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66925"/>
  <mc:AlternateContent xmlns:mc="http://schemas.openxmlformats.org/markup-compatibility/2006">
    <mc:Choice Requires="x15">
      <x15ac:absPath xmlns:x15ac="http://schemas.microsoft.com/office/spreadsheetml/2010/11/ac" url="https://d.docs.live.net/286ef2f6fdc6dee8/Desktop/"/>
    </mc:Choice>
  </mc:AlternateContent>
  <xr:revisionPtr revIDLastSave="0" documentId="10_ncr:200_{29331594-5266-4EA0-8A6B-188B79EA6496}" xr6:coauthVersionLast="47" xr6:coauthVersionMax="47" xr10:uidLastSave="{00000000-0000-0000-0000-000000000000}"/>
  <bookViews>
    <workbookView xWindow="-108" yWindow="-108" windowWidth="23256" windowHeight="13896" tabRatio="878" firstSheet="7" activeTab="8" xr2:uid="{00000000-000D-0000-FFFF-FFFF00000000}"/>
  </bookViews>
  <sheets>
    <sheet name="Cuadro de Depreciacion y Revalú" sheetId="78" state="hidden" r:id="rId1"/>
    <sheet name="BALANCE - aux" sheetId="77" state="hidden" r:id="rId2"/>
    <sheet name="RESULTADO - aux" sheetId="81" state="hidden" r:id="rId3"/>
    <sheet name="BA 2022" sheetId="103" state="hidden" r:id="rId4"/>
    <sheet name="BA 2023" sheetId="87" state="hidden" r:id="rId5"/>
    <sheet name="RATIOS" sheetId="96" state="hidden" r:id="rId6"/>
    <sheet name="C.A.-REG. 09.2023" sheetId="99" state="hidden" r:id="rId7"/>
    <sheet name="Indice" sheetId="16" r:id="rId8"/>
    <sheet name="BG" sheetId="25" r:id="rId9"/>
    <sheet name="ER" sheetId="19" r:id="rId10"/>
    <sheet name="EFE" sheetId="23" r:id="rId11"/>
    <sheet name="EVPN" sheetId="24" r:id="rId12"/>
    <sheet name="Nota 1" sheetId="79" r:id="rId13"/>
    <sheet name="Nota 2" sheetId="2" r:id="rId14"/>
    <sheet name="Nota 3" sheetId="3" r:id="rId15"/>
    <sheet name="Nota 4" sheetId="38" r:id="rId16"/>
    <sheet name="Nota 5" sheetId="4" r:id="rId17"/>
    <sheet name="Nota 6" sheetId="5" r:id="rId18"/>
    <sheet name="Nota 7" sheetId="7" r:id="rId19"/>
    <sheet name="Nota 8" sheetId="67" r:id="rId20"/>
    <sheet name="Nota 9" sheetId="66" r:id="rId21"/>
    <sheet name="Nota 10" sheetId="9" r:id="rId22"/>
    <sheet name="Nota 11" sheetId="41" r:id="rId23"/>
    <sheet name="Nota 12" sheetId="42" r:id="rId24"/>
    <sheet name="Nota 13" sheetId="10" r:id="rId25"/>
    <sheet name="Nota 14" sheetId="8" r:id="rId26"/>
    <sheet name="Nota 15" sheetId="43" r:id="rId27"/>
    <sheet name="Nota 16" sheetId="44" r:id="rId28"/>
    <sheet name="Nota 17" sheetId="45" r:id="rId29"/>
    <sheet name="Nota 18" sheetId="46" r:id="rId30"/>
    <sheet name="Nota 19" sheetId="12" r:id="rId31"/>
    <sheet name="Nota 20" sheetId="14" r:id="rId32"/>
    <sheet name=" Nota 21" sheetId="47" r:id="rId33"/>
    <sheet name="Nota 22" sheetId="48" r:id="rId34"/>
    <sheet name="Nota 23" sheetId="49" r:id="rId35"/>
    <sheet name="Nota 24" sheetId="68" r:id="rId36"/>
    <sheet name="Nota 25" sheetId="50" r:id="rId37"/>
    <sheet name="Nota 26" sheetId="51" r:id="rId38"/>
    <sheet name="Nota 27" sheetId="65" r:id="rId39"/>
    <sheet name="Nota 28" sheetId="53" r:id="rId40"/>
    <sheet name="Nota 29" sheetId="52" r:id="rId41"/>
    <sheet name="Nota 30" sheetId="54" r:id="rId42"/>
    <sheet name="Nota 31" sheetId="55" r:id="rId43"/>
    <sheet name="Nota 32" sheetId="69" r:id="rId44"/>
    <sheet name="Nota 33" sheetId="56" r:id="rId45"/>
    <sheet name="Nota 34" sheetId="57" r:id="rId46"/>
    <sheet name="Nota 35" sheetId="64" r:id="rId47"/>
    <sheet name="Nota 36" sheetId="60" r:id="rId48"/>
    <sheet name="Nota 37" sheetId="62" r:id="rId49"/>
    <sheet name="Nota 38" sheetId="70" r:id="rId50"/>
    <sheet name="Nota 39" sheetId="63" r:id="rId51"/>
    <sheet name="Nota 40" sheetId="72" r:id="rId52"/>
    <sheet name="Base de Monedas" sheetId="71" state="hidden" r:id="rId53"/>
    <sheet name="Base TC" sheetId="82" state="hidden" r:id="rId54"/>
  </sheets>
  <externalReferences>
    <externalReference r:id="rId55"/>
  </externalReferences>
  <definedNames>
    <definedName name="_xlnm._FilterDatabase" localSheetId="1" hidden="1">'BALANCE - aux'!$B$13:$AK$665</definedName>
    <definedName name="_xlnm._FilterDatabase" localSheetId="6" hidden="1">'C.A.-REG. 09.2023'!$A$5:$N$44</definedName>
    <definedName name="_xlnm._FilterDatabase" localSheetId="9" hidden="1">ER!$B$9:$E$35</definedName>
    <definedName name="_xlnm._FilterDatabase" localSheetId="36" hidden="1">'Nota 25'!$A$9:$AF$59</definedName>
    <definedName name="_xlnm._FilterDatabase" localSheetId="38" hidden="1">'Nota 27'!$A$9:$W$39</definedName>
    <definedName name="_xlnm._FilterDatabase" localSheetId="18" hidden="1">'Nota 7'!$A$8:$C$75</definedName>
    <definedName name="_xlnm._FilterDatabase" localSheetId="2">'RESULTADO - aux'!$A$2:$J$328</definedName>
    <definedName name="_Hlk15378568" localSheetId="13">'Nota 2'!#REF!</definedName>
    <definedName name="_xlnm.Print_Area" localSheetId="32">' Nota 21'!$A$1:$G$30</definedName>
    <definedName name="_xlnm.Print_Area" localSheetId="1">'BALANCE - aux'!$C$1:$S$661</definedName>
    <definedName name="_xlnm.Print_Area" localSheetId="8">BG!$A$2:$G$63</definedName>
    <definedName name="_xlnm.Print_Area" localSheetId="9">ER!$A$1:$F$44</definedName>
    <definedName name="_xlnm.Print_Area" localSheetId="7">Indice!$A$1:$D$64</definedName>
    <definedName name="_xlnm.Print_Area" localSheetId="12">'Nota 1'!$A$1:$J$41</definedName>
    <definedName name="_xlnm.Print_Area" localSheetId="22">'Nota 11'!$A$1:$E$26</definedName>
    <definedName name="_xlnm.Print_Area" localSheetId="26">'Nota 15'!$A$1:$E$16</definedName>
    <definedName name="_xlnm.Print_Area" localSheetId="27">'Nota 16'!$A$1:$E$25</definedName>
    <definedName name="_xlnm.Print_Area" localSheetId="28">'Nota 17'!$A$1:$F$34</definedName>
    <definedName name="_xlnm.Print_Area" localSheetId="29">'Nota 18'!$A$1:$E$14</definedName>
    <definedName name="_xlnm.Print_Area" localSheetId="30">'Nota 19'!$A$1:$E$150</definedName>
    <definedName name="_xlnm.Print_Area" localSheetId="13">'Nota 2'!$A$1:$J$93</definedName>
    <definedName name="_xlnm.Print_Area" localSheetId="33">'Nota 22'!$A$1:$E$33</definedName>
    <definedName name="_xlnm.Print_Area" localSheetId="36">'Nota 25'!$A$1:$E$82</definedName>
    <definedName name="_xlnm.Print_Area" localSheetId="37">'Nota 26'!$A$1:$D$42</definedName>
    <definedName name="_xlnm.Print_Area" localSheetId="38">'Nota 27'!$A$1:$K$50</definedName>
    <definedName name="_xlnm.Print_Area" localSheetId="39">'Nota 28'!$A$1:$E$62</definedName>
    <definedName name="_xlnm.Print_Area" localSheetId="40">'Nota 29'!$A$1:$E$31</definedName>
    <definedName name="_xlnm.Print_Area" localSheetId="41">'Nota 30'!$A$1:$F$12</definedName>
    <definedName name="_xlnm.Print_Area" localSheetId="42">'Nota 31'!$A$1:$E$12</definedName>
    <definedName name="_xlnm.Print_Area" localSheetId="43">'Nota 32'!$A$1:$E$22</definedName>
    <definedName name="_xlnm.Print_Area" localSheetId="44">'Nota 33'!$A$1:$E$12</definedName>
    <definedName name="_xlnm.Print_Area" localSheetId="45">'Nota 34'!$A$1:$E$12</definedName>
    <definedName name="_xlnm.Print_Area" localSheetId="46">'Nota 35'!$A$1:$E$13</definedName>
    <definedName name="_xlnm.Print_Area" localSheetId="47">'Nota 36'!$A$1:$F$31</definedName>
    <definedName name="_xlnm.Print_Area" localSheetId="48">'Nota 37'!$A$1:$E$9</definedName>
    <definedName name="_xlnm.Print_Area" localSheetId="49">'Nota 38'!$A$1:$D$99</definedName>
    <definedName name="_xlnm.Print_Area" localSheetId="50">'Nota 39'!$A$1:$E$11</definedName>
    <definedName name="_xlnm.Print_Area" localSheetId="15">'Nota 4'!$A$1:$D$16</definedName>
    <definedName name="_xlnm.Print_Area" localSheetId="51">'Nota 40'!$A$1:$E$26</definedName>
    <definedName name="_xlnm.Print_Area" localSheetId="16">'Nota 5'!$A$1:$E$82</definedName>
    <definedName name="_xlnm.Print_Area" localSheetId="19">'Nota 8'!$A$1:$H$42</definedName>
    <definedName name="_xlnm.Print_Area" localSheetId="20">'Nota 9'!$A$1:$N$73</definedName>
    <definedName name="_xlnm.Print_Area" localSheetId="5">RATIOS!$A$1:$L$114</definedName>
    <definedName name="_xlnm.Print_Area" localSheetId="2">'RESULTADO - aux'!$A$1:$P$332</definedName>
    <definedName name="_xlnm.Print_Titles" localSheetId="1">'BALANCE - aux'!$1:$13</definedName>
    <definedName name="_xlnm.Print_Titles" localSheetId="20">'Nota 9'!$1:$5</definedName>
    <definedName name="_xlnm.Print_Titles" localSheetId="5">RATIOS!$1:$5</definedName>
    <definedName name="_xlnm.Print_Titles" localSheetId="2">'RESULTADO - aux'!$1:$2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48" l="1"/>
  <c r="B8" i="48"/>
  <c r="B40" i="70" l="1"/>
  <c r="B10" i="70"/>
  <c r="D11" i="54"/>
  <c r="C11" i="54"/>
  <c r="F15" i="67" l="1"/>
  <c r="B35" i="67"/>
  <c r="B34" i="67"/>
  <c r="E35" i="67" l="1"/>
  <c r="C12" i="3" l="1"/>
  <c r="B12" i="3"/>
  <c r="B8" i="38" s="1"/>
  <c r="C5" i="25" l="1"/>
  <c r="B5" i="19"/>
  <c r="A5" i="23"/>
  <c r="F1161" i="87"/>
  <c r="F1162" i="87" s="1"/>
  <c r="F1150" i="87"/>
  <c r="F1147" i="87"/>
  <c r="F1137" i="87"/>
  <c r="F1129" i="87"/>
  <c r="F1126" i="87"/>
  <c r="F1121" i="87"/>
  <c r="F1118" i="87"/>
  <c r="F1098" i="87"/>
  <c r="F1095" i="87"/>
  <c r="F1082" i="87"/>
  <c r="F1083" i="87" s="1"/>
  <c r="F1073" i="87"/>
  <c r="F1063" i="87"/>
  <c r="F1046" i="87"/>
  <c r="F1032" i="87"/>
  <c r="F1024" i="87"/>
  <c r="F1023" i="87"/>
  <c r="F1017" i="87"/>
  <c r="F1018" i="87" s="1"/>
  <c r="F1010" i="87"/>
  <c r="F1003" i="87"/>
  <c r="F997" i="87"/>
  <c r="F989" i="87"/>
  <c r="F986" i="87"/>
  <c r="F990" i="87" s="1"/>
  <c r="F983" i="87"/>
  <c r="F958" i="87"/>
  <c r="F951" i="87"/>
  <c r="F947" i="87"/>
  <c r="F943" i="87"/>
  <c r="F959" i="87" s="1"/>
  <c r="F927" i="87"/>
  <c r="F924" i="87"/>
  <c r="F910" i="87"/>
  <c r="F895" i="87"/>
  <c r="F889" i="87"/>
  <c r="F853" i="87"/>
  <c r="F849" i="87"/>
  <c r="F850" i="87" s="1"/>
  <c r="F844" i="87"/>
  <c r="F838" i="87"/>
  <c r="F832" i="87"/>
  <c r="F823" i="87"/>
  <c r="F818" i="87"/>
  <c r="F808" i="87"/>
  <c r="F804" i="87"/>
  <c r="F797" i="87"/>
  <c r="F793" i="87"/>
  <c r="F736" i="87"/>
  <c r="F715" i="87"/>
  <c r="F685" i="87"/>
  <c r="F666" i="87"/>
  <c r="F617" i="87"/>
  <c r="F604" i="87"/>
  <c r="F580" i="87"/>
  <c r="F561" i="87"/>
  <c r="F543" i="87"/>
  <c r="F532" i="87"/>
  <c r="F522" i="87"/>
  <c r="F516" i="87"/>
  <c r="F512" i="87"/>
  <c r="F495" i="87"/>
  <c r="F496" i="87" s="1"/>
  <c r="F488" i="87"/>
  <c r="F472" i="87"/>
  <c r="F469" i="87"/>
  <c r="F456" i="87"/>
  <c r="F439" i="87"/>
  <c r="F435" i="87"/>
  <c r="F430" i="87"/>
  <c r="F427" i="87"/>
  <c r="F422" i="87"/>
  <c r="F416" i="87"/>
  <c r="F407" i="87"/>
  <c r="F396" i="87"/>
  <c r="F393" i="87"/>
  <c r="F408" i="87" s="1"/>
  <c r="F389" i="87"/>
  <c r="F368" i="87"/>
  <c r="F313" i="87"/>
  <c r="F282" i="87"/>
  <c r="F249" i="87"/>
  <c r="F198" i="87"/>
  <c r="F170" i="87"/>
  <c r="F126" i="87"/>
  <c r="F98" i="87"/>
  <c r="F69" i="87"/>
  <c r="F53" i="87"/>
  <c r="F41" i="87"/>
  <c r="F38" i="87"/>
  <c r="F28" i="87"/>
  <c r="F18" i="87"/>
  <c r="D20" i="72"/>
  <c r="D21" i="72" s="1"/>
  <c r="K21" i="8"/>
  <c r="K20" i="8"/>
  <c r="K16" i="8"/>
  <c r="D12" i="72"/>
  <c r="D17" i="72"/>
  <c r="D16" i="72"/>
  <c r="D15" i="72"/>
  <c r="F1033" i="87" l="1"/>
  <c r="F1047" i="87" s="1"/>
  <c r="F1175" i="87" s="1"/>
  <c r="F798" i="87"/>
  <c r="F29" i="87"/>
  <c r="F928" i="87"/>
  <c r="F1074" i="87"/>
  <c r="F1130" i="87"/>
  <c r="F839" i="87"/>
  <c r="F840" i="87" s="1"/>
  <c r="F489" i="87"/>
  <c r="F523" i="87" s="1"/>
  <c r="F440" i="87"/>
  <c r="K17" i="8"/>
  <c r="K22" i="8"/>
  <c r="K15" i="8"/>
  <c r="F854" i="87"/>
  <c r="F1151" i="87"/>
  <c r="F1163" i="87" s="1"/>
  <c r="F1000" i="87"/>
  <c r="F1004" i="87" s="1"/>
  <c r="F855" i="87" l="1"/>
  <c r="F1167" i="87" s="1"/>
  <c r="K24" i="8"/>
  <c r="F1171" i="87"/>
  <c r="D10" i="72" l="1"/>
  <c r="D18" i="72" s="1"/>
  <c r="C19" i="3" l="1"/>
  <c r="I329" i="81" l="1"/>
  <c r="J329" i="81"/>
  <c r="A6" i="62"/>
  <c r="C11" i="55"/>
  <c r="C9" i="50"/>
  <c r="C9" i="51" s="1"/>
  <c r="F9" i="65" s="1"/>
  <c r="B9" i="50"/>
  <c r="B9" i="51" s="1"/>
  <c r="B9" i="65" s="1"/>
  <c r="C8" i="53" l="1"/>
  <c r="H43" i="99"/>
  <c r="H42" i="99"/>
  <c r="G43" i="99"/>
  <c r="G42" i="99"/>
  <c r="J115" i="77"/>
  <c r="I21" i="99"/>
  <c r="I18" i="99"/>
  <c r="I15" i="99"/>
  <c r="I12" i="99"/>
  <c r="I9" i="99"/>
  <c r="I6" i="99"/>
  <c r="G27" i="99"/>
  <c r="G24" i="99"/>
  <c r="J24" i="99" s="1"/>
  <c r="G21" i="99"/>
  <c r="G18" i="99"/>
  <c r="G15" i="99"/>
  <c r="G12" i="99"/>
  <c r="G9" i="99"/>
  <c r="G6" i="99"/>
  <c r="E43" i="99"/>
  <c r="E42" i="99"/>
  <c r="E28" i="99"/>
  <c r="E27" i="99"/>
  <c r="E25" i="99"/>
  <c r="E24" i="99"/>
  <c r="E22" i="99"/>
  <c r="E21" i="99"/>
  <c r="E19" i="99"/>
  <c r="E18" i="99"/>
  <c r="E16" i="99"/>
  <c r="E15" i="99"/>
  <c r="E13" i="99"/>
  <c r="E12" i="99"/>
  <c r="E9" i="99"/>
  <c r="E7" i="99"/>
  <c r="E10" i="99"/>
  <c r="E6" i="99"/>
  <c r="J39" i="99"/>
  <c r="F39" i="99"/>
  <c r="F36" i="99"/>
  <c r="L36" i="99" s="1"/>
  <c r="J33" i="99"/>
  <c r="F33" i="99"/>
  <c r="F30" i="99"/>
  <c r="L13" i="99"/>
  <c r="F12" i="99" l="1"/>
  <c r="J6" i="99"/>
  <c r="J15" i="99"/>
  <c r="F9" i="99"/>
  <c r="H9" i="99" s="1"/>
  <c r="K9" i="99" s="1"/>
  <c r="E44" i="99"/>
  <c r="F15" i="99"/>
  <c r="F27" i="99"/>
  <c r="H27" i="99" s="1"/>
  <c r="K27" i="99" s="1"/>
  <c r="F18" i="99"/>
  <c r="L18" i="99" s="1"/>
  <c r="F6" i="99"/>
  <c r="I43" i="99"/>
  <c r="H12" i="99"/>
  <c r="K12" i="99" s="1"/>
  <c r="J12" i="99"/>
  <c r="F21" i="99"/>
  <c r="H21" i="99" s="1"/>
  <c r="K21" i="99" s="1"/>
  <c r="J30" i="99"/>
  <c r="L33" i="99"/>
  <c r="L39" i="99"/>
  <c r="F24" i="99"/>
  <c r="L24" i="99" s="1"/>
  <c r="J9" i="99"/>
  <c r="J21" i="99"/>
  <c r="H30" i="99"/>
  <c r="K30" i="99" s="1"/>
  <c r="L30" i="99"/>
  <c r="H36" i="99"/>
  <c r="K36" i="99" s="1"/>
  <c r="J18" i="99"/>
  <c r="I42" i="99"/>
  <c r="J27" i="99"/>
  <c r="J36" i="99"/>
  <c r="H33" i="99"/>
  <c r="K33" i="99" s="1"/>
  <c r="H39" i="99"/>
  <c r="K39" i="99" s="1"/>
  <c r="L9" i="99" l="1"/>
  <c r="L27" i="99"/>
  <c r="H6" i="99"/>
  <c r="K6" i="99" s="1"/>
  <c r="L6" i="99"/>
  <c r="L15" i="99"/>
  <c r="H15" i="99"/>
  <c r="K15" i="99" s="1"/>
  <c r="E61" i="99" s="1"/>
  <c r="H18" i="99"/>
  <c r="K18" i="99" s="1"/>
  <c r="L21" i="99"/>
  <c r="L12" i="99"/>
  <c r="H24" i="99"/>
  <c r="K24" i="99" s="1"/>
  <c r="E55" i="99" l="1"/>
  <c r="E49" i="99"/>
  <c r="E62" i="99"/>
  <c r="E54" i="99"/>
  <c r="E59" i="99"/>
  <c r="E50" i="99"/>
  <c r="E60" i="99"/>
  <c r="E56" i="99" l="1"/>
  <c r="E51" i="99"/>
  <c r="E63" i="99"/>
  <c r="G46" i="96" l="1"/>
  <c r="D21" i="67" l="1"/>
  <c r="F35" i="67"/>
  <c r="G35" i="67" s="1"/>
  <c r="I123" i="77" l="1"/>
  <c r="I122" i="77" s="1"/>
  <c r="I121" i="77" s="1"/>
  <c r="I588" i="77"/>
  <c r="I587" i="77" s="1"/>
  <c r="H329" i="81"/>
  <c r="H68" i="81"/>
  <c r="H5" i="81"/>
  <c r="I648" i="77"/>
  <c r="I646" i="77"/>
  <c r="I641" i="77"/>
  <c r="I639" i="77"/>
  <c r="I637" i="77"/>
  <c r="I634" i="77"/>
  <c r="I628" i="77"/>
  <c r="I626" i="77"/>
  <c r="I624" i="77"/>
  <c r="I582" i="77"/>
  <c r="I578" i="77"/>
  <c r="I577" i="77" s="1"/>
  <c r="I568" i="77"/>
  <c r="I566" i="77"/>
  <c r="I564" i="77"/>
  <c r="I562" i="77"/>
  <c r="I555" i="77"/>
  <c r="I549" i="77"/>
  <c r="I547" i="77"/>
  <c r="I485" i="77"/>
  <c r="I484" i="77" s="1"/>
  <c r="I479" i="77"/>
  <c r="I452" i="77"/>
  <c r="I451" i="77" s="1"/>
  <c r="I449" i="77"/>
  <c r="I447" i="77"/>
  <c r="I443" i="77"/>
  <c r="I439" i="77"/>
  <c r="I436" i="77"/>
  <c r="I434" i="77"/>
  <c r="I429" i="77"/>
  <c r="I421" i="77"/>
  <c r="I419" i="77"/>
  <c r="I417" i="77"/>
  <c r="I415" i="77"/>
  <c r="I409" i="77"/>
  <c r="I404" i="77"/>
  <c r="I401" i="77"/>
  <c r="I398" i="77"/>
  <c r="I392" i="77"/>
  <c r="I389" i="77"/>
  <c r="I387" i="77"/>
  <c r="I385" i="77"/>
  <c r="I381" i="77"/>
  <c r="I371" i="77"/>
  <c r="I366" i="77"/>
  <c r="I364" i="77"/>
  <c r="I360" i="77"/>
  <c r="I358" i="77"/>
  <c r="I357" i="77" s="1"/>
  <c r="I352" i="77"/>
  <c r="I350" i="77"/>
  <c r="I348" i="77"/>
  <c r="I344" i="77"/>
  <c r="I339" i="77"/>
  <c r="I337" i="77"/>
  <c r="I332" i="77"/>
  <c r="I326" i="77"/>
  <c r="I323" i="77"/>
  <c r="I320" i="77"/>
  <c r="I318" i="77"/>
  <c r="I315" i="77"/>
  <c r="I313" i="77"/>
  <c r="I299" i="77"/>
  <c r="I291" i="77"/>
  <c r="I287" i="77" s="1"/>
  <c r="I276" i="77"/>
  <c r="I274" i="77"/>
  <c r="I248" i="77"/>
  <c r="I247" i="77" s="1"/>
  <c r="I222" i="77"/>
  <c r="I219" i="77"/>
  <c r="I215" i="77"/>
  <c r="I210" i="77"/>
  <c r="I208" i="77"/>
  <c r="I206" i="77"/>
  <c r="I118" i="77"/>
  <c r="I115" i="77"/>
  <c r="I110" i="77"/>
  <c r="I108" i="77"/>
  <c r="I103" i="77"/>
  <c r="I97" i="77"/>
  <c r="I95" i="77"/>
  <c r="I91" i="77"/>
  <c r="I87" i="77"/>
  <c r="I81" i="77"/>
  <c r="I79" i="77"/>
  <c r="I49" i="77"/>
  <c r="I46" i="77"/>
  <c r="I43" i="77"/>
  <c r="I39" i="77"/>
  <c r="I25" i="77"/>
  <c r="I23" i="77"/>
  <c r="I21" i="77"/>
  <c r="I17" i="77"/>
  <c r="P110" i="77"/>
  <c r="I272" i="77" l="1"/>
  <c r="I205" i="77"/>
  <c r="I408" i="77"/>
  <c r="I623" i="77"/>
  <c r="I622" i="77" s="1"/>
  <c r="I102" i="77"/>
  <c r="I546" i="77"/>
  <c r="I554" i="77"/>
  <c r="I218" i="77"/>
  <c r="I384" i="77"/>
  <c r="I90" i="77"/>
  <c r="I48" i="77" s="1"/>
  <c r="I16" i="77"/>
  <c r="I645" i="77"/>
  <c r="I433" i="77"/>
  <c r="I432" i="77" s="1"/>
  <c r="I397" i="77"/>
  <c r="I636" i="77"/>
  <c r="I633" i="77" s="1"/>
  <c r="I331" i="77"/>
  <c r="I298" i="77" s="1"/>
  <c r="I38" i="77"/>
  <c r="I363" i="77"/>
  <c r="I545" i="77" l="1"/>
  <c r="I15" i="77"/>
  <c r="I396" i="77"/>
  <c r="I621" i="77"/>
  <c r="I246" i="77"/>
  <c r="I395" i="77" l="1"/>
  <c r="I663" i="77" s="1"/>
  <c r="I14" i="77"/>
  <c r="I662" i="77" s="1"/>
  <c r="I665" i="77" l="1"/>
  <c r="H288" i="81"/>
  <c r="H230" i="81"/>
  <c r="H143" i="81"/>
  <c r="M327" i="81"/>
  <c r="M324" i="81"/>
  <c r="M323" i="81" s="1"/>
  <c r="M319" i="81"/>
  <c r="M318" i="81" s="1"/>
  <c r="M315" i="81"/>
  <c r="M314" i="81"/>
  <c r="M313" i="81"/>
  <c r="M306" i="81"/>
  <c r="M304" i="81"/>
  <c r="M298" i="81"/>
  <c r="M296" i="81"/>
  <c r="M291" i="81"/>
  <c r="M288" i="81"/>
  <c r="M286" i="81"/>
  <c r="M284" i="81"/>
  <c r="M274" i="81"/>
  <c r="M273" i="81"/>
  <c r="M258" i="81" s="1"/>
  <c r="M256" i="81"/>
  <c r="M251" i="81"/>
  <c r="M248" i="81"/>
  <c r="M241" i="81"/>
  <c r="M239" i="81"/>
  <c r="M235" i="81"/>
  <c r="M233" i="81"/>
  <c r="M230" i="81"/>
  <c r="M228" i="81"/>
  <c r="M224" i="81"/>
  <c r="M217" i="81"/>
  <c r="M213" i="81"/>
  <c r="M210" i="81"/>
  <c r="M208" i="81"/>
  <c r="M206" i="81"/>
  <c r="M193" i="81"/>
  <c r="M185" i="81"/>
  <c r="M183" i="81"/>
  <c r="M181" i="81"/>
  <c r="M170" i="81"/>
  <c r="M166" i="81"/>
  <c r="M162" i="81"/>
  <c r="M143" i="81"/>
  <c r="M141" i="81"/>
  <c r="M139" i="81"/>
  <c r="M137" i="81"/>
  <c r="M135" i="81"/>
  <c r="M133" i="81"/>
  <c r="M121" i="81"/>
  <c r="M68" i="81"/>
  <c r="M67" i="81" s="1"/>
  <c r="M66" i="81" s="1"/>
  <c r="M60" i="81"/>
  <c r="M46" i="81"/>
  <c r="M5" i="81"/>
  <c r="M4" i="81" s="1"/>
  <c r="P648" i="77"/>
  <c r="P646" i="77"/>
  <c r="P641" i="77"/>
  <c r="P639" i="77"/>
  <c r="P637" i="77"/>
  <c r="P634" i="77"/>
  <c r="P628" i="77"/>
  <c r="P626" i="77"/>
  <c r="P624" i="77"/>
  <c r="P588" i="77"/>
  <c r="P587" i="77" s="1"/>
  <c r="P582" i="77"/>
  <c r="P578" i="77"/>
  <c r="P577" i="77" s="1"/>
  <c r="P568" i="77"/>
  <c r="P566" i="77"/>
  <c r="P564" i="77"/>
  <c r="P562" i="77"/>
  <c r="P555" i="77"/>
  <c r="P549" i="77"/>
  <c r="P547" i="77"/>
  <c r="P485" i="77"/>
  <c r="P484" i="77" s="1"/>
  <c r="P479" i="77"/>
  <c r="P452" i="77"/>
  <c r="P451" i="77" s="1"/>
  <c r="P449" i="77"/>
  <c r="P447" i="77"/>
  <c r="P443" i="77"/>
  <c r="P439" i="77"/>
  <c r="P436" i="77"/>
  <c r="P434" i="77"/>
  <c r="P429" i="77"/>
  <c r="P421" i="77"/>
  <c r="P419" i="77"/>
  <c r="P417" i="77"/>
  <c r="P415" i="77"/>
  <c r="P409" i="77"/>
  <c r="P404" i="77"/>
  <c r="P401" i="77"/>
  <c r="P398" i="77"/>
  <c r="P392" i="77"/>
  <c r="P389" i="77"/>
  <c r="P387" i="77"/>
  <c r="P385" i="77"/>
  <c r="P381" i="77"/>
  <c r="P371" i="77"/>
  <c r="P366" i="77"/>
  <c r="P364" i="77"/>
  <c r="P360" i="77"/>
  <c r="P358" i="77"/>
  <c r="P352" i="77"/>
  <c r="P350" i="77"/>
  <c r="P348" i="77"/>
  <c r="P344" i="77"/>
  <c r="P339" i="77"/>
  <c r="P337" i="77"/>
  <c r="P332" i="77"/>
  <c r="P326" i="77"/>
  <c r="P323" i="77"/>
  <c r="P320" i="77"/>
  <c r="P318" i="77"/>
  <c r="P315" i="77"/>
  <c r="P313" i="77"/>
  <c r="P299" i="77"/>
  <c r="P291" i="77"/>
  <c r="P287" i="77" s="1"/>
  <c r="P276" i="77"/>
  <c r="P274" i="77"/>
  <c r="P248" i="77"/>
  <c r="P247" i="77" s="1"/>
  <c r="P222" i="77"/>
  <c r="P219" i="77"/>
  <c r="P215" i="77"/>
  <c r="P210" i="77"/>
  <c r="P208" i="77"/>
  <c r="P206" i="77"/>
  <c r="P123" i="77"/>
  <c r="P122" i="77" s="1"/>
  <c r="P121" i="77" s="1"/>
  <c r="P118" i="77"/>
  <c r="P115" i="77"/>
  <c r="P108" i="77"/>
  <c r="P103" i="77"/>
  <c r="P97" i="77"/>
  <c r="P95" i="77"/>
  <c r="P91" i="77"/>
  <c r="P87" i="77"/>
  <c r="P81" i="77"/>
  <c r="P79" i="77"/>
  <c r="P49" i="77"/>
  <c r="P46" i="77"/>
  <c r="P43" i="77"/>
  <c r="P39" i="77"/>
  <c r="P25" i="77"/>
  <c r="P23" i="77"/>
  <c r="P21" i="77"/>
  <c r="P17" i="77"/>
  <c r="P272" i="77" l="1"/>
  <c r="M3" i="81"/>
  <c r="P102" i="77"/>
  <c r="P636" i="77"/>
  <c r="P633" i="77" s="1"/>
  <c r="P357" i="77"/>
  <c r="P38" i="77"/>
  <c r="P397" i="77"/>
  <c r="P363" i="77"/>
  <c r="P623" i="77"/>
  <c r="P622" i="77" s="1"/>
  <c r="P546" i="77"/>
  <c r="P433" i="77"/>
  <c r="P432" i="77" s="1"/>
  <c r="P645" i="77"/>
  <c r="P205" i="77"/>
  <c r="P331" i="77"/>
  <c r="P298" i="77" s="1"/>
  <c r="P246" i="77" s="1"/>
  <c r="P554" i="77"/>
  <c r="P408" i="77"/>
  <c r="P384" i="77"/>
  <c r="P218" i="77"/>
  <c r="P90" i="77"/>
  <c r="P48" i="77" s="1"/>
  <c r="M295" i="81"/>
  <c r="P16" i="77"/>
  <c r="M312" i="81"/>
  <c r="M311" i="81" s="1"/>
  <c r="M161" i="81"/>
  <c r="M132" i="81"/>
  <c r="M283" i="81"/>
  <c r="M205" i="81"/>
  <c r="M204" i="81" s="1"/>
  <c r="M303" i="81"/>
  <c r="M118" i="81"/>
  <c r="P621" i="77" l="1"/>
  <c r="P545" i="77"/>
  <c r="P396" i="77"/>
  <c r="P15" i="77"/>
  <c r="P14" i="77" s="1"/>
  <c r="P662" i="77" s="1"/>
  <c r="M333" i="81"/>
  <c r="M340" i="81" s="1"/>
  <c r="M332" i="81"/>
  <c r="M339" i="81" s="1"/>
  <c r="M158" i="81"/>
  <c r="M280" i="81" s="1"/>
  <c r="M309" i="81" s="1"/>
  <c r="M321" i="81" s="1"/>
  <c r="M326" i="81" s="1"/>
  <c r="M330" i="81" s="1"/>
  <c r="P395" i="77" l="1"/>
  <c r="P663" i="77" s="1"/>
  <c r="P665" i="77" s="1"/>
  <c r="M328" i="81"/>
  <c r="M334" i="81"/>
  <c r="H183" i="81" l="1"/>
  <c r="N324" i="81"/>
  <c r="N323" i="81" s="1"/>
  <c r="N319" i="81"/>
  <c r="N318" i="81" s="1"/>
  <c r="N315" i="81"/>
  <c r="N314" i="81"/>
  <c r="N313" i="81"/>
  <c r="N306" i="81"/>
  <c r="N304" i="81"/>
  <c r="N298" i="81"/>
  <c r="N296" i="81"/>
  <c r="N291" i="81"/>
  <c r="N288" i="81"/>
  <c r="N286" i="81"/>
  <c r="N284" i="81"/>
  <c r="N274" i="81"/>
  <c r="N258" i="81"/>
  <c r="N256" i="81"/>
  <c r="N251" i="81"/>
  <c r="N248" i="81"/>
  <c r="N241" i="81"/>
  <c r="N239" i="81"/>
  <c r="N235" i="81"/>
  <c r="N233" i="81"/>
  <c r="N230" i="81"/>
  <c r="N228" i="81"/>
  <c r="N224" i="81"/>
  <c r="N217" i="81"/>
  <c r="N213" i="81"/>
  <c r="N210" i="81"/>
  <c r="N208" i="81"/>
  <c r="N206" i="81"/>
  <c r="N193" i="81"/>
  <c r="N185" i="81"/>
  <c r="N183" i="81"/>
  <c r="N181" i="81"/>
  <c r="N170" i="81"/>
  <c r="N166" i="81"/>
  <c r="N162" i="81"/>
  <c r="N143" i="81"/>
  <c r="N141" i="81"/>
  <c r="N139" i="81"/>
  <c r="N137" i="81"/>
  <c r="N135" i="81"/>
  <c r="N133" i="81"/>
  <c r="N121" i="81"/>
  <c r="N68" i="81"/>
  <c r="N67" i="81" s="1"/>
  <c r="N66" i="81" s="1"/>
  <c r="N60" i="81"/>
  <c r="N46" i="81"/>
  <c r="N5" i="81"/>
  <c r="N4" i="81" s="1"/>
  <c r="K33" i="8" l="1"/>
  <c r="N312" i="81"/>
  <c r="N283" i="81"/>
  <c r="N3" i="81"/>
  <c r="N311" i="81"/>
  <c r="N161" i="81"/>
  <c r="N295" i="81"/>
  <c r="N205" i="81"/>
  <c r="N204" i="81" s="1"/>
  <c r="N132" i="81"/>
  <c r="N303" i="81"/>
  <c r="N118" i="81"/>
  <c r="N158" i="81" s="1"/>
  <c r="K32" i="8" l="1"/>
  <c r="N280" i="81"/>
  <c r="N309" i="81" s="1"/>
  <c r="N321" i="81" s="1"/>
  <c r="N326" i="81" s="1"/>
  <c r="N333" i="81"/>
  <c r="N340" i="81" s="1"/>
  <c r="N332" i="81"/>
  <c r="N339" i="81" s="1"/>
  <c r="Q646" i="77"/>
  <c r="Q641" i="77"/>
  <c r="Q639" i="77"/>
  <c r="Q637" i="77"/>
  <c r="Q634" i="77"/>
  <c r="Q628" i="77"/>
  <c r="Q626" i="77"/>
  <c r="Q624" i="77"/>
  <c r="Q588" i="77"/>
  <c r="Q587" i="77" s="1"/>
  <c r="Q582" i="77"/>
  <c r="Q578" i="77"/>
  <c r="Q577" i="77" s="1"/>
  <c r="Q568" i="77"/>
  <c r="Q566" i="77"/>
  <c r="Q564" i="77"/>
  <c r="Q562" i="77"/>
  <c r="Q555" i="77"/>
  <c r="Q549" i="77"/>
  <c r="Q547" i="77"/>
  <c r="Q485" i="77"/>
  <c r="Q484" i="77" s="1"/>
  <c r="Q479" i="77"/>
  <c r="Q452" i="77"/>
  <c r="Q451" i="77" s="1"/>
  <c r="Q449" i="77"/>
  <c r="Q447" i="77"/>
  <c r="Q443" i="77"/>
  <c r="Q439" i="77"/>
  <c r="Q436" i="77"/>
  <c r="Q434" i="77"/>
  <c r="Q429" i="77"/>
  <c r="Q421" i="77"/>
  <c r="Q419" i="77"/>
  <c r="Q417" i="77"/>
  <c r="Q415" i="77"/>
  <c r="Q409" i="77"/>
  <c r="Q404" i="77"/>
  <c r="Q401" i="77"/>
  <c r="Q398" i="77"/>
  <c r="Q392" i="77"/>
  <c r="Q389" i="77"/>
  <c r="Q387" i="77"/>
  <c r="Q385" i="77"/>
  <c r="Q381" i="77"/>
  <c r="Q371" i="77"/>
  <c r="Q366" i="77"/>
  <c r="Q364" i="77"/>
  <c r="Q360" i="77"/>
  <c r="Q358" i="77"/>
  <c r="Q352" i="77"/>
  <c r="Q350" i="77"/>
  <c r="Q348" i="77"/>
  <c r="Q344" i="77"/>
  <c r="Q339" i="77"/>
  <c r="Q337" i="77"/>
  <c r="Q332" i="77"/>
  <c r="Q326" i="77"/>
  <c r="Q323" i="77"/>
  <c r="Q320" i="77"/>
  <c r="Q318" i="77"/>
  <c r="Q315" i="77"/>
  <c r="Q313" i="77"/>
  <c r="Q299" i="77"/>
  <c r="Q291" i="77"/>
  <c r="Q287" i="77" s="1"/>
  <c r="Q276" i="77"/>
  <c r="Q274" i="77"/>
  <c r="Q248" i="77"/>
  <c r="Q247" i="77" s="1"/>
  <c r="Q222" i="77"/>
  <c r="Q219" i="77"/>
  <c r="Q215" i="77"/>
  <c r="Q210" i="77"/>
  <c r="Q208" i="77"/>
  <c r="Q206" i="77"/>
  <c r="Q123" i="77"/>
  <c r="Q122" i="77" s="1"/>
  <c r="Q121" i="77" s="1"/>
  <c r="Q118" i="77"/>
  <c r="Q117" i="77"/>
  <c r="Q115" i="77" s="1"/>
  <c r="Q110" i="77"/>
  <c r="Q108" i="77"/>
  <c r="Q103" i="77"/>
  <c r="Q97" i="77"/>
  <c r="Q95" i="77"/>
  <c r="Q91" i="77"/>
  <c r="Q87" i="77"/>
  <c r="Q81" i="77"/>
  <c r="Q79" i="77"/>
  <c r="Q49" i="77"/>
  <c r="Q46" i="77"/>
  <c r="Q43" i="77"/>
  <c r="Q39" i="77"/>
  <c r="Q25" i="77"/>
  <c r="Q23" i="77"/>
  <c r="Q21" i="77"/>
  <c r="Q17" i="77"/>
  <c r="K31" i="8" l="1"/>
  <c r="K37" i="8" s="1"/>
  <c r="Q272" i="77"/>
  <c r="N334" i="81"/>
  <c r="Q636" i="77"/>
  <c r="Q633" i="77" s="1"/>
  <c r="Q433" i="77"/>
  <c r="Q432" i="77" s="1"/>
  <c r="Q397" i="77"/>
  <c r="Q546" i="77"/>
  <c r="Q38" i="77"/>
  <c r="Q218" i="77"/>
  <c r="Q623" i="77"/>
  <c r="Q622" i="77" s="1"/>
  <c r="Q357" i="77"/>
  <c r="Q384" i="77"/>
  <c r="Q205" i="77"/>
  <c r="Q408" i="77"/>
  <c r="Q90" i="77"/>
  <c r="Q363" i="77"/>
  <c r="Q16" i="77"/>
  <c r="Q554" i="77"/>
  <c r="Q331" i="77"/>
  <c r="Q298" i="77" s="1"/>
  <c r="Q102" i="77"/>
  <c r="O250" i="77"/>
  <c r="O249" i="77"/>
  <c r="Q545" i="77" l="1"/>
  <c r="Q396" i="77"/>
  <c r="Q48" i="77"/>
  <c r="Q15" i="77" s="1"/>
  <c r="Q246" i="77"/>
  <c r="O251" i="77"/>
  <c r="Q395" i="77" l="1"/>
  <c r="Q14" i="77"/>
  <c r="Q662" i="77" s="1"/>
  <c r="D40" i="67"/>
  <c r="L49" i="77" l="1"/>
  <c r="M115" i="77" l="1"/>
  <c r="L115" i="77"/>
  <c r="H314" i="81" l="1"/>
  <c r="H313" i="81"/>
  <c r="H319" i="81"/>
  <c r="H324" i="81"/>
  <c r="R77" i="77" l="1"/>
  <c r="R76" i="77"/>
  <c r="AE219" i="77" l="1"/>
  <c r="AD219" i="77"/>
  <c r="AC219" i="77"/>
  <c r="AB219" i="77"/>
  <c r="AA219" i="77"/>
  <c r="Z219" i="77"/>
  <c r="Y219" i="77"/>
  <c r="X219" i="77"/>
  <c r="W219" i="77"/>
  <c r="K219" i="77"/>
  <c r="V219" i="77"/>
  <c r="U219" i="77"/>
  <c r="J219" i="77"/>
  <c r="T219" i="77"/>
  <c r="O219" i="77"/>
  <c r="N219" i="77"/>
  <c r="M219" i="77"/>
  <c r="L219" i="77"/>
  <c r="T648" i="77" l="1"/>
  <c r="T646" i="77"/>
  <c r="T639" i="77"/>
  <c r="T637" i="77"/>
  <c r="T634" i="77"/>
  <c r="T628" i="77"/>
  <c r="T626" i="77"/>
  <c r="T624" i="77"/>
  <c r="T588" i="77"/>
  <c r="T587" i="77" s="1"/>
  <c r="T582" i="77"/>
  <c r="T578" i="77"/>
  <c r="T577" i="77" s="1"/>
  <c r="T568" i="77"/>
  <c r="T566" i="77"/>
  <c r="T564" i="77"/>
  <c r="T562" i="77"/>
  <c r="T555" i="77"/>
  <c r="T549" i="77"/>
  <c r="T547" i="77"/>
  <c r="T485" i="77"/>
  <c r="T484" i="77" s="1"/>
  <c r="T479" i="77"/>
  <c r="T452" i="77"/>
  <c r="T451" i="77" s="1"/>
  <c r="T449" i="77"/>
  <c r="T447" i="77"/>
  <c r="T443" i="77"/>
  <c r="T439" i="77"/>
  <c r="T436" i="77"/>
  <c r="T434" i="77"/>
  <c r="T429" i="77"/>
  <c r="T421" i="77"/>
  <c r="T419" i="77"/>
  <c r="T417" i="77"/>
  <c r="T415" i="77"/>
  <c r="T409" i="77"/>
  <c r="T404" i="77"/>
  <c r="T401" i="77"/>
  <c r="T398" i="77"/>
  <c r="T392" i="77"/>
  <c r="T389" i="77"/>
  <c r="T387" i="77"/>
  <c r="T385" i="77"/>
  <c r="T381" i="77"/>
  <c r="T371" i="77"/>
  <c r="T366" i="77"/>
  <c r="T364" i="77"/>
  <c r="T360" i="77"/>
  <c r="T358" i="77"/>
  <c r="T353" i="77"/>
  <c r="T352" i="77" s="1"/>
  <c r="T350" i="77"/>
  <c r="T348" i="77"/>
  <c r="T344" i="77"/>
  <c r="T339" i="77"/>
  <c r="T337" i="77"/>
  <c r="T332" i="77"/>
  <c r="T326" i="77"/>
  <c r="T323" i="77"/>
  <c r="T320" i="77"/>
  <c r="T318" i="77"/>
  <c r="T315" i="77"/>
  <c r="T313" i="77"/>
  <c r="T299" i="77"/>
  <c r="T291" i="77"/>
  <c r="T287" i="77" s="1"/>
  <c r="T276" i="77"/>
  <c r="T274" i="77"/>
  <c r="T248" i="77"/>
  <c r="T247" i="77" s="1"/>
  <c r="T222" i="77"/>
  <c r="T218" i="77" s="1"/>
  <c r="T215" i="77"/>
  <c r="T210" i="77"/>
  <c r="T208" i="77"/>
  <c r="T206" i="77"/>
  <c r="T123" i="77"/>
  <c r="T122" i="77" s="1"/>
  <c r="T121" i="77" s="1"/>
  <c r="T118" i="77"/>
  <c r="T115" i="77"/>
  <c r="T110" i="77"/>
  <c r="T108" i="77"/>
  <c r="T103" i="77"/>
  <c r="T97" i="77"/>
  <c r="T95" i="77"/>
  <c r="T91" i="77"/>
  <c r="T87" i="77"/>
  <c r="T81" i="77"/>
  <c r="T79" i="77"/>
  <c r="T49" i="77"/>
  <c r="T46" i="77"/>
  <c r="T43" i="77"/>
  <c r="T39" i="77"/>
  <c r="T25" i="77"/>
  <c r="T23" i="77"/>
  <c r="T21" i="77"/>
  <c r="T17" i="77"/>
  <c r="S649" i="77"/>
  <c r="S647" i="77"/>
  <c r="S643" i="77"/>
  <c r="S642" i="77"/>
  <c r="S638" i="77"/>
  <c r="S635" i="77"/>
  <c r="S630" i="77"/>
  <c r="S629" i="77"/>
  <c r="S625" i="77"/>
  <c r="S617" i="77"/>
  <c r="S615" i="77"/>
  <c r="S614" i="77"/>
  <c r="S613" i="77"/>
  <c r="S612" i="77"/>
  <c r="S611" i="77"/>
  <c r="S610" i="77"/>
  <c r="S609" i="77"/>
  <c r="S608" i="77"/>
  <c r="S603" i="77"/>
  <c r="S602" i="77"/>
  <c r="S601" i="77"/>
  <c r="S600" i="77"/>
  <c r="S599" i="77"/>
  <c r="S598" i="77"/>
  <c r="S597" i="77"/>
  <c r="S596" i="77"/>
  <c r="S595" i="77"/>
  <c r="S594" i="77"/>
  <c r="S593" i="77"/>
  <c r="S592" i="77"/>
  <c r="S591" i="77"/>
  <c r="S590" i="77"/>
  <c r="S589" i="77"/>
  <c r="S579" i="77"/>
  <c r="S574" i="77"/>
  <c r="S573" i="77"/>
  <c r="S572" i="77"/>
  <c r="S571" i="77"/>
  <c r="S570" i="77"/>
  <c r="S569" i="77"/>
  <c r="S561" i="77"/>
  <c r="S560" i="77"/>
  <c r="S559" i="77"/>
  <c r="S558" i="77"/>
  <c r="S557" i="77"/>
  <c r="S556" i="77"/>
  <c r="S548" i="77"/>
  <c r="S543" i="77"/>
  <c r="S542" i="77"/>
  <c r="S541" i="77"/>
  <c r="S540" i="77"/>
  <c r="S539" i="77"/>
  <c r="S538" i="77"/>
  <c r="S537" i="77"/>
  <c r="S536" i="77"/>
  <c r="S535" i="77"/>
  <c r="S534" i="77"/>
  <c r="S533" i="77"/>
  <c r="S532" i="77"/>
  <c r="S530" i="77"/>
  <c r="S529" i="77"/>
  <c r="S528" i="77"/>
  <c r="S527" i="77"/>
  <c r="S526" i="77"/>
  <c r="S525" i="77"/>
  <c r="S524" i="77"/>
  <c r="S523" i="77"/>
  <c r="S516" i="77"/>
  <c r="S515" i="77"/>
  <c r="S514" i="77"/>
  <c r="S513" i="77"/>
  <c r="S512" i="77"/>
  <c r="S511" i="77"/>
  <c r="S510" i="77"/>
  <c r="S509" i="77"/>
  <c r="S508" i="77"/>
  <c r="S507" i="77"/>
  <c r="S506" i="77"/>
  <c r="S505" i="77"/>
  <c r="S504" i="77"/>
  <c r="S503" i="77"/>
  <c r="S502" i="77"/>
  <c r="S501" i="77"/>
  <c r="S500" i="77"/>
  <c r="S499" i="77"/>
  <c r="S498" i="77"/>
  <c r="S497" i="77"/>
  <c r="S496" i="77"/>
  <c r="S495" i="77"/>
  <c r="S494" i="77"/>
  <c r="S493" i="77"/>
  <c r="S492" i="77"/>
  <c r="S491" i="77"/>
  <c r="S490" i="77"/>
  <c r="S489" i="77"/>
  <c r="S488" i="77"/>
  <c r="S487" i="77"/>
  <c r="S486" i="77"/>
  <c r="S477" i="77"/>
  <c r="S476" i="77"/>
  <c r="S475" i="77"/>
  <c r="S474" i="77"/>
  <c r="S473" i="77"/>
  <c r="S472" i="77"/>
  <c r="S471" i="77"/>
  <c r="S467" i="77"/>
  <c r="S466" i="77"/>
  <c r="S465" i="77"/>
  <c r="S464" i="77"/>
  <c r="S463" i="77"/>
  <c r="S462" i="77"/>
  <c r="S461" i="77"/>
  <c r="S460" i="77"/>
  <c r="S459" i="77"/>
  <c r="S458" i="77"/>
  <c r="S457" i="77"/>
  <c r="S456" i="77"/>
  <c r="S455" i="77"/>
  <c r="S454" i="77"/>
  <c r="S453" i="77"/>
  <c r="S448" i="77"/>
  <c r="S446" i="77"/>
  <c r="S445" i="77"/>
  <c r="S444" i="77"/>
  <c r="S442" i="77"/>
  <c r="S441" i="77"/>
  <c r="S440" i="77"/>
  <c r="S438" i="77"/>
  <c r="S437" i="77"/>
  <c r="S435" i="77"/>
  <c r="S430" i="77"/>
  <c r="S428" i="77"/>
  <c r="S427" i="77"/>
  <c r="S426" i="77"/>
  <c r="S425" i="77"/>
  <c r="S424" i="77"/>
  <c r="S423" i="77"/>
  <c r="S422" i="77"/>
  <c r="S414" i="77"/>
  <c r="S413" i="77"/>
  <c r="S412" i="77"/>
  <c r="S411" i="77"/>
  <c r="S410" i="77"/>
  <c r="S406" i="77"/>
  <c r="S405" i="77"/>
  <c r="S402" i="77"/>
  <c r="S400" i="77"/>
  <c r="S399" i="77"/>
  <c r="S390" i="77"/>
  <c r="S393" i="77"/>
  <c r="S382" i="77"/>
  <c r="S380" i="77"/>
  <c r="S379" i="77"/>
  <c r="S378" i="77"/>
  <c r="S377" i="77"/>
  <c r="S376" i="77"/>
  <c r="S375" i="77"/>
  <c r="S374" i="77"/>
  <c r="S373" i="77"/>
  <c r="S372" i="77"/>
  <c r="S370" i="77"/>
  <c r="S369" i="77"/>
  <c r="S368" i="77"/>
  <c r="S367" i="77"/>
  <c r="S365" i="77"/>
  <c r="S361" i="77"/>
  <c r="S355" i="77"/>
  <c r="S354" i="77"/>
  <c r="S353" i="77"/>
  <c r="S346" i="77"/>
  <c r="S345" i="77"/>
  <c r="S343" i="77"/>
  <c r="S342" i="77"/>
  <c r="S341" i="77"/>
  <c r="S340" i="77"/>
  <c r="S338" i="77"/>
  <c r="S336" i="77"/>
  <c r="S335" i="77"/>
  <c r="S334" i="77"/>
  <c r="S333" i="77"/>
  <c r="S328" i="77"/>
  <c r="S327" i="77"/>
  <c r="S324" i="77"/>
  <c r="S321" i="77"/>
  <c r="S319" i="77"/>
  <c r="S317" i="77"/>
  <c r="S316" i="77"/>
  <c r="S314" i="77"/>
  <c r="S311" i="77"/>
  <c r="S310" i="77"/>
  <c r="S309" i="77"/>
  <c r="S308" i="77"/>
  <c r="S307" i="77"/>
  <c r="S306" i="77"/>
  <c r="S305" i="77"/>
  <c r="S304" i="77"/>
  <c r="S303" i="77"/>
  <c r="S302" i="77"/>
  <c r="S301" i="77"/>
  <c r="S300" i="77"/>
  <c r="S293" i="77"/>
  <c r="S292" i="77"/>
  <c r="S283" i="77"/>
  <c r="S282" i="77"/>
  <c r="S281" i="77"/>
  <c r="S280" i="77"/>
  <c r="S279" i="77"/>
  <c r="S278" i="77"/>
  <c r="S277" i="77"/>
  <c r="S273" i="77"/>
  <c r="S270" i="77"/>
  <c r="S269" i="77"/>
  <c r="S268" i="77"/>
  <c r="S267" i="77"/>
  <c r="S266" i="77"/>
  <c r="S265" i="77"/>
  <c r="S264" i="77"/>
  <c r="S263" i="77"/>
  <c r="S262" i="77"/>
  <c r="S261" i="77"/>
  <c r="S260" i="77"/>
  <c r="S259" i="77"/>
  <c r="S258" i="77"/>
  <c r="S257" i="77"/>
  <c r="S256" i="77"/>
  <c r="S255" i="77"/>
  <c r="S254" i="77"/>
  <c r="S253" i="77"/>
  <c r="S252" i="77"/>
  <c r="S251" i="77"/>
  <c r="S250" i="77"/>
  <c r="S249" i="77"/>
  <c r="S244" i="77"/>
  <c r="S243" i="77"/>
  <c r="S242" i="77"/>
  <c r="S241" i="77"/>
  <c r="S240" i="77"/>
  <c r="S239" i="77"/>
  <c r="S238" i="77"/>
  <c r="S237" i="77"/>
  <c r="S236" i="77"/>
  <c r="S233" i="77"/>
  <c r="S232" i="77"/>
  <c r="S231" i="77"/>
  <c r="S230" i="77"/>
  <c r="S229" i="77"/>
  <c r="S228" i="77"/>
  <c r="S227" i="77"/>
  <c r="S226" i="77"/>
  <c r="S225" i="77"/>
  <c r="S224" i="77"/>
  <c r="S223" i="77"/>
  <c r="S220" i="77"/>
  <c r="S216" i="77"/>
  <c r="S214" i="77"/>
  <c r="S213" i="77"/>
  <c r="S212" i="77"/>
  <c r="S211" i="77"/>
  <c r="S209" i="77"/>
  <c r="S182" i="77"/>
  <c r="S175" i="77"/>
  <c r="S174" i="77"/>
  <c r="S173" i="77"/>
  <c r="S170" i="77"/>
  <c r="S169" i="77"/>
  <c r="S168" i="77"/>
  <c r="S167" i="77"/>
  <c r="S166" i="77"/>
  <c r="S165" i="77"/>
  <c r="S164" i="77"/>
  <c r="S163" i="77"/>
  <c r="S162" i="77"/>
  <c r="S161" i="77"/>
  <c r="S160" i="77"/>
  <c r="S159" i="77"/>
  <c r="S158" i="77"/>
  <c r="S157" i="77"/>
  <c r="S156" i="77"/>
  <c r="S155" i="77"/>
  <c r="S154" i="77"/>
  <c r="S153" i="77"/>
  <c r="S152" i="77"/>
  <c r="S151" i="77"/>
  <c r="S150" i="77"/>
  <c r="S149" i="77"/>
  <c r="S148" i="77"/>
  <c r="S147" i="77"/>
  <c r="S146" i="77"/>
  <c r="S145" i="77"/>
  <c r="S144" i="77"/>
  <c r="S143" i="77"/>
  <c r="S142" i="77"/>
  <c r="S141" i="77"/>
  <c r="S140" i="77"/>
  <c r="S139" i="77"/>
  <c r="S138" i="77"/>
  <c r="S137" i="77"/>
  <c r="S136" i="77"/>
  <c r="S135" i="77"/>
  <c r="S134" i="77"/>
  <c r="S133" i="77"/>
  <c r="S132" i="77"/>
  <c r="S131" i="77"/>
  <c r="S130" i="77"/>
  <c r="S129" i="77"/>
  <c r="S128" i="77"/>
  <c r="S127" i="77"/>
  <c r="S126" i="77"/>
  <c r="S125" i="77"/>
  <c r="S124" i="77"/>
  <c r="S119" i="77"/>
  <c r="S117" i="77"/>
  <c r="S113" i="77"/>
  <c r="S112" i="77"/>
  <c r="S111" i="77"/>
  <c r="S109" i="77"/>
  <c r="S107" i="77"/>
  <c r="S106" i="77"/>
  <c r="S105" i="77"/>
  <c r="S104" i="77"/>
  <c r="S100" i="77"/>
  <c r="S99" i="77"/>
  <c r="S98" i="77"/>
  <c r="S96" i="77"/>
  <c r="S94" i="77"/>
  <c r="S93" i="77"/>
  <c r="S92" i="77"/>
  <c r="S89" i="77"/>
  <c r="S88" i="77"/>
  <c r="S86" i="77"/>
  <c r="S85" i="77"/>
  <c r="S84" i="77"/>
  <c r="S83" i="77"/>
  <c r="S82" i="77"/>
  <c r="S74" i="77"/>
  <c r="S73" i="77"/>
  <c r="S72" i="77"/>
  <c r="S71" i="77"/>
  <c r="S70" i="77"/>
  <c r="S69" i="77"/>
  <c r="S68" i="77"/>
  <c r="S67" i="77"/>
  <c r="S66" i="77"/>
  <c r="S65" i="77"/>
  <c r="S64" i="77"/>
  <c r="S63" i="77"/>
  <c r="S62" i="77"/>
  <c r="S61" i="77"/>
  <c r="S60" i="77"/>
  <c r="S59" i="77"/>
  <c r="S58" i="77"/>
  <c r="S57" i="77"/>
  <c r="S56" i="77"/>
  <c r="S55" i="77"/>
  <c r="S54" i="77"/>
  <c r="S53" i="77"/>
  <c r="S52" i="77"/>
  <c r="S50" i="77"/>
  <c r="S44" i="77"/>
  <c r="S42" i="77"/>
  <c r="S41" i="77"/>
  <c r="S40" i="77"/>
  <c r="S221" i="77"/>
  <c r="S35" i="77"/>
  <c r="S34" i="77"/>
  <c r="S33" i="77"/>
  <c r="S32" i="77"/>
  <c r="S31" i="77"/>
  <c r="S30" i="77"/>
  <c r="S29" i="77"/>
  <c r="S28" i="77"/>
  <c r="S27" i="77"/>
  <c r="S26" i="77"/>
  <c r="S24" i="77"/>
  <c r="S22" i="77"/>
  <c r="S20" i="77"/>
  <c r="S19" i="77"/>
  <c r="S18" i="77"/>
  <c r="R649" i="77"/>
  <c r="R647" i="77"/>
  <c r="R643" i="77"/>
  <c r="R642" i="77"/>
  <c r="R638" i="77"/>
  <c r="R635" i="77"/>
  <c r="R634" i="77" s="1"/>
  <c r="R630" i="77"/>
  <c r="R629" i="77"/>
  <c r="R625" i="77"/>
  <c r="R624" i="77" s="1"/>
  <c r="R617" i="77"/>
  <c r="R615" i="77"/>
  <c r="R614" i="77"/>
  <c r="R613" i="77"/>
  <c r="R612" i="77"/>
  <c r="R611" i="77"/>
  <c r="R610" i="77"/>
  <c r="R609" i="77"/>
  <c r="R608" i="77"/>
  <c r="R603" i="77"/>
  <c r="R602" i="77"/>
  <c r="R601" i="77"/>
  <c r="R600" i="77"/>
  <c r="R599" i="77"/>
  <c r="R598" i="77"/>
  <c r="R597" i="77"/>
  <c r="R596" i="77"/>
  <c r="R595" i="77"/>
  <c r="R594" i="77"/>
  <c r="R593" i="77"/>
  <c r="R592" i="77"/>
  <c r="R591" i="77"/>
  <c r="R590" i="77"/>
  <c r="R589" i="77"/>
  <c r="R579" i="77"/>
  <c r="R574" i="77"/>
  <c r="R573" i="77"/>
  <c r="R572" i="77"/>
  <c r="R571" i="77"/>
  <c r="R570" i="77"/>
  <c r="R569" i="77"/>
  <c r="R561" i="77"/>
  <c r="R560" i="77"/>
  <c r="R559" i="77"/>
  <c r="R558" i="77"/>
  <c r="R557" i="77"/>
  <c r="R556" i="77"/>
  <c r="R548" i="77"/>
  <c r="R543" i="77"/>
  <c r="R542" i="77"/>
  <c r="R541" i="77"/>
  <c r="R540" i="77"/>
  <c r="R539" i="77"/>
  <c r="R538" i="77"/>
  <c r="R537" i="77"/>
  <c r="R536" i="77"/>
  <c r="R535" i="77"/>
  <c r="R534" i="77"/>
  <c r="R533" i="77"/>
  <c r="R532" i="77"/>
  <c r="R530" i="77"/>
  <c r="R529" i="77"/>
  <c r="R528" i="77"/>
  <c r="R527" i="77"/>
  <c r="R526" i="77"/>
  <c r="R525" i="77"/>
  <c r="R524" i="77"/>
  <c r="R523" i="77"/>
  <c r="R516" i="77"/>
  <c r="R515" i="77"/>
  <c r="R514" i="77"/>
  <c r="R513" i="77"/>
  <c r="R512" i="77"/>
  <c r="R511" i="77"/>
  <c r="R510" i="77"/>
  <c r="R509" i="77"/>
  <c r="R508" i="77"/>
  <c r="R507" i="77"/>
  <c r="R506" i="77"/>
  <c r="R505" i="77"/>
  <c r="R504" i="77"/>
  <c r="R503" i="77"/>
  <c r="R502" i="77"/>
  <c r="R501" i="77"/>
  <c r="R500" i="77"/>
  <c r="R499" i="77"/>
  <c r="R498" i="77"/>
  <c r="R497" i="77"/>
  <c r="R496" i="77"/>
  <c r="R495" i="77"/>
  <c r="R494" i="77"/>
  <c r="R493" i="77"/>
  <c r="R492" i="77"/>
  <c r="R491" i="77"/>
  <c r="R490" i="77"/>
  <c r="R489" i="77"/>
  <c r="R488" i="77"/>
  <c r="R487" i="77"/>
  <c r="R486" i="77"/>
  <c r="R477" i="77"/>
  <c r="R476" i="77"/>
  <c r="R475" i="77"/>
  <c r="R474" i="77"/>
  <c r="R473" i="77"/>
  <c r="R472" i="77"/>
  <c r="R471" i="77"/>
  <c r="R467" i="77"/>
  <c r="R466" i="77"/>
  <c r="R465" i="77"/>
  <c r="R464" i="77"/>
  <c r="R463" i="77"/>
  <c r="R462" i="77"/>
  <c r="R461" i="77"/>
  <c r="R460" i="77"/>
  <c r="R459" i="77"/>
  <c r="R458" i="77"/>
  <c r="R457" i="77"/>
  <c r="R456" i="77"/>
  <c r="R455" i="77"/>
  <c r="R454" i="77"/>
  <c r="R453" i="77"/>
  <c r="R448" i="77"/>
  <c r="R446" i="77"/>
  <c r="R445" i="77"/>
  <c r="R444" i="77"/>
  <c r="R442" i="77"/>
  <c r="R441" i="77"/>
  <c r="R440" i="77"/>
  <c r="R438" i="77"/>
  <c r="R437" i="77"/>
  <c r="R435" i="77"/>
  <c r="R430" i="77"/>
  <c r="R428" i="77"/>
  <c r="R427" i="77"/>
  <c r="R426" i="77"/>
  <c r="R425" i="77"/>
  <c r="R424" i="77"/>
  <c r="R423" i="77"/>
  <c r="R422" i="77"/>
  <c r="R414" i="77"/>
  <c r="R413" i="77"/>
  <c r="R412" i="77"/>
  <c r="R411" i="77"/>
  <c r="R410" i="77"/>
  <c r="R406" i="77"/>
  <c r="R405" i="77"/>
  <c r="R402" i="77"/>
  <c r="R400" i="77"/>
  <c r="R399" i="77"/>
  <c r="R398" i="77" s="1"/>
  <c r="R382" i="77"/>
  <c r="R381" i="77" s="1"/>
  <c r="R380" i="77"/>
  <c r="R379" i="77"/>
  <c r="R378" i="77"/>
  <c r="R377" i="77"/>
  <c r="R376" i="77"/>
  <c r="R375" i="77"/>
  <c r="R374" i="77"/>
  <c r="R373" i="77"/>
  <c r="R372" i="77"/>
  <c r="R370" i="77"/>
  <c r="R369" i="77"/>
  <c r="R368" i="77"/>
  <c r="R367" i="77"/>
  <c r="R365" i="77"/>
  <c r="R364" i="77" s="1"/>
  <c r="R355" i="77"/>
  <c r="R354" i="77"/>
  <c r="R353" i="77"/>
  <c r="R346" i="77"/>
  <c r="R345" i="77"/>
  <c r="R343" i="77"/>
  <c r="R342" i="77"/>
  <c r="R341" i="77"/>
  <c r="R340" i="77"/>
  <c r="R338" i="77"/>
  <c r="R337" i="77" s="1"/>
  <c r="R336" i="77"/>
  <c r="R335" i="77"/>
  <c r="R333" i="77"/>
  <c r="R328" i="77"/>
  <c r="R327" i="77"/>
  <c r="R324" i="77"/>
  <c r="R321" i="77"/>
  <c r="R319" i="77"/>
  <c r="R318" i="77" s="1"/>
  <c r="R317" i="77"/>
  <c r="R316" i="77"/>
  <c r="R314" i="77"/>
  <c r="R311" i="77"/>
  <c r="R310" i="77"/>
  <c r="R309" i="77"/>
  <c r="R308" i="77"/>
  <c r="R307" i="77"/>
  <c r="R306" i="77"/>
  <c r="R305" i="77"/>
  <c r="R304" i="77"/>
  <c r="R303" i="77"/>
  <c r="R302" i="77"/>
  <c r="R301" i="77"/>
  <c r="R300" i="77"/>
  <c r="R293" i="77"/>
  <c r="R292" i="77"/>
  <c r="R261" i="77"/>
  <c r="R260" i="77"/>
  <c r="R259" i="77"/>
  <c r="R258" i="77"/>
  <c r="R257" i="77"/>
  <c r="R256" i="77"/>
  <c r="R255" i="77"/>
  <c r="R254" i="77"/>
  <c r="R253" i="77"/>
  <c r="R252" i="77"/>
  <c r="R251" i="77"/>
  <c r="R250" i="77"/>
  <c r="R249" i="77"/>
  <c r="R244" i="77"/>
  <c r="R243" i="77"/>
  <c r="R242" i="77"/>
  <c r="R241" i="77"/>
  <c r="R240" i="77"/>
  <c r="R239" i="77"/>
  <c r="R238" i="77"/>
  <c r="R237" i="77"/>
  <c r="R236" i="77"/>
  <c r="R233" i="77"/>
  <c r="R232" i="77"/>
  <c r="R231" i="77"/>
  <c r="R230" i="77"/>
  <c r="R229" i="77"/>
  <c r="R228" i="77"/>
  <c r="R227" i="77"/>
  <c r="R226" i="77"/>
  <c r="R225" i="77"/>
  <c r="R224" i="77"/>
  <c r="R223" i="77"/>
  <c r="R220" i="77"/>
  <c r="R216" i="77"/>
  <c r="R214" i="77"/>
  <c r="R213" i="77"/>
  <c r="R212" i="77"/>
  <c r="R211" i="77"/>
  <c r="R209" i="77"/>
  <c r="R182" i="77"/>
  <c r="R175" i="77"/>
  <c r="R174" i="77"/>
  <c r="R173" i="77"/>
  <c r="R170" i="77"/>
  <c r="R169" i="77"/>
  <c r="R168" i="77"/>
  <c r="R167" i="77"/>
  <c r="R166" i="77"/>
  <c r="R165" i="77"/>
  <c r="R164" i="77"/>
  <c r="R163" i="77"/>
  <c r="R162" i="77"/>
  <c r="R161" i="77"/>
  <c r="R160" i="77"/>
  <c r="R159" i="77"/>
  <c r="R158" i="77"/>
  <c r="R157" i="77"/>
  <c r="R156" i="77"/>
  <c r="R155" i="77"/>
  <c r="R154" i="77"/>
  <c r="R153" i="77"/>
  <c r="R152" i="77"/>
  <c r="R151" i="77"/>
  <c r="R150" i="77"/>
  <c r="R149" i="77"/>
  <c r="R148" i="77"/>
  <c r="R147" i="77"/>
  <c r="R146" i="77"/>
  <c r="R145" i="77"/>
  <c r="R144" i="77"/>
  <c r="R143" i="77"/>
  <c r="R142" i="77"/>
  <c r="R141" i="77"/>
  <c r="R140" i="77"/>
  <c r="R139" i="77"/>
  <c r="R138" i="77"/>
  <c r="R137" i="77"/>
  <c r="R136" i="77"/>
  <c r="R135" i="77"/>
  <c r="R134" i="77"/>
  <c r="R133" i="77"/>
  <c r="R132" i="77"/>
  <c r="R131" i="77"/>
  <c r="R130" i="77"/>
  <c r="R129" i="77"/>
  <c r="R128" i="77"/>
  <c r="R127" i="77"/>
  <c r="R126" i="77"/>
  <c r="R125" i="77"/>
  <c r="R124" i="77"/>
  <c r="R119" i="77"/>
  <c r="R117" i="77"/>
  <c r="R113" i="77"/>
  <c r="R112" i="77"/>
  <c r="R111" i="77"/>
  <c r="R109" i="77"/>
  <c r="R107" i="77"/>
  <c r="R106" i="77"/>
  <c r="R105" i="77"/>
  <c r="R104" i="77"/>
  <c r="R100" i="77"/>
  <c r="R99" i="77"/>
  <c r="R98" i="77"/>
  <c r="R96" i="77"/>
  <c r="R94" i="77"/>
  <c r="R93" i="77"/>
  <c r="R92" i="77"/>
  <c r="R89" i="77"/>
  <c r="R88" i="77"/>
  <c r="R86" i="77"/>
  <c r="R85" i="77"/>
  <c r="R84" i="77"/>
  <c r="R83" i="77"/>
  <c r="R82" i="77"/>
  <c r="R73" i="77"/>
  <c r="R72" i="77"/>
  <c r="R71" i="77"/>
  <c r="R70" i="77"/>
  <c r="R69" i="77"/>
  <c r="R68" i="77"/>
  <c r="R67" i="77"/>
  <c r="R66" i="77"/>
  <c r="R65" i="77"/>
  <c r="R64" i="77"/>
  <c r="R63" i="77"/>
  <c r="R62" i="77"/>
  <c r="R61" i="77"/>
  <c r="R60" i="77"/>
  <c r="R59" i="77"/>
  <c r="R58" i="77"/>
  <c r="R57" i="77"/>
  <c r="R56" i="77"/>
  <c r="R55" i="77"/>
  <c r="R54" i="77"/>
  <c r="R53" i="77"/>
  <c r="R52" i="77"/>
  <c r="R50" i="77"/>
  <c r="R44" i="77"/>
  <c r="R42" i="77"/>
  <c r="R41" i="77"/>
  <c r="R40" i="77"/>
  <c r="R221" i="77"/>
  <c r="R35" i="77"/>
  <c r="R34" i="77"/>
  <c r="R33" i="77"/>
  <c r="R32" i="77"/>
  <c r="R31" i="77"/>
  <c r="R30" i="77"/>
  <c r="R29" i="77"/>
  <c r="R28" i="77"/>
  <c r="R27" i="77"/>
  <c r="R26" i="77"/>
  <c r="R24" i="77"/>
  <c r="R22" i="77"/>
  <c r="R21" i="77" s="1"/>
  <c r="R20" i="77"/>
  <c r="R19" i="77"/>
  <c r="R18" i="77"/>
  <c r="R288" i="81"/>
  <c r="R323" i="81"/>
  <c r="R318" i="81"/>
  <c r="R315" i="81"/>
  <c r="R312" i="81"/>
  <c r="R306" i="81"/>
  <c r="R304" i="81"/>
  <c r="R298" i="81"/>
  <c r="R296" i="81"/>
  <c r="R291" i="81"/>
  <c r="R286" i="81"/>
  <c r="R284" i="81"/>
  <c r="R274" i="81"/>
  <c r="R258" i="81"/>
  <c r="R256" i="81"/>
  <c r="R251" i="81"/>
  <c r="R248" i="81"/>
  <c r="R241" i="81"/>
  <c r="R239" i="81"/>
  <c r="R235" i="81"/>
  <c r="R233" i="81"/>
  <c r="R230" i="81"/>
  <c r="R228" i="81"/>
  <c r="R224" i="81"/>
  <c r="R217" i="81"/>
  <c r="R213" i="81"/>
  <c r="R210" i="81"/>
  <c r="R208" i="81"/>
  <c r="R206" i="81"/>
  <c r="R193" i="81"/>
  <c r="R185" i="81"/>
  <c r="R183" i="81"/>
  <c r="R181" i="81"/>
  <c r="R170" i="81"/>
  <c r="R166" i="81"/>
  <c r="R162" i="81"/>
  <c r="R143" i="81"/>
  <c r="R141" i="81"/>
  <c r="R139" i="81"/>
  <c r="R137" i="81"/>
  <c r="R135" i="81"/>
  <c r="R133" i="81"/>
  <c r="R121" i="81"/>
  <c r="R68" i="81"/>
  <c r="R67" i="81" s="1"/>
  <c r="R66" i="81" s="1"/>
  <c r="R60" i="81"/>
  <c r="R46" i="81"/>
  <c r="R5" i="81"/>
  <c r="R4" i="81" s="1"/>
  <c r="Q324" i="81"/>
  <c r="Q319" i="81"/>
  <c r="Q305" i="81"/>
  <c r="Q299" i="81"/>
  <c r="Q292" i="81"/>
  <c r="Q289" i="81"/>
  <c r="Q287" i="81"/>
  <c r="Q285" i="81"/>
  <c r="Q278" i="81"/>
  <c r="Q277" i="81"/>
  <c r="Q276" i="81"/>
  <c r="Q275" i="81"/>
  <c r="Q273" i="81"/>
  <c r="Q271" i="81"/>
  <c r="Q270" i="81"/>
  <c r="Q269" i="81"/>
  <c r="Q268" i="81"/>
  <c r="Q267" i="81"/>
  <c r="Q266" i="81"/>
  <c r="Q265" i="81"/>
  <c r="Q264" i="81"/>
  <c r="Q263" i="81"/>
  <c r="Q262" i="81"/>
  <c r="Q261" i="81"/>
  <c r="Q260" i="81"/>
  <c r="Q259" i="81"/>
  <c r="Q257" i="81"/>
  <c r="Q255" i="81"/>
  <c r="Q254" i="81"/>
  <c r="Q253" i="81"/>
  <c r="Q252" i="81"/>
  <c r="Q249" i="81"/>
  <c r="Q244" i="81"/>
  <c r="Q243" i="81"/>
  <c r="Q242" i="81"/>
  <c r="Q240" i="81"/>
  <c r="Q238" i="81"/>
  <c r="Q237" i="81"/>
  <c r="Q236" i="81"/>
  <c r="Q234" i="81"/>
  <c r="Q231" i="81"/>
  <c r="Q229" i="81"/>
  <c r="Q227" i="81"/>
  <c r="Q226" i="81"/>
  <c r="Q225" i="81"/>
  <c r="Q223" i="81"/>
  <c r="Q222" i="81"/>
  <c r="Q221" i="81"/>
  <c r="Q220" i="81"/>
  <c r="Q219" i="81"/>
  <c r="Q218" i="81"/>
  <c r="Q215" i="81"/>
  <c r="Q214" i="81"/>
  <c r="Q212" i="81"/>
  <c r="Q211" i="81"/>
  <c r="Q209" i="81"/>
  <c r="Q207" i="81"/>
  <c r="Q77" i="81"/>
  <c r="Q201" i="81"/>
  <c r="Q200" i="81"/>
  <c r="Q199" i="81"/>
  <c r="Q198" i="81"/>
  <c r="Q197" i="81"/>
  <c r="Q196" i="81"/>
  <c r="Q195" i="81"/>
  <c r="Q194" i="81"/>
  <c r="Q192" i="81"/>
  <c r="Q191" i="81"/>
  <c r="Q190" i="81"/>
  <c r="Q189" i="81"/>
  <c r="Q188" i="81"/>
  <c r="Q187" i="81"/>
  <c r="Q186" i="81"/>
  <c r="Q184" i="81"/>
  <c r="Q182" i="81"/>
  <c r="Q180" i="81"/>
  <c r="Q179" i="81"/>
  <c r="Q178" i="81"/>
  <c r="Q177" i="81"/>
  <c r="Q176" i="81"/>
  <c r="Q175" i="81"/>
  <c r="Q174" i="81"/>
  <c r="Q173" i="81"/>
  <c r="Q172" i="81"/>
  <c r="Q171" i="81"/>
  <c r="Q169" i="81"/>
  <c r="Q168" i="81"/>
  <c r="Q167" i="81"/>
  <c r="Q16" i="81"/>
  <c r="Q156" i="81"/>
  <c r="Q154" i="81"/>
  <c r="Q153" i="81"/>
  <c r="Q152" i="81"/>
  <c r="Q151" i="81"/>
  <c r="Q150" i="81"/>
  <c r="Q149" i="81"/>
  <c r="Q148" i="81"/>
  <c r="Q147" i="81"/>
  <c r="Q146" i="81"/>
  <c r="Q145" i="81"/>
  <c r="Q144" i="81"/>
  <c r="Q142" i="81"/>
  <c r="Q138" i="81"/>
  <c r="Q136" i="81"/>
  <c r="Q134" i="81"/>
  <c r="Q130" i="81"/>
  <c r="Q129" i="81"/>
  <c r="Q128" i="81"/>
  <c r="Q127" i="81"/>
  <c r="Q126" i="81"/>
  <c r="Q125" i="81"/>
  <c r="Q124" i="81"/>
  <c r="Q123" i="81"/>
  <c r="Q122" i="81"/>
  <c r="Q116" i="81"/>
  <c r="Q115" i="81"/>
  <c r="Q114" i="81"/>
  <c r="Q113" i="81"/>
  <c r="Q112" i="81"/>
  <c r="Q111" i="81"/>
  <c r="Q110" i="81"/>
  <c r="Q109" i="81"/>
  <c r="Q108" i="81"/>
  <c r="Q107" i="81"/>
  <c r="Q106" i="81"/>
  <c r="Q105" i="81"/>
  <c r="Q104" i="81"/>
  <c r="Q103" i="81"/>
  <c r="Q102" i="81"/>
  <c r="Q101" i="81"/>
  <c r="Q100" i="81"/>
  <c r="Q99" i="81"/>
  <c r="Q98" i="81"/>
  <c r="Q97" i="81"/>
  <c r="Q96" i="81"/>
  <c r="Q95" i="81"/>
  <c r="Q94" i="81"/>
  <c r="Q93" i="81"/>
  <c r="Q92" i="81"/>
  <c r="Q91" i="81"/>
  <c r="Q90" i="81"/>
  <c r="Q89" i="81"/>
  <c r="Q88" i="81"/>
  <c r="Q86" i="81"/>
  <c r="Q85" i="81"/>
  <c r="Q84" i="81"/>
  <c r="Q83" i="81"/>
  <c r="Q82" i="81"/>
  <c r="Q81" i="81"/>
  <c r="Q80" i="81"/>
  <c r="Q79" i="81"/>
  <c r="Q78" i="81"/>
  <c r="Q76" i="81"/>
  <c r="Q75" i="81"/>
  <c r="Q74" i="81"/>
  <c r="Q73" i="81"/>
  <c r="Q72" i="81"/>
  <c r="Q71" i="81"/>
  <c r="Q70" i="81"/>
  <c r="Q69" i="81"/>
  <c r="Q61" i="81"/>
  <c r="Q59" i="81"/>
  <c r="Q58" i="81"/>
  <c r="Q57" i="81"/>
  <c r="Q56" i="81"/>
  <c r="Q55" i="81"/>
  <c r="Q54" i="81"/>
  <c r="Q53" i="81"/>
  <c r="Q52" i="81"/>
  <c r="Q51" i="81"/>
  <c r="Q50" i="81"/>
  <c r="Q49" i="81"/>
  <c r="Q48" i="81"/>
  <c r="Q47" i="81"/>
  <c r="Q45" i="81"/>
  <c r="Q44" i="81"/>
  <c r="Q43" i="81"/>
  <c r="Q42" i="81"/>
  <c r="Q41" i="81"/>
  <c r="Q40" i="81"/>
  <c r="Q39" i="81"/>
  <c r="Q38" i="81"/>
  <c r="Q37" i="81"/>
  <c r="Q36" i="81"/>
  <c r="Q35" i="81"/>
  <c r="Q34" i="81"/>
  <c r="Q33" i="81"/>
  <c r="Q32" i="81"/>
  <c r="Q31" i="81"/>
  <c r="Q30" i="81"/>
  <c r="Q29" i="81"/>
  <c r="Q28" i="81"/>
  <c r="Q27" i="81"/>
  <c r="Q25" i="81"/>
  <c r="Q24" i="81"/>
  <c r="Q23" i="81"/>
  <c r="Q22" i="81"/>
  <c r="Q21" i="81"/>
  <c r="Q20" i="81"/>
  <c r="Q19" i="81"/>
  <c r="Q18" i="81"/>
  <c r="Q17" i="81"/>
  <c r="Q15" i="81"/>
  <c r="Q14" i="81"/>
  <c r="Q13" i="81"/>
  <c r="Q12" i="81"/>
  <c r="Q11" i="81"/>
  <c r="Q10" i="81"/>
  <c r="Q9" i="81"/>
  <c r="Q8" i="81"/>
  <c r="Q7" i="81"/>
  <c r="Q6" i="81"/>
  <c r="S452" i="77" l="1"/>
  <c r="R295" i="81"/>
  <c r="T357" i="77"/>
  <c r="R344" i="77"/>
  <c r="T397" i="77"/>
  <c r="R219" i="77"/>
  <c r="T408" i="77"/>
  <c r="Q143" i="81"/>
  <c r="Q5" i="81"/>
  <c r="Q68" i="81"/>
  <c r="R3" i="81"/>
  <c r="R118" i="81" s="1"/>
  <c r="R303" i="81"/>
  <c r="R91" i="77"/>
  <c r="R97" i="77"/>
  <c r="R110" i="77"/>
  <c r="R352" i="77"/>
  <c r="R366" i="77"/>
  <c r="R421" i="77"/>
  <c r="S219" i="77"/>
  <c r="T363" i="77"/>
  <c r="T384" i="77"/>
  <c r="T546" i="77"/>
  <c r="R81" i="77"/>
  <c r="R123" i="77"/>
  <c r="R210" i="77"/>
  <c r="R555" i="77"/>
  <c r="T90" i="77"/>
  <c r="T331" i="77"/>
  <c r="T298" i="77" s="1"/>
  <c r="T645" i="77"/>
  <c r="R17" i="77"/>
  <c r="R49" i="77"/>
  <c r="R299" i="77"/>
  <c r="R339" i="77"/>
  <c r="R443" i="77"/>
  <c r="R452" i="77"/>
  <c r="T205" i="77"/>
  <c r="T554" i="77"/>
  <c r="R25" i="77"/>
  <c r="R103" i="77"/>
  <c r="R222" i="77"/>
  <c r="R248" i="77"/>
  <c r="R315" i="77"/>
  <c r="R409" i="77"/>
  <c r="R485" i="77"/>
  <c r="R568" i="77"/>
  <c r="R628" i="77"/>
  <c r="S210" i="77"/>
  <c r="T433" i="77"/>
  <c r="T432" i="77" s="1"/>
  <c r="T623" i="77"/>
  <c r="T622" i="77" s="1"/>
  <c r="T636" i="77"/>
  <c r="T633" i="77" s="1"/>
  <c r="T16" i="77"/>
  <c r="T38" i="77"/>
  <c r="T272" i="77"/>
  <c r="T102" i="77"/>
  <c r="R161" i="81"/>
  <c r="R311" i="81"/>
  <c r="R283" i="81"/>
  <c r="R205" i="81"/>
  <c r="R204" i="81" s="1"/>
  <c r="R132" i="81"/>
  <c r="W185" i="81"/>
  <c r="AB327" i="81"/>
  <c r="P192" i="81"/>
  <c r="P191" i="81"/>
  <c r="T201" i="81"/>
  <c r="O201" i="81" s="1"/>
  <c r="P201" i="81"/>
  <c r="H185" i="81"/>
  <c r="H193" i="81"/>
  <c r="O191" i="81"/>
  <c r="P190" i="81"/>
  <c r="O190" i="81"/>
  <c r="R218" i="77" l="1"/>
  <c r="R247" i="77"/>
  <c r="T396" i="77"/>
  <c r="T545" i="77"/>
  <c r="T48" i="77"/>
  <c r="T15" i="77" s="1"/>
  <c r="R158" i="81"/>
  <c r="R280" i="81" s="1"/>
  <c r="R309" i="81" s="1"/>
  <c r="R321" i="81" s="1"/>
  <c r="R326" i="81" s="1"/>
  <c r="T246" i="77"/>
  <c r="T621" i="77"/>
  <c r="T395" i="77" l="1"/>
  <c r="T663" i="77" s="1"/>
  <c r="T14" i="77"/>
  <c r="T662" i="77" s="1"/>
  <c r="P16" i="81"/>
  <c r="O16" i="81"/>
  <c r="P156" i="81"/>
  <c r="O156" i="81"/>
  <c r="Q323" i="81"/>
  <c r="Q318" i="81"/>
  <c r="Q315" i="81"/>
  <c r="Q312" i="81"/>
  <c r="Q306" i="81"/>
  <c r="Q304" i="81"/>
  <c r="Q298" i="81"/>
  <c r="Q296" i="81"/>
  <c r="Q291" i="81"/>
  <c r="Q288" i="81"/>
  <c r="Q286" i="81"/>
  <c r="Q284" i="81"/>
  <c r="Q274" i="81"/>
  <c r="Q258" i="81"/>
  <c r="Q256" i="81"/>
  <c r="Q251" i="81"/>
  <c r="Q248" i="81"/>
  <c r="Q241" i="81"/>
  <c r="Q239" i="81"/>
  <c r="Q235" i="81"/>
  <c r="Q233" i="81"/>
  <c r="Q230" i="81"/>
  <c r="Q228" i="81"/>
  <c r="Q224" i="81"/>
  <c r="Q217" i="81"/>
  <c r="Q213" i="81"/>
  <c r="Q210" i="81"/>
  <c r="Q208" i="81"/>
  <c r="Q206" i="81"/>
  <c r="Q193" i="81"/>
  <c r="Q185" i="81"/>
  <c r="Q183" i="81"/>
  <c r="Q181" i="81"/>
  <c r="Q170" i="81"/>
  <c r="Q166" i="81"/>
  <c r="Q162" i="81"/>
  <c r="Q141" i="81"/>
  <c r="Q139" i="81"/>
  <c r="Q137" i="81"/>
  <c r="Q135" i="81"/>
  <c r="Q133" i="81"/>
  <c r="Q121" i="81"/>
  <c r="Q67" i="81"/>
  <c r="Q66" i="81" s="1"/>
  <c r="Q60" i="81"/>
  <c r="Q46" i="81"/>
  <c r="Q4" i="81"/>
  <c r="P327" i="81"/>
  <c r="O327" i="81"/>
  <c r="O324" i="81"/>
  <c r="O319" i="81"/>
  <c r="O314" i="81"/>
  <c r="O313" i="81"/>
  <c r="O307" i="81"/>
  <c r="O305" i="81"/>
  <c r="O299" i="81"/>
  <c r="O297" i="81"/>
  <c r="O292" i="81"/>
  <c r="O289" i="81"/>
  <c r="O287" i="81"/>
  <c r="O285" i="81"/>
  <c r="O278" i="81"/>
  <c r="O277" i="81"/>
  <c r="O276" i="81"/>
  <c r="O275" i="81"/>
  <c r="O273" i="81"/>
  <c r="O271" i="81"/>
  <c r="O270" i="81"/>
  <c r="O269" i="81"/>
  <c r="O268" i="81"/>
  <c r="O267" i="81"/>
  <c r="O266" i="81"/>
  <c r="O265" i="81"/>
  <c r="O264" i="81"/>
  <c r="O263" i="81"/>
  <c r="O262" i="81"/>
  <c r="O261" i="81"/>
  <c r="O260" i="81"/>
  <c r="O259" i="81"/>
  <c r="O257" i="81"/>
  <c r="O255" i="81"/>
  <c r="O254" i="81"/>
  <c r="O253" i="81"/>
  <c r="O252" i="81"/>
  <c r="O249" i="81"/>
  <c r="O244" i="81"/>
  <c r="O243" i="81"/>
  <c r="O242" i="81"/>
  <c r="O240" i="81"/>
  <c r="O238" i="81"/>
  <c r="O237" i="81"/>
  <c r="O236" i="81"/>
  <c r="O234" i="81"/>
  <c r="O229" i="81"/>
  <c r="O227" i="81"/>
  <c r="O226" i="81"/>
  <c r="O225" i="81"/>
  <c r="O223" i="81"/>
  <c r="O222" i="81"/>
  <c r="O221" i="81"/>
  <c r="O220" i="81"/>
  <c r="O219" i="81"/>
  <c r="O218" i="81"/>
  <c r="O215" i="81"/>
  <c r="O214" i="81"/>
  <c r="O212" i="81"/>
  <c r="O211" i="81"/>
  <c r="O209" i="81"/>
  <c r="O207" i="81"/>
  <c r="O200" i="81"/>
  <c r="O199" i="81"/>
  <c r="O198" i="81"/>
  <c r="O197" i="81"/>
  <c r="O196" i="81"/>
  <c r="O195" i="81"/>
  <c r="O194" i="81"/>
  <c r="O192" i="81"/>
  <c r="O189" i="81"/>
  <c r="O188" i="81"/>
  <c r="O187" i="81"/>
  <c r="O186" i="81"/>
  <c r="O182" i="81"/>
  <c r="O179" i="81"/>
  <c r="O178" i="81"/>
  <c r="O176" i="81"/>
  <c r="O175" i="81"/>
  <c r="O173" i="81"/>
  <c r="O172" i="81"/>
  <c r="O171" i="81"/>
  <c r="O169" i="81"/>
  <c r="O168" i="81"/>
  <c r="O167" i="81"/>
  <c r="O154" i="81"/>
  <c r="O153" i="81"/>
  <c r="O152" i="81"/>
  <c r="O151" i="81"/>
  <c r="O150" i="81"/>
  <c r="O149" i="81"/>
  <c r="O148" i="81"/>
  <c r="O147" i="81"/>
  <c r="O146" i="81"/>
  <c r="O145" i="81"/>
  <c r="O144" i="81"/>
  <c r="O142" i="81"/>
  <c r="O138" i="81"/>
  <c r="O136" i="81"/>
  <c r="O134" i="81"/>
  <c r="O130" i="81"/>
  <c r="O129" i="81"/>
  <c r="O128" i="81"/>
  <c r="O127" i="81"/>
  <c r="O126" i="81"/>
  <c r="O125" i="81"/>
  <c r="O124" i="81"/>
  <c r="O123" i="81"/>
  <c r="O122" i="81"/>
  <c r="O116" i="81"/>
  <c r="O115" i="81"/>
  <c r="O114" i="81"/>
  <c r="O113" i="81"/>
  <c r="O112" i="81"/>
  <c r="O111" i="81"/>
  <c r="O110" i="81"/>
  <c r="O109" i="81"/>
  <c r="O108" i="81"/>
  <c r="O107" i="81"/>
  <c r="O106" i="81"/>
  <c r="O105" i="81"/>
  <c r="O104" i="81"/>
  <c r="O103" i="81"/>
  <c r="O102" i="81"/>
  <c r="O101" i="81"/>
  <c r="O100" i="81"/>
  <c r="O99" i="81"/>
  <c r="O98" i="81"/>
  <c r="O97" i="81"/>
  <c r="O96" i="81"/>
  <c r="O95" i="81"/>
  <c r="O94" i="81"/>
  <c r="O93" i="81"/>
  <c r="O92" i="81"/>
  <c r="O91" i="81"/>
  <c r="O90" i="81"/>
  <c r="O89" i="81"/>
  <c r="O88" i="81"/>
  <c r="O86" i="81"/>
  <c r="O85" i="81"/>
  <c r="O84" i="81"/>
  <c r="O83" i="81"/>
  <c r="O82" i="81"/>
  <c r="O81" i="81"/>
  <c r="O80" i="81"/>
  <c r="O79" i="81"/>
  <c r="O78" i="81"/>
  <c r="O76" i="81"/>
  <c r="O75" i="81"/>
  <c r="O74" i="81"/>
  <c r="O73" i="81"/>
  <c r="O72" i="81"/>
  <c r="O71" i="81"/>
  <c r="O70" i="81"/>
  <c r="O69" i="81"/>
  <c r="O62" i="81"/>
  <c r="O61" i="81"/>
  <c r="O59" i="81"/>
  <c r="O58" i="81"/>
  <c r="O57" i="81"/>
  <c r="O56" i="81"/>
  <c r="O55" i="81"/>
  <c r="O54" i="81"/>
  <c r="O53" i="81"/>
  <c r="O52" i="81"/>
  <c r="O51" i="81"/>
  <c r="O50" i="81"/>
  <c r="O49" i="81"/>
  <c r="O48" i="81"/>
  <c r="O47" i="81"/>
  <c r="O45" i="81"/>
  <c r="O44" i="81"/>
  <c r="O43" i="81"/>
  <c r="O42" i="81"/>
  <c r="O41" i="81"/>
  <c r="O40" i="81"/>
  <c r="O39" i="81"/>
  <c r="O38" i="81"/>
  <c r="O37" i="81"/>
  <c r="O36" i="81"/>
  <c r="O35" i="81"/>
  <c r="O34" i="81"/>
  <c r="O33" i="81"/>
  <c r="O32" i="81"/>
  <c r="O31" i="81"/>
  <c r="O30" i="81"/>
  <c r="O29" i="81"/>
  <c r="O28" i="81"/>
  <c r="O27" i="81"/>
  <c r="O25" i="81"/>
  <c r="O24" i="81"/>
  <c r="O23" i="81"/>
  <c r="O22" i="81"/>
  <c r="O21" i="81"/>
  <c r="O20" i="81"/>
  <c r="O19" i="81"/>
  <c r="O18" i="81"/>
  <c r="O17" i="81"/>
  <c r="O15" i="81"/>
  <c r="O14" i="81"/>
  <c r="O13" i="81"/>
  <c r="O12" i="81"/>
  <c r="O11" i="81"/>
  <c r="O10" i="81"/>
  <c r="O9" i="81"/>
  <c r="O8" i="81"/>
  <c r="O7" i="81"/>
  <c r="O6" i="81"/>
  <c r="P324" i="81"/>
  <c r="P319" i="81"/>
  <c r="P314" i="81"/>
  <c r="P313" i="81"/>
  <c r="P307" i="81"/>
  <c r="P305" i="81"/>
  <c r="P299" i="81"/>
  <c r="P297" i="81"/>
  <c r="P292" i="81"/>
  <c r="P289" i="81"/>
  <c r="P287" i="81"/>
  <c r="P285" i="81"/>
  <c r="P278" i="81"/>
  <c r="P277" i="81"/>
  <c r="P276" i="81"/>
  <c r="P275" i="81"/>
  <c r="P273" i="81"/>
  <c r="P271" i="81"/>
  <c r="P270" i="81"/>
  <c r="P269" i="81"/>
  <c r="P268" i="81"/>
  <c r="P267" i="81"/>
  <c r="P266" i="81"/>
  <c r="P265" i="81"/>
  <c r="P264" i="81"/>
  <c r="P263" i="81"/>
  <c r="P262" i="81"/>
  <c r="P261" i="81"/>
  <c r="P260" i="81"/>
  <c r="P259" i="81"/>
  <c r="P257" i="81"/>
  <c r="P255" i="81"/>
  <c r="P254" i="81"/>
  <c r="P253" i="81"/>
  <c r="P252" i="81"/>
  <c r="P249" i="81"/>
  <c r="P244" i="81"/>
  <c r="P243" i="81"/>
  <c r="P242" i="81"/>
  <c r="P240" i="81"/>
  <c r="P238" i="81"/>
  <c r="P237" i="81"/>
  <c r="P236" i="81"/>
  <c r="P234" i="81"/>
  <c r="P231" i="81"/>
  <c r="P229" i="81"/>
  <c r="P227" i="81"/>
  <c r="P226" i="81"/>
  <c r="P225" i="81"/>
  <c r="P223" i="81"/>
  <c r="P222" i="81"/>
  <c r="P221" i="81"/>
  <c r="P220" i="81"/>
  <c r="P219" i="81"/>
  <c r="P218" i="81"/>
  <c r="P215" i="81"/>
  <c r="P214" i="81"/>
  <c r="P212" i="81"/>
  <c r="P211" i="81"/>
  <c r="P209" i="81"/>
  <c r="P207" i="81"/>
  <c r="P200" i="81"/>
  <c r="P199" i="81"/>
  <c r="P198" i="81"/>
  <c r="P197" i="81"/>
  <c r="P196" i="81"/>
  <c r="P195" i="81"/>
  <c r="P194" i="81"/>
  <c r="P189" i="81"/>
  <c r="P188" i="81"/>
  <c r="P187" i="81"/>
  <c r="P186" i="81"/>
  <c r="P184" i="81"/>
  <c r="P182" i="81"/>
  <c r="P180" i="81"/>
  <c r="P179" i="81"/>
  <c r="P178" i="81"/>
  <c r="P177" i="81"/>
  <c r="P176" i="81"/>
  <c r="P175" i="81"/>
  <c r="P174" i="81"/>
  <c r="P173" i="81"/>
  <c r="P172" i="81"/>
  <c r="P171" i="81"/>
  <c r="P169" i="81"/>
  <c r="P168" i="81"/>
  <c r="P154" i="81"/>
  <c r="P153" i="81"/>
  <c r="P152" i="81"/>
  <c r="P151" i="81"/>
  <c r="P150" i="81"/>
  <c r="P149" i="81"/>
  <c r="P148" i="81"/>
  <c r="P147" i="81"/>
  <c r="P146" i="81"/>
  <c r="P145" i="81"/>
  <c r="P144" i="81"/>
  <c r="P142" i="81"/>
  <c r="P138" i="81"/>
  <c r="P136" i="81"/>
  <c r="P134" i="81"/>
  <c r="P130" i="81"/>
  <c r="P129" i="81"/>
  <c r="P128" i="81"/>
  <c r="P127" i="81"/>
  <c r="P126" i="81"/>
  <c r="P125" i="81"/>
  <c r="P124" i="81"/>
  <c r="P123" i="81"/>
  <c r="P122" i="81"/>
  <c r="P116" i="81"/>
  <c r="P115" i="81"/>
  <c r="P114" i="81"/>
  <c r="P113" i="81"/>
  <c r="P112" i="81"/>
  <c r="P111" i="81"/>
  <c r="P110" i="81"/>
  <c r="P109" i="81"/>
  <c r="P108" i="81"/>
  <c r="P107" i="81"/>
  <c r="P106" i="81"/>
  <c r="P105" i="81"/>
  <c r="P104" i="81"/>
  <c r="P103" i="81"/>
  <c r="P102" i="81"/>
  <c r="P101" i="81"/>
  <c r="P100" i="81"/>
  <c r="P99" i="81"/>
  <c r="P98" i="81"/>
  <c r="P97" i="81"/>
  <c r="P96" i="81"/>
  <c r="P95" i="81"/>
  <c r="P94" i="81"/>
  <c r="P93" i="81"/>
  <c r="P92" i="81"/>
  <c r="P91" i="81"/>
  <c r="P90" i="81"/>
  <c r="P89" i="81"/>
  <c r="P88" i="81"/>
  <c r="P86" i="81"/>
  <c r="P85" i="81"/>
  <c r="P84" i="81"/>
  <c r="P83" i="81"/>
  <c r="P82" i="81"/>
  <c r="P81" i="81"/>
  <c r="P80" i="81"/>
  <c r="P79" i="81"/>
  <c r="P78" i="81"/>
  <c r="P76" i="81"/>
  <c r="P75" i="81"/>
  <c r="P74" i="81"/>
  <c r="P73" i="81"/>
  <c r="P72" i="81"/>
  <c r="P71" i="81"/>
  <c r="P70" i="81"/>
  <c r="P69" i="81"/>
  <c r="P62" i="81"/>
  <c r="P59" i="81"/>
  <c r="P58" i="81"/>
  <c r="P57" i="81"/>
  <c r="P56" i="81"/>
  <c r="P55" i="81"/>
  <c r="P54" i="81"/>
  <c r="P53" i="81"/>
  <c r="P52" i="81"/>
  <c r="P51" i="81"/>
  <c r="P50" i="81"/>
  <c r="P49" i="81"/>
  <c r="P48" i="81"/>
  <c r="P47" i="81"/>
  <c r="P45" i="81"/>
  <c r="P44" i="81"/>
  <c r="P43" i="81"/>
  <c r="P42" i="81"/>
  <c r="P41" i="81"/>
  <c r="P40" i="81"/>
  <c r="P39" i="81"/>
  <c r="P38" i="81"/>
  <c r="P37" i="81"/>
  <c r="P36" i="81"/>
  <c r="P35" i="81"/>
  <c r="P34" i="81"/>
  <c r="P33" i="81"/>
  <c r="P32" i="81"/>
  <c r="P31" i="81"/>
  <c r="P30" i="81"/>
  <c r="P29" i="81"/>
  <c r="P28" i="81"/>
  <c r="P27" i="81"/>
  <c r="P25" i="81"/>
  <c r="P24" i="81"/>
  <c r="P23" i="81"/>
  <c r="P22" i="81"/>
  <c r="P21" i="81"/>
  <c r="P20" i="81"/>
  <c r="P19" i="81"/>
  <c r="P18" i="81"/>
  <c r="P17" i="81"/>
  <c r="P15" i="81"/>
  <c r="P14" i="81"/>
  <c r="P13" i="81"/>
  <c r="P12" i="81"/>
  <c r="P11" i="81"/>
  <c r="P10" i="81"/>
  <c r="P9" i="81"/>
  <c r="P8" i="81"/>
  <c r="P7" i="81"/>
  <c r="P6" i="81"/>
  <c r="T665" i="77" l="1"/>
  <c r="Q295" i="81"/>
  <c r="Q303" i="81"/>
  <c r="Q132" i="81"/>
  <c r="Q205" i="81"/>
  <c r="Q204" i="81" s="1"/>
  <c r="Q3" i="81"/>
  <c r="Q311" i="81"/>
  <c r="Q161" i="81"/>
  <c r="Q283" i="81"/>
  <c r="Q332" i="81" l="1"/>
  <c r="Q333" i="81"/>
  <c r="Q118" i="81"/>
  <c r="Q158" i="81" s="1"/>
  <c r="Q280" i="81" s="1"/>
  <c r="Q309" i="81" s="1"/>
  <c r="Q321" i="81" l="1"/>
  <c r="Q326" i="81" s="1"/>
  <c r="Q334" i="81" l="1"/>
  <c r="C8" i="64" l="1"/>
  <c r="B8" i="64"/>
  <c r="L588" i="77"/>
  <c r="L452" i="77"/>
  <c r="M452" i="77"/>
  <c r="P312" i="81" l="1"/>
  <c r="X648" i="77"/>
  <c r="X646" i="77"/>
  <c r="X641" i="77"/>
  <c r="X639" i="77"/>
  <c r="X637" i="77"/>
  <c r="X634" i="77"/>
  <c r="X628" i="77"/>
  <c r="X626" i="77"/>
  <c r="X624" i="77"/>
  <c r="X588" i="77"/>
  <c r="X587" i="77" s="1"/>
  <c r="X582" i="77"/>
  <c r="X578" i="77"/>
  <c r="X577" i="77" s="1"/>
  <c r="X568" i="77"/>
  <c r="X566" i="77"/>
  <c r="X564" i="77"/>
  <c r="X562" i="77"/>
  <c r="X555" i="77"/>
  <c r="X549" i="77"/>
  <c r="X547" i="77"/>
  <c r="X485" i="77"/>
  <c r="X484" i="77" s="1"/>
  <c r="X479" i="77"/>
  <c r="X452" i="77"/>
  <c r="X451" i="77" s="1"/>
  <c r="X449" i="77"/>
  <c r="X447" i="77"/>
  <c r="X443" i="77"/>
  <c r="X439" i="77"/>
  <c r="X436" i="77"/>
  <c r="X434" i="77"/>
  <c r="X429" i="77"/>
  <c r="X421" i="77"/>
  <c r="X419" i="77"/>
  <c r="X417" i="77"/>
  <c r="X415" i="77"/>
  <c r="X409" i="77"/>
  <c r="X404" i="77"/>
  <c r="X401" i="77"/>
  <c r="X398" i="77"/>
  <c r="X392" i="77"/>
  <c r="X389" i="77"/>
  <c r="X387" i="77"/>
  <c r="X385" i="77"/>
  <c r="X381" i="77"/>
  <c r="X371" i="77"/>
  <c r="X366" i="77"/>
  <c r="X364" i="77"/>
  <c r="X360" i="77"/>
  <c r="X358" i="77"/>
  <c r="X352" i="77"/>
  <c r="X350" i="77"/>
  <c r="X348" i="77"/>
  <c r="X344" i="77"/>
  <c r="X343" i="77"/>
  <c r="X342" i="77"/>
  <c r="X341" i="77"/>
  <c r="X340" i="77"/>
  <c r="X337" i="77"/>
  <c r="X336" i="77"/>
  <c r="X335" i="77"/>
  <c r="X334" i="77"/>
  <c r="X326" i="77"/>
  <c r="X323" i="77"/>
  <c r="X320" i="77"/>
  <c r="X318" i="77"/>
  <c r="X315" i="77"/>
  <c r="X313" i="77"/>
  <c r="X299" i="77"/>
  <c r="X291" i="77"/>
  <c r="X287" i="77" s="1"/>
  <c r="X276" i="77"/>
  <c r="X274" i="77"/>
  <c r="X248" i="77"/>
  <c r="X247" i="77" s="1"/>
  <c r="X218" i="77"/>
  <c r="X215" i="77"/>
  <c r="X210" i="77"/>
  <c r="X208" i="77"/>
  <c r="X206" i="77"/>
  <c r="X123" i="77"/>
  <c r="X122" i="77" s="1"/>
  <c r="X121" i="77" s="1"/>
  <c r="X118" i="77"/>
  <c r="X115" i="77"/>
  <c r="X110" i="77"/>
  <c r="X108" i="77"/>
  <c r="X103" i="77"/>
  <c r="X97" i="77"/>
  <c r="X95" i="77"/>
  <c r="X91" i="77"/>
  <c r="X87" i="77"/>
  <c r="X81" i="77"/>
  <c r="X79" i="77"/>
  <c r="X49" i="77"/>
  <c r="X46" i="77"/>
  <c r="X43" i="77"/>
  <c r="X39" i="77"/>
  <c r="X25" i="77"/>
  <c r="X23" i="77"/>
  <c r="X21" i="77"/>
  <c r="X17" i="77"/>
  <c r="V648" i="77"/>
  <c r="V646" i="77"/>
  <c r="V639" i="77"/>
  <c r="V637" i="77"/>
  <c r="V634" i="77"/>
  <c r="V628" i="77"/>
  <c r="V624" i="77"/>
  <c r="V588" i="77"/>
  <c r="V587" i="77" s="1"/>
  <c r="V582" i="77"/>
  <c r="V578" i="77"/>
  <c r="V577" i="77" s="1"/>
  <c r="V568" i="77"/>
  <c r="V566" i="77"/>
  <c r="V564" i="77"/>
  <c r="V562" i="77"/>
  <c r="V555" i="77"/>
  <c r="V549" i="77"/>
  <c r="V547" i="77"/>
  <c r="V485" i="77"/>
  <c r="V484" i="77" s="1"/>
  <c r="V479" i="77"/>
  <c r="V452" i="77"/>
  <c r="V451" i="77" s="1"/>
  <c r="V449" i="77"/>
  <c r="V447" i="77"/>
  <c r="V443" i="77"/>
  <c r="V439" i="77"/>
  <c r="V436" i="77"/>
  <c r="V434" i="77"/>
  <c r="V429" i="77"/>
  <c r="V421" i="77"/>
  <c r="V419" i="77"/>
  <c r="V417" i="77"/>
  <c r="V415" i="77"/>
  <c r="V409" i="77"/>
  <c r="V404" i="77"/>
  <c r="V401" i="77"/>
  <c r="V398" i="77"/>
  <c r="V392" i="77"/>
  <c r="V389" i="77"/>
  <c r="V387" i="77"/>
  <c r="V385" i="77"/>
  <c r="V381" i="77"/>
  <c r="V371" i="77"/>
  <c r="V366" i="77"/>
  <c r="V364" i="77"/>
  <c r="V360" i="77"/>
  <c r="V358" i="77"/>
  <c r="V355" i="77"/>
  <c r="V352" i="77" s="1"/>
  <c r="V350" i="77"/>
  <c r="V348" i="77"/>
  <c r="V346" i="77"/>
  <c r="V345" i="77"/>
  <c r="V343" i="77"/>
  <c r="V341" i="77"/>
  <c r="V340" i="77"/>
  <c r="V338" i="77"/>
  <c r="V337" i="77" s="1"/>
  <c r="V336" i="77"/>
  <c r="V335" i="77"/>
  <c r="V334" i="77"/>
  <c r="V326" i="77"/>
  <c r="V323" i="77"/>
  <c r="V320" i="77"/>
  <c r="V318" i="77"/>
  <c r="V315" i="77"/>
  <c r="V313" i="77"/>
  <c r="V299" i="77"/>
  <c r="V291" i="77"/>
  <c r="V287" i="77" s="1"/>
  <c r="V276" i="77"/>
  <c r="V274" i="77"/>
  <c r="V248" i="77"/>
  <c r="V247" i="77" s="1"/>
  <c r="V222" i="77"/>
  <c r="V215" i="77"/>
  <c r="V210" i="77"/>
  <c r="V208" i="77"/>
  <c r="V206" i="77"/>
  <c r="V123" i="77"/>
  <c r="V122" i="77" s="1"/>
  <c r="V121" i="77" s="1"/>
  <c r="V118" i="77"/>
  <c r="V115" i="77"/>
  <c r="V110" i="77"/>
  <c r="V108" i="77"/>
  <c r="V103" i="77"/>
  <c r="V97" i="77"/>
  <c r="V96" i="77"/>
  <c r="V95" i="77" s="1"/>
  <c r="V91" i="77"/>
  <c r="V87" i="77"/>
  <c r="V81" i="77"/>
  <c r="V79" i="77"/>
  <c r="V69" i="77"/>
  <c r="V49" i="77" s="1"/>
  <c r="V46" i="77"/>
  <c r="V43" i="77"/>
  <c r="V39" i="77"/>
  <c r="V25" i="77"/>
  <c r="V23" i="77"/>
  <c r="V21" i="77"/>
  <c r="V17" i="77"/>
  <c r="X327" i="81"/>
  <c r="X323" i="81"/>
  <c r="X318" i="81"/>
  <c r="X315" i="81"/>
  <c r="X312" i="81"/>
  <c r="X306" i="81"/>
  <c r="X304" i="81"/>
  <c r="X298" i="81"/>
  <c r="X296" i="81"/>
  <c r="X291" i="81"/>
  <c r="X288" i="81"/>
  <c r="X286" i="81"/>
  <c r="X284" i="81"/>
  <c r="X274" i="81"/>
  <c r="X269" i="81"/>
  <c r="X258" i="81" s="1"/>
  <c r="X256" i="81"/>
  <c r="X252" i="81"/>
  <c r="X251" i="81" s="1"/>
  <c r="X248" i="81"/>
  <c r="X241" i="81"/>
  <c r="X239" i="81"/>
  <c r="X235" i="81"/>
  <c r="X233" i="81"/>
  <c r="X230" i="81"/>
  <c r="X228" i="81"/>
  <c r="X224" i="81"/>
  <c r="X217" i="81"/>
  <c r="X213" i="81"/>
  <c r="X210" i="81"/>
  <c r="X208" i="81"/>
  <c r="X206" i="81"/>
  <c r="X193" i="81"/>
  <c r="X185" i="81"/>
  <c r="X183" i="81"/>
  <c r="X182" i="81"/>
  <c r="X181" i="81" s="1"/>
  <c r="X170" i="81"/>
  <c r="X166" i="81"/>
  <c r="X162" i="81"/>
  <c r="X143" i="81"/>
  <c r="X141" i="81"/>
  <c r="X139" i="81"/>
  <c r="X137" i="81"/>
  <c r="X135" i="81"/>
  <c r="X133" i="81"/>
  <c r="X121" i="81"/>
  <c r="X68" i="81"/>
  <c r="X67" i="81" s="1"/>
  <c r="X66" i="81" s="1"/>
  <c r="X60" i="81"/>
  <c r="X46" i="81"/>
  <c r="X5" i="81"/>
  <c r="X4" i="81" s="1"/>
  <c r="U327" i="81"/>
  <c r="U323" i="81"/>
  <c r="U318" i="81"/>
  <c r="U315" i="81"/>
  <c r="U312" i="81"/>
  <c r="U306" i="81"/>
  <c r="U304" i="81"/>
  <c r="U298" i="81"/>
  <c r="U296" i="81"/>
  <c r="U291" i="81"/>
  <c r="U289" i="81"/>
  <c r="U288" i="81" s="1"/>
  <c r="U286" i="81"/>
  <c r="U284" i="81"/>
  <c r="U274" i="81"/>
  <c r="U258" i="81"/>
  <c r="U256" i="81"/>
  <c r="U251" i="81"/>
  <c r="U248" i="81"/>
  <c r="U241" i="81"/>
  <c r="U239" i="81"/>
  <c r="U235" i="81"/>
  <c r="U233" i="81"/>
  <c r="U230" i="81"/>
  <c r="U228" i="81"/>
  <c r="U224" i="81"/>
  <c r="U217" i="81"/>
  <c r="U213" i="81"/>
  <c r="U210" i="81"/>
  <c r="U208" i="81"/>
  <c r="U206" i="81"/>
  <c r="U193" i="81"/>
  <c r="U185" i="81"/>
  <c r="U184" i="81"/>
  <c r="U183" i="81" s="1"/>
  <c r="U181" i="81"/>
  <c r="U170" i="81"/>
  <c r="U166" i="81"/>
  <c r="U162" i="81"/>
  <c r="U143" i="81"/>
  <c r="U141" i="81"/>
  <c r="U139" i="81"/>
  <c r="U137" i="81"/>
  <c r="U135" i="81"/>
  <c r="U133" i="81"/>
  <c r="U121" i="81"/>
  <c r="U68" i="81"/>
  <c r="U67" i="81" s="1"/>
  <c r="U66" i="81" s="1"/>
  <c r="U60" i="81"/>
  <c r="U46" i="81"/>
  <c r="U5" i="81"/>
  <c r="U4" i="81" s="1"/>
  <c r="S366" i="77"/>
  <c r="S81" i="77"/>
  <c r="S110" i="77"/>
  <c r="S103" i="77"/>
  <c r="S97" i="77"/>
  <c r="S49" i="77"/>
  <c r="S25" i="77"/>
  <c r="S17" i="77"/>
  <c r="S568" i="77"/>
  <c r="S555" i="77"/>
  <c r="S443" i="77"/>
  <c r="S485" i="77"/>
  <c r="R108" i="77"/>
  <c r="R87" i="77"/>
  <c r="S91" i="77"/>
  <c r="P239" i="81"/>
  <c r="O239" i="81"/>
  <c r="P323" i="81"/>
  <c r="P318" i="81"/>
  <c r="P315" i="81"/>
  <c r="P306" i="81"/>
  <c r="P304" i="81"/>
  <c r="P298" i="81"/>
  <c r="P296" i="81"/>
  <c r="P291" i="81"/>
  <c r="P288" i="81"/>
  <c r="P286" i="81"/>
  <c r="P284" i="81"/>
  <c r="P274" i="81"/>
  <c r="P258" i="81"/>
  <c r="P256" i="81"/>
  <c r="P251" i="81"/>
  <c r="P248" i="81"/>
  <c r="P241" i="81"/>
  <c r="P235" i="81"/>
  <c r="P233" i="81"/>
  <c r="P230" i="81"/>
  <c r="P228" i="81"/>
  <c r="P224" i="81"/>
  <c r="P217" i="81"/>
  <c r="P213" i="81"/>
  <c r="P210" i="81"/>
  <c r="P208" i="81"/>
  <c r="P206" i="81"/>
  <c r="P193" i="81"/>
  <c r="P185" i="81"/>
  <c r="P183" i="81"/>
  <c r="P181" i="81"/>
  <c r="P170" i="81"/>
  <c r="P162" i="81"/>
  <c r="P143" i="81"/>
  <c r="P141" i="81"/>
  <c r="P139" i="81"/>
  <c r="P137" i="81"/>
  <c r="P135" i="81"/>
  <c r="P133" i="81"/>
  <c r="P121" i="81"/>
  <c r="P68" i="81"/>
  <c r="P67" i="81" s="1"/>
  <c r="P66" i="81" s="1"/>
  <c r="P46" i="81"/>
  <c r="P5" i="81"/>
  <c r="P4" i="81" s="1"/>
  <c r="AB323" i="81"/>
  <c r="AB318" i="81"/>
  <c r="AB315" i="81"/>
  <c r="AB312" i="81"/>
  <c r="AB306" i="81"/>
  <c r="AB304" i="81"/>
  <c r="AB298" i="81"/>
  <c r="AB296" i="81"/>
  <c r="AB291" i="81"/>
  <c r="AB288" i="81"/>
  <c r="AB286" i="81"/>
  <c r="AB284" i="81"/>
  <c r="AB274" i="81"/>
  <c r="AB258" i="81"/>
  <c r="AB256" i="81"/>
  <c r="AB251" i="81"/>
  <c r="AB248" i="81"/>
  <c r="AB241" i="81"/>
  <c r="AB239" i="81"/>
  <c r="AB235" i="81"/>
  <c r="AB233" i="81"/>
  <c r="AB230" i="81"/>
  <c r="AB229" i="81"/>
  <c r="AB228" i="81" s="1"/>
  <c r="AB224" i="81"/>
  <c r="AB217" i="81"/>
  <c r="AB213" i="81"/>
  <c r="AB210" i="81"/>
  <c r="AB208" i="81"/>
  <c r="AB206" i="81"/>
  <c r="AB193" i="81"/>
  <c r="AB185" i="81"/>
  <c r="AB183" i="81"/>
  <c r="AB181" i="81"/>
  <c r="AB170" i="81"/>
  <c r="AB166" i="81"/>
  <c r="AB162" i="81"/>
  <c r="AB143" i="81"/>
  <c r="AB141" i="81"/>
  <c r="AB139" i="81"/>
  <c r="AB137" i="81"/>
  <c r="AB135" i="81"/>
  <c r="AB133" i="81"/>
  <c r="AB121" i="81"/>
  <c r="AB68" i="81"/>
  <c r="AB67" i="81" s="1"/>
  <c r="AB66" i="81" s="1"/>
  <c r="AB60" i="81"/>
  <c r="AB46" i="81"/>
  <c r="AB5" i="81"/>
  <c r="AB4" i="81" s="1"/>
  <c r="AE479" i="77"/>
  <c r="AD479" i="77"/>
  <c r="AC479" i="77"/>
  <c r="AB479" i="77"/>
  <c r="AA479" i="77"/>
  <c r="Z479" i="77"/>
  <c r="Y479" i="77"/>
  <c r="W479" i="77"/>
  <c r="K479" i="77"/>
  <c r="M479" i="77"/>
  <c r="U479" i="77"/>
  <c r="J479" i="77"/>
  <c r="L479" i="77"/>
  <c r="S479" i="77"/>
  <c r="R479" i="77"/>
  <c r="AE582" i="77"/>
  <c r="AD582" i="77"/>
  <c r="AC582" i="77"/>
  <c r="AB582" i="77"/>
  <c r="AA582" i="77"/>
  <c r="Z582" i="77"/>
  <c r="Y582" i="77"/>
  <c r="W582" i="77"/>
  <c r="K582" i="77"/>
  <c r="M582" i="77"/>
  <c r="U582" i="77"/>
  <c r="J582" i="77"/>
  <c r="L582" i="77"/>
  <c r="S582" i="77"/>
  <c r="R582" i="77"/>
  <c r="AE315" i="77"/>
  <c r="AD315" i="77"/>
  <c r="AC315" i="77"/>
  <c r="AB315" i="77"/>
  <c r="AA315" i="77"/>
  <c r="Z315" i="77"/>
  <c r="Y315" i="77"/>
  <c r="W315" i="77"/>
  <c r="M315" i="77"/>
  <c r="U315" i="77"/>
  <c r="J315" i="77"/>
  <c r="S315" i="77"/>
  <c r="AE352" i="77"/>
  <c r="AD352" i="77"/>
  <c r="AC352" i="77"/>
  <c r="AB352" i="77"/>
  <c r="AA352" i="77"/>
  <c r="Z352" i="77"/>
  <c r="Y352" i="77"/>
  <c r="W352" i="77"/>
  <c r="K352" i="77"/>
  <c r="M352" i="77"/>
  <c r="U352" i="77"/>
  <c r="L352" i="77"/>
  <c r="S352" i="77"/>
  <c r="AE123" i="77"/>
  <c r="AD123" i="77"/>
  <c r="AC123" i="77"/>
  <c r="AB123" i="77"/>
  <c r="AA123" i="77"/>
  <c r="Y123" i="77"/>
  <c r="W123" i="77"/>
  <c r="K123" i="77"/>
  <c r="M123" i="77"/>
  <c r="U123" i="77"/>
  <c r="J123" i="77"/>
  <c r="L123" i="77"/>
  <c r="S123" i="77"/>
  <c r="AE439" i="77"/>
  <c r="AD439" i="77"/>
  <c r="AC439" i="77"/>
  <c r="AB439" i="77"/>
  <c r="AA439" i="77"/>
  <c r="Z439" i="77"/>
  <c r="Y439" i="77"/>
  <c r="W439" i="77"/>
  <c r="K439" i="77"/>
  <c r="M439" i="77"/>
  <c r="U439" i="77"/>
  <c r="J439" i="77"/>
  <c r="L439" i="77"/>
  <c r="S439" i="77"/>
  <c r="R439" i="77"/>
  <c r="AB3" i="81" l="1"/>
  <c r="AB118" i="81" s="1"/>
  <c r="X283" i="81"/>
  <c r="X311" i="81"/>
  <c r="U295" i="81"/>
  <c r="X272" i="77"/>
  <c r="X636" i="77"/>
  <c r="X633" i="77" s="1"/>
  <c r="X332" i="77"/>
  <c r="X645" i="77"/>
  <c r="X303" i="81"/>
  <c r="AB311" i="81"/>
  <c r="P303" i="81"/>
  <c r="P132" i="81"/>
  <c r="AB205" i="81"/>
  <c r="AB204" i="81" s="1"/>
  <c r="P283" i="81"/>
  <c r="AB295" i="81"/>
  <c r="X132" i="81"/>
  <c r="U311" i="81"/>
  <c r="AB132" i="81"/>
  <c r="X205" i="81"/>
  <c r="X204" i="81" s="1"/>
  <c r="AB161" i="81"/>
  <c r="AB303" i="81"/>
  <c r="U132" i="81"/>
  <c r="X3" i="81"/>
  <c r="AB283" i="81"/>
  <c r="P295" i="81"/>
  <c r="U161" i="81"/>
  <c r="U205" i="81"/>
  <c r="U204" i="81" s="1"/>
  <c r="X161" i="81"/>
  <c r="P205" i="81"/>
  <c r="P204" i="81" s="1"/>
  <c r="P311" i="81"/>
  <c r="U3" i="81"/>
  <c r="U118" i="81" s="1"/>
  <c r="U283" i="81"/>
  <c r="U303" i="81"/>
  <c r="X295" i="81"/>
  <c r="V344" i="77"/>
  <c r="V332" i="77"/>
  <c r="V357" i="77"/>
  <c r="X623" i="77"/>
  <c r="X622" i="77" s="1"/>
  <c r="S218" i="77"/>
  <c r="X357" i="77"/>
  <c r="V363" i="77"/>
  <c r="X546" i="77"/>
  <c r="X339" i="77"/>
  <c r="V554" i="77"/>
  <c r="X90" i="77"/>
  <c r="X205" i="77"/>
  <c r="V339" i="77"/>
  <c r="V433" i="77"/>
  <c r="V432" i="77" s="1"/>
  <c r="V636" i="77"/>
  <c r="V633" i="77" s="1"/>
  <c r="V16" i="77"/>
  <c r="V408" i="77"/>
  <c r="V218" i="77"/>
  <c r="V272" i="77"/>
  <c r="V397" i="77"/>
  <c r="V102" i="77"/>
  <c r="V645" i="77"/>
  <c r="X102" i="77"/>
  <c r="X384" i="77"/>
  <c r="X397" i="77"/>
  <c r="R102" i="77"/>
  <c r="V205" i="77"/>
  <c r="V384" i="77"/>
  <c r="X433" i="77"/>
  <c r="X432" i="77" s="1"/>
  <c r="V546" i="77"/>
  <c r="V623" i="77"/>
  <c r="V622" i="77" s="1"/>
  <c r="X38" i="77"/>
  <c r="X554" i="77"/>
  <c r="V38" i="77"/>
  <c r="X16" i="77"/>
  <c r="X363" i="77"/>
  <c r="X408" i="77"/>
  <c r="V90" i="77"/>
  <c r="AE25" i="77"/>
  <c r="AD25" i="77"/>
  <c r="AC25" i="77"/>
  <c r="AB25" i="77"/>
  <c r="AA25" i="77"/>
  <c r="Z25" i="77"/>
  <c r="Y25" i="77"/>
  <c r="W25" i="77"/>
  <c r="K25" i="77"/>
  <c r="M25" i="77"/>
  <c r="U25" i="77"/>
  <c r="J25" i="77"/>
  <c r="L25" i="77"/>
  <c r="AE371" i="77"/>
  <c r="AD371" i="77"/>
  <c r="AC371" i="77"/>
  <c r="AB371" i="77"/>
  <c r="AA371" i="77"/>
  <c r="Z371" i="77"/>
  <c r="Y371" i="77"/>
  <c r="W371" i="77"/>
  <c r="K371" i="77"/>
  <c r="M371" i="77"/>
  <c r="U371" i="77"/>
  <c r="J371" i="77"/>
  <c r="L371" i="77"/>
  <c r="S371" i="77"/>
  <c r="R371" i="77"/>
  <c r="AD327" i="81"/>
  <c r="AC327" i="81"/>
  <c r="AA327" i="81"/>
  <c r="Z327" i="81"/>
  <c r="Y327" i="81"/>
  <c r="W327" i="81"/>
  <c r="J327" i="81"/>
  <c r="V327" i="81"/>
  <c r="T327" i="81"/>
  <c r="I327" i="81"/>
  <c r="AC229" i="81"/>
  <c r="AA229" i="81"/>
  <c r="Z229" i="81"/>
  <c r="Y229" i="81"/>
  <c r="AC265" i="81"/>
  <c r="AD284" i="81"/>
  <c r="AC284" i="81"/>
  <c r="AA284" i="81"/>
  <c r="Y284" i="81"/>
  <c r="W284" i="81"/>
  <c r="J284" i="81"/>
  <c r="V284" i="81"/>
  <c r="T284" i="81"/>
  <c r="AD289" i="81"/>
  <c r="AB158" i="81" l="1"/>
  <c r="AB280" i="81" s="1"/>
  <c r="AB309" i="81" s="1"/>
  <c r="AB321" i="81" s="1"/>
  <c r="AB326" i="81" s="1"/>
  <c r="AB328" i="81" s="1"/>
  <c r="X331" i="77"/>
  <c r="X298" i="77" s="1"/>
  <c r="X246" i="77" s="1"/>
  <c r="V331" i="77"/>
  <c r="V298" i="77" s="1"/>
  <c r="V246" i="77" s="1"/>
  <c r="V545" i="77"/>
  <c r="X48" i="77"/>
  <c r="X15" i="77" s="1"/>
  <c r="X621" i="77"/>
  <c r="X545" i="77"/>
  <c r="AB333" i="81"/>
  <c r="X332" i="81"/>
  <c r="X339" i="81" s="1"/>
  <c r="X333" i="81"/>
  <c r="X340" i="81" s="1"/>
  <c r="AB332" i="81"/>
  <c r="X118" i="81"/>
  <c r="X158" i="81" s="1"/>
  <c r="X280" i="81" s="1"/>
  <c r="X309" i="81" s="1"/>
  <c r="X321" i="81" s="1"/>
  <c r="X326" i="81" s="1"/>
  <c r="X328" i="81" s="1"/>
  <c r="U332" i="81"/>
  <c r="U339" i="81" s="1"/>
  <c r="U333" i="81"/>
  <c r="U340" i="81" s="1"/>
  <c r="U158" i="81"/>
  <c r="U280" i="81" s="1"/>
  <c r="U309" i="81" s="1"/>
  <c r="U321" i="81" s="1"/>
  <c r="U326" i="81" s="1"/>
  <c r="U328" i="81" s="1"/>
  <c r="V621" i="77"/>
  <c r="X396" i="77"/>
  <c r="V396" i="77"/>
  <c r="V48" i="77"/>
  <c r="V15" i="77" s="1"/>
  <c r="S184" i="81"/>
  <c r="I184" i="81"/>
  <c r="T184" i="81"/>
  <c r="O184" i="81" s="1"/>
  <c r="O183" i="81" s="1"/>
  <c r="AC184" i="81"/>
  <c r="AC266" i="81"/>
  <c r="AC219" i="81"/>
  <c r="AD219" i="81"/>
  <c r="AD218" i="81"/>
  <c r="AD235" i="81"/>
  <c r="AC235" i="81"/>
  <c r="AA235" i="81"/>
  <c r="Z235" i="81"/>
  <c r="Y235" i="81"/>
  <c r="W235" i="81"/>
  <c r="J235" i="81"/>
  <c r="V235" i="81"/>
  <c r="T235" i="81"/>
  <c r="I235" i="81"/>
  <c r="S235" i="81"/>
  <c r="O235" i="81"/>
  <c r="H235" i="81"/>
  <c r="O143" i="81"/>
  <c r="O185" i="81"/>
  <c r="AD312" i="81"/>
  <c r="AC312" i="81"/>
  <c r="AA312" i="81"/>
  <c r="Z312" i="81"/>
  <c r="Y312" i="81"/>
  <c r="W312" i="81"/>
  <c r="J312" i="81"/>
  <c r="V312" i="81"/>
  <c r="T312" i="81"/>
  <c r="I312" i="81"/>
  <c r="S312" i="81"/>
  <c r="O312" i="81"/>
  <c r="H312" i="81"/>
  <c r="O166" i="81"/>
  <c r="H323" i="81"/>
  <c r="H318" i="81"/>
  <c r="H315" i="81"/>
  <c r="H306" i="81"/>
  <c r="H304" i="81"/>
  <c r="H298" i="81"/>
  <c r="H296" i="81"/>
  <c r="H291" i="81"/>
  <c r="H286" i="81"/>
  <c r="H284" i="81"/>
  <c r="H274" i="81"/>
  <c r="H258" i="81"/>
  <c r="H256" i="81"/>
  <c r="H251" i="81"/>
  <c r="H248" i="81"/>
  <c r="H241" i="81"/>
  <c r="H239" i="81"/>
  <c r="H233" i="81"/>
  <c r="H228" i="81"/>
  <c r="H224" i="81"/>
  <c r="H217" i="81"/>
  <c r="H213" i="81"/>
  <c r="H210" i="81"/>
  <c r="H208" i="81"/>
  <c r="H206" i="81"/>
  <c r="H181" i="81"/>
  <c r="H170" i="81"/>
  <c r="H166" i="81"/>
  <c r="H162" i="81"/>
  <c r="H141" i="81"/>
  <c r="H139" i="81"/>
  <c r="H137" i="81"/>
  <c r="H135" i="81"/>
  <c r="H133" i="81"/>
  <c r="H121" i="81"/>
  <c r="H67" i="81"/>
  <c r="H66" i="81" s="1"/>
  <c r="H60" i="81"/>
  <c r="H4" i="81"/>
  <c r="O323" i="81"/>
  <c r="O318" i="81"/>
  <c r="O315" i="81"/>
  <c r="O306" i="81"/>
  <c r="O304" i="81"/>
  <c r="O298" i="81"/>
  <c r="O296" i="81"/>
  <c r="O291" i="81"/>
  <c r="O288" i="81"/>
  <c r="O286" i="81"/>
  <c r="O284" i="81"/>
  <c r="O274" i="81"/>
  <c r="O258" i="81"/>
  <c r="O256" i="81"/>
  <c r="O251" i="81"/>
  <c r="O248" i="81"/>
  <c r="O241" i="81"/>
  <c r="O233" i="81"/>
  <c r="O228" i="81"/>
  <c r="O224" i="81"/>
  <c r="O217" i="81"/>
  <c r="O213" i="81"/>
  <c r="O210" i="81"/>
  <c r="O208" i="81"/>
  <c r="O206" i="81"/>
  <c r="O181" i="81"/>
  <c r="O162" i="81"/>
  <c r="O141" i="81"/>
  <c r="O139" i="81"/>
  <c r="O137" i="81"/>
  <c r="O135" i="81"/>
  <c r="O133" i="81"/>
  <c r="O121" i="81"/>
  <c r="O68" i="81"/>
  <c r="O60" i="81"/>
  <c r="O46" i="81"/>
  <c r="O5" i="81"/>
  <c r="O4" i="81" s="1"/>
  <c r="H311" i="81" l="1"/>
  <c r="V395" i="77"/>
  <c r="V663" i="77" s="1"/>
  <c r="O67" i="81"/>
  <c r="O66" i="81" s="1"/>
  <c r="X334" i="81"/>
  <c r="V14" i="77"/>
  <c r="V662" i="77" s="1"/>
  <c r="X395" i="77"/>
  <c r="X663" i="77" s="1"/>
  <c r="O205" i="81"/>
  <c r="O283" i="81"/>
  <c r="O3" i="81"/>
  <c r="H205" i="81"/>
  <c r="AB334" i="81"/>
  <c r="U334" i="81"/>
  <c r="O295" i="81"/>
  <c r="O303" i="81"/>
  <c r="H161" i="81"/>
  <c r="H295" i="81"/>
  <c r="H283" i="81"/>
  <c r="O132" i="81"/>
  <c r="O311" i="81"/>
  <c r="H303" i="81"/>
  <c r="H132" i="81"/>
  <c r="X14" i="77"/>
  <c r="X662" i="77" s="1"/>
  <c r="I298" i="81"/>
  <c r="T298" i="81"/>
  <c r="V298" i="81"/>
  <c r="J298" i="81"/>
  <c r="W298" i="81"/>
  <c r="Y298" i="81"/>
  <c r="Z298" i="81"/>
  <c r="AA298" i="81"/>
  <c r="AC298" i="81"/>
  <c r="AD298" i="81"/>
  <c r="AD318" i="81"/>
  <c r="AC318" i="81"/>
  <c r="AA318" i="81"/>
  <c r="Z318" i="81"/>
  <c r="Y318" i="81"/>
  <c r="W318" i="81"/>
  <c r="J318" i="81"/>
  <c r="V318" i="81"/>
  <c r="T318" i="81"/>
  <c r="I318" i="81"/>
  <c r="S327" i="81"/>
  <c r="AE648" i="77"/>
  <c r="AD648" i="77"/>
  <c r="AC648" i="77"/>
  <c r="AB648" i="77"/>
  <c r="AA648" i="77"/>
  <c r="Z648" i="77"/>
  <c r="Y648" i="77"/>
  <c r="W648" i="77"/>
  <c r="W645" i="77" s="1"/>
  <c r="K648" i="77"/>
  <c r="K645" i="77" s="1"/>
  <c r="M648" i="77"/>
  <c r="U648" i="77"/>
  <c r="J648" i="77"/>
  <c r="L648" i="77"/>
  <c r="AE646" i="77"/>
  <c r="AD646" i="77"/>
  <c r="AC646" i="77"/>
  <c r="AB646" i="77"/>
  <c r="AA646" i="77"/>
  <c r="Z646" i="77"/>
  <c r="Y646" i="77"/>
  <c r="M646" i="77"/>
  <c r="U646" i="77"/>
  <c r="J646" i="77"/>
  <c r="L646" i="77"/>
  <c r="AE641" i="77"/>
  <c r="AD641" i="77"/>
  <c r="AC641" i="77"/>
  <c r="AB641" i="77"/>
  <c r="AA641" i="77"/>
  <c r="Z641" i="77"/>
  <c r="Y641" i="77"/>
  <c r="AE639" i="77"/>
  <c r="AD639" i="77"/>
  <c r="AC639" i="77"/>
  <c r="AB639" i="77"/>
  <c r="AA639" i="77"/>
  <c r="Z639" i="77"/>
  <c r="Y639" i="77"/>
  <c r="W639" i="77"/>
  <c r="K639" i="77"/>
  <c r="M639" i="77"/>
  <c r="U639" i="77"/>
  <c r="J639" i="77"/>
  <c r="L639" i="77"/>
  <c r="AE637" i="77"/>
  <c r="AD637" i="77"/>
  <c r="AC637" i="77"/>
  <c r="AB637" i="77"/>
  <c r="AA637" i="77"/>
  <c r="Z637" i="77"/>
  <c r="Y637" i="77"/>
  <c r="W637" i="77"/>
  <c r="K637" i="77"/>
  <c r="M637" i="77"/>
  <c r="U637" i="77"/>
  <c r="J637" i="77"/>
  <c r="L637" i="77"/>
  <c r="AE634" i="77"/>
  <c r="AD634" i="77"/>
  <c r="AC634" i="77"/>
  <c r="AB634" i="77"/>
  <c r="AA634" i="77"/>
  <c r="Z634" i="77"/>
  <c r="Y634" i="77"/>
  <c r="W634" i="77"/>
  <c r="K634" i="77"/>
  <c r="M634" i="77"/>
  <c r="U634" i="77"/>
  <c r="J634" i="77"/>
  <c r="L634" i="77"/>
  <c r="AE628" i="77"/>
  <c r="AD628" i="77"/>
  <c r="AC628" i="77"/>
  <c r="AB628" i="77"/>
  <c r="AA628" i="77"/>
  <c r="Z628" i="77"/>
  <c r="Y628" i="77"/>
  <c r="W628" i="77"/>
  <c r="K628" i="77"/>
  <c r="M628" i="77"/>
  <c r="U628" i="77"/>
  <c r="J628" i="77"/>
  <c r="L628" i="77"/>
  <c r="AE626" i="77"/>
  <c r="AD626" i="77"/>
  <c r="AC626" i="77"/>
  <c r="AB626" i="77"/>
  <c r="Y626" i="77"/>
  <c r="U626" i="77"/>
  <c r="J626" i="77"/>
  <c r="L626" i="77"/>
  <c r="AE624" i="77"/>
  <c r="AD624" i="77"/>
  <c r="AC624" i="77"/>
  <c r="AB624" i="77"/>
  <c r="AA624" i="77"/>
  <c r="Z624" i="77"/>
  <c r="Y624" i="77"/>
  <c r="W624" i="77"/>
  <c r="K624" i="77"/>
  <c r="M624" i="77"/>
  <c r="U624" i="77"/>
  <c r="J624" i="77"/>
  <c r="L624" i="77"/>
  <c r="AE588" i="77"/>
  <c r="AE587" i="77" s="1"/>
  <c r="AD588" i="77"/>
  <c r="AD587" i="77" s="1"/>
  <c r="AC588" i="77"/>
  <c r="AC587" i="77" s="1"/>
  <c r="AB588" i="77"/>
  <c r="AB587" i="77" s="1"/>
  <c r="AA588" i="77"/>
  <c r="AA587" i="77" s="1"/>
  <c r="Z588" i="77"/>
  <c r="Z587" i="77" s="1"/>
  <c r="Y588" i="77"/>
  <c r="Y587" i="77" s="1"/>
  <c r="W588" i="77"/>
  <c r="W587" i="77" s="1"/>
  <c r="K588" i="77"/>
  <c r="K587" i="77" s="1"/>
  <c r="M588" i="77"/>
  <c r="M587" i="77" s="1"/>
  <c r="U588" i="77"/>
  <c r="U587" i="77" s="1"/>
  <c r="J588" i="77"/>
  <c r="J587" i="77" s="1"/>
  <c r="L587" i="77"/>
  <c r="AE578" i="77"/>
  <c r="AE577" i="77" s="1"/>
  <c r="AD578" i="77"/>
  <c r="AD577" i="77" s="1"/>
  <c r="AC578" i="77"/>
  <c r="AC577" i="77" s="1"/>
  <c r="AB578" i="77"/>
  <c r="AB577" i="77" s="1"/>
  <c r="AA578" i="77"/>
  <c r="AA577" i="77" s="1"/>
  <c r="Z578" i="77"/>
  <c r="Z577" i="77" s="1"/>
  <c r="Y578" i="77"/>
  <c r="Y577" i="77" s="1"/>
  <c r="W578" i="77"/>
  <c r="W577" i="77" s="1"/>
  <c r="K578" i="77"/>
  <c r="K577" i="77" s="1"/>
  <c r="M578" i="77"/>
  <c r="U578" i="77"/>
  <c r="U577" i="77" s="1"/>
  <c r="J578" i="77"/>
  <c r="L578" i="77"/>
  <c r="AE568" i="77"/>
  <c r="AD568" i="77"/>
  <c r="AC568" i="77"/>
  <c r="AB568" i="77"/>
  <c r="AA568" i="77"/>
  <c r="Z568" i="77"/>
  <c r="Y568" i="77"/>
  <c r="W568" i="77"/>
  <c r="K568" i="77"/>
  <c r="M568" i="77"/>
  <c r="U568" i="77"/>
  <c r="J568" i="77"/>
  <c r="L568" i="77"/>
  <c r="AE566" i="77"/>
  <c r="AD566" i="77"/>
  <c r="AC566" i="77"/>
  <c r="AB566" i="77"/>
  <c r="AA566" i="77"/>
  <c r="Z566" i="77"/>
  <c r="Y566" i="77"/>
  <c r="W566" i="77"/>
  <c r="K566" i="77"/>
  <c r="M566" i="77"/>
  <c r="U566" i="77"/>
  <c r="J566" i="77"/>
  <c r="L566" i="77"/>
  <c r="AE564" i="77"/>
  <c r="AD564" i="77"/>
  <c r="AC564" i="77"/>
  <c r="AB564" i="77"/>
  <c r="AA564" i="77"/>
  <c r="Z564" i="77"/>
  <c r="Y564" i="77"/>
  <c r="W564" i="77"/>
  <c r="K564" i="77"/>
  <c r="M564" i="77"/>
  <c r="U564" i="77"/>
  <c r="J564" i="77"/>
  <c r="L564" i="77"/>
  <c r="AE562" i="77"/>
  <c r="AD562" i="77"/>
  <c r="AC562" i="77"/>
  <c r="AB562" i="77"/>
  <c r="Y562" i="77"/>
  <c r="M562" i="77"/>
  <c r="U562" i="77"/>
  <c r="J562" i="77"/>
  <c r="L562" i="77"/>
  <c r="AE555" i="77"/>
  <c r="AD555" i="77"/>
  <c r="AC555" i="77"/>
  <c r="AB555" i="77"/>
  <c r="AA555" i="77"/>
  <c r="Z555" i="77"/>
  <c r="Y555" i="77"/>
  <c r="W555" i="77"/>
  <c r="K555" i="77"/>
  <c r="M555" i="77"/>
  <c r="U555" i="77"/>
  <c r="J555" i="77"/>
  <c r="L555" i="77"/>
  <c r="AE549" i="77"/>
  <c r="AD549" i="77"/>
  <c r="AC549" i="77"/>
  <c r="AB549" i="77"/>
  <c r="AA549" i="77"/>
  <c r="Z549" i="77"/>
  <c r="Y549" i="77"/>
  <c r="W549" i="77"/>
  <c r="K549" i="77"/>
  <c r="M549" i="77"/>
  <c r="U549" i="77"/>
  <c r="J549" i="77"/>
  <c r="L549" i="77"/>
  <c r="AE547" i="77"/>
  <c r="AD547" i="77"/>
  <c r="AC547" i="77"/>
  <c r="AB547" i="77"/>
  <c r="AA547" i="77"/>
  <c r="Z547" i="77"/>
  <c r="Y547" i="77"/>
  <c r="W547" i="77"/>
  <c r="K547" i="77"/>
  <c r="M547" i="77"/>
  <c r="U547" i="77"/>
  <c r="J547" i="77"/>
  <c r="L547" i="77"/>
  <c r="AE485" i="77"/>
  <c r="AE484" i="77" s="1"/>
  <c r="AD485" i="77"/>
  <c r="AD484" i="77" s="1"/>
  <c r="AC485" i="77"/>
  <c r="AC484" i="77" s="1"/>
  <c r="AB485" i="77"/>
  <c r="AB484" i="77" s="1"/>
  <c r="AA485" i="77"/>
  <c r="AA484" i="77" s="1"/>
  <c r="Z485" i="77"/>
  <c r="Z484" i="77" s="1"/>
  <c r="Y485" i="77"/>
  <c r="Y484" i="77" s="1"/>
  <c r="W485" i="77"/>
  <c r="W484" i="77" s="1"/>
  <c r="K485" i="77"/>
  <c r="K484" i="77" s="1"/>
  <c r="M485" i="77"/>
  <c r="M484" i="77" s="1"/>
  <c r="U485" i="77"/>
  <c r="U484" i="77" s="1"/>
  <c r="J485" i="77"/>
  <c r="J484" i="77" s="1"/>
  <c r="L485" i="77"/>
  <c r="L484" i="77" s="1"/>
  <c r="AC452" i="77"/>
  <c r="AC451" i="77" s="1"/>
  <c r="AB452" i="77"/>
  <c r="AB451" i="77" s="1"/>
  <c r="AA452" i="77"/>
  <c r="AA451" i="77" s="1"/>
  <c r="Z452" i="77"/>
  <c r="Z451" i="77" s="1"/>
  <c r="Y452" i="77"/>
  <c r="Y451" i="77" s="1"/>
  <c r="W452" i="77"/>
  <c r="W451" i="77" s="1"/>
  <c r="K452" i="77"/>
  <c r="K451" i="77" s="1"/>
  <c r="M451" i="77"/>
  <c r="U452" i="77"/>
  <c r="U451" i="77" s="1"/>
  <c r="J452" i="77"/>
  <c r="J451" i="77" s="1"/>
  <c r="L451" i="77"/>
  <c r="AE451" i="77"/>
  <c r="AD451" i="77"/>
  <c r="AE449" i="77"/>
  <c r="AD449" i="77"/>
  <c r="AC449" i="77"/>
  <c r="AB449" i="77"/>
  <c r="AA449" i="77"/>
  <c r="Z449" i="77"/>
  <c r="Y449" i="77"/>
  <c r="W449" i="77"/>
  <c r="K449" i="77"/>
  <c r="M449" i="77"/>
  <c r="U449" i="77"/>
  <c r="J449" i="77"/>
  <c r="L449" i="77"/>
  <c r="AE447" i="77"/>
  <c r="AD447" i="77"/>
  <c r="AC447" i="77"/>
  <c r="AB447" i="77"/>
  <c r="AA447" i="77"/>
  <c r="Z447" i="77"/>
  <c r="Y447" i="77"/>
  <c r="W447" i="77"/>
  <c r="K447" i="77"/>
  <c r="M447" i="77"/>
  <c r="U447" i="77"/>
  <c r="J447" i="77"/>
  <c r="L447" i="77"/>
  <c r="AE443" i="77"/>
  <c r="AD443" i="77"/>
  <c r="AC443" i="77"/>
  <c r="AB443" i="77"/>
  <c r="AA443" i="77"/>
  <c r="Z443" i="77"/>
  <c r="Y443" i="77"/>
  <c r="W443" i="77"/>
  <c r="K443" i="77"/>
  <c r="M443" i="77"/>
  <c r="U443" i="77"/>
  <c r="J443" i="77"/>
  <c r="L443" i="77"/>
  <c r="AE436" i="77"/>
  <c r="AD436" i="77"/>
  <c r="AC436" i="77"/>
  <c r="AB436" i="77"/>
  <c r="AA436" i="77"/>
  <c r="Z436" i="77"/>
  <c r="Y436" i="77"/>
  <c r="W436" i="77"/>
  <c r="K436" i="77"/>
  <c r="M436" i="77"/>
  <c r="U436" i="77"/>
  <c r="J436" i="77"/>
  <c r="L436" i="77"/>
  <c r="AE434" i="77"/>
  <c r="AD434" i="77"/>
  <c r="AC434" i="77"/>
  <c r="AB434" i="77"/>
  <c r="AA434" i="77"/>
  <c r="Z434" i="77"/>
  <c r="Y434" i="77"/>
  <c r="W434" i="77"/>
  <c r="K434" i="77"/>
  <c r="M434" i="77"/>
  <c r="U434" i="77"/>
  <c r="J434" i="77"/>
  <c r="L434" i="77"/>
  <c r="AE429" i="77"/>
  <c r="AD429" i="77"/>
  <c r="AC429" i="77"/>
  <c r="AB429" i="77"/>
  <c r="Y429" i="77"/>
  <c r="M429" i="77"/>
  <c r="U429" i="77"/>
  <c r="J429" i="77"/>
  <c r="L429" i="77"/>
  <c r="AE421" i="77"/>
  <c r="AD421" i="77"/>
  <c r="AC421" i="77"/>
  <c r="AB421" i="77"/>
  <c r="AA421" i="77"/>
  <c r="Z421" i="77"/>
  <c r="Y421" i="77"/>
  <c r="W421" i="77"/>
  <c r="K421" i="77"/>
  <c r="M421" i="77"/>
  <c r="U421" i="77"/>
  <c r="J421" i="77"/>
  <c r="L421" i="77"/>
  <c r="AE419" i="77"/>
  <c r="AD419" i="77"/>
  <c r="AC419" i="77"/>
  <c r="AB419" i="77"/>
  <c r="AA419" i="77"/>
  <c r="Z419" i="77"/>
  <c r="Y419" i="77"/>
  <c r="W419" i="77"/>
  <c r="K419" i="77"/>
  <c r="M419" i="77"/>
  <c r="U419" i="77"/>
  <c r="J419" i="77"/>
  <c r="L419" i="77"/>
  <c r="AE417" i="77"/>
  <c r="AD417" i="77"/>
  <c r="AC417" i="77"/>
  <c r="AB417" i="77"/>
  <c r="Y417" i="77"/>
  <c r="M417" i="77"/>
  <c r="U417" i="77"/>
  <c r="J417" i="77"/>
  <c r="L417" i="77"/>
  <c r="AE415" i="77"/>
  <c r="AD415" i="77"/>
  <c r="AC415" i="77"/>
  <c r="AB415" i="77"/>
  <c r="Y415" i="77"/>
  <c r="M415" i="77"/>
  <c r="U415" i="77"/>
  <c r="J415" i="77"/>
  <c r="L415" i="77"/>
  <c r="Y409" i="77"/>
  <c r="W409" i="77"/>
  <c r="K409" i="77"/>
  <c r="M409" i="77"/>
  <c r="U409" i="77"/>
  <c r="J409" i="77"/>
  <c r="L409" i="77"/>
  <c r="AE404" i="77"/>
  <c r="AD404" i="77"/>
  <c r="AC404" i="77"/>
  <c r="AB404" i="77"/>
  <c r="AA404" i="77"/>
  <c r="Z404" i="77"/>
  <c r="Y404" i="77"/>
  <c r="W404" i="77"/>
  <c r="K404" i="77"/>
  <c r="M404" i="77"/>
  <c r="U404" i="77"/>
  <c r="J404" i="77"/>
  <c r="L404" i="77"/>
  <c r="AE401" i="77"/>
  <c r="AD401" i="77"/>
  <c r="AC401" i="77"/>
  <c r="AB401" i="77"/>
  <c r="AA401" i="77"/>
  <c r="Z401" i="77"/>
  <c r="Y401" i="77"/>
  <c r="W401" i="77"/>
  <c r="K401" i="77"/>
  <c r="M401" i="77"/>
  <c r="U401" i="77"/>
  <c r="J401" i="77"/>
  <c r="L401" i="77"/>
  <c r="AE398" i="77"/>
  <c r="AD398" i="77"/>
  <c r="AC398" i="77"/>
  <c r="AB398" i="77"/>
  <c r="AA398" i="77"/>
  <c r="Z398" i="77"/>
  <c r="Y398" i="77"/>
  <c r="W398" i="77"/>
  <c r="K398" i="77"/>
  <c r="M398" i="77"/>
  <c r="U398" i="77"/>
  <c r="J398" i="77"/>
  <c r="L398" i="77"/>
  <c r="AE392" i="77"/>
  <c r="AD392" i="77"/>
  <c r="AC392" i="77"/>
  <c r="AB392" i="77"/>
  <c r="AA392" i="77"/>
  <c r="Z392" i="77"/>
  <c r="Y392" i="77"/>
  <c r="W392" i="77"/>
  <c r="K392" i="77"/>
  <c r="M392" i="77"/>
  <c r="U392" i="77"/>
  <c r="J392" i="77"/>
  <c r="L392" i="77"/>
  <c r="AE389" i="77"/>
  <c r="AD389" i="77"/>
  <c r="AC389" i="77"/>
  <c r="AB389" i="77"/>
  <c r="AA389" i="77"/>
  <c r="Z389" i="77"/>
  <c r="Y389" i="77"/>
  <c r="W389" i="77"/>
  <c r="K389" i="77"/>
  <c r="M389" i="77"/>
  <c r="U389" i="77"/>
  <c r="J389" i="77"/>
  <c r="L389" i="77"/>
  <c r="AE387" i="77"/>
  <c r="AD387" i="77"/>
  <c r="AC387" i="77"/>
  <c r="AB387" i="77"/>
  <c r="AA387" i="77"/>
  <c r="Z387" i="77"/>
  <c r="Y387" i="77"/>
  <c r="W387" i="77"/>
  <c r="K387" i="77"/>
  <c r="M387" i="77"/>
  <c r="U387" i="77"/>
  <c r="J387" i="77"/>
  <c r="L387" i="77"/>
  <c r="AE385" i="77"/>
  <c r="AD385" i="77"/>
  <c r="AC385" i="77"/>
  <c r="AB385" i="77"/>
  <c r="AA385" i="77"/>
  <c r="Z385" i="77"/>
  <c r="Y385" i="77"/>
  <c r="W385" i="77"/>
  <c r="K385" i="77"/>
  <c r="M385" i="77"/>
  <c r="U385" i="77"/>
  <c r="J385" i="77"/>
  <c r="L385" i="77"/>
  <c r="AE381" i="77"/>
  <c r="AD381" i="77"/>
  <c r="AC381" i="77"/>
  <c r="AB381" i="77"/>
  <c r="AA381" i="77"/>
  <c r="Z381" i="77"/>
  <c r="Y381" i="77"/>
  <c r="W381" i="77"/>
  <c r="K381" i="77"/>
  <c r="M381" i="77"/>
  <c r="U381" i="77"/>
  <c r="J381" i="77"/>
  <c r="L381" i="77"/>
  <c r="AE366" i="77"/>
  <c r="AD366" i="77"/>
  <c r="AC366" i="77"/>
  <c r="AB366" i="77"/>
  <c r="AA366" i="77"/>
  <c r="Z366" i="77"/>
  <c r="Y366" i="77"/>
  <c r="W366" i="77"/>
  <c r="K366" i="77"/>
  <c r="M366" i="77"/>
  <c r="U366" i="77"/>
  <c r="J366" i="77"/>
  <c r="L366" i="77"/>
  <c r="AE364" i="77"/>
  <c r="AD364" i="77"/>
  <c r="AC364" i="77"/>
  <c r="AB364" i="77"/>
  <c r="AA364" i="77"/>
  <c r="Z364" i="77"/>
  <c r="Y364" i="77"/>
  <c r="W364" i="77"/>
  <c r="K364" i="77"/>
  <c r="M364" i="77"/>
  <c r="U364" i="77"/>
  <c r="J364" i="77"/>
  <c r="L364" i="77"/>
  <c r="AE360" i="77"/>
  <c r="AD360" i="77"/>
  <c r="AC360" i="77"/>
  <c r="AB360" i="77"/>
  <c r="AA360" i="77"/>
  <c r="Z360" i="77"/>
  <c r="Y360" i="77"/>
  <c r="W360" i="77"/>
  <c r="K360" i="77"/>
  <c r="M360" i="77"/>
  <c r="U360" i="77"/>
  <c r="J360" i="77"/>
  <c r="L360" i="77"/>
  <c r="AE358" i="77"/>
  <c r="AD358" i="77"/>
  <c r="AC358" i="77"/>
  <c r="AB358" i="77"/>
  <c r="AA358" i="77"/>
  <c r="Z358" i="77"/>
  <c r="Y358" i="77"/>
  <c r="W358" i="77"/>
  <c r="K358" i="77"/>
  <c r="M358" i="77"/>
  <c r="U358" i="77"/>
  <c r="J358" i="77"/>
  <c r="L358" i="77"/>
  <c r="J353" i="77"/>
  <c r="J352" i="77" s="1"/>
  <c r="AE351" i="77"/>
  <c r="AE350" i="77" s="1"/>
  <c r="AE349" i="77" s="1"/>
  <c r="AE348" i="77" s="1"/>
  <c r="AD351" i="77"/>
  <c r="AD350" i="77" s="1"/>
  <c r="AD349" i="77" s="1"/>
  <c r="AD348" i="77" s="1"/>
  <c r="AC350" i="77"/>
  <c r="AB350" i="77"/>
  <c r="AA350" i="77"/>
  <c r="Z350" i="77"/>
  <c r="Y350" i="77"/>
  <c r="W350" i="77"/>
  <c r="K350" i="77"/>
  <c r="M350" i="77"/>
  <c r="U350" i="77"/>
  <c r="J350" i="77"/>
  <c r="L350" i="77"/>
  <c r="AC348" i="77"/>
  <c r="AB348" i="77"/>
  <c r="AA348" i="77"/>
  <c r="Z348" i="77"/>
  <c r="Y348" i="77"/>
  <c r="W348" i="77"/>
  <c r="K348" i="77"/>
  <c r="M348" i="77"/>
  <c r="U348" i="77"/>
  <c r="J348" i="77"/>
  <c r="L348" i="77"/>
  <c r="AE344" i="77"/>
  <c r="AD344" i="77"/>
  <c r="AC344" i="77"/>
  <c r="AB344" i="77"/>
  <c r="AA344" i="77"/>
  <c r="Z344" i="77"/>
  <c r="Y344" i="77"/>
  <c r="W344" i="77"/>
  <c r="K344" i="77"/>
  <c r="M344" i="77"/>
  <c r="U344" i="77"/>
  <c r="J344" i="77"/>
  <c r="L344" i="77"/>
  <c r="AE339" i="77"/>
  <c r="AD339" i="77"/>
  <c r="AC339" i="77"/>
  <c r="AB339" i="77"/>
  <c r="AA339" i="77"/>
  <c r="Z339" i="77"/>
  <c r="Y339" i="77"/>
  <c r="W339" i="77"/>
  <c r="K339" i="77"/>
  <c r="M339" i="77"/>
  <c r="U339" i="77"/>
  <c r="J339" i="77"/>
  <c r="L339" i="77"/>
  <c r="AE337" i="77"/>
  <c r="AD337" i="77"/>
  <c r="AC337" i="77"/>
  <c r="AB337" i="77"/>
  <c r="AA337" i="77"/>
  <c r="Z337" i="77"/>
  <c r="Y337" i="77"/>
  <c r="W337" i="77"/>
  <c r="K337" i="77"/>
  <c r="M337" i="77"/>
  <c r="U337" i="77"/>
  <c r="J337" i="77"/>
  <c r="L337" i="77"/>
  <c r="U334" i="77"/>
  <c r="AE332" i="77"/>
  <c r="AD332" i="77"/>
  <c r="AC332" i="77"/>
  <c r="AB332" i="77"/>
  <c r="AA332" i="77"/>
  <c r="Z332" i="77"/>
  <c r="Y332" i="77"/>
  <c r="W332" i="77"/>
  <c r="K332" i="77"/>
  <c r="M332" i="77"/>
  <c r="J332" i="77"/>
  <c r="L332" i="77"/>
  <c r="AE326" i="77"/>
  <c r="AD326" i="77"/>
  <c r="AC326" i="77"/>
  <c r="AB326" i="77"/>
  <c r="AA326" i="77"/>
  <c r="Z326" i="77"/>
  <c r="Y326" i="77"/>
  <c r="W326" i="77"/>
  <c r="K326" i="77"/>
  <c r="M326" i="77"/>
  <c r="U326" i="77"/>
  <c r="J326" i="77"/>
  <c r="L326" i="77"/>
  <c r="AE323" i="77"/>
  <c r="AD323" i="77"/>
  <c r="AC323" i="77"/>
  <c r="AB323" i="77"/>
  <c r="AA323" i="77"/>
  <c r="Z323" i="77"/>
  <c r="Y323" i="77"/>
  <c r="W323" i="77"/>
  <c r="K323" i="77"/>
  <c r="M323" i="77"/>
  <c r="U323" i="77"/>
  <c r="J323" i="77"/>
  <c r="L323" i="77"/>
  <c r="AE320" i="77"/>
  <c r="AD320" i="77"/>
  <c r="AC320" i="77"/>
  <c r="AB320" i="77"/>
  <c r="AA320" i="77"/>
  <c r="Z320" i="77"/>
  <c r="Y320" i="77"/>
  <c r="W320" i="77"/>
  <c r="K320" i="77"/>
  <c r="M320" i="77"/>
  <c r="U320" i="77"/>
  <c r="J320" i="77"/>
  <c r="L320" i="77"/>
  <c r="AC318" i="77"/>
  <c r="AB318" i="77"/>
  <c r="AA318" i="77"/>
  <c r="Z318" i="77"/>
  <c r="Y318" i="77"/>
  <c r="W318" i="77"/>
  <c r="K318" i="77"/>
  <c r="M318" i="77"/>
  <c r="U318" i="77"/>
  <c r="J318" i="77"/>
  <c r="L318" i="77"/>
  <c r="K316" i="77"/>
  <c r="K315" i="77" s="1"/>
  <c r="L316" i="77"/>
  <c r="L315" i="77" s="1"/>
  <c r="AE313" i="77"/>
  <c r="AD313" i="77"/>
  <c r="AC313" i="77"/>
  <c r="AB313" i="77"/>
  <c r="AA313" i="77"/>
  <c r="Z313" i="77"/>
  <c r="Y313" i="77"/>
  <c r="W313" i="77"/>
  <c r="K313" i="77"/>
  <c r="M313" i="77"/>
  <c r="U313" i="77"/>
  <c r="J313" i="77"/>
  <c r="L313" i="77"/>
  <c r="AE299" i="77"/>
  <c r="AD299" i="77"/>
  <c r="AC299" i="77"/>
  <c r="AB299" i="77"/>
  <c r="AA299" i="77"/>
  <c r="Z299" i="77"/>
  <c r="Y299" i="77"/>
  <c r="W299" i="77"/>
  <c r="K299" i="77"/>
  <c r="M299" i="77"/>
  <c r="U299" i="77"/>
  <c r="J299" i="77"/>
  <c r="L299" i="77"/>
  <c r="AE291" i="77"/>
  <c r="AE287" i="77" s="1"/>
  <c r="AD291" i="77"/>
  <c r="AD287" i="77" s="1"/>
  <c r="AC291" i="77"/>
  <c r="AC287" i="77" s="1"/>
  <c r="AB291" i="77"/>
  <c r="AB287" i="77" s="1"/>
  <c r="AA291" i="77"/>
  <c r="AA287" i="77" s="1"/>
  <c r="Z291" i="77"/>
  <c r="Z287" i="77" s="1"/>
  <c r="Y291" i="77"/>
  <c r="Y287" i="77" s="1"/>
  <c r="W291" i="77"/>
  <c r="W287" i="77" s="1"/>
  <c r="K291" i="77"/>
  <c r="K287" i="77" s="1"/>
  <c r="M291" i="77"/>
  <c r="U291" i="77"/>
  <c r="U287" i="77" s="1"/>
  <c r="J291" i="77"/>
  <c r="L291" i="77"/>
  <c r="AE276" i="77"/>
  <c r="AD276" i="77"/>
  <c r="AC276" i="77"/>
  <c r="AB276" i="77"/>
  <c r="AA276" i="77"/>
  <c r="Z276" i="77"/>
  <c r="Y276" i="77"/>
  <c r="W276" i="77"/>
  <c r="K276" i="77"/>
  <c r="M276" i="77"/>
  <c r="U276" i="77"/>
  <c r="J276" i="77"/>
  <c r="L276" i="77"/>
  <c r="AE274" i="77"/>
  <c r="AD274" i="77"/>
  <c r="AC274" i="77"/>
  <c r="AB274" i="77"/>
  <c r="AA274" i="77"/>
  <c r="Z274" i="77"/>
  <c r="Y274" i="77"/>
  <c r="W274" i="77"/>
  <c r="S274" i="77" s="1"/>
  <c r="K274" i="77"/>
  <c r="M274" i="77"/>
  <c r="U274" i="77"/>
  <c r="J274" i="77"/>
  <c r="L274" i="77"/>
  <c r="AE248" i="77"/>
  <c r="AE247" i="77" s="1"/>
  <c r="AD248" i="77"/>
  <c r="AD247" i="77" s="1"/>
  <c r="AC248" i="77"/>
  <c r="AC247" i="77" s="1"/>
  <c r="AB248" i="77"/>
  <c r="AB247" i="77" s="1"/>
  <c r="AA248" i="77"/>
  <c r="AA247" i="77" s="1"/>
  <c r="Z248" i="77"/>
  <c r="Z247" i="77" s="1"/>
  <c r="Y248" i="77"/>
  <c r="Y247" i="77" s="1"/>
  <c r="W248" i="77"/>
  <c r="W247" i="77" s="1"/>
  <c r="K248" i="77"/>
  <c r="K247" i="77" s="1"/>
  <c r="M248" i="77"/>
  <c r="U248" i="77"/>
  <c r="U247" i="77" s="1"/>
  <c r="J248" i="77"/>
  <c r="J247" i="77" s="1"/>
  <c r="L248" i="77"/>
  <c r="AA222" i="77"/>
  <c r="Z222" i="77"/>
  <c r="W222" i="77"/>
  <c r="K222" i="77"/>
  <c r="M222" i="77"/>
  <c r="U222" i="77"/>
  <c r="J222" i="77"/>
  <c r="L222" i="77"/>
  <c r="AE218" i="77"/>
  <c r="AD218" i="77"/>
  <c r="AC218" i="77"/>
  <c r="AB218" i="77"/>
  <c r="Y218" i="77"/>
  <c r="M218" i="77"/>
  <c r="AE215" i="77"/>
  <c r="AD215" i="77"/>
  <c r="AC215" i="77"/>
  <c r="AB215" i="77"/>
  <c r="Y215" i="77"/>
  <c r="M215" i="77"/>
  <c r="U215" i="77"/>
  <c r="J215" i="77"/>
  <c r="L215" i="77"/>
  <c r="AE210" i="77"/>
  <c r="AD210" i="77"/>
  <c r="AC210" i="77"/>
  <c r="AB210" i="77"/>
  <c r="AA210" i="77"/>
  <c r="Z210" i="77"/>
  <c r="Y210" i="77"/>
  <c r="W210" i="77"/>
  <c r="K210" i="77"/>
  <c r="M210" i="77"/>
  <c r="U210" i="77"/>
  <c r="J210" i="77"/>
  <c r="L210" i="77"/>
  <c r="AE208" i="77"/>
  <c r="AD208" i="77"/>
  <c r="AC208" i="77"/>
  <c r="AB208" i="77"/>
  <c r="AA208" i="77"/>
  <c r="Z208" i="77"/>
  <c r="Y208" i="77"/>
  <c r="W208" i="77"/>
  <c r="K208" i="77"/>
  <c r="M208" i="77"/>
  <c r="U208" i="77"/>
  <c r="J208" i="77"/>
  <c r="L208" i="77"/>
  <c r="AE206" i="77"/>
  <c r="AD206" i="77"/>
  <c r="AC206" i="77"/>
  <c r="AB206" i="77"/>
  <c r="AA206" i="77"/>
  <c r="Z206" i="77"/>
  <c r="Y206" i="77"/>
  <c r="W206" i="77"/>
  <c r="K206" i="77"/>
  <c r="M206" i="77"/>
  <c r="U206" i="77"/>
  <c r="J206" i="77"/>
  <c r="L206" i="77"/>
  <c r="Z126" i="77"/>
  <c r="Z123" i="77" s="1"/>
  <c r="Z122" i="77" s="1"/>
  <c r="Z121" i="77" s="1"/>
  <c r="AE122" i="77"/>
  <c r="AE121" i="77" s="1"/>
  <c r="AD122" i="77"/>
  <c r="AD121" i="77" s="1"/>
  <c r="AC122" i="77"/>
  <c r="AC121" i="77" s="1"/>
  <c r="AB122" i="77"/>
  <c r="AB121" i="77" s="1"/>
  <c r="AA122" i="77"/>
  <c r="AA121" i="77" s="1"/>
  <c r="Y122" i="77"/>
  <c r="Y121" i="77" s="1"/>
  <c r="W122" i="77"/>
  <c r="W121" i="77" s="1"/>
  <c r="K122" i="77"/>
  <c r="K121" i="77" s="1"/>
  <c r="M122" i="77"/>
  <c r="M121" i="77" s="1"/>
  <c r="U122" i="77"/>
  <c r="U121" i="77" s="1"/>
  <c r="J122" i="77"/>
  <c r="J121" i="77" s="1"/>
  <c r="L122" i="77"/>
  <c r="AE118" i="77"/>
  <c r="AD118" i="77"/>
  <c r="AC118" i="77"/>
  <c r="AB118" i="77"/>
  <c r="AA118" i="77"/>
  <c r="Z118" i="77"/>
  <c r="Y118" i="77"/>
  <c r="W118" i="77"/>
  <c r="K118" i="77"/>
  <c r="M118" i="77"/>
  <c r="U118" i="77"/>
  <c r="J118" i="77"/>
  <c r="L118" i="77"/>
  <c r="AC115" i="77"/>
  <c r="AB115" i="77"/>
  <c r="AA115" i="77"/>
  <c r="Z115" i="77"/>
  <c r="Y115" i="77"/>
  <c r="W115" i="77"/>
  <c r="K115" i="77"/>
  <c r="U115" i="77"/>
  <c r="K112" i="77"/>
  <c r="K110" i="77" s="1"/>
  <c r="AC110" i="77"/>
  <c r="AB110" i="77"/>
  <c r="AA110" i="77"/>
  <c r="Z110" i="77"/>
  <c r="Y110" i="77"/>
  <c r="W110" i="77"/>
  <c r="M110" i="77"/>
  <c r="U110" i="77"/>
  <c r="J110" i="77"/>
  <c r="L110" i="77"/>
  <c r="AE108" i="77"/>
  <c r="AD108" i="77"/>
  <c r="AC108" i="77"/>
  <c r="AB108" i="77"/>
  <c r="AA108" i="77"/>
  <c r="Z108" i="77"/>
  <c r="Y108" i="77"/>
  <c r="W108" i="77"/>
  <c r="K108" i="77"/>
  <c r="M108" i="77"/>
  <c r="U108" i="77"/>
  <c r="J108" i="77"/>
  <c r="L108" i="77"/>
  <c r="L107" i="77"/>
  <c r="L103" i="77" s="1"/>
  <c r="AE103" i="77"/>
  <c r="AD103" i="77"/>
  <c r="AC103" i="77"/>
  <c r="AB103" i="77"/>
  <c r="AA103" i="77"/>
  <c r="Z103" i="77"/>
  <c r="Y103" i="77"/>
  <c r="W103" i="77"/>
  <c r="K103" i="77"/>
  <c r="M103" i="77"/>
  <c r="U103" i="77"/>
  <c r="J103" i="77"/>
  <c r="AE97" i="77"/>
  <c r="AD97" i="77"/>
  <c r="AC97" i="77"/>
  <c r="AB97" i="77"/>
  <c r="AA97" i="77"/>
  <c r="Z97" i="77"/>
  <c r="Y97" i="77"/>
  <c r="W97" i="77"/>
  <c r="K97" i="77"/>
  <c r="M97" i="77"/>
  <c r="U97" i="77"/>
  <c r="J97" i="77"/>
  <c r="L97" i="77"/>
  <c r="AE95" i="77"/>
  <c r="AD95" i="77"/>
  <c r="AC95" i="77"/>
  <c r="AB95" i="77"/>
  <c r="AA95" i="77"/>
  <c r="Z95" i="77"/>
  <c r="Y95" i="77"/>
  <c r="W95" i="77"/>
  <c r="K95" i="77"/>
  <c r="M95" i="77"/>
  <c r="U95" i="77"/>
  <c r="J95" i="77"/>
  <c r="L95" i="77"/>
  <c r="AE91" i="77"/>
  <c r="AD91" i="77"/>
  <c r="AC91" i="77"/>
  <c r="AB91" i="77"/>
  <c r="AA91" i="77"/>
  <c r="Z91" i="77"/>
  <c r="Y91" i="77"/>
  <c r="W91" i="77"/>
  <c r="K91" i="77"/>
  <c r="M91" i="77"/>
  <c r="U91" i="77"/>
  <c r="J91" i="77"/>
  <c r="L91" i="77"/>
  <c r="AE87" i="77"/>
  <c r="AD87" i="77"/>
  <c r="AC87" i="77"/>
  <c r="AB87" i="77"/>
  <c r="AA87" i="77"/>
  <c r="Z87" i="77"/>
  <c r="Y87" i="77"/>
  <c r="W87" i="77"/>
  <c r="K87" i="77"/>
  <c r="M87" i="77"/>
  <c r="U87" i="77"/>
  <c r="J87" i="77"/>
  <c r="L87" i="77"/>
  <c r="AE81" i="77"/>
  <c r="AD81" i="77"/>
  <c r="AA81" i="77"/>
  <c r="Z81" i="77"/>
  <c r="W81" i="77"/>
  <c r="K81" i="77"/>
  <c r="M81" i="77"/>
  <c r="U81" i="77"/>
  <c r="J81" i="77"/>
  <c r="L81" i="77"/>
  <c r="AE79" i="77"/>
  <c r="AD79" i="77"/>
  <c r="AC79" i="77"/>
  <c r="AB79" i="77"/>
  <c r="AA79" i="77"/>
  <c r="Z79" i="77"/>
  <c r="Y79" i="77"/>
  <c r="W79" i="77"/>
  <c r="K79" i="77"/>
  <c r="M79" i="77"/>
  <c r="U79" i="77"/>
  <c r="J79" i="77"/>
  <c r="L79" i="77"/>
  <c r="AE49" i="77"/>
  <c r="AD49" i="77"/>
  <c r="AC49" i="77"/>
  <c r="AB49" i="77"/>
  <c r="AA49" i="77"/>
  <c r="Z49" i="77"/>
  <c r="Y49" i="77"/>
  <c r="W49" i="77"/>
  <c r="K49" i="77"/>
  <c r="M49" i="77"/>
  <c r="U49" i="77"/>
  <c r="J49" i="77"/>
  <c r="AE46" i="77"/>
  <c r="AD46" i="77"/>
  <c r="AC46" i="77"/>
  <c r="AB46" i="77"/>
  <c r="Y46" i="77"/>
  <c r="M46" i="77"/>
  <c r="U46" i="77"/>
  <c r="J46" i="77"/>
  <c r="L46" i="77"/>
  <c r="AE43" i="77"/>
  <c r="AD43" i="77"/>
  <c r="AC43" i="77"/>
  <c r="AB43" i="77"/>
  <c r="Y43" i="77"/>
  <c r="M43" i="77"/>
  <c r="U43" i="77"/>
  <c r="J43" i="77"/>
  <c r="L43" i="77"/>
  <c r="AE39" i="77"/>
  <c r="AD39" i="77"/>
  <c r="AC39" i="77"/>
  <c r="AB39" i="77"/>
  <c r="AA39" i="77"/>
  <c r="AA38" i="77" s="1"/>
  <c r="Z39" i="77"/>
  <c r="Z38" i="77" s="1"/>
  <c r="Y39" i="77"/>
  <c r="W39" i="77"/>
  <c r="W38" i="77" s="1"/>
  <c r="K39" i="77"/>
  <c r="K38" i="77" s="1"/>
  <c r="M39" i="77"/>
  <c r="U39" i="77"/>
  <c r="J39" i="77"/>
  <c r="L39" i="77"/>
  <c r="AE23" i="77"/>
  <c r="AD23" i="77"/>
  <c r="AC23" i="77"/>
  <c r="AB23" i="77"/>
  <c r="AA23" i="77"/>
  <c r="Z23" i="77"/>
  <c r="Y23" i="77"/>
  <c r="W23" i="77"/>
  <c r="K23" i="77"/>
  <c r="M23" i="77"/>
  <c r="U23" i="77"/>
  <c r="J23" i="77"/>
  <c r="L23" i="77"/>
  <c r="AE21" i="77"/>
  <c r="AD21" i="77"/>
  <c r="AC21" i="77"/>
  <c r="AB21" i="77"/>
  <c r="AA21" i="77"/>
  <c r="Z21" i="77"/>
  <c r="Y21" i="77"/>
  <c r="W21" i="77"/>
  <c r="K21" i="77"/>
  <c r="M21" i="77"/>
  <c r="U21" i="77"/>
  <c r="J21" i="77"/>
  <c r="L21" i="77"/>
  <c r="AE17" i="77"/>
  <c r="AD17" i="77"/>
  <c r="AC17" i="77"/>
  <c r="AB17" i="77"/>
  <c r="AA17" i="77"/>
  <c r="Z17" i="77"/>
  <c r="Y17" i="77"/>
  <c r="W17" i="77"/>
  <c r="K17" i="77"/>
  <c r="M17" i="77"/>
  <c r="U17" i="77"/>
  <c r="J17" i="77"/>
  <c r="L17" i="77"/>
  <c r="AD323" i="81"/>
  <c r="AC323" i="81"/>
  <c r="AA323" i="81"/>
  <c r="Z323" i="81"/>
  <c r="Y323" i="81"/>
  <c r="W323" i="81"/>
  <c r="J323" i="81"/>
  <c r="V323" i="81"/>
  <c r="T323" i="81"/>
  <c r="I323" i="81"/>
  <c r="S323" i="81"/>
  <c r="S318" i="81"/>
  <c r="AD317" i="81"/>
  <c r="AC317" i="81"/>
  <c r="AA317" i="81"/>
  <c r="Z317" i="81"/>
  <c r="Y317" i="81"/>
  <c r="W317" i="81"/>
  <c r="J317" i="81"/>
  <c r="V317" i="81"/>
  <c r="T317" i="81"/>
  <c r="I317" i="81"/>
  <c r="AD315" i="81"/>
  <c r="AC315" i="81"/>
  <c r="AA315" i="81"/>
  <c r="Z315" i="81"/>
  <c r="Y315" i="81"/>
  <c r="W315" i="81"/>
  <c r="J315" i="81"/>
  <c r="V315" i="81"/>
  <c r="T315" i="81"/>
  <c r="I315" i="81"/>
  <c r="S315" i="81"/>
  <c r="AD306" i="81"/>
  <c r="AC306" i="81"/>
  <c r="AA306" i="81"/>
  <c r="Z306" i="81"/>
  <c r="Y306" i="81"/>
  <c r="W306" i="81"/>
  <c r="J306" i="81"/>
  <c r="V306" i="81"/>
  <c r="T306" i="81"/>
  <c r="I306" i="81"/>
  <c r="S306" i="81"/>
  <c r="AD304" i="81"/>
  <c r="AC304" i="81"/>
  <c r="AA304" i="81"/>
  <c r="Z304" i="81"/>
  <c r="Y304" i="81"/>
  <c r="W304" i="81"/>
  <c r="J304" i="81"/>
  <c r="V304" i="81"/>
  <c r="T304" i="81"/>
  <c r="I304" i="81"/>
  <c r="S304" i="81"/>
  <c r="S298" i="81"/>
  <c r="AD296" i="81"/>
  <c r="AC296" i="81"/>
  <c r="AA296" i="81"/>
  <c r="Z296" i="81"/>
  <c r="Y296" i="81"/>
  <c r="W296" i="81"/>
  <c r="J296" i="81"/>
  <c r="V296" i="81"/>
  <c r="T296" i="81"/>
  <c r="I296" i="81"/>
  <c r="S296" i="81"/>
  <c r="AD291" i="81"/>
  <c r="AC291" i="81"/>
  <c r="AA291" i="81"/>
  <c r="Z291" i="81"/>
  <c r="Y291" i="81"/>
  <c r="W291" i="81"/>
  <c r="J291" i="81"/>
  <c r="V291" i="81"/>
  <c r="T291" i="81"/>
  <c r="I291" i="81"/>
  <c r="S291" i="81"/>
  <c r="S289" i="81"/>
  <c r="S288" i="81" s="1"/>
  <c r="AD288" i="81"/>
  <c r="AC288" i="81"/>
  <c r="AA288" i="81"/>
  <c r="Z288" i="81"/>
  <c r="Y288" i="81"/>
  <c r="W288" i="81"/>
  <c r="J288" i="81"/>
  <c r="V288" i="81"/>
  <c r="T288" i="81"/>
  <c r="I288" i="81"/>
  <c r="AD286" i="81"/>
  <c r="AC286" i="81"/>
  <c r="AA286" i="81"/>
  <c r="Z286" i="81"/>
  <c r="Y286" i="81"/>
  <c r="W286" i="81"/>
  <c r="J286" i="81"/>
  <c r="V286" i="81"/>
  <c r="T286" i="81"/>
  <c r="I286" i="81"/>
  <c r="S286" i="81"/>
  <c r="Z284" i="81"/>
  <c r="I284" i="81"/>
  <c r="S284" i="81"/>
  <c r="AD274" i="81"/>
  <c r="AC274" i="81"/>
  <c r="AA274" i="81"/>
  <c r="Z274" i="81"/>
  <c r="Y274" i="81"/>
  <c r="W274" i="81"/>
  <c r="J274" i="81"/>
  <c r="V274" i="81"/>
  <c r="T274" i="81"/>
  <c r="I274" i="81"/>
  <c r="S274" i="81"/>
  <c r="S266" i="81"/>
  <c r="S258" i="81" s="1"/>
  <c r="AD258" i="81"/>
  <c r="AC258" i="81"/>
  <c r="AA258" i="81"/>
  <c r="Z258" i="81"/>
  <c r="Y258" i="81"/>
  <c r="W258" i="81"/>
  <c r="J258" i="81"/>
  <c r="V258" i="81"/>
  <c r="T258" i="81"/>
  <c r="I258" i="81"/>
  <c r="AD256" i="81"/>
  <c r="AC256" i="81"/>
  <c r="AA256" i="81"/>
  <c r="Z256" i="81"/>
  <c r="Y256" i="81"/>
  <c r="W256" i="81"/>
  <c r="J256" i="81"/>
  <c r="V256" i="81"/>
  <c r="T256" i="81"/>
  <c r="I256" i="81"/>
  <c r="S256" i="81"/>
  <c r="AD251" i="81"/>
  <c r="AC251" i="81"/>
  <c r="AA251" i="81"/>
  <c r="Z251" i="81"/>
  <c r="Y251" i="81"/>
  <c r="W251" i="81"/>
  <c r="J251" i="81"/>
  <c r="V251" i="81"/>
  <c r="T251" i="81"/>
  <c r="I251" i="81"/>
  <c r="S251" i="81"/>
  <c r="V248" i="81"/>
  <c r="S248" i="81"/>
  <c r="AD241" i="81"/>
  <c r="AC241" i="81"/>
  <c r="AA241" i="81"/>
  <c r="Z241" i="81"/>
  <c r="Y241" i="81"/>
  <c r="W241" i="81"/>
  <c r="J241" i="81"/>
  <c r="V241" i="81"/>
  <c r="T241" i="81"/>
  <c r="I241" i="81"/>
  <c r="S241" i="81"/>
  <c r="J240" i="81"/>
  <c r="J239" i="81" s="1"/>
  <c r="AD239" i="81"/>
  <c r="AC239" i="81"/>
  <c r="AA239" i="81"/>
  <c r="Z239" i="81"/>
  <c r="Y239" i="81"/>
  <c r="W239" i="81"/>
  <c r="V239" i="81"/>
  <c r="T239" i="81"/>
  <c r="I239" i="81"/>
  <c r="S239" i="81"/>
  <c r="AD233" i="81"/>
  <c r="AC233" i="81"/>
  <c r="AA233" i="81"/>
  <c r="Z233" i="81"/>
  <c r="Y233" i="81"/>
  <c r="W233" i="81"/>
  <c r="J233" i="81"/>
  <c r="V233" i="81"/>
  <c r="T233" i="81"/>
  <c r="I233" i="81"/>
  <c r="S233" i="81"/>
  <c r="T231" i="81"/>
  <c r="AD230" i="81"/>
  <c r="AC230" i="81"/>
  <c r="AA230" i="81"/>
  <c r="Z230" i="81"/>
  <c r="Y230" i="81"/>
  <c r="W230" i="81"/>
  <c r="J230" i="81"/>
  <c r="V230" i="81"/>
  <c r="I230" i="81"/>
  <c r="S230" i="81"/>
  <c r="AD228" i="81"/>
  <c r="AC228" i="81"/>
  <c r="AA228" i="81"/>
  <c r="Z228" i="81"/>
  <c r="Y228" i="81"/>
  <c r="W228" i="81"/>
  <c r="J228" i="81"/>
  <c r="V228" i="81"/>
  <c r="T228" i="81"/>
  <c r="I228" i="81"/>
  <c r="S228" i="81"/>
  <c r="AD224" i="81"/>
  <c r="AC224" i="81"/>
  <c r="AA224" i="81"/>
  <c r="Z224" i="81"/>
  <c r="Y224" i="81"/>
  <c r="W224" i="81"/>
  <c r="J224" i="81"/>
  <c r="V224" i="81"/>
  <c r="T224" i="81"/>
  <c r="I224" i="81"/>
  <c r="S224" i="81"/>
  <c r="AD217" i="81"/>
  <c r="AC217" i="81"/>
  <c r="AA217" i="81"/>
  <c r="Z217" i="81"/>
  <c r="Y217" i="81"/>
  <c r="W217" i="81"/>
  <c r="J217" i="81"/>
  <c r="V217" i="81"/>
  <c r="T217" i="81"/>
  <c r="I217" i="81"/>
  <c r="S217" i="81"/>
  <c r="AD213" i="81"/>
  <c r="AC213" i="81"/>
  <c r="AA213" i="81"/>
  <c r="Z213" i="81"/>
  <c r="Y213" i="81"/>
  <c r="W213" i="81"/>
  <c r="J213" i="81"/>
  <c r="V213" i="81"/>
  <c r="T213" i="81"/>
  <c r="I213" i="81"/>
  <c r="S213" i="81"/>
  <c r="AD210" i="81"/>
  <c r="AC210" i="81"/>
  <c r="AA210" i="81"/>
  <c r="Z210" i="81"/>
  <c r="Y210" i="81"/>
  <c r="W210" i="81"/>
  <c r="J210" i="81"/>
  <c r="V210" i="81"/>
  <c r="T210" i="81"/>
  <c r="I210" i="81"/>
  <c r="S210" i="81"/>
  <c r="AD208" i="81"/>
  <c r="AC208" i="81"/>
  <c r="AA208" i="81"/>
  <c r="Z208" i="81"/>
  <c r="Y208" i="81"/>
  <c r="W208" i="81"/>
  <c r="J208" i="81"/>
  <c r="V208" i="81"/>
  <c r="T208" i="81"/>
  <c r="I208" i="81"/>
  <c r="S208" i="81"/>
  <c r="AD206" i="81"/>
  <c r="AC206" i="81"/>
  <c r="AA206" i="81"/>
  <c r="Z206" i="81"/>
  <c r="Y206" i="81"/>
  <c r="W206" i="81"/>
  <c r="J206" i="81"/>
  <c r="V206" i="81"/>
  <c r="T206" i="81"/>
  <c r="I206" i="81"/>
  <c r="S206" i="81"/>
  <c r="AD193" i="81"/>
  <c r="AC193" i="81"/>
  <c r="AA193" i="81"/>
  <c r="Z193" i="81"/>
  <c r="Y193" i="81"/>
  <c r="W193" i="81"/>
  <c r="J193" i="81"/>
  <c r="V193" i="81"/>
  <c r="I193" i="81"/>
  <c r="S193" i="81"/>
  <c r="AD185" i="81"/>
  <c r="AC185" i="81"/>
  <c r="AA185" i="81"/>
  <c r="Z185" i="81"/>
  <c r="Y185" i="81"/>
  <c r="J185" i="81"/>
  <c r="V185" i="81"/>
  <c r="T185" i="81"/>
  <c r="I185" i="81"/>
  <c r="S185" i="81"/>
  <c r="AD183" i="81"/>
  <c r="AC183" i="81"/>
  <c r="AA183" i="81"/>
  <c r="Z183" i="81"/>
  <c r="Y183" i="81"/>
  <c r="W183" i="81"/>
  <c r="J183" i="81"/>
  <c r="V183" i="81"/>
  <c r="T183" i="81"/>
  <c r="I183" i="81"/>
  <c r="S183" i="81"/>
  <c r="AD181" i="81"/>
  <c r="AC181" i="81"/>
  <c r="AA181" i="81"/>
  <c r="Z181" i="81"/>
  <c r="Y181" i="81"/>
  <c r="W181" i="81"/>
  <c r="J181" i="81"/>
  <c r="V181" i="81"/>
  <c r="T181" i="81"/>
  <c r="I181" i="81"/>
  <c r="S181" i="81"/>
  <c r="T180" i="81"/>
  <c r="O180" i="81" s="1"/>
  <c r="T177" i="81"/>
  <c r="O177" i="81" s="1"/>
  <c r="T174" i="81"/>
  <c r="O174" i="81" s="1"/>
  <c r="AD170" i="81"/>
  <c r="AC170" i="81"/>
  <c r="AA170" i="81"/>
  <c r="Z170" i="81"/>
  <c r="Y170" i="81"/>
  <c r="W170" i="81"/>
  <c r="J170" i="81"/>
  <c r="V170" i="81"/>
  <c r="I170" i="81"/>
  <c r="S170" i="81"/>
  <c r="W167" i="81"/>
  <c r="V167" i="81"/>
  <c r="V166" i="81" s="1"/>
  <c r="AD166" i="81"/>
  <c r="AC166" i="81"/>
  <c r="AA166" i="81"/>
  <c r="Z166" i="81"/>
  <c r="Y166" i="81"/>
  <c r="J166" i="81"/>
  <c r="T166" i="81"/>
  <c r="I166" i="81"/>
  <c r="S166" i="81"/>
  <c r="AD162" i="81"/>
  <c r="AC162" i="81"/>
  <c r="AA162" i="81"/>
  <c r="Z162" i="81"/>
  <c r="Y162" i="81"/>
  <c r="W162" i="81"/>
  <c r="J162" i="81"/>
  <c r="V162" i="81"/>
  <c r="T162" i="81"/>
  <c r="I162" i="81"/>
  <c r="S162" i="81"/>
  <c r="S148" i="81"/>
  <c r="S143" i="81" s="1"/>
  <c r="AD143" i="81"/>
  <c r="AC143" i="81"/>
  <c r="AA143" i="81"/>
  <c r="Z143" i="81"/>
  <c r="Y143" i="81"/>
  <c r="W143" i="81"/>
  <c r="J143" i="81"/>
  <c r="V143" i="81"/>
  <c r="T143" i="81"/>
  <c r="I143" i="81"/>
  <c r="AD141" i="81"/>
  <c r="AC141" i="81"/>
  <c r="AA141" i="81"/>
  <c r="Z141" i="81"/>
  <c r="Y141" i="81"/>
  <c r="W141" i="81"/>
  <c r="J141" i="81"/>
  <c r="V141" i="81"/>
  <c r="T141" i="81"/>
  <c r="I141" i="81"/>
  <c r="S141" i="81"/>
  <c r="AD139" i="81"/>
  <c r="AC139" i="81"/>
  <c r="Z139" i="81"/>
  <c r="W139" i="81"/>
  <c r="J139" i="81"/>
  <c r="V139" i="81"/>
  <c r="T139" i="81"/>
  <c r="I139" i="81"/>
  <c r="S139" i="81"/>
  <c r="AD137" i="81"/>
  <c r="AC137" i="81"/>
  <c r="AA137" i="81"/>
  <c r="Z137" i="81"/>
  <c r="Y137" i="81"/>
  <c r="W137" i="81"/>
  <c r="J137" i="81"/>
  <c r="V137" i="81"/>
  <c r="T137" i="81"/>
  <c r="I137" i="81"/>
  <c r="S137" i="81"/>
  <c r="AD135" i="81"/>
  <c r="AC135" i="81"/>
  <c r="AA135" i="81"/>
  <c r="Z135" i="81"/>
  <c r="Y135" i="81"/>
  <c r="W135" i="81"/>
  <c r="J135" i="81"/>
  <c r="V135" i="81"/>
  <c r="T135" i="81"/>
  <c r="I135" i="81"/>
  <c r="S135" i="81"/>
  <c r="AD133" i="81"/>
  <c r="AC133" i="81"/>
  <c r="AA133" i="81"/>
  <c r="Z133" i="81"/>
  <c r="Y133" i="81"/>
  <c r="W133" i="81"/>
  <c r="J133" i="81"/>
  <c r="V133" i="81"/>
  <c r="T133" i="81"/>
  <c r="I133" i="81"/>
  <c r="S133" i="81"/>
  <c r="AD121" i="81"/>
  <c r="AC121" i="81"/>
  <c r="W121" i="81"/>
  <c r="V121" i="81"/>
  <c r="T121" i="81"/>
  <c r="I121" i="81"/>
  <c r="S121" i="81"/>
  <c r="AD68" i="81"/>
  <c r="AD67" i="81" s="1"/>
  <c r="AD66" i="81" s="1"/>
  <c r="AC68" i="81"/>
  <c r="AC67" i="81" s="1"/>
  <c r="AC66" i="81" s="1"/>
  <c r="AA68" i="81"/>
  <c r="AA67" i="81" s="1"/>
  <c r="AA66" i="81" s="1"/>
  <c r="Z68" i="81"/>
  <c r="Z67" i="81" s="1"/>
  <c r="Z66" i="81" s="1"/>
  <c r="Y68" i="81"/>
  <c r="Y67" i="81" s="1"/>
  <c r="Y66" i="81" s="1"/>
  <c r="W68" i="81"/>
  <c r="W67" i="81" s="1"/>
  <c r="W66" i="81" s="1"/>
  <c r="J68" i="81"/>
  <c r="V68" i="81"/>
  <c r="V67" i="81" s="1"/>
  <c r="V66" i="81" s="1"/>
  <c r="T68" i="81"/>
  <c r="T67" i="81" s="1"/>
  <c r="T66" i="81" s="1"/>
  <c r="I68" i="81"/>
  <c r="I67" i="81" s="1"/>
  <c r="I66" i="81" s="1"/>
  <c r="S68" i="81"/>
  <c r="S67" i="81" s="1"/>
  <c r="S66" i="81" s="1"/>
  <c r="W61" i="81"/>
  <c r="AD60" i="81"/>
  <c r="AC60" i="81"/>
  <c r="AA60" i="81"/>
  <c r="Z60" i="81"/>
  <c r="Y60" i="81"/>
  <c r="J60" i="81"/>
  <c r="V60" i="81"/>
  <c r="T60" i="81"/>
  <c r="I60" i="81"/>
  <c r="S60" i="81"/>
  <c r="AD46" i="81"/>
  <c r="AC46" i="81"/>
  <c r="AA46" i="81"/>
  <c r="Z46" i="81"/>
  <c r="Y46" i="81"/>
  <c r="W46" i="81"/>
  <c r="J46" i="81"/>
  <c r="V46" i="81"/>
  <c r="T46" i="81"/>
  <c r="I46" i="81"/>
  <c r="S46" i="81"/>
  <c r="AD5" i="81"/>
  <c r="AD4" i="81" s="1"/>
  <c r="AC5" i="81"/>
  <c r="AC4" i="81" s="1"/>
  <c r="AA5" i="81"/>
  <c r="AA4" i="81" s="1"/>
  <c r="Z5" i="81"/>
  <c r="Z4" i="81" s="1"/>
  <c r="Y5" i="81"/>
  <c r="Y4" i="81" s="1"/>
  <c r="W5" i="81"/>
  <c r="W4" i="81" s="1"/>
  <c r="J5" i="81"/>
  <c r="J4" i="81" s="1"/>
  <c r="V5" i="81"/>
  <c r="V4" i="81" s="1"/>
  <c r="T5" i="81"/>
  <c r="T4" i="81" s="1"/>
  <c r="I5" i="81"/>
  <c r="I4" i="81" s="1"/>
  <c r="S5" i="81"/>
  <c r="S4" i="81" s="1"/>
  <c r="A9" i="60"/>
  <c r="C8" i="52"/>
  <c r="B8" i="53"/>
  <c r="B33" i="2"/>
  <c r="D8" i="54" l="1"/>
  <c r="C8" i="55" s="1"/>
  <c r="C10" i="69" s="1"/>
  <c r="C7" i="56" s="1"/>
  <c r="C7" i="57" s="1"/>
  <c r="C7" i="64" s="1"/>
  <c r="J67" i="81"/>
  <c r="J66" i="81" s="1"/>
  <c r="J577" i="77"/>
  <c r="J287" i="77"/>
  <c r="U332" i="77"/>
  <c r="U331" i="77" s="1"/>
  <c r="U298" i="77" s="1"/>
  <c r="R334" i="77"/>
  <c r="R332" i="77" s="1"/>
  <c r="T283" i="81"/>
  <c r="H204" i="81"/>
  <c r="W60" i="81"/>
  <c r="W3" i="81" s="1"/>
  <c r="W118" i="81" s="1"/>
  <c r="P61" i="81"/>
  <c r="P60" i="81" s="1"/>
  <c r="P3" i="81" s="1"/>
  <c r="P118" i="81" s="1"/>
  <c r="P158" i="81" s="1"/>
  <c r="O170" i="81"/>
  <c r="W166" i="81"/>
  <c r="W161" i="81" s="1"/>
  <c r="P167" i="81"/>
  <c r="P166" i="81" s="1"/>
  <c r="P161" i="81" s="1"/>
  <c r="T193" i="81"/>
  <c r="O193" i="81"/>
  <c r="T230" i="81"/>
  <c r="O231" i="81"/>
  <c r="O230" i="81" s="1"/>
  <c r="O204" i="81" s="1"/>
  <c r="X665" i="77"/>
  <c r="I311" i="81"/>
  <c r="J295" i="81"/>
  <c r="AA295" i="81"/>
  <c r="O118" i="81"/>
  <c r="O158" i="81" s="1"/>
  <c r="V665" i="77"/>
  <c r="M577" i="77"/>
  <c r="L577" i="77"/>
  <c r="B8" i="52"/>
  <c r="B23" i="53"/>
  <c r="C23" i="53"/>
  <c r="M287" i="77"/>
  <c r="L287" i="77"/>
  <c r="L121" i="77"/>
  <c r="M247" i="77"/>
  <c r="U102" i="77"/>
  <c r="L247" i="77"/>
  <c r="K623" i="77"/>
  <c r="K622" i="77" s="1"/>
  <c r="AA623" i="77"/>
  <c r="AA622" i="77" s="1"/>
  <c r="J636" i="77"/>
  <c r="W636" i="77"/>
  <c r="W633" i="77" s="1"/>
  <c r="Y645" i="77"/>
  <c r="AC645" i="77"/>
  <c r="V311" i="81"/>
  <c r="Z311" i="81"/>
  <c r="T303" i="81"/>
  <c r="Y303" i="81"/>
  <c r="AD303" i="81"/>
  <c r="V295" i="81"/>
  <c r="Z295" i="81"/>
  <c r="J311" i="81"/>
  <c r="AA311" i="81"/>
  <c r="O332" i="81"/>
  <c r="O339" i="81" s="1"/>
  <c r="AA3" i="81"/>
  <c r="AA118" i="81" s="1"/>
  <c r="W311" i="81"/>
  <c r="AD205" i="81"/>
  <c r="AD204" i="81" s="1"/>
  <c r="Y283" i="81"/>
  <c r="AD283" i="81"/>
  <c r="Z283" i="81"/>
  <c r="AC311" i="81"/>
  <c r="I3" i="81"/>
  <c r="I118" i="81" s="1"/>
  <c r="S161" i="81"/>
  <c r="J161" i="81"/>
  <c r="AA161" i="81"/>
  <c r="V303" i="81"/>
  <c r="Z303" i="81"/>
  <c r="S311" i="81"/>
  <c r="J283" i="81"/>
  <c r="T295" i="81"/>
  <c r="Y295" i="81"/>
  <c r="AD295" i="81"/>
  <c r="V132" i="81"/>
  <c r="V205" i="81"/>
  <c r="V204" i="81" s="1"/>
  <c r="Z205" i="81"/>
  <c r="Z204" i="81" s="1"/>
  <c r="T3" i="81"/>
  <c r="T118" i="81" s="1"/>
  <c r="Y3" i="81"/>
  <c r="Y118" i="81" s="1"/>
  <c r="AD3" i="81"/>
  <c r="AD118" i="81" s="1"/>
  <c r="V283" i="81"/>
  <c r="I283" i="81"/>
  <c r="W283" i="81"/>
  <c r="AA283" i="81"/>
  <c r="T311" i="81"/>
  <c r="Y311" i="81"/>
  <c r="S303" i="81"/>
  <c r="J303" i="81"/>
  <c r="AA303" i="81"/>
  <c r="T205" i="81"/>
  <c r="S283" i="81"/>
  <c r="V161" i="81"/>
  <c r="Y205" i="81"/>
  <c r="Y204" i="81" s="1"/>
  <c r="S295" i="81"/>
  <c r="Z161" i="81"/>
  <c r="AD311" i="81"/>
  <c r="AC295" i="81"/>
  <c r="W295" i="81"/>
  <c r="I295" i="81"/>
  <c r="AC283" i="81"/>
  <c r="I303" i="81"/>
  <c r="W303" i="81"/>
  <c r="AC303" i="81"/>
  <c r="Z132" i="81"/>
  <c r="I205" i="81"/>
  <c r="I204" i="81" s="1"/>
  <c r="W205" i="81"/>
  <c r="W204" i="81" s="1"/>
  <c r="AC205" i="81"/>
  <c r="AC204" i="81" s="1"/>
  <c r="V3" i="81"/>
  <c r="I161" i="81"/>
  <c r="AC161" i="81"/>
  <c r="S205" i="81"/>
  <c r="S204" i="81" s="1"/>
  <c r="J205" i="81"/>
  <c r="J204" i="81" s="1"/>
  <c r="AA205" i="81"/>
  <c r="AA204" i="81" s="1"/>
  <c r="S3" i="81"/>
  <c r="S118" i="81" s="1"/>
  <c r="J3" i="81"/>
  <c r="J132" i="81"/>
  <c r="AA132" i="81"/>
  <c r="T132" i="81"/>
  <c r="Y132" i="81"/>
  <c r="AD132" i="81"/>
  <c r="T170" i="81"/>
  <c r="Z3" i="81"/>
  <c r="AC3" i="81"/>
  <c r="AC118" i="81" s="1"/>
  <c r="I132" i="81"/>
  <c r="W132" i="81"/>
  <c r="AC132" i="81"/>
  <c r="Y161" i="81"/>
  <c r="AD161" i="81"/>
  <c r="S132" i="81"/>
  <c r="Y102" i="77"/>
  <c r="AC102" i="77"/>
  <c r="K102" i="77"/>
  <c r="Z357" i="77"/>
  <c r="AA102" i="77"/>
  <c r="U218" i="77"/>
  <c r="U272" i="77"/>
  <c r="Y272" i="77"/>
  <c r="AC272" i="77"/>
  <c r="Y408" i="77"/>
  <c r="U636" i="77"/>
  <c r="U633" i="77" s="1"/>
  <c r="Y636" i="77"/>
  <c r="Y633" i="77" s="1"/>
  <c r="AC636" i="77"/>
  <c r="AC633" i="77" s="1"/>
  <c r="AA554" i="77"/>
  <c r="AD645" i="77"/>
  <c r="AE408" i="77"/>
  <c r="J384" i="77"/>
  <c r="U433" i="77"/>
  <c r="U432" i="77" s="1"/>
  <c r="AC433" i="77"/>
  <c r="AC432" i="77" s="1"/>
  <c r="U546" i="77"/>
  <c r="Y546" i="77"/>
  <c r="AC546" i="77"/>
  <c r="J546" i="77"/>
  <c r="AC38" i="77"/>
  <c r="K331" i="77"/>
  <c r="K298" i="77" s="1"/>
  <c r="AA331" i="77"/>
  <c r="AA298" i="77" s="1"/>
  <c r="AE331" i="77"/>
  <c r="M408" i="77"/>
  <c r="AD408" i="77"/>
  <c r="J272" i="77"/>
  <c r="AB272" i="77"/>
  <c r="L331" i="77"/>
  <c r="L298" i="77" s="1"/>
  <c r="U357" i="77"/>
  <c r="Y357" i="77"/>
  <c r="AC357" i="77"/>
  <c r="M623" i="77"/>
  <c r="M622" i="77" s="1"/>
  <c r="L636" i="77"/>
  <c r="L633" i="77" s="1"/>
  <c r="K636" i="77"/>
  <c r="K633" i="77" s="1"/>
  <c r="AA636" i="77"/>
  <c r="AA633" i="77" s="1"/>
  <c r="AE636" i="77"/>
  <c r="AE633" i="77" s="1"/>
  <c r="M636" i="77"/>
  <c r="M633" i="77" s="1"/>
  <c r="Z636" i="77"/>
  <c r="Z633" i="77" s="1"/>
  <c r="AC16" i="77"/>
  <c r="M38" i="77"/>
  <c r="AD38" i="77"/>
  <c r="L363" i="77"/>
  <c r="K363" i="77"/>
  <c r="AA363" i="77"/>
  <c r="AE363" i="77"/>
  <c r="K397" i="77"/>
  <c r="Z408" i="77"/>
  <c r="J623" i="77"/>
  <c r="J622" i="77" s="1"/>
  <c r="W623" i="77"/>
  <c r="W622" i="77" s="1"/>
  <c r="AB623" i="77"/>
  <c r="AB622" i="77" s="1"/>
  <c r="J645" i="77"/>
  <c r="M16" i="77"/>
  <c r="Z16" i="77"/>
  <c r="AD16" i="77"/>
  <c r="AE102" i="77"/>
  <c r="J433" i="77"/>
  <c r="J432" i="77" s="1"/>
  <c r="W433" i="77"/>
  <c r="W432" i="77" s="1"/>
  <c r="AB433" i="77"/>
  <c r="AB432" i="77" s="1"/>
  <c r="Z623" i="77"/>
  <c r="Z622" i="77" s="1"/>
  <c r="AD623" i="77"/>
  <c r="AD622" i="77" s="1"/>
  <c r="U408" i="77"/>
  <c r="W408" i="77"/>
  <c r="AB408" i="77"/>
  <c r="AD636" i="77"/>
  <c r="AD633" i="77" s="1"/>
  <c r="Y397" i="77"/>
  <c r="U38" i="77"/>
  <c r="W205" i="77"/>
  <c r="J397" i="77"/>
  <c r="W397" i="77"/>
  <c r="AB397" i="77"/>
  <c r="Y433" i="77"/>
  <c r="Y432" i="77" s="1"/>
  <c r="M546" i="77"/>
  <c r="Z546" i="77"/>
  <c r="AD546" i="77"/>
  <c r="L623" i="77"/>
  <c r="L622" i="77" s="1"/>
  <c r="AE623" i="77"/>
  <c r="AE622" i="77" s="1"/>
  <c r="U645" i="77"/>
  <c r="Y38" i="77"/>
  <c r="L90" i="77"/>
  <c r="K90" i="77"/>
  <c r="AA90" i="77"/>
  <c r="AE90" i="77"/>
  <c r="L102" i="77"/>
  <c r="L272" i="77"/>
  <c r="K272" i="77"/>
  <c r="AA272" i="77"/>
  <c r="M357" i="77"/>
  <c r="U384" i="77"/>
  <c r="Y384" i="77"/>
  <c r="AC384" i="77"/>
  <c r="W384" i="77"/>
  <c r="AB384" i="77"/>
  <c r="W546" i="77"/>
  <c r="AB546" i="77"/>
  <c r="U554" i="77"/>
  <c r="Y554" i="77"/>
  <c r="AC554" i="77"/>
  <c r="K554" i="77"/>
  <c r="K205" i="77"/>
  <c r="J218" i="77"/>
  <c r="AE298" i="77"/>
  <c r="L397" i="77"/>
  <c r="AA397" i="77"/>
  <c r="AE397" i="77"/>
  <c r="L433" i="77"/>
  <c r="L432" i="77" s="1"/>
  <c r="K433" i="77"/>
  <c r="K432" i="77" s="1"/>
  <c r="AA433" i="77"/>
  <c r="AA432" i="77" s="1"/>
  <c r="AE433" i="77"/>
  <c r="AE432" i="77" s="1"/>
  <c r="M554" i="77"/>
  <c r="Z554" i="77"/>
  <c r="AD554" i="77"/>
  <c r="L645" i="77"/>
  <c r="AB645" i="77"/>
  <c r="Y16" i="77"/>
  <c r="J205" i="77"/>
  <c r="L205" i="77"/>
  <c r="AA205" i="77"/>
  <c r="L38" i="77"/>
  <c r="AE38" i="77"/>
  <c r="M90" i="77"/>
  <c r="Z90" i="77"/>
  <c r="AD90" i="77"/>
  <c r="U90" i="77"/>
  <c r="Y90" i="77"/>
  <c r="AC90" i="77"/>
  <c r="M102" i="77"/>
  <c r="Z102" i="77"/>
  <c r="AD102" i="77"/>
  <c r="W272" i="77"/>
  <c r="L384" i="77"/>
  <c r="K384" i="77"/>
  <c r="AA384" i="77"/>
  <c r="AE384" i="77"/>
  <c r="K408" i="77"/>
  <c r="AA408" i="77"/>
  <c r="U623" i="77"/>
  <c r="U622" i="77" s="1"/>
  <c r="Y623" i="77"/>
  <c r="Y622" i="77" s="1"/>
  <c r="AC623" i="77"/>
  <c r="AC622" i="77" s="1"/>
  <c r="AB636" i="77"/>
  <c r="AB633" i="77" s="1"/>
  <c r="U16" i="77"/>
  <c r="AB205" i="77"/>
  <c r="AE205" i="77"/>
  <c r="L16" i="77"/>
  <c r="K16" i="77"/>
  <c r="AA16" i="77"/>
  <c r="AE16" i="77"/>
  <c r="Y205" i="77"/>
  <c r="L218" i="77"/>
  <c r="AD331" i="77"/>
  <c r="L357" i="77"/>
  <c r="K357" i="77"/>
  <c r="AA357" i="77"/>
  <c r="AE357" i="77"/>
  <c r="AD357" i="77"/>
  <c r="U397" i="77"/>
  <c r="AC397" i="77"/>
  <c r="M433" i="77"/>
  <c r="M432" i="77" s="1"/>
  <c r="Z433" i="77"/>
  <c r="Z432" i="77" s="1"/>
  <c r="AD433" i="77"/>
  <c r="AD432" i="77" s="1"/>
  <c r="L546" i="77"/>
  <c r="K546" i="77"/>
  <c r="AA546" i="77"/>
  <c r="AE546" i="77"/>
  <c r="J554" i="77"/>
  <c r="W554" i="77"/>
  <c r="AB554" i="77"/>
  <c r="L554" i="77"/>
  <c r="AE554" i="77"/>
  <c r="AA645" i="77"/>
  <c r="AE645" i="77"/>
  <c r="M645" i="77"/>
  <c r="Z645" i="77"/>
  <c r="AD298" i="77"/>
  <c r="L408" i="77"/>
  <c r="J408" i="77"/>
  <c r="AC408" i="77"/>
  <c r="J331" i="77"/>
  <c r="W331" i="77"/>
  <c r="W298" i="77" s="1"/>
  <c r="AB331" i="77"/>
  <c r="AB298" i="77" s="1"/>
  <c r="M384" i="77"/>
  <c r="Z384" i="77"/>
  <c r="AD384" i="77"/>
  <c r="W16" i="77"/>
  <c r="J38" i="77"/>
  <c r="AB38" i="77"/>
  <c r="J90" i="77"/>
  <c r="W90" i="77"/>
  <c r="AB90" i="77"/>
  <c r="J102" i="77"/>
  <c r="W102" i="77"/>
  <c r="AB102" i="77"/>
  <c r="M205" i="77"/>
  <c r="Z205" i="77"/>
  <c r="AD205" i="77"/>
  <c r="U205" i="77"/>
  <c r="AC205" i="77"/>
  <c r="Y331" i="77"/>
  <c r="Y298" i="77" s="1"/>
  <c r="AC331" i="77"/>
  <c r="AC298" i="77" s="1"/>
  <c r="M397" i="77"/>
  <c r="Z397" i="77"/>
  <c r="AD397" i="77"/>
  <c r="J16" i="77"/>
  <c r="AB16" i="77"/>
  <c r="M272" i="77"/>
  <c r="Z272" i="77"/>
  <c r="M331" i="77"/>
  <c r="M298" i="77" s="1"/>
  <c r="Z331" i="77"/>
  <c r="Z298" i="77" s="1"/>
  <c r="J357" i="77"/>
  <c r="W357" i="77"/>
  <c r="AB357" i="77"/>
  <c r="M363" i="77"/>
  <c r="U363" i="77"/>
  <c r="Y363" i="77"/>
  <c r="AC363" i="77"/>
  <c r="Z363" i="77"/>
  <c r="AD363" i="77"/>
  <c r="J363" i="77"/>
  <c r="W363" i="77"/>
  <c r="AB363" i="77"/>
  <c r="J118" i="81" l="1"/>
  <c r="C8" i="54"/>
  <c r="J298" i="77"/>
  <c r="J633" i="77"/>
  <c r="I333" i="81"/>
  <c r="P332" i="81"/>
  <c r="P339" i="81" s="1"/>
  <c r="AA158" i="81"/>
  <c r="AA280" i="81" s="1"/>
  <c r="AA309" i="81" s="1"/>
  <c r="AA321" i="81" s="1"/>
  <c r="AA326" i="81" s="1"/>
  <c r="AA328" i="81" s="1"/>
  <c r="AA332" i="81"/>
  <c r="T204" i="81"/>
  <c r="H333" i="81"/>
  <c r="P280" i="81"/>
  <c r="P309" i="81" s="1"/>
  <c r="P321" i="81" s="1"/>
  <c r="P326" i="81" s="1"/>
  <c r="Z332" i="81"/>
  <c r="T161" i="81"/>
  <c r="O161" i="81"/>
  <c r="P333" i="81"/>
  <c r="P340" i="81" s="1"/>
  <c r="U545" i="77"/>
  <c r="J545" i="77"/>
  <c r="K545" i="77"/>
  <c r="K48" i="77"/>
  <c r="K15" i="77" s="1"/>
  <c r="AE48" i="77"/>
  <c r="AE15" i="77" s="1"/>
  <c r="AB545" i="77"/>
  <c r="U48" i="77"/>
  <c r="U15" i="77" s="1"/>
  <c r="AD246" i="77"/>
  <c r="AA48" i="77"/>
  <c r="AA15" i="77" s="1"/>
  <c r="L396" i="77"/>
  <c r="K621" i="77"/>
  <c r="Y48" i="77"/>
  <c r="Y15" i="77" s="1"/>
  <c r="AC545" i="77"/>
  <c r="W545" i="77"/>
  <c r="M48" i="77"/>
  <c r="M15" i="77" s="1"/>
  <c r="Y396" i="77"/>
  <c r="AA545" i="77"/>
  <c r="Z396" i="77"/>
  <c r="AC48" i="77"/>
  <c r="AC15" i="77" s="1"/>
  <c r="AC333" i="81"/>
  <c r="Z333" i="81"/>
  <c r="V333" i="81"/>
  <c r="I158" i="81"/>
  <c r="I280" i="81" s="1"/>
  <c r="I309" i="81" s="1"/>
  <c r="I321" i="81" s="1"/>
  <c r="I326" i="81" s="1"/>
  <c r="W158" i="81"/>
  <c r="W280" i="81" s="1"/>
  <c r="W309" i="81" s="1"/>
  <c r="W321" i="81" s="1"/>
  <c r="W326" i="81" s="1"/>
  <c r="W328" i="81" s="1"/>
  <c r="AD158" i="81"/>
  <c r="AD280" i="81" s="1"/>
  <c r="AD309" i="81" s="1"/>
  <c r="AD321" i="81" s="1"/>
  <c r="AD326" i="81" s="1"/>
  <c r="AD328" i="81" s="1"/>
  <c r="AD333" i="81"/>
  <c r="W333" i="81"/>
  <c r="J158" i="81"/>
  <c r="J280" i="81" s="1"/>
  <c r="J309" i="81" s="1"/>
  <c r="J321" i="81" s="1"/>
  <c r="J326" i="81" s="1"/>
  <c r="Y332" i="81"/>
  <c r="I332" i="81"/>
  <c r="S333" i="81"/>
  <c r="AC158" i="81"/>
  <c r="AC280" i="81" s="1"/>
  <c r="AC309" i="81" s="1"/>
  <c r="AC321" i="81" s="1"/>
  <c r="AC326" i="81" s="1"/>
  <c r="AC328" i="81" s="1"/>
  <c r="J333" i="81"/>
  <c r="T158" i="81"/>
  <c r="Y333" i="81"/>
  <c r="T332" i="81"/>
  <c r="V332" i="81"/>
  <c r="Z118" i="81"/>
  <c r="Z158" i="81" s="1"/>
  <c r="Z280" i="81" s="1"/>
  <c r="Z309" i="81" s="1"/>
  <c r="Z321" i="81" s="1"/>
  <c r="Z326" i="81" s="1"/>
  <c r="Z328" i="81" s="1"/>
  <c r="V118" i="81"/>
  <c r="V158" i="81" s="1"/>
  <c r="V280" i="81" s="1"/>
  <c r="V309" i="81" s="1"/>
  <c r="V321" i="81" s="1"/>
  <c r="V326" i="81" s="1"/>
  <c r="V328" i="81" s="1"/>
  <c r="Y158" i="81"/>
  <c r="Y280" i="81" s="1"/>
  <c r="Y309" i="81" s="1"/>
  <c r="Y321" i="81" s="1"/>
  <c r="Y326" i="81" s="1"/>
  <c r="W332" i="81"/>
  <c r="AD332" i="81"/>
  <c r="AA333" i="81"/>
  <c r="S332" i="81"/>
  <c r="S158" i="81"/>
  <c r="S280" i="81" s="1"/>
  <c r="S309" i="81" s="1"/>
  <c r="S321" i="81" s="1"/>
  <c r="S326" i="81" s="1"/>
  <c r="S328" i="81" s="1"/>
  <c r="AC332" i="81"/>
  <c r="J332" i="81"/>
  <c r="AD48" i="77"/>
  <c r="AD15" i="77" s="1"/>
  <c r="AD621" i="77"/>
  <c r="Y621" i="77"/>
  <c r="M621" i="77"/>
  <c r="U621" i="77"/>
  <c r="J621" i="77"/>
  <c r="W621" i="77"/>
  <c r="L621" i="77"/>
  <c r="K246" i="77"/>
  <c r="L48" i="77"/>
  <c r="L15" i="77" s="1"/>
  <c r="AA246" i="77"/>
  <c r="M545" i="77"/>
  <c r="J48" i="77"/>
  <c r="J15" i="77" s="1"/>
  <c r="AC396" i="77"/>
  <c r="Y545" i="77"/>
  <c r="Z545" i="77"/>
  <c r="W396" i="77"/>
  <c r="AA621" i="77"/>
  <c r="AD396" i="77"/>
  <c r="Z621" i="77"/>
  <c r="AB48" i="77"/>
  <c r="AB15" i="77" s="1"/>
  <c r="Z48" i="77"/>
  <c r="Z15" i="77" s="1"/>
  <c r="J396" i="77"/>
  <c r="L545" i="77"/>
  <c r="AD545" i="77"/>
  <c r="U396" i="77"/>
  <c r="AE246" i="77"/>
  <c r="AC621" i="77"/>
  <c r="AB396" i="77"/>
  <c r="M396" i="77"/>
  <c r="AB621" i="77"/>
  <c r="Z246" i="77"/>
  <c r="AE621" i="77"/>
  <c r="K396" i="77"/>
  <c r="W246" i="77"/>
  <c r="W48" i="77"/>
  <c r="W15" i="77" s="1"/>
  <c r="AE396" i="77"/>
  <c r="M246" i="77"/>
  <c r="AB246" i="77"/>
  <c r="AE545" i="77"/>
  <c r="AA396" i="77"/>
  <c r="L246" i="77"/>
  <c r="J246" i="77"/>
  <c r="Y246" i="77"/>
  <c r="AC246" i="77"/>
  <c r="U246" i="77"/>
  <c r="J328" i="81" l="1"/>
  <c r="J330" i="81"/>
  <c r="I328" i="81"/>
  <c r="I330" i="81"/>
  <c r="H340" i="81"/>
  <c r="U395" i="77"/>
  <c r="U663" i="77" s="1"/>
  <c r="J395" i="77"/>
  <c r="T333" i="81"/>
  <c r="P334" i="81"/>
  <c r="T280" i="81"/>
  <c r="T309" i="81" s="1"/>
  <c r="T321" i="81" s="1"/>
  <c r="T326" i="81" s="1"/>
  <c r="T328" i="81" s="1"/>
  <c r="O333" i="81"/>
  <c r="O340" i="81" s="1"/>
  <c r="AA334" i="81"/>
  <c r="O280" i="81"/>
  <c r="O309" i="81" s="1"/>
  <c r="O321" i="81" s="1"/>
  <c r="O326" i="81" s="1"/>
  <c r="I334" i="81"/>
  <c r="AC334" i="81"/>
  <c r="K395" i="77"/>
  <c r="K663" i="77" s="1"/>
  <c r="AB395" i="77"/>
  <c r="AB663" i="77" s="1"/>
  <c r="AD14" i="77"/>
  <c r="AD662" i="77" s="1"/>
  <c r="K14" i="77"/>
  <c r="K662" i="77" s="1"/>
  <c r="Y334" i="81"/>
  <c r="W395" i="77"/>
  <c r="W663" i="77" s="1"/>
  <c r="AC395" i="77"/>
  <c r="AC663" i="77" s="1"/>
  <c r="AA395" i="77"/>
  <c r="AA663" i="77" s="1"/>
  <c r="L395" i="77"/>
  <c r="L663" i="77" s="1"/>
  <c r="Y395" i="77"/>
  <c r="Y663" i="77" s="1"/>
  <c r="Y14" i="77"/>
  <c r="Y662" i="77" s="1"/>
  <c r="M14" i="77"/>
  <c r="M662" i="77" s="1"/>
  <c r="Z395" i="77"/>
  <c r="Z663" i="77" s="1"/>
  <c r="AC14" i="77"/>
  <c r="AC662" i="77" s="1"/>
  <c r="W334" i="81"/>
  <c r="V334" i="81"/>
  <c r="Y328" i="81"/>
  <c r="AD334" i="81"/>
  <c r="J334" i="81"/>
  <c r="Z334" i="81"/>
  <c r="S334" i="81"/>
  <c r="U14" i="77"/>
  <c r="U662" i="77" s="1"/>
  <c r="Z14" i="77"/>
  <c r="Z662" i="77" s="1"/>
  <c r="AD395" i="77"/>
  <c r="AD663" i="77" s="1"/>
  <c r="M395" i="77"/>
  <c r="M663" i="77" s="1"/>
  <c r="L14" i="77"/>
  <c r="L662" i="77" s="1"/>
  <c r="AA14" i="77"/>
  <c r="AA662" i="77" s="1"/>
  <c r="W14" i="77"/>
  <c r="W662" i="77" s="1"/>
  <c r="J14" i="77"/>
  <c r="AB14" i="77"/>
  <c r="AB662" i="77" s="1"/>
  <c r="AE14" i="77"/>
  <c r="AE662" i="77" s="1"/>
  <c r="AE395" i="77"/>
  <c r="AE663" i="77" s="1"/>
  <c r="B99" i="70"/>
  <c r="E34" i="67"/>
  <c r="F34" i="67" s="1"/>
  <c r="G34" i="67" s="1"/>
  <c r="J663" i="77" l="1"/>
  <c r="H77" i="99"/>
  <c r="I77" i="99" s="1"/>
  <c r="J77" i="99" s="1"/>
  <c r="J662" i="77"/>
  <c r="H76" i="99"/>
  <c r="O328" i="81"/>
  <c r="Q649" i="77"/>
  <c r="T334" i="81"/>
  <c r="O334" i="81"/>
  <c r="K665" i="77"/>
  <c r="AD665" i="77"/>
  <c r="AA665" i="77"/>
  <c r="Y665" i="77"/>
  <c r="M665" i="77"/>
  <c r="AC665" i="77"/>
  <c r="U665" i="77"/>
  <c r="L665" i="77"/>
  <c r="AB665" i="77"/>
  <c r="Z665" i="77"/>
  <c r="W665" i="77"/>
  <c r="AE665" i="77"/>
  <c r="J665" i="77" l="1"/>
  <c r="H78" i="99"/>
  <c r="I76" i="99"/>
  <c r="Q648" i="77"/>
  <c r="Q645" i="77" s="1"/>
  <c r="Q621" i="77" s="1"/>
  <c r="Q663" i="77" s="1"/>
  <c r="Q665" i="77" s="1"/>
  <c r="N327" i="81"/>
  <c r="N328" i="81" s="1"/>
  <c r="I78" i="99" l="1"/>
  <c r="J76" i="99"/>
  <c r="J78" i="99" s="1"/>
  <c r="S248" i="77" l="1"/>
  <c r="S118" i="77" l="1"/>
  <c r="R118" i="77"/>
  <c r="F39" i="79" l="1"/>
  <c r="F38" i="79"/>
  <c r="R588" i="77"/>
  <c r="S588" i="77"/>
  <c r="G90" i="96" l="1"/>
  <c r="D37" i="8" l="1"/>
  <c r="D24" i="8"/>
  <c r="B11" i="42"/>
  <c r="C9" i="4"/>
  <c r="G75" i="96" l="1"/>
  <c r="C21" i="4"/>
  <c r="B8" i="5"/>
  <c r="B44" i="5" s="1"/>
  <c r="B8" i="7" l="1"/>
  <c r="B7" i="67" s="1"/>
  <c r="P328" i="81"/>
  <c r="B6" i="9" l="1"/>
  <c r="B6" i="41" s="1"/>
  <c r="B7" i="42" s="1"/>
  <c r="B8" i="10" s="1"/>
  <c r="B8" i="43" l="1"/>
  <c r="B7" i="44" s="1"/>
  <c r="B8" i="45" s="1"/>
  <c r="B7" i="46" s="1"/>
  <c r="B7" i="12" s="1"/>
  <c r="B7" i="14" s="1"/>
  <c r="B7" i="47" s="1"/>
  <c r="B7" i="48" s="1"/>
  <c r="B7" i="49" s="1"/>
  <c r="D12" i="8"/>
  <c r="D28" i="8" s="1"/>
  <c r="B16" i="10"/>
  <c r="B8" i="68" l="1"/>
  <c r="C8" i="72"/>
  <c r="B68" i="12"/>
  <c r="S108" i="77" l="1"/>
  <c r="S79" i="77" l="1"/>
  <c r="C9" i="65" l="1"/>
  <c r="K77" i="99" l="1"/>
  <c r="L77" i="99" s="1"/>
  <c r="C8" i="38" l="1"/>
  <c r="D9" i="4" s="1"/>
  <c r="C8" i="5" l="1"/>
  <c r="C44" i="5" s="1"/>
  <c r="D21" i="4"/>
  <c r="R646" i="77"/>
  <c r="S344" i="77"/>
  <c r="C8" i="7" l="1"/>
  <c r="C7" i="67" s="1"/>
  <c r="R206" i="77"/>
  <c r="C6" i="9" l="1"/>
  <c r="C6" i="41" s="1"/>
  <c r="C7" i="42" s="1"/>
  <c r="C8" i="10" s="1"/>
  <c r="R648" i="77"/>
  <c r="R639" i="77"/>
  <c r="R637" i="77"/>
  <c r="R578" i="77"/>
  <c r="R566" i="77"/>
  <c r="R564" i="77"/>
  <c r="R562" i="77"/>
  <c r="R549" i="77"/>
  <c r="R547" i="77"/>
  <c r="R449" i="77"/>
  <c r="R447" i="77"/>
  <c r="R436" i="77"/>
  <c r="R434" i="77"/>
  <c r="R429" i="77"/>
  <c r="R419" i="77"/>
  <c r="R417" i="77"/>
  <c r="R415" i="77"/>
  <c r="R401" i="77"/>
  <c r="R392" i="77"/>
  <c r="R389" i="77"/>
  <c r="R387" i="77"/>
  <c r="R385" i="77"/>
  <c r="R360" i="77"/>
  <c r="R358" i="77"/>
  <c r="R350" i="77"/>
  <c r="R348" i="77"/>
  <c r="R323" i="77"/>
  <c r="R320" i="77"/>
  <c r="R313" i="77"/>
  <c r="R291" i="77"/>
  <c r="R274" i="77"/>
  <c r="R215" i="77"/>
  <c r="R208" i="77"/>
  <c r="R115" i="77"/>
  <c r="R95" i="77"/>
  <c r="R79" i="77"/>
  <c r="R46" i="77"/>
  <c r="R43" i="77"/>
  <c r="R23" i="77"/>
  <c r="R205" i="77" l="1"/>
  <c r="R408" i="77"/>
  <c r="C8" i="43"/>
  <c r="C7" i="44" s="1"/>
  <c r="C8" i="45" s="1"/>
  <c r="C7" i="46" s="1"/>
  <c r="R16" i="77"/>
  <c r="R363" i="77"/>
  <c r="J12" i="8"/>
  <c r="J28" i="8" s="1"/>
  <c r="C16" i="10"/>
  <c r="R577" i="77"/>
  <c r="R287" i="77"/>
  <c r="R404" i="77"/>
  <c r="R90" i="77"/>
  <c r="R645" i="77"/>
  <c r="R451" i="77"/>
  <c r="R122" i="77"/>
  <c r="R326" i="77"/>
  <c r="R39" i="77"/>
  <c r="R276" i="77"/>
  <c r="R272" i="77" s="1"/>
  <c r="R484" i="77"/>
  <c r="R623" i="77"/>
  <c r="R433" i="77"/>
  <c r="R357" i="77"/>
  <c r="R587" i="77"/>
  <c r="R546" i="77"/>
  <c r="R636" i="77"/>
  <c r="R384" i="77"/>
  <c r="C7" i="12" l="1"/>
  <c r="C7" i="14" s="1"/>
  <c r="C7" i="47" s="1"/>
  <c r="C7" i="48" s="1"/>
  <c r="C7" i="49" s="1"/>
  <c r="R432" i="77"/>
  <c r="R397" i="77"/>
  <c r="R331" i="77"/>
  <c r="R633" i="77"/>
  <c r="R48" i="77"/>
  <c r="R622" i="77"/>
  <c r="R38" i="77"/>
  <c r="R121" i="77"/>
  <c r="R554" i="77"/>
  <c r="R545" i="77" s="1"/>
  <c r="C8" i="68" l="1"/>
  <c r="D8" i="72"/>
  <c r="C68" i="12"/>
  <c r="R396" i="77"/>
  <c r="R298" i="77"/>
  <c r="R246" i="77" s="1"/>
  <c r="R621" i="77"/>
  <c r="R15" i="77"/>
  <c r="R395" i="77" l="1"/>
  <c r="R663" i="77" s="1"/>
  <c r="R14" i="77" l="1"/>
  <c r="R662" i="77" l="1"/>
  <c r="R665" i="77" s="1"/>
  <c r="I33" i="78" l="1"/>
  <c r="F14" i="78"/>
  <c r="B20" i="78" l="1"/>
  <c r="C168" i="78" l="1"/>
  <c r="B167" i="78"/>
  <c r="S166" i="78"/>
  <c r="L166" i="78"/>
  <c r="U166" i="78" s="1"/>
  <c r="I166" i="78"/>
  <c r="H166" i="78"/>
  <c r="F166" i="78"/>
  <c r="N166" i="78" s="1"/>
  <c r="S165" i="78"/>
  <c r="L165" i="78"/>
  <c r="U165" i="78" s="1"/>
  <c r="I165" i="78"/>
  <c r="Q165" i="78" s="1"/>
  <c r="H165" i="78"/>
  <c r="F165" i="78"/>
  <c r="N165" i="78" s="1"/>
  <c r="S164" i="78"/>
  <c r="L164" i="78"/>
  <c r="U164" i="78" s="1"/>
  <c r="I164" i="78"/>
  <c r="Q164" i="78" s="1"/>
  <c r="H164" i="78"/>
  <c r="F164" i="78"/>
  <c r="N164" i="78" s="1"/>
  <c r="S163" i="78"/>
  <c r="L163" i="78"/>
  <c r="U163" i="78" s="1"/>
  <c r="I163" i="78"/>
  <c r="H163" i="78"/>
  <c r="F163" i="78"/>
  <c r="N163" i="78" s="1"/>
  <c r="S162" i="78"/>
  <c r="L162" i="78"/>
  <c r="U162" i="78" s="1"/>
  <c r="I162" i="78"/>
  <c r="H162" i="78"/>
  <c r="F162" i="78"/>
  <c r="N162" i="78" s="1"/>
  <c r="T160" i="78"/>
  <c r="P160" i="78"/>
  <c r="O160" i="78"/>
  <c r="K160" i="78"/>
  <c r="H160" i="78"/>
  <c r="G160" i="78"/>
  <c r="E160" i="78"/>
  <c r="D160" i="78"/>
  <c r="B160" i="78"/>
  <c r="S159" i="78"/>
  <c r="L159" i="78"/>
  <c r="U159" i="78" s="1"/>
  <c r="I159" i="78"/>
  <c r="Q159" i="78" s="1"/>
  <c r="F159" i="78"/>
  <c r="N159" i="78" s="1"/>
  <c r="S158" i="78"/>
  <c r="L158" i="78"/>
  <c r="U158" i="78" s="1"/>
  <c r="I158" i="78"/>
  <c r="F158" i="78"/>
  <c r="N158" i="78" s="1"/>
  <c r="S157" i="78"/>
  <c r="L157" i="78"/>
  <c r="U157" i="78" s="1"/>
  <c r="I157" i="78"/>
  <c r="Q157" i="78" s="1"/>
  <c r="F157" i="78"/>
  <c r="N157" i="78" s="1"/>
  <c r="S156" i="78"/>
  <c r="L156" i="78"/>
  <c r="I156" i="78"/>
  <c r="F156" i="78"/>
  <c r="N156" i="78" s="1"/>
  <c r="S155" i="78"/>
  <c r="L155" i="78"/>
  <c r="U155" i="78" s="1"/>
  <c r="I155" i="78"/>
  <c r="Q155" i="78" s="1"/>
  <c r="F155" i="78"/>
  <c r="T153" i="78"/>
  <c r="P153" i="78"/>
  <c r="O153" i="78"/>
  <c r="K153" i="78"/>
  <c r="E153" i="78"/>
  <c r="B153" i="78"/>
  <c r="S152" i="78"/>
  <c r="S153" i="78" s="1"/>
  <c r="L152" i="78"/>
  <c r="L153" i="78" s="1"/>
  <c r="I152" i="78"/>
  <c r="H152" i="78"/>
  <c r="F152" i="78"/>
  <c r="F153" i="78" s="1"/>
  <c r="T150" i="78"/>
  <c r="P150" i="78"/>
  <c r="O150" i="78"/>
  <c r="K150" i="78"/>
  <c r="H150" i="78"/>
  <c r="H153" i="78" s="1"/>
  <c r="G150" i="78"/>
  <c r="G153" i="78" s="1"/>
  <c r="E150" i="78"/>
  <c r="D150" i="78"/>
  <c r="D153" i="78" s="1"/>
  <c r="B150" i="78"/>
  <c r="S149" i="78"/>
  <c r="S150" i="78" s="1"/>
  <c r="L149" i="78"/>
  <c r="L150" i="78" s="1"/>
  <c r="I149" i="78"/>
  <c r="F149" i="78"/>
  <c r="F150" i="78" s="1"/>
  <c r="B147" i="78"/>
  <c r="S146" i="78"/>
  <c r="L146" i="78"/>
  <c r="U146" i="78" s="1"/>
  <c r="I146" i="78"/>
  <c r="H146" i="78"/>
  <c r="F146" i="78"/>
  <c r="N146" i="78" s="1"/>
  <c r="S145" i="78"/>
  <c r="L145" i="78"/>
  <c r="U145" i="78" s="1"/>
  <c r="I145" i="78"/>
  <c r="H145" i="78"/>
  <c r="F145" i="78"/>
  <c r="N145" i="78" s="1"/>
  <c r="S144" i="78"/>
  <c r="L144" i="78"/>
  <c r="U144" i="78" s="1"/>
  <c r="I144" i="78"/>
  <c r="H144" i="78"/>
  <c r="F144" i="78"/>
  <c r="T142" i="78"/>
  <c r="P142" i="78"/>
  <c r="O142" i="78"/>
  <c r="K142" i="78"/>
  <c r="H142" i="78"/>
  <c r="G142" i="78"/>
  <c r="E142" i="78"/>
  <c r="D142" i="78"/>
  <c r="B142" i="78"/>
  <c r="S141" i="78"/>
  <c r="L141" i="78"/>
  <c r="U141" i="78" s="1"/>
  <c r="I141" i="78"/>
  <c r="Q141" i="78" s="1"/>
  <c r="F141" i="78"/>
  <c r="N141" i="78" s="1"/>
  <c r="S140" i="78"/>
  <c r="L140" i="78"/>
  <c r="U140" i="78" s="1"/>
  <c r="I140" i="78"/>
  <c r="F140" i="78"/>
  <c r="N140" i="78" s="1"/>
  <c r="S139" i="78"/>
  <c r="L139" i="78"/>
  <c r="U139" i="78" s="1"/>
  <c r="I139" i="78"/>
  <c r="F139" i="78"/>
  <c r="N139" i="78" s="1"/>
  <c r="T137" i="78"/>
  <c r="K137" i="78"/>
  <c r="B137" i="78"/>
  <c r="S136" i="78"/>
  <c r="L136" i="78"/>
  <c r="U136" i="78" s="1"/>
  <c r="I136" i="78"/>
  <c r="H136" i="78"/>
  <c r="F136" i="78"/>
  <c r="N136" i="78" s="1"/>
  <c r="S135" i="78"/>
  <c r="L135" i="78"/>
  <c r="U135" i="78" s="1"/>
  <c r="I135" i="78"/>
  <c r="H135" i="78"/>
  <c r="F135" i="78"/>
  <c r="N135" i="78" s="1"/>
  <c r="S134" i="78"/>
  <c r="L134" i="78"/>
  <c r="U134" i="78" s="1"/>
  <c r="I134" i="78"/>
  <c r="H134" i="78"/>
  <c r="F134" i="78"/>
  <c r="N134" i="78" s="1"/>
  <c r="S133" i="78"/>
  <c r="L133" i="78"/>
  <c r="U133" i="78" s="1"/>
  <c r="I133" i="78"/>
  <c r="H133" i="78"/>
  <c r="F133" i="78"/>
  <c r="N133" i="78" s="1"/>
  <c r="S132" i="78"/>
  <c r="L132" i="78"/>
  <c r="U132" i="78" s="1"/>
  <c r="I132" i="78"/>
  <c r="H132" i="78"/>
  <c r="F132" i="78"/>
  <c r="N132" i="78" s="1"/>
  <c r="S131" i="78"/>
  <c r="L131" i="78"/>
  <c r="U131" i="78" s="1"/>
  <c r="I131" i="78"/>
  <c r="H131" i="78"/>
  <c r="F131" i="78"/>
  <c r="N131" i="78" s="1"/>
  <c r="S130" i="78"/>
  <c r="L130" i="78"/>
  <c r="U130" i="78" s="1"/>
  <c r="I130" i="78"/>
  <c r="H130" i="78"/>
  <c r="F130" i="78"/>
  <c r="N130" i="78" s="1"/>
  <c r="S129" i="78"/>
  <c r="L129" i="78"/>
  <c r="U129" i="78" s="1"/>
  <c r="I129" i="78"/>
  <c r="H129" i="78"/>
  <c r="F129" i="78"/>
  <c r="N129" i="78" s="1"/>
  <c r="S128" i="78"/>
  <c r="L128" i="78"/>
  <c r="U128" i="78" s="1"/>
  <c r="I128" i="78"/>
  <c r="H128" i="78"/>
  <c r="F128" i="78"/>
  <c r="N128" i="78" s="1"/>
  <c r="S127" i="78"/>
  <c r="L127" i="78"/>
  <c r="U127" i="78" s="1"/>
  <c r="I127" i="78"/>
  <c r="H127" i="78"/>
  <c r="F127" i="78"/>
  <c r="T125" i="78"/>
  <c r="P125" i="78"/>
  <c r="O125" i="78"/>
  <c r="K125" i="78"/>
  <c r="B125" i="78"/>
  <c r="S124" i="78"/>
  <c r="L124" i="78"/>
  <c r="U124" i="78" s="1"/>
  <c r="I124" i="78"/>
  <c r="F124" i="78"/>
  <c r="N124" i="78" s="1"/>
  <c r="S123" i="78"/>
  <c r="L123" i="78"/>
  <c r="U123" i="78" s="1"/>
  <c r="I123" i="78"/>
  <c r="Q123" i="78" s="1"/>
  <c r="F123" i="78"/>
  <c r="S122" i="78"/>
  <c r="L122" i="78"/>
  <c r="U122" i="78" s="1"/>
  <c r="I122" i="78"/>
  <c r="F122" i="78"/>
  <c r="N122" i="78" s="1"/>
  <c r="S121" i="78"/>
  <c r="L121" i="78"/>
  <c r="U121" i="78" s="1"/>
  <c r="I121" i="78"/>
  <c r="Q121" i="78" s="1"/>
  <c r="F121" i="78"/>
  <c r="N121" i="78" s="1"/>
  <c r="S120" i="78"/>
  <c r="L120" i="78"/>
  <c r="U120" i="78" s="1"/>
  <c r="I120" i="78"/>
  <c r="F120" i="78"/>
  <c r="N120" i="78" s="1"/>
  <c r="S119" i="78"/>
  <c r="L119" i="78"/>
  <c r="U119" i="78" s="1"/>
  <c r="I119" i="78"/>
  <c r="Q119" i="78" s="1"/>
  <c r="F119" i="78"/>
  <c r="N119" i="78" s="1"/>
  <c r="S118" i="78"/>
  <c r="L118" i="78"/>
  <c r="U118" i="78" s="1"/>
  <c r="I118" i="78"/>
  <c r="F118" i="78"/>
  <c r="N118" i="78" s="1"/>
  <c r="S117" i="78"/>
  <c r="L117" i="78"/>
  <c r="U117" i="78" s="1"/>
  <c r="I117" i="78"/>
  <c r="Q117" i="78" s="1"/>
  <c r="F117" i="78"/>
  <c r="N117" i="78" s="1"/>
  <c r="S116" i="78"/>
  <c r="L116" i="78"/>
  <c r="U116" i="78" s="1"/>
  <c r="I116" i="78"/>
  <c r="F116" i="78"/>
  <c r="N116" i="78" s="1"/>
  <c r="S115" i="78"/>
  <c r="L115" i="78"/>
  <c r="I115" i="78"/>
  <c r="Q115" i="78" s="1"/>
  <c r="F115" i="78"/>
  <c r="N115" i="78" s="1"/>
  <c r="T112" i="78"/>
  <c r="K112" i="78"/>
  <c r="B111" i="78"/>
  <c r="S110" i="78"/>
  <c r="L110" i="78"/>
  <c r="U110" i="78" s="1"/>
  <c r="I110" i="78"/>
  <c r="Q110" i="78" s="1"/>
  <c r="H110" i="78"/>
  <c r="F110" i="78"/>
  <c r="N110" i="78" s="1"/>
  <c r="S109" i="78"/>
  <c r="L109" i="78"/>
  <c r="U109" i="78" s="1"/>
  <c r="I109" i="78"/>
  <c r="Q109" i="78" s="1"/>
  <c r="H109" i="78"/>
  <c r="F109" i="78"/>
  <c r="N109" i="78" s="1"/>
  <c r="S108" i="78"/>
  <c r="L108" i="78"/>
  <c r="U108" i="78" s="1"/>
  <c r="I108" i="78"/>
  <c r="H108" i="78"/>
  <c r="F108" i="78"/>
  <c r="N108" i="78" s="1"/>
  <c r="S107" i="78"/>
  <c r="L107" i="78"/>
  <c r="I107" i="78"/>
  <c r="H107" i="78"/>
  <c r="F107" i="78"/>
  <c r="N107" i="78" s="1"/>
  <c r="B105" i="78"/>
  <c r="S104" i="78"/>
  <c r="L104" i="78"/>
  <c r="U104" i="78" s="1"/>
  <c r="I104" i="78"/>
  <c r="F104" i="78"/>
  <c r="N104" i="78" s="1"/>
  <c r="S103" i="78"/>
  <c r="L103" i="78"/>
  <c r="U103" i="78" s="1"/>
  <c r="I103" i="78"/>
  <c r="Q103" i="78" s="1"/>
  <c r="F103" i="78"/>
  <c r="N103" i="78" s="1"/>
  <c r="S102" i="78"/>
  <c r="L102" i="78"/>
  <c r="U102" i="78" s="1"/>
  <c r="I102" i="78"/>
  <c r="F102" i="78"/>
  <c r="S101" i="78"/>
  <c r="L101" i="78"/>
  <c r="U101" i="78" s="1"/>
  <c r="I101" i="78"/>
  <c r="F101" i="78"/>
  <c r="N101" i="78" s="1"/>
  <c r="T98" i="78"/>
  <c r="B97" i="78"/>
  <c r="S96" i="78"/>
  <c r="L96" i="78"/>
  <c r="U96" i="78" s="1"/>
  <c r="I96" i="78"/>
  <c r="H96" i="78"/>
  <c r="F96" i="78"/>
  <c r="N96" i="78" s="1"/>
  <c r="S95" i="78"/>
  <c r="L95" i="78"/>
  <c r="U95" i="78" s="1"/>
  <c r="I95" i="78"/>
  <c r="Q95" i="78" s="1"/>
  <c r="H95" i="78"/>
  <c r="F95" i="78"/>
  <c r="N95" i="78" s="1"/>
  <c r="S94" i="78"/>
  <c r="L94" i="78"/>
  <c r="U94" i="78" s="1"/>
  <c r="I94" i="78"/>
  <c r="Q94" i="78" s="1"/>
  <c r="H94" i="78"/>
  <c r="F94" i="78"/>
  <c r="N94" i="78" s="1"/>
  <c r="S93" i="78"/>
  <c r="L93" i="78"/>
  <c r="U93" i="78" s="1"/>
  <c r="I93" i="78"/>
  <c r="Q93" i="78" s="1"/>
  <c r="H93" i="78"/>
  <c r="F93" i="78"/>
  <c r="N93" i="78" s="1"/>
  <c r="S92" i="78"/>
  <c r="L92" i="78"/>
  <c r="U92" i="78" s="1"/>
  <c r="I92" i="78"/>
  <c r="Q92" i="78" s="1"/>
  <c r="H92" i="78"/>
  <c r="F92" i="78"/>
  <c r="N92" i="78" s="1"/>
  <c r="S91" i="78"/>
  <c r="L91" i="78"/>
  <c r="U91" i="78" s="1"/>
  <c r="I91" i="78"/>
  <c r="Q91" i="78" s="1"/>
  <c r="H91" i="78"/>
  <c r="F91" i="78"/>
  <c r="N91" i="78" s="1"/>
  <c r="S90" i="78"/>
  <c r="L90" i="78"/>
  <c r="U90" i="78" s="1"/>
  <c r="I90" i="78"/>
  <c r="Q90" i="78" s="1"/>
  <c r="H90" i="78"/>
  <c r="F90" i="78"/>
  <c r="N90" i="78" s="1"/>
  <c r="S89" i="78"/>
  <c r="L89" i="78"/>
  <c r="U89" i="78" s="1"/>
  <c r="I89" i="78"/>
  <c r="Q89" i="78" s="1"/>
  <c r="H89" i="78"/>
  <c r="F89" i="78"/>
  <c r="N89" i="78" s="1"/>
  <c r="S88" i="78"/>
  <c r="L88" i="78"/>
  <c r="U88" i="78" s="1"/>
  <c r="I88" i="78"/>
  <c r="H88" i="78"/>
  <c r="F88" i="78"/>
  <c r="N88" i="78" s="1"/>
  <c r="S87" i="78"/>
  <c r="L87" i="78"/>
  <c r="U87" i="78" s="1"/>
  <c r="I87" i="78"/>
  <c r="Q87" i="78" s="1"/>
  <c r="H87" i="78"/>
  <c r="F87" i="78"/>
  <c r="N87" i="78" s="1"/>
  <c r="B85" i="78"/>
  <c r="S84" i="78"/>
  <c r="L84" i="78"/>
  <c r="U84" i="78" s="1"/>
  <c r="I84" i="78"/>
  <c r="F84" i="78"/>
  <c r="N84" i="78" s="1"/>
  <c r="S83" i="78"/>
  <c r="L83" i="78"/>
  <c r="U83" i="78" s="1"/>
  <c r="I83" i="78"/>
  <c r="Q83" i="78" s="1"/>
  <c r="F83" i="78"/>
  <c r="N83" i="78" s="1"/>
  <c r="S82" i="78"/>
  <c r="L82" i="78"/>
  <c r="U82" i="78" s="1"/>
  <c r="I82" i="78"/>
  <c r="F82" i="78"/>
  <c r="N82" i="78" s="1"/>
  <c r="S81" i="78"/>
  <c r="L81" i="78"/>
  <c r="U81" i="78" s="1"/>
  <c r="I81" i="78"/>
  <c r="Q81" i="78" s="1"/>
  <c r="F81" i="78"/>
  <c r="N81" i="78" s="1"/>
  <c r="S80" i="78"/>
  <c r="L80" i="78"/>
  <c r="U80" i="78" s="1"/>
  <c r="I80" i="78"/>
  <c r="F80" i="78"/>
  <c r="N80" i="78" s="1"/>
  <c r="S79" i="78"/>
  <c r="L79" i="78"/>
  <c r="U79" i="78" s="1"/>
  <c r="I79" i="78"/>
  <c r="Q79" i="78" s="1"/>
  <c r="F79" i="78"/>
  <c r="N79" i="78" s="1"/>
  <c r="S78" i="78"/>
  <c r="L78" i="78"/>
  <c r="U78" i="78" s="1"/>
  <c r="I78" i="78"/>
  <c r="F78" i="78"/>
  <c r="N78" i="78" s="1"/>
  <c r="S77" i="78"/>
  <c r="L77" i="78"/>
  <c r="U77" i="78" s="1"/>
  <c r="I77" i="78"/>
  <c r="Q77" i="78" s="1"/>
  <c r="F77" i="78"/>
  <c r="N77" i="78" s="1"/>
  <c r="S76" i="78"/>
  <c r="L76" i="78"/>
  <c r="U76" i="78" s="1"/>
  <c r="I76" i="78"/>
  <c r="F76" i="78"/>
  <c r="N76" i="78" s="1"/>
  <c r="S75" i="78"/>
  <c r="L75" i="78"/>
  <c r="U75" i="78" s="1"/>
  <c r="I75" i="78"/>
  <c r="Q75" i="78" s="1"/>
  <c r="F75" i="78"/>
  <c r="B73" i="78"/>
  <c r="S72" i="78"/>
  <c r="L72" i="78"/>
  <c r="U72" i="78" s="1"/>
  <c r="I72" i="78"/>
  <c r="Q72" i="78" s="1"/>
  <c r="H72" i="78"/>
  <c r="F72" i="78"/>
  <c r="N72" i="78" s="1"/>
  <c r="S71" i="78"/>
  <c r="L71" i="78"/>
  <c r="U71" i="78" s="1"/>
  <c r="I71" i="78"/>
  <c r="Q71" i="78" s="1"/>
  <c r="H71" i="78"/>
  <c r="F71" i="78"/>
  <c r="N71" i="78" s="1"/>
  <c r="S70" i="78"/>
  <c r="L70" i="78"/>
  <c r="U70" i="78" s="1"/>
  <c r="I70" i="78"/>
  <c r="Q70" i="78" s="1"/>
  <c r="H70" i="78"/>
  <c r="F70" i="78"/>
  <c r="N70" i="78" s="1"/>
  <c r="S69" i="78"/>
  <c r="L69" i="78"/>
  <c r="U69" i="78" s="1"/>
  <c r="I69" i="78"/>
  <c r="Q69" i="78" s="1"/>
  <c r="H69" i="78"/>
  <c r="F69" i="78"/>
  <c r="N69" i="78" s="1"/>
  <c r="S68" i="78"/>
  <c r="L68" i="78"/>
  <c r="U68" i="78" s="1"/>
  <c r="I68" i="78"/>
  <c r="Q68" i="78" s="1"/>
  <c r="H68" i="78"/>
  <c r="F68" i="78"/>
  <c r="N68" i="78" s="1"/>
  <c r="S67" i="78"/>
  <c r="L67" i="78"/>
  <c r="U67" i="78" s="1"/>
  <c r="I67" i="78"/>
  <c r="Q67" i="78" s="1"/>
  <c r="H67" i="78"/>
  <c r="F67" i="78"/>
  <c r="N67" i="78" s="1"/>
  <c r="S66" i="78"/>
  <c r="L66" i="78"/>
  <c r="U66" i="78" s="1"/>
  <c r="I66" i="78"/>
  <c r="Q66" i="78" s="1"/>
  <c r="H66" i="78"/>
  <c r="F66" i="78"/>
  <c r="N66" i="78" s="1"/>
  <c r="S65" i="78"/>
  <c r="L65" i="78"/>
  <c r="U65" i="78" s="1"/>
  <c r="I65" i="78"/>
  <c r="Q65" i="78" s="1"/>
  <c r="H65" i="78"/>
  <c r="F65" i="78"/>
  <c r="N65" i="78" s="1"/>
  <c r="S64" i="78"/>
  <c r="L64" i="78"/>
  <c r="U64" i="78" s="1"/>
  <c r="I64" i="78"/>
  <c r="Q64" i="78" s="1"/>
  <c r="H64" i="78"/>
  <c r="F64" i="78"/>
  <c r="N64" i="78" s="1"/>
  <c r="S63" i="78"/>
  <c r="L63" i="78"/>
  <c r="U63" i="78" s="1"/>
  <c r="I63" i="78"/>
  <c r="Q63" i="78" s="1"/>
  <c r="H63" i="78"/>
  <c r="F63" i="78"/>
  <c r="N63" i="78" s="1"/>
  <c r="S62" i="78"/>
  <c r="L62" i="78"/>
  <c r="U62" i="78" s="1"/>
  <c r="I62" i="78"/>
  <c r="Q62" i="78" s="1"/>
  <c r="H62" i="78"/>
  <c r="F62" i="78"/>
  <c r="N62" i="78" s="1"/>
  <c r="S61" i="78"/>
  <c r="L61" i="78"/>
  <c r="U61" i="78" s="1"/>
  <c r="I61" i="78"/>
  <c r="H61" i="78"/>
  <c r="F61" i="78"/>
  <c r="N61" i="78" s="1"/>
  <c r="S60" i="78"/>
  <c r="L60" i="78"/>
  <c r="U60" i="78" s="1"/>
  <c r="I60" i="78"/>
  <c r="Q60" i="78" s="1"/>
  <c r="H60" i="78"/>
  <c r="F60" i="78"/>
  <c r="N60" i="78" s="1"/>
  <c r="S59" i="78"/>
  <c r="L59" i="78"/>
  <c r="U59" i="78" s="1"/>
  <c r="I59" i="78"/>
  <c r="Q59" i="78" s="1"/>
  <c r="H59" i="78"/>
  <c r="F59" i="78"/>
  <c r="N59" i="78" s="1"/>
  <c r="S58" i="78"/>
  <c r="L58" i="78"/>
  <c r="U58" i="78" s="1"/>
  <c r="I58" i="78"/>
  <c r="Q58" i="78" s="1"/>
  <c r="H58" i="78"/>
  <c r="F58" i="78"/>
  <c r="N58" i="78" s="1"/>
  <c r="S57" i="78"/>
  <c r="L57" i="78"/>
  <c r="U57" i="78" s="1"/>
  <c r="I57" i="78"/>
  <c r="H57" i="78"/>
  <c r="F57" i="78"/>
  <c r="N57" i="78" s="1"/>
  <c r="S56" i="78"/>
  <c r="L56" i="78"/>
  <c r="U56" i="78" s="1"/>
  <c r="I56" i="78"/>
  <c r="Q56" i="78" s="1"/>
  <c r="H56" i="78"/>
  <c r="F56" i="78"/>
  <c r="N56" i="78" s="1"/>
  <c r="B54" i="78"/>
  <c r="S53" i="78"/>
  <c r="L53" i="78"/>
  <c r="U53" i="78" s="1"/>
  <c r="I53" i="78"/>
  <c r="F53" i="78"/>
  <c r="N53" i="78" s="1"/>
  <c r="S52" i="78"/>
  <c r="L52" i="78"/>
  <c r="U52" i="78" s="1"/>
  <c r="I52" i="78"/>
  <c r="Q52" i="78" s="1"/>
  <c r="F52" i="78"/>
  <c r="N52" i="78" s="1"/>
  <c r="S51" i="78"/>
  <c r="L51" i="78"/>
  <c r="U51" i="78" s="1"/>
  <c r="I51" i="78"/>
  <c r="F51" i="78"/>
  <c r="S50" i="78"/>
  <c r="L50" i="78"/>
  <c r="U50" i="78" s="1"/>
  <c r="I50" i="78"/>
  <c r="Q50" i="78" s="1"/>
  <c r="F50" i="78"/>
  <c r="N50" i="78" s="1"/>
  <c r="S49" i="78"/>
  <c r="L49" i="78"/>
  <c r="U49" i="78" s="1"/>
  <c r="I49" i="78"/>
  <c r="F49" i="78"/>
  <c r="N49" i="78" s="1"/>
  <c r="S48" i="78"/>
  <c r="L48" i="78"/>
  <c r="U48" i="78" s="1"/>
  <c r="I48" i="78"/>
  <c r="Q48" i="78" s="1"/>
  <c r="F48" i="78"/>
  <c r="N48" i="78" s="1"/>
  <c r="S47" i="78"/>
  <c r="L47" i="78"/>
  <c r="U47" i="78" s="1"/>
  <c r="I47" i="78"/>
  <c r="F47" i="78"/>
  <c r="N47" i="78" s="1"/>
  <c r="S46" i="78"/>
  <c r="L46" i="78"/>
  <c r="U46" i="78" s="1"/>
  <c r="I46" i="78"/>
  <c r="Q46" i="78" s="1"/>
  <c r="F46" i="78"/>
  <c r="N46" i="78" s="1"/>
  <c r="S45" i="78"/>
  <c r="L45" i="78"/>
  <c r="U45" i="78" s="1"/>
  <c r="I45" i="78"/>
  <c r="F45" i="78"/>
  <c r="N45" i="78" s="1"/>
  <c r="S44" i="78"/>
  <c r="L44" i="78"/>
  <c r="U44" i="78" s="1"/>
  <c r="I44" i="78"/>
  <c r="Q44" i="78" s="1"/>
  <c r="F44" i="78"/>
  <c r="N44" i="78" s="1"/>
  <c r="S43" i="78"/>
  <c r="L43" i="78"/>
  <c r="U43" i="78" s="1"/>
  <c r="I43" i="78"/>
  <c r="F43" i="78"/>
  <c r="N43" i="78" s="1"/>
  <c r="S42" i="78"/>
  <c r="L42" i="78"/>
  <c r="U42" i="78" s="1"/>
  <c r="I42" i="78"/>
  <c r="Q42" i="78" s="1"/>
  <c r="F42" i="78"/>
  <c r="N42" i="78" s="1"/>
  <c r="S41" i="78"/>
  <c r="L41" i="78"/>
  <c r="U41" i="78" s="1"/>
  <c r="I41" i="78"/>
  <c r="F41" i="78"/>
  <c r="N41" i="78" s="1"/>
  <c r="S40" i="78"/>
  <c r="L40" i="78"/>
  <c r="U40" i="78" s="1"/>
  <c r="I40" i="78"/>
  <c r="Q40" i="78" s="1"/>
  <c r="F40" i="78"/>
  <c r="N40" i="78" s="1"/>
  <c r="S39" i="78"/>
  <c r="L39" i="78"/>
  <c r="U39" i="78" s="1"/>
  <c r="I39" i="78"/>
  <c r="F39" i="78"/>
  <c r="N39" i="78" s="1"/>
  <c r="S38" i="78"/>
  <c r="L38" i="78"/>
  <c r="U38" i="78" s="1"/>
  <c r="I38" i="78"/>
  <c r="Q38" i="78" s="1"/>
  <c r="F38" i="78"/>
  <c r="N38" i="78" s="1"/>
  <c r="S37" i="78"/>
  <c r="L37" i="78"/>
  <c r="U37" i="78" s="1"/>
  <c r="I37" i="78"/>
  <c r="F37" i="78"/>
  <c r="N37" i="78" s="1"/>
  <c r="B35" i="78"/>
  <c r="S34" i="78"/>
  <c r="L34" i="78"/>
  <c r="U34" i="78" s="1"/>
  <c r="I34" i="78"/>
  <c r="H34" i="78"/>
  <c r="F34" i="78"/>
  <c r="N34" i="78" s="1"/>
  <c r="S33" i="78"/>
  <c r="L33" i="78"/>
  <c r="U33" i="78" s="1"/>
  <c r="H33" i="78"/>
  <c r="F33" i="78"/>
  <c r="S32" i="78"/>
  <c r="L32" i="78"/>
  <c r="U32" i="78" s="1"/>
  <c r="I32" i="78"/>
  <c r="H32" i="78"/>
  <c r="F32" i="78"/>
  <c r="B30" i="78"/>
  <c r="S29" i="78"/>
  <c r="L29" i="78"/>
  <c r="U29" i="78" s="1"/>
  <c r="I29" i="78"/>
  <c r="Q29" i="78" s="1"/>
  <c r="F29" i="78"/>
  <c r="N29" i="78" s="1"/>
  <c r="S28" i="78"/>
  <c r="L28" i="78"/>
  <c r="U28" i="78" s="1"/>
  <c r="I28" i="78"/>
  <c r="F28" i="78"/>
  <c r="N28" i="78" s="1"/>
  <c r="S27" i="78"/>
  <c r="L27" i="78"/>
  <c r="U27" i="78" s="1"/>
  <c r="I27" i="78"/>
  <c r="Q27" i="78" s="1"/>
  <c r="F27" i="78"/>
  <c r="N27" i="78" s="1"/>
  <c r="T23" i="78"/>
  <c r="K23" i="78"/>
  <c r="B23" i="78"/>
  <c r="S22" i="78"/>
  <c r="S23" i="78" s="1"/>
  <c r="L22" i="78"/>
  <c r="L23" i="78" s="1"/>
  <c r="I22" i="78"/>
  <c r="I23" i="78" s="1"/>
  <c r="F22" i="78"/>
  <c r="F23" i="78" s="1"/>
  <c r="T20" i="78"/>
  <c r="K20" i="78"/>
  <c r="S19" i="78"/>
  <c r="P19" i="78"/>
  <c r="O19" i="78"/>
  <c r="L19" i="78"/>
  <c r="U19" i="78" s="1"/>
  <c r="I19" i="78"/>
  <c r="Q19" i="78" s="1"/>
  <c r="F19" i="78"/>
  <c r="N19" i="78" s="1"/>
  <c r="S18" i="78"/>
  <c r="P18" i="78"/>
  <c r="O18" i="78"/>
  <c r="L18" i="78"/>
  <c r="U18" i="78" s="1"/>
  <c r="I18" i="78"/>
  <c r="F18" i="78"/>
  <c r="N18" i="78" s="1"/>
  <c r="S17" i="78"/>
  <c r="P17" i="78"/>
  <c r="O17" i="78"/>
  <c r="L17" i="78"/>
  <c r="U17" i="78" s="1"/>
  <c r="I17" i="78"/>
  <c r="Q17" i="78" s="1"/>
  <c r="F17" i="78"/>
  <c r="N17" i="78" s="1"/>
  <c r="S16" i="78"/>
  <c r="P16" i="78"/>
  <c r="O16" i="78"/>
  <c r="L16" i="78"/>
  <c r="U16" i="78" s="1"/>
  <c r="I16" i="78"/>
  <c r="F16" i="78"/>
  <c r="N16" i="78" s="1"/>
  <c r="S15" i="78"/>
  <c r="P15" i="78"/>
  <c r="O15" i="78"/>
  <c r="L15" i="78"/>
  <c r="U15" i="78" s="1"/>
  <c r="I15" i="78"/>
  <c r="Q15" i="78" s="1"/>
  <c r="F15" i="78"/>
  <c r="N15" i="78" s="1"/>
  <c r="S14" i="78"/>
  <c r="P14" i="78"/>
  <c r="O14" i="78"/>
  <c r="N14" i="78"/>
  <c r="L14" i="78"/>
  <c r="I14" i="78"/>
  <c r="D168" i="78" l="1"/>
  <c r="I142" i="78"/>
  <c r="I147" i="78"/>
  <c r="J61" i="78"/>
  <c r="R61" i="78" s="1"/>
  <c r="J67" i="78"/>
  <c r="R67" i="78" s="1"/>
  <c r="J109" i="78"/>
  <c r="R109" i="78" s="1"/>
  <c r="J88" i="78"/>
  <c r="R88" i="78" s="1"/>
  <c r="B112" i="78"/>
  <c r="N73" i="78"/>
  <c r="J65" i="78"/>
  <c r="R65" i="78" s="1"/>
  <c r="J163" i="78"/>
  <c r="R163" i="78" s="1"/>
  <c r="S112" i="78"/>
  <c r="I111" i="78"/>
  <c r="J59" i="78"/>
  <c r="R59" i="78" s="1"/>
  <c r="J71" i="78"/>
  <c r="R71" i="78" s="1"/>
  <c r="J94" i="78"/>
  <c r="R94" i="78" s="1"/>
  <c r="Q107" i="78"/>
  <c r="S125" i="78"/>
  <c r="J144" i="78"/>
  <c r="M144" i="78" s="1"/>
  <c r="I167" i="78"/>
  <c r="N20" i="78"/>
  <c r="J90" i="78"/>
  <c r="R90" i="78" s="1"/>
  <c r="I105" i="78"/>
  <c r="F137" i="78"/>
  <c r="B98" i="78"/>
  <c r="J57" i="78"/>
  <c r="R57" i="78" s="1"/>
  <c r="Q61" i="78"/>
  <c r="J96" i="78"/>
  <c r="R96" i="78" s="1"/>
  <c r="J108" i="78"/>
  <c r="R108" i="78" s="1"/>
  <c r="J166" i="78"/>
  <c r="R166" i="78" s="1"/>
  <c r="I137" i="78"/>
  <c r="U142" i="78"/>
  <c r="Q144" i="78"/>
  <c r="N149" i="78"/>
  <c r="N150" i="78" s="1"/>
  <c r="Q57" i="78"/>
  <c r="J63" i="78"/>
  <c r="R63" i="78" s="1"/>
  <c r="J69" i="78"/>
  <c r="R69" i="78" s="1"/>
  <c r="J92" i="78"/>
  <c r="R92" i="78" s="1"/>
  <c r="Q96" i="78"/>
  <c r="F105" i="78"/>
  <c r="J107" i="78"/>
  <c r="R107" i="78" s="1"/>
  <c r="B168" i="78"/>
  <c r="Q166" i="78"/>
  <c r="F54" i="78"/>
  <c r="L112" i="78"/>
  <c r="S137" i="78"/>
  <c r="Q162" i="78"/>
  <c r="N22" i="78"/>
  <c r="N23" i="78" s="1"/>
  <c r="Q88" i="78"/>
  <c r="J164" i="78"/>
  <c r="R164" i="78" s="1"/>
  <c r="N33" i="78"/>
  <c r="J33" i="78"/>
  <c r="M33" i="78" s="1"/>
  <c r="V33" i="78" s="1"/>
  <c r="F73" i="78"/>
  <c r="N102" i="78"/>
  <c r="N111" i="78"/>
  <c r="J162" i="78"/>
  <c r="M162" i="78" s="1"/>
  <c r="S98" i="78"/>
  <c r="J58" i="78"/>
  <c r="R58" i="78" s="1"/>
  <c r="J62" i="78"/>
  <c r="R62" i="78" s="1"/>
  <c r="J66" i="78"/>
  <c r="R66" i="78" s="1"/>
  <c r="J70" i="78"/>
  <c r="R70" i="78" s="1"/>
  <c r="J89" i="78"/>
  <c r="R89" i="78" s="1"/>
  <c r="J93" i="78"/>
  <c r="R93" i="78" s="1"/>
  <c r="Q108" i="78"/>
  <c r="J110" i="78"/>
  <c r="R110" i="78" s="1"/>
  <c r="U137" i="78"/>
  <c r="L142" i="78"/>
  <c r="Q163" i="78"/>
  <c r="J165" i="78"/>
  <c r="R165" i="78" s="1"/>
  <c r="F167" i="78"/>
  <c r="I73" i="78"/>
  <c r="I97" i="78"/>
  <c r="F111" i="78"/>
  <c r="F112" i="78" s="1"/>
  <c r="L160" i="78"/>
  <c r="L20" i="78"/>
  <c r="F35" i="78"/>
  <c r="N51" i="78"/>
  <c r="N54" i="78" s="1"/>
  <c r="J56" i="78"/>
  <c r="R56" i="78" s="1"/>
  <c r="J60" i="78"/>
  <c r="R60" i="78" s="1"/>
  <c r="J64" i="78"/>
  <c r="R64" i="78" s="1"/>
  <c r="J68" i="78"/>
  <c r="R68" i="78" s="1"/>
  <c r="J72" i="78"/>
  <c r="R72" i="78" s="1"/>
  <c r="J87" i="78"/>
  <c r="R87" i="78" s="1"/>
  <c r="N97" i="78"/>
  <c r="J91" i="78"/>
  <c r="R91" i="78" s="1"/>
  <c r="J95" i="78"/>
  <c r="R95" i="78" s="1"/>
  <c r="F97" i="78"/>
  <c r="Q139" i="78"/>
  <c r="U14" i="78"/>
  <c r="U20" i="78" s="1"/>
  <c r="Q16" i="78"/>
  <c r="J16" i="78"/>
  <c r="J17" i="78"/>
  <c r="Q28" i="78"/>
  <c r="Q30" i="78" s="1"/>
  <c r="J28" i="78"/>
  <c r="I30" i="78"/>
  <c r="J29" i="78"/>
  <c r="Q41" i="78"/>
  <c r="J41" i="78"/>
  <c r="J42" i="78"/>
  <c r="Q49" i="78"/>
  <c r="J49" i="78"/>
  <c r="J50" i="78"/>
  <c r="F20" i="78"/>
  <c r="U22" i="78"/>
  <c r="U23" i="78" s="1"/>
  <c r="U98" i="78"/>
  <c r="Q32" i="78"/>
  <c r="J32" i="78"/>
  <c r="I35" i="78"/>
  <c r="N32" i="78"/>
  <c r="N35" i="78" s="1"/>
  <c r="Q33" i="78"/>
  <c r="Q34" i="78"/>
  <c r="J34" i="78"/>
  <c r="Q37" i="78"/>
  <c r="J37" i="78"/>
  <c r="I54" i="78"/>
  <c r="J38" i="78"/>
  <c r="Q45" i="78"/>
  <c r="J45" i="78"/>
  <c r="J46" i="78"/>
  <c r="Q53" i="78"/>
  <c r="J53" i="78"/>
  <c r="M62" i="78"/>
  <c r="V62" i="78" s="1"/>
  <c r="Q76" i="78"/>
  <c r="J76" i="78"/>
  <c r="J77" i="78"/>
  <c r="Q80" i="78"/>
  <c r="J80" i="78"/>
  <c r="J81" i="78"/>
  <c r="Q84" i="78"/>
  <c r="J84" i="78"/>
  <c r="M95" i="78"/>
  <c r="V95" i="78" s="1"/>
  <c r="I20" i="78"/>
  <c r="Q14" i="78"/>
  <c r="J14" i="78"/>
  <c r="S20" i="78"/>
  <c r="J15" i="78"/>
  <c r="Q18" i="78"/>
  <c r="J18" i="78"/>
  <c r="J19" i="78"/>
  <c r="Q22" i="78"/>
  <c r="Q23" i="78" s="1"/>
  <c r="J22" i="78"/>
  <c r="J27" i="78"/>
  <c r="Q39" i="78"/>
  <c r="J39" i="78"/>
  <c r="J40" i="78"/>
  <c r="Q43" i="78"/>
  <c r="J43" i="78"/>
  <c r="J44" i="78"/>
  <c r="Q47" i="78"/>
  <c r="J47" i="78"/>
  <c r="J48" i="78"/>
  <c r="Q51" i="78"/>
  <c r="J51" i="78"/>
  <c r="J52" i="78"/>
  <c r="Q73" i="78"/>
  <c r="M59" i="78"/>
  <c r="V59" i="78" s="1"/>
  <c r="M61" i="78"/>
  <c r="V61" i="78" s="1"/>
  <c r="M67" i="78"/>
  <c r="V67" i="78" s="1"/>
  <c r="F85" i="78"/>
  <c r="N75" i="78"/>
  <c r="J75" i="78"/>
  <c r="Q78" i="78"/>
  <c r="J78" i="78"/>
  <c r="J79" i="78"/>
  <c r="Q82" i="78"/>
  <c r="J82" i="78"/>
  <c r="N85" i="78"/>
  <c r="J83" i="78"/>
  <c r="I85" i="78"/>
  <c r="M88" i="78"/>
  <c r="V88" i="78" s="1"/>
  <c r="M90" i="78"/>
  <c r="V90" i="78" s="1"/>
  <c r="M92" i="78"/>
  <c r="V92" i="78" s="1"/>
  <c r="J101" i="78"/>
  <c r="Q104" i="78"/>
  <c r="J104" i="78"/>
  <c r="Q118" i="78"/>
  <c r="J118" i="78"/>
  <c r="J119" i="78"/>
  <c r="I125" i="78"/>
  <c r="Q140" i="78"/>
  <c r="J140" i="78"/>
  <c r="J141" i="78"/>
  <c r="Q101" i="78"/>
  <c r="Q102" i="78"/>
  <c r="J102" i="78"/>
  <c r="N105" i="78"/>
  <c r="N112" i="78" s="1"/>
  <c r="J103" i="78"/>
  <c r="J115" i="78"/>
  <c r="Q122" i="78"/>
  <c r="J122" i="78"/>
  <c r="F125" i="78"/>
  <c r="N123" i="78"/>
  <c r="N125" i="78" s="1"/>
  <c r="J123" i="78"/>
  <c r="L137" i="78"/>
  <c r="N142" i="78"/>
  <c r="R144" i="78"/>
  <c r="Q152" i="78"/>
  <c r="Q153" i="78" s="1"/>
  <c r="J152" i="78"/>
  <c r="I153" i="78"/>
  <c r="N152" i="78"/>
  <c r="N153" i="78" s="1"/>
  <c r="U156" i="78"/>
  <c r="U160" i="78" s="1"/>
  <c r="Q158" i="78"/>
  <c r="J158" i="78"/>
  <c r="J159" i="78"/>
  <c r="N167" i="78"/>
  <c r="L125" i="78"/>
  <c r="Q116" i="78"/>
  <c r="J116" i="78"/>
  <c r="J117" i="78"/>
  <c r="Q120" i="78"/>
  <c r="J120" i="78"/>
  <c r="J121" i="78"/>
  <c r="Q124" i="78"/>
  <c r="J124" i="78"/>
  <c r="Q127" i="78"/>
  <c r="J127" i="78"/>
  <c r="N127" i="78"/>
  <c r="N137" i="78" s="1"/>
  <c r="Q128" i="78"/>
  <c r="J128" i="78"/>
  <c r="Q129" i="78"/>
  <c r="J129" i="78"/>
  <c r="Q130" i="78"/>
  <c r="J130" i="78"/>
  <c r="Q131" i="78"/>
  <c r="J131" i="78"/>
  <c r="Q132" i="78"/>
  <c r="J132" i="78"/>
  <c r="Q133" i="78"/>
  <c r="J133" i="78"/>
  <c r="Q134" i="78"/>
  <c r="J134" i="78"/>
  <c r="Q135" i="78"/>
  <c r="J135" i="78"/>
  <c r="Q136" i="78"/>
  <c r="J136" i="78"/>
  <c r="J139" i="78"/>
  <c r="S142" i="78"/>
  <c r="F142" i="78"/>
  <c r="Q145" i="78"/>
  <c r="J145" i="78"/>
  <c r="Q146" i="78"/>
  <c r="J146" i="78"/>
  <c r="Q149" i="78"/>
  <c r="Q150" i="78" s="1"/>
  <c r="J149" i="78"/>
  <c r="I150" i="78"/>
  <c r="N155" i="78"/>
  <c r="N160" i="78" s="1"/>
  <c r="F160" i="78"/>
  <c r="J155" i="78"/>
  <c r="S160" i="78"/>
  <c r="U107" i="78"/>
  <c r="U112" i="78" s="1"/>
  <c r="U115" i="78"/>
  <c r="U125" i="78" s="1"/>
  <c r="N144" i="78"/>
  <c r="N147" i="78" s="1"/>
  <c r="U149" i="78"/>
  <c r="U150" i="78" s="1"/>
  <c r="U152" i="78"/>
  <c r="U153" i="78" s="1"/>
  <c r="I160" i="78"/>
  <c r="Q156" i="78"/>
  <c r="J156" i="78"/>
  <c r="J157" i="78"/>
  <c r="S639" i="77"/>
  <c r="S637" i="77"/>
  <c r="S626" i="77"/>
  <c r="S578" i="77"/>
  <c r="S566" i="77"/>
  <c r="S564" i="77"/>
  <c r="S562" i="77"/>
  <c r="S549" i="77"/>
  <c r="S547" i="77"/>
  <c r="S449" i="77"/>
  <c r="S436" i="77"/>
  <c r="S429" i="77"/>
  <c r="S419" i="77"/>
  <c r="S417" i="77"/>
  <c r="S415" i="77"/>
  <c r="S401" i="77"/>
  <c r="S392" i="77"/>
  <c r="S389" i="77"/>
  <c r="S387" i="77"/>
  <c r="S385" i="77"/>
  <c r="S360" i="77"/>
  <c r="S358" i="77"/>
  <c r="S350" i="77"/>
  <c r="S348" i="77"/>
  <c r="S337" i="77"/>
  <c r="S323" i="77"/>
  <c r="S320" i="77"/>
  <c r="S313" i="77"/>
  <c r="S291" i="77"/>
  <c r="S215" i="77"/>
  <c r="S208" i="77"/>
  <c r="S206" i="77"/>
  <c r="S95" i="77"/>
  <c r="S46" i="77"/>
  <c r="S43" i="77"/>
  <c r="S23" i="77"/>
  <c r="S21" i="77"/>
  <c r="M56" i="78" l="1"/>
  <c r="M93" i="78"/>
  <c r="V93" i="78" s="1"/>
  <c r="M89" i="78"/>
  <c r="V89" i="78" s="1"/>
  <c r="M163" i="78"/>
  <c r="V163" i="78" s="1"/>
  <c r="Q97" i="78"/>
  <c r="S205" i="77"/>
  <c r="S16" i="77"/>
  <c r="M166" i="78"/>
  <c r="V166" i="78" s="1"/>
  <c r="M109" i="78"/>
  <c r="V109" i="78" s="1"/>
  <c r="M71" i="78"/>
  <c r="V71" i="78" s="1"/>
  <c r="M60" i="78"/>
  <c r="V60" i="78" s="1"/>
  <c r="Q167" i="78"/>
  <c r="Q142" i="78"/>
  <c r="M94" i="78"/>
  <c r="V94" i="78" s="1"/>
  <c r="M58" i="78"/>
  <c r="V58" i="78" s="1"/>
  <c r="S648" i="77"/>
  <c r="S646" i="77"/>
  <c r="B170" i="78"/>
  <c r="S447" i="77"/>
  <c r="S364" i="77"/>
  <c r="S641" i="77"/>
  <c r="M165" i="78"/>
  <c r="V165" i="78" s="1"/>
  <c r="R111" i="78"/>
  <c r="J97" i="78"/>
  <c r="R97" i="78"/>
  <c r="M69" i="78"/>
  <c r="V69" i="78" s="1"/>
  <c r="M91" i="78"/>
  <c r="V91" i="78" s="1"/>
  <c r="J111" i="78"/>
  <c r="M108" i="78"/>
  <c r="V108" i="78" s="1"/>
  <c r="M65" i="78"/>
  <c r="V65" i="78" s="1"/>
  <c r="J73" i="78"/>
  <c r="Q111" i="78"/>
  <c r="Q160" i="78"/>
  <c r="M72" i="78"/>
  <c r="V72" i="78" s="1"/>
  <c r="I112" i="78"/>
  <c r="M164" i="78"/>
  <c r="V164" i="78" s="1"/>
  <c r="M70" i="78"/>
  <c r="V70" i="78" s="1"/>
  <c r="S318" i="77"/>
  <c r="M96" i="78"/>
  <c r="V96" i="78" s="1"/>
  <c r="F98" i="78"/>
  <c r="M57" i="78"/>
  <c r="V57" i="78" s="1"/>
  <c r="S247" i="77"/>
  <c r="M68" i="78"/>
  <c r="V68" i="78" s="1"/>
  <c r="S404" i="77"/>
  <c r="S636" i="77"/>
  <c r="Q147" i="78"/>
  <c r="M66" i="78"/>
  <c r="V66" i="78" s="1"/>
  <c r="C12" i="69"/>
  <c r="M64" i="78"/>
  <c r="V64" i="78" s="1"/>
  <c r="M107" i="78"/>
  <c r="M63" i="78"/>
  <c r="V63" i="78" s="1"/>
  <c r="M110" i="78"/>
  <c r="V110" i="78" s="1"/>
  <c r="M87" i="78"/>
  <c r="F168" i="78"/>
  <c r="Q85" i="78"/>
  <c r="Q125" i="78"/>
  <c r="R162" i="78"/>
  <c r="R167" i="78" s="1"/>
  <c r="J167" i="78"/>
  <c r="S398" i="77"/>
  <c r="Q137" i="78"/>
  <c r="R73" i="78"/>
  <c r="S451" i="77"/>
  <c r="S577" i="77"/>
  <c r="S421" i="77"/>
  <c r="S409" i="77"/>
  <c r="S287" i="77"/>
  <c r="S546" i="77"/>
  <c r="S299" i="77"/>
  <c r="S276" i="77"/>
  <c r="S272" i="77" s="1"/>
  <c r="S634" i="77"/>
  <c r="S628" i="77"/>
  <c r="S115" i="77"/>
  <c r="S339" i="77"/>
  <c r="S87" i="77"/>
  <c r="S332" i="77"/>
  <c r="S39" i="77"/>
  <c r="S326" i="77"/>
  <c r="S624" i="77"/>
  <c r="S587" i="77"/>
  <c r="S434" i="77"/>
  <c r="S381" i="77"/>
  <c r="B12" i="69"/>
  <c r="S384" i="77"/>
  <c r="R157" i="78"/>
  <c r="M157" i="78"/>
  <c r="V157" i="78" s="1"/>
  <c r="V162" i="78"/>
  <c r="R155" i="78"/>
  <c r="M155" i="78"/>
  <c r="J160" i="78"/>
  <c r="J150" i="78"/>
  <c r="M149" i="78"/>
  <c r="R149" i="78"/>
  <c r="R150" i="78" s="1"/>
  <c r="M146" i="78"/>
  <c r="V146" i="78" s="1"/>
  <c r="R146" i="78"/>
  <c r="M145" i="78"/>
  <c r="V145" i="78" s="1"/>
  <c r="R145" i="78"/>
  <c r="M136" i="78"/>
  <c r="V136" i="78" s="1"/>
  <c r="R136" i="78"/>
  <c r="M135" i="78"/>
  <c r="V135" i="78" s="1"/>
  <c r="R135" i="78"/>
  <c r="M134" i="78"/>
  <c r="V134" i="78" s="1"/>
  <c r="R134" i="78"/>
  <c r="M133" i="78"/>
  <c r="V133" i="78" s="1"/>
  <c r="R133" i="78"/>
  <c r="M132" i="78"/>
  <c r="V132" i="78" s="1"/>
  <c r="R132" i="78"/>
  <c r="M131" i="78"/>
  <c r="V131" i="78" s="1"/>
  <c r="R131" i="78"/>
  <c r="M130" i="78"/>
  <c r="V130" i="78" s="1"/>
  <c r="R130" i="78"/>
  <c r="M129" i="78"/>
  <c r="V129" i="78" s="1"/>
  <c r="R129" i="78"/>
  <c r="M128" i="78"/>
  <c r="V128" i="78" s="1"/>
  <c r="R128" i="78"/>
  <c r="M124" i="78"/>
  <c r="V124" i="78" s="1"/>
  <c r="R124" i="78"/>
  <c r="R121" i="78"/>
  <c r="M121" i="78"/>
  <c r="V121" i="78" s="1"/>
  <c r="M116" i="78"/>
  <c r="V116" i="78" s="1"/>
  <c r="R116" i="78"/>
  <c r="M158" i="78"/>
  <c r="V158" i="78" s="1"/>
  <c r="R158" i="78"/>
  <c r="R123" i="78"/>
  <c r="M123" i="78"/>
  <c r="V123" i="78" s="1"/>
  <c r="N168" i="78"/>
  <c r="V107" i="78"/>
  <c r="R141" i="78"/>
  <c r="M141" i="78"/>
  <c r="V141" i="78" s="1"/>
  <c r="I168" i="78"/>
  <c r="M118" i="78"/>
  <c r="V118" i="78" s="1"/>
  <c r="R118" i="78"/>
  <c r="R83" i="78"/>
  <c r="M83" i="78"/>
  <c r="V83" i="78" s="1"/>
  <c r="M82" i="78"/>
  <c r="V82" i="78" s="1"/>
  <c r="R82" i="78"/>
  <c r="R79" i="78"/>
  <c r="M79" i="78"/>
  <c r="V79" i="78" s="1"/>
  <c r="M47" i="78"/>
  <c r="V47" i="78" s="1"/>
  <c r="R47" i="78"/>
  <c r="R44" i="78"/>
  <c r="M44" i="78"/>
  <c r="V44" i="78" s="1"/>
  <c r="M39" i="78"/>
  <c r="V39" i="78" s="1"/>
  <c r="R39" i="78"/>
  <c r="J30" i="78"/>
  <c r="R27" i="78"/>
  <c r="M27" i="78"/>
  <c r="M18" i="78"/>
  <c r="V18" i="78" s="1"/>
  <c r="R18" i="78"/>
  <c r="R15" i="78"/>
  <c r="M15" i="78"/>
  <c r="V15" i="78" s="1"/>
  <c r="M14" i="78"/>
  <c r="J20" i="78"/>
  <c r="R14" i="78"/>
  <c r="M84" i="78"/>
  <c r="V84" i="78" s="1"/>
  <c r="R84" i="78"/>
  <c r="R81" i="78"/>
  <c r="M81" i="78"/>
  <c r="V81" i="78" s="1"/>
  <c r="M76" i="78"/>
  <c r="V76" i="78" s="1"/>
  <c r="R76" i="78"/>
  <c r="M53" i="78"/>
  <c r="V53" i="78" s="1"/>
  <c r="R53" i="78"/>
  <c r="R46" i="78"/>
  <c r="M46" i="78"/>
  <c r="V46" i="78" s="1"/>
  <c r="Q54" i="78"/>
  <c r="Q35" i="78"/>
  <c r="R50" i="78"/>
  <c r="M50" i="78"/>
  <c r="V50" i="78" s="1"/>
  <c r="M41" i="78"/>
  <c r="V41" i="78" s="1"/>
  <c r="R41" i="78"/>
  <c r="R29" i="78"/>
  <c r="M29" i="78"/>
  <c r="V29" i="78" s="1"/>
  <c r="M28" i="78"/>
  <c r="V28" i="78" s="1"/>
  <c r="R28" i="78"/>
  <c r="M16" i="78"/>
  <c r="V16" i="78" s="1"/>
  <c r="R16" i="78"/>
  <c r="M156" i="78"/>
  <c r="V156" i="78" s="1"/>
  <c r="R156" i="78"/>
  <c r="R139" i="78"/>
  <c r="M139" i="78"/>
  <c r="J142" i="78"/>
  <c r="J137" i="78"/>
  <c r="M127" i="78"/>
  <c r="R127" i="78"/>
  <c r="M120" i="78"/>
  <c r="V120" i="78" s="1"/>
  <c r="R120" i="78"/>
  <c r="R117" i="78"/>
  <c r="M117" i="78"/>
  <c r="V117" i="78" s="1"/>
  <c r="R159" i="78"/>
  <c r="M159" i="78"/>
  <c r="V159" i="78" s="1"/>
  <c r="J153" i="78"/>
  <c r="M152" i="78"/>
  <c r="R152" i="78"/>
  <c r="R153" i="78" s="1"/>
  <c r="V144" i="78"/>
  <c r="J147" i="78"/>
  <c r="M122" i="78"/>
  <c r="V122" i="78" s="1"/>
  <c r="R122" i="78"/>
  <c r="J125" i="78"/>
  <c r="R115" i="78"/>
  <c r="M115" i="78"/>
  <c r="R103" i="78"/>
  <c r="M103" i="78"/>
  <c r="V103" i="78" s="1"/>
  <c r="M102" i="78"/>
  <c r="V102" i="78" s="1"/>
  <c r="R102" i="78"/>
  <c r="Q105" i="78"/>
  <c r="Q112" i="78" s="1"/>
  <c r="M140" i="78"/>
  <c r="V140" i="78" s="1"/>
  <c r="R140" i="78"/>
  <c r="R119" i="78"/>
  <c r="M119" i="78"/>
  <c r="V119" i="78" s="1"/>
  <c r="M104" i="78"/>
  <c r="V104" i="78" s="1"/>
  <c r="R104" i="78"/>
  <c r="J105" i="78"/>
  <c r="R101" i="78"/>
  <c r="M101" i="78"/>
  <c r="M78" i="78"/>
  <c r="V78" i="78" s="1"/>
  <c r="R78" i="78"/>
  <c r="J85" i="78"/>
  <c r="R75" i="78"/>
  <c r="M75" i="78"/>
  <c r="R52" i="78"/>
  <c r="M52" i="78"/>
  <c r="V52" i="78" s="1"/>
  <c r="M51" i="78"/>
  <c r="V51" i="78" s="1"/>
  <c r="R51" i="78"/>
  <c r="R48" i="78"/>
  <c r="M48" i="78"/>
  <c r="V48" i="78" s="1"/>
  <c r="M43" i="78"/>
  <c r="V43" i="78" s="1"/>
  <c r="R43" i="78"/>
  <c r="R40" i="78"/>
  <c r="M40" i="78"/>
  <c r="V40" i="78" s="1"/>
  <c r="J23" i="78"/>
  <c r="M22" i="78"/>
  <c r="R22" i="78"/>
  <c r="R23" i="78" s="1"/>
  <c r="R19" i="78"/>
  <c r="M19" i="78"/>
  <c r="V19" i="78" s="1"/>
  <c r="Q20" i="78"/>
  <c r="V87" i="78"/>
  <c r="M80" i="78"/>
  <c r="V80" i="78" s="1"/>
  <c r="R80" i="78"/>
  <c r="R77" i="78"/>
  <c r="M77" i="78"/>
  <c r="V77" i="78" s="1"/>
  <c r="V56" i="78"/>
  <c r="M45" i="78"/>
  <c r="V45" i="78" s="1"/>
  <c r="R45" i="78"/>
  <c r="R38" i="78"/>
  <c r="M38" i="78"/>
  <c r="V38" i="78" s="1"/>
  <c r="J54" i="78"/>
  <c r="M37" i="78"/>
  <c r="R37" i="78"/>
  <c r="M34" i="78"/>
  <c r="V34" i="78" s="1"/>
  <c r="R34" i="78"/>
  <c r="R33" i="78"/>
  <c r="N98" i="78"/>
  <c r="J35" i="78"/>
  <c r="M32" i="78"/>
  <c r="R32" i="78"/>
  <c r="M49" i="78"/>
  <c r="V49" i="78" s="1"/>
  <c r="R49" i="78"/>
  <c r="R42" i="78"/>
  <c r="M42" i="78"/>
  <c r="V42" i="78" s="1"/>
  <c r="I98" i="78"/>
  <c r="R17" i="78"/>
  <c r="M17" i="78"/>
  <c r="V17" i="78" s="1"/>
  <c r="S357" i="77"/>
  <c r="V97" i="78" l="1"/>
  <c r="M97" i="78"/>
  <c r="N170" i="78"/>
  <c r="G69" i="96"/>
  <c r="S38" i="77"/>
  <c r="V167" i="78"/>
  <c r="V147" i="78"/>
  <c r="M167" i="78"/>
  <c r="S363" i="77"/>
  <c r="S433" i="77"/>
  <c r="S122" i="77"/>
  <c r="S121" i="77" s="1"/>
  <c r="M73" i="78"/>
  <c r="S645" i="77"/>
  <c r="R35" i="78"/>
  <c r="F170" i="78"/>
  <c r="R137" i="78"/>
  <c r="V111" i="78"/>
  <c r="M111" i="78"/>
  <c r="J112" i="78"/>
  <c r="Q98" i="78"/>
  <c r="I170" i="78"/>
  <c r="V73" i="78"/>
  <c r="S397" i="77"/>
  <c r="S633" i="77"/>
  <c r="S331" i="77"/>
  <c r="R147" i="78"/>
  <c r="M147" i="78"/>
  <c r="J168" i="78"/>
  <c r="R142" i="78"/>
  <c r="Q168" i="78"/>
  <c r="S484" i="77"/>
  <c r="S90" i="77"/>
  <c r="S408" i="77"/>
  <c r="S623" i="77"/>
  <c r="S554" i="77"/>
  <c r="S102" i="77"/>
  <c r="R54" i="78"/>
  <c r="V32" i="78"/>
  <c r="V35" i="78" s="1"/>
  <c r="M35" i="78"/>
  <c r="V37" i="78"/>
  <c r="V54" i="78" s="1"/>
  <c r="M54" i="78"/>
  <c r="V22" i="78"/>
  <c r="V23" i="78" s="1"/>
  <c r="M23" i="78"/>
  <c r="M85" i="78"/>
  <c r="V75" i="78"/>
  <c r="V85" i="78" s="1"/>
  <c r="R105" i="78"/>
  <c r="R112" i="78" s="1"/>
  <c r="R125" i="78"/>
  <c r="V152" i="78"/>
  <c r="V153" i="78" s="1"/>
  <c r="M153" i="78"/>
  <c r="M142" i="78"/>
  <c r="V139" i="78"/>
  <c r="V142" i="78" s="1"/>
  <c r="M30" i="78"/>
  <c r="V27" i="78"/>
  <c r="V30" i="78" s="1"/>
  <c r="J98" i="78"/>
  <c r="M160" i="78"/>
  <c r="V155" i="78"/>
  <c r="V160" i="78" s="1"/>
  <c r="R85" i="78"/>
  <c r="V101" i="78"/>
  <c r="V105" i="78" s="1"/>
  <c r="V112" i="78" s="1"/>
  <c r="M105" i="78"/>
  <c r="M112" i="78" s="1"/>
  <c r="V115" i="78"/>
  <c r="V125" i="78" s="1"/>
  <c r="M125" i="78"/>
  <c r="V127" i="78"/>
  <c r="V137" i="78" s="1"/>
  <c r="M137" i="78"/>
  <c r="R20" i="78"/>
  <c r="M20" i="78"/>
  <c r="V14" i="78"/>
  <c r="V20" i="78" s="1"/>
  <c r="R30" i="78"/>
  <c r="V149" i="78"/>
  <c r="V150" i="78" s="1"/>
  <c r="M150" i="78"/>
  <c r="R160" i="78"/>
  <c r="S432" i="77" l="1"/>
  <c r="S396" i="77" s="1"/>
  <c r="S48" i="77"/>
  <c r="S15" i="77" s="1"/>
  <c r="S298" i="77"/>
  <c r="Q170" i="78"/>
  <c r="V98" i="78"/>
  <c r="J170" i="78"/>
  <c r="R98" i="78"/>
  <c r="S622" i="77"/>
  <c r="S545" i="77"/>
  <c r="M168" i="78"/>
  <c r="V168" i="78"/>
  <c r="V170" i="78" s="1"/>
  <c r="M98" i="78"/>
  <c r="R168" i="78"/>
  <c r="S246" i="77" l="1"/>
  <c r="S14" i="77" s="1"/>
  <c r="S662" i="77" s="1"/>
  <c r="Y14" i="24"/>
  <c r="S621" i="77"/>
  <c r="R170" i="78"/>
  <c r="M170" i="78"/>
  <c r="S395" i="77"/>
  <c r="E1" i="19"/>
  <c r="S663" i="77" l="1"/>
  <c r="S665" i="77" s="1"/>
  <c r="A23" i="60"/>
  <c r="B8" i="55"/>
  <c r="B10" i="69" s="1"/>
  <c r="B7" i="56" s="1"/>
  <c r="B7" i="57" s="1"/>
  <c r="B7" i="64" s="1"/>
  <c r="G9" i="65"/>
  <c r="A5" i="24"/>
  <c r="Y27" i="24" l="1"/>
  <c r="B1" i="19"/>
  <c r="C11" i="57" l="1"/>
  <c r="B11" i="57"/>
  <c r="B10" i="56"/>
  <c r="C10" i="56"/>
  <c r="B11" i="55"/>
  <c r="J37" i="8" l="1"/>
  <c r="J38" i="8"/>
  <c r="D1" i="25"/>
  <c r="C11" i="42" l="1"/>
  <c r="K76" i="99" l="1"/>
  <c r="L76" i="99" l="1"/>
  <c r="L78" i="99" s="1"/>
  <c r="K78" i="99"/>
  <c r="C9" i="64" l="1"/>
  <c r="C10" i="64" s="1"/>
  <c r="H46" i="81" l="1"/>
  <c r="H3" i="81" s="1"/>
  <c r="H332" i="81" l="1"/>
  <c r="H118" i="81"/>
  <c r="H158" i="81" s="1"/>
  <c r="H280" i="81" s="1"/>
  <c r="H309" i="81" s="1"/>
  <c r="H321" i="81" s="1"/>
  <c r="H326" i="81" s="1"/>
  <c r="H330" i="81" l="1"/>
  <c r="Q327" i="81"/>
  <c r="Q328" i="81" s="1"/>
  <c r="H339" i="81"/>
  <c r="G70" i="96" l="1"/>
  <c r="G84" i="96" s="1"/>
  <c r="H328" i="81"/>
  <c r="H334" i="81"/>
  <c r="I69" i="96" l="1"/>
  <c r="G103" i="96"/>
  <c r="G74" i="96" l="1"/>
  <c r="G83" i="96" l="1"/>
  <c r="I74" i="96"/>
  <c r="G89" i="96" l="1"/>
  <c r="I83" i="96"/>
  <c r="C66" i="12" l="1"/>
  <c r="C103" i="12"/>
  <c r="G95" i="96"/>
  <c r="I89" i="96"/>
  <c r="G110" i="96" l="1"/>
  <c r="G102" i="96" l="1"/>
  <c r="I102" i="96" s="1"/>
  <c r="G64" i="96"/>
  <c r="B9" i="64"/>
  <c r="B10" i="64" s="1"/>
  <c r="F1179" i="87" l="1"/>
  <c r="F902" i="87" l="1"/>
  <c r="F960" i="87" s="1"/>
  <c r="F991" i="87" s="1"/>
  <c r="F1169" i="87" s="1"/>
  <c r="F1173" i="87" s="1"/>
  <c r="F1181" i="87" l="1"/>
  <c r="E33" i="8" l="1"/>
  <c r="E22" i="8"/>
  <c r="E17" i="8"/>
  <c r="E36" i="8"/>
  <c r="E32" i="8"/>
  <c r="C20" i="72"/>
  <c r="C21" i="72" s="1"/>
  <c r="E21" i="8"/>
  <c r="E20" i="8"/>
  <c r="C16" i="72"/>
  <c r="C17" i="72"/>
  <c r="C12" i="72"/>
  <c r="C10" i="72" l="1"/>
  <c r="E16" i="8"/>
  <c r="E31" i="8"/>
  <c r="E37" i="8" s="1"/>
  <c r="C15" i="72"/>
  <c r="E15" i="8"/>
  <c r="C18" i="72" l="1"/>
  <c r="E24" i="8"/>
  <c r="G96" i="96" s="1"/>
  <c r="I95" i="96" s="1"/>
  <c r="G109" i="96"/>
  <c r="I109" i="96" s="1"/>
  <c r="B19" i="3"/>
  <c r="G52" i="96" l="1"/>
  <c r="G19" i="96"/>
  <c r="B103" i="12" l="1"/>
  <c r="B66" i="12"/>
  <c r="G10" i="96" l="1"/>
  <c r="G15" i="96" s="1"/>
  <c r="G20" i="96" s="1"/>
  <c r="I19" i="96" s="1"/>
  <c r="G33" i="96" l="1"/>
  <c r="G41" i="96" s="1"/>
  <c r="G57" i="96"/>
  <c r="G65" i="96" s="1"/>
  <c r="I64" i="96" s="1"/>
  <c r="G51" i="96" l="1"/>
  <c r="I51" i="96" s="1"/>
  <c r="G14" i="96"/>
  <c r="I14" i="96" s="1"/>
  <c r="G9" i="96"/>
  <c r="I9" i="96" s="1"/>
  <c r="G24" i="96"/>
  <c r="I24" i="96" s="1"/>
  <c r="G56" i="96"/>
  <c r="I56" i="96" s="1"/>
  <c r="G47" i="96"/>
  <c r="I46" i="96" s="1"/>
  <c r="G32" i="96" l="1"/>
  <c r="D39" i="2"/>
  <c r="I32" i="96" l="1"/>
  <c r="G42" i="96"/>
  <c r="I41" i="9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V11" authorId="0" shapeId="0" xr:uid="{00000000-0006-0000-0000-000001000000}">
      <text>
        <r>
          <rPr>
            <sz val="9"/>
            <color indexed="8"/>
            <rFont val="Tahoma"/>
            <family val="2"/>
            <charset val="1"/>
          </rPr>
          <t xml:space="preserve">Valor Revaluado Contable- Cuota de Depreciacion Deducible- Cuota de Depreciaicon Anual NO Deducible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I52" authorId="0" shapeId="0" xr:uid="{90C2567D-3CC6-4DD0-A260-C9504A02D59D}">
      <text>
        <r>
          <rPr>
            <b/>
            <sz val="9"/>
            <color indexed="81"/>
            <rFont val="Tahoma"/>
            <family val="2"/>
          </rPr>
          <t>Hp:</t>
        </r>
        <r>
          <rPr>
            <sz val="9"/>
            <color indexed="81"/>
            <rFont val="Tahoma"/>
            <family val="2"/>
          </rPr>
          <t xml:space="preserve">
no se usa, se usa el total </t>
        </r>
      </text>
    </comment>
    <comment ref="P52" authorId="0" shapeId="0" xr:uid="{E436B90C-31CD-498A-96BB-1927A59249BC}">
      <text>
        <r>
          <rPr>
            <b/>
            <sz val="9"/>
            <color indexed="81"/>
            <rFont val="Tahoma"/>
            <family val="2"/>
          </rPr>
          <t>Hp:</t>
        </r>
        <r>
          <rPr>
            <sz val="9"/>
            <color indexed="81"/>
            <rFont val="Tahoma"/>
            <family val="2"/>
          </rPr>
          <t xml:space="preserve">
no se usa, se usa el total </t>
        </r>
      </text>
    </comment>
    <comment ref="Q52" authorId="0" shapeId="0" xr:uid="{5E03B188-D30B-4587-8AB4-E65612373810}">
      <text>
        <r>
          <rPr>
            <b/>
            <sz val="9"/>
            <color indexed="81"/>
            <rFont val="Tahoma"/>
            <family val="2"/>
          </rPr>
          <t>Hp:</t>
        </r>
        <r>
          <rPr>
            <sz val="9"/>
            <color indexed="81"/>
            <rFont val="Tahoma"/>
            <family val="2"/>
          </rPr>
          <t xml:space="preserve">
no se usa, se usa el total </t>
        </r>
      </text>
    </comment>
    <comment ref="I53" authorId="0" shapeId="0" xr:uid="{3CAD3145-DA9C-4886-8001-EF5CAD6DC548}">
      <text>
        <r>
          <rPr>
            <b/>
            <sz val="9"/>
            <color indexed="81"/>
            <rFont val="Tahoma"/>
            <family val="2"/>
          </rPr>
          <t>Hp:</t>
        </r>
        <r>
          <rPr>
            <sz val="9"/>
            <color indexed="81"/>
            <rFont val="Tahoma"/>
            <family val="2"/>
          </rPr>
          <t xml:space="preserve">
no se usa, se usa el total </t>
        </r>
      </text>
    </comment>
    <comment ref="P53" authorId="0" shapeId="0" xr:uid="{37996416-E081-4659-836C-F443D3E66397}">
      <text>
        <r>
          <rPr>
            <b/>
            <sz val="9"/>
            <color indexed="81"/>
            <rFont val="Tahoma"/>
            <family val="2"/>
          </rPr>
          <t>Hp:</t>
        </r>
        <r>
          <rPr>
            <sz val="9"/>
            <color indexed="81"/>
            <rFont val="Tahoma"/>
            <family val="2"/>
          </rPr>
          <t xml:space="preserve">
no se usa, se usa el total </t>
        </r>
      </text>
    </comment>
    <comment ref="Q53" authorId="0" shapeId="0" xr:uid="{FB81F77B-B578-4D56-BC84-B88F05A7A07F}">
      <text>
        <r>
          <rPr>
            <b/>
            <sz val="9"/>
            <color indexed="81"/>
            <rFont val="Tahoma"/>
            <family val="2"/>
          </rPr>
          <t>Hp:</t>
        </r>
        <r>
          <rPr>
            <sz val="9"/>
            <color indexed="81"/>
            <rFont val="Tahoma"/>
            <family val="2"/>
          </rPr>
          <t xml:space="preserve">
no se usa, se usa el total </t>
        </r>
      </text>
    </comment>
    <comment ref="I54" authorId="0" shapeId="0" xr:uid="{DD872FA3-94F4-45ED-A95B-12FEBFB5E8BC}">
      <text>
        <r>
          <rPr>
            <b/>
            <sz val="9"/>
            <color indexed="81"/>
            <rFont val="Tahoma"/>
            <family val="2"/>
          </rPr>
          <t>Hp:</t>
        </r>
        <r>
          <rPr>
            <sz val="9"/>
            <color indexed="81"/>
            <rFont val="Tahoma"/>
            <family val="2"/>
          </rPr>
          <t xml:space="preserve">
no se usa, se usa el total </t>
        </r>
      </text>
    </comment>
    <comment ref="P54" authorId="0" shapeId="0" xr:uid="{0F76C9A7-4021-4D3B-BED0-C85E310BB3A9}">
      <text>
        <r>
          <rPr>
            <b/>
            <sz val="9"/>
            <color indexed="81"/>
            <rFont val="Tahoma"/>
            <family val="2"/>
          </rPr>
          <t>Hp:</t>
        </r>
        <r>
          <rPr>
            <sz val="9"/>
            <color indexed="81"/>
            <rFont val="Tahoma"/>
            <family val="2"/>
          </rPr>
          <t xml:space="preserve">
no se usa, se usa el total </t>
        </r>
      </text>
    </comment>
    <comment ref="Q54" authorId="0" shapeId="0" xr:uid="{F9901D20-FEFB-49A8-B9D1-4745EAEEDC9B}">
      <text>
        <r>
          <rPr>
            <b/>
            <sz val="9"/>
            <color indexed="81"/>
            <rFont val="Tahoma"/>
            <family val="2"/>
          </rPr>
          <t>Hp:</t>
        </r>
        <r>
          <rPr>
            <sz val="9"/>
            <color indexed="81"/>
            <rFont val="Tahoma"/>
            <family val="2"/>
          </rPr>
          <t xml:space="preserve">
no se usa, se usa el total </t>
        </r>
      </text>
    </comment>
    <comment ref="D115" authorId="0" shapeId="0" xr:uid="{A8632504-5686-4CED-AB30-F8DA33B1E2BC}">
      <text>
        <r>
          <rPr>
            <b/>
            <sz val="9"/>
            <color indexed="81"/>
            <rFont val="Tahoma"/>
            <family val="2"/>
          </rPr>
          <t>Hp:</t>
        </r>
        <r>
          <rPr>
            <sz val="9"/>
            <color indexed="81"/>
            <rFont val="Tahoma"/>
            <family val="2"/>
          </rPr>
          <t xml:space="preserve">
SEPARAR GASTOS A REC. DE ELEVA E INMUEBLES</t>
        </r>
      </text>
    </comment>
    <comment ref="D116" authorId="0" shapeId="0" xr:uid="{514B9A28-6338-4E68-B980-4A732195547D}">
      <text>
        <r>
          <rPr>
            <b/>
            <sz val="9"/>
            <color indexed="81"/>
            <rFont val="Tahoma"/>
            <family val="2"/>
          </rPr>
          <t>Hp:</t>
        </r>
        <r>
          <rPr>
            <sz val="9"/>
            <color indexed="81"/>
            <rFont val="Tahoma"/>
            <family val="2"/>
          </rPr>
          <t xml:space="preserve">
inmueble de eleva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H5" authorId="0" shapeId="0" xr:uid="{8AA20BA7-B74D-4A1A-85D7-2725FE2EB190}">
      <text>
        <r>
          <rPr>
            <b/>
            <sz val="9"/>
            <color indexed="81"/>
            <rFont val="Tahoma"/>
            <family val="2"/>
          </rPr>
          <t>Hp:</t>
        </r>
        <r>
          <rPr>
            <sz val="9"/>
            <color indexed="81"/>
            <rFont val="Tahoma"/>
            <family val="2"/>
          </rPr>
          <t xml:space="preserve">
INDICA LA PORCIÓN COBRADA</t>
        </r>
      </text>
    </comment>
  </commentList>
</comments>
</file>

<file path=xl/sharedStrings.xml><?xml version="1.0" encoding="utf-8"?>
<sst xmlns="http://schemas.openxmlformats.org/spreadsheetml/2006/main" count="6709" uniqueCount="4301">
  <si>
    <t>NOTA 1 – DESCRIPCIÓN DE LA NATURALEZA Y DEL NEGOCIO DE LA COMPAÑÍA</t>
  </si>
  <si>
    <t>NOTA 2 - RESUMEN DE LAS PRINCIPALES POLÍTICAS CONTABLES</t>
  </si>
  <si>
    <t>Caja</t>
  </si>
  <si>
    <t>Total</t>
  </si>
  <si>
    <t>Concepto</t>
  </si>
  <si>
    <t>Recaudaciones a depositar</t>
  </si>
  <si>
    <t>A  Total Cartera no Vencida</t>
  </si>
  <si>
    <t>Normal</t>
  </si>
  <si>
    <t>En Gestión de Cobro</t>
  </si>
  <si>
    <t>En Gestión de Cobro Judicial</t>
  </si>
  <si>
    <t>B. Total Cartera Vencida</t>
  </si>
  <si>
    <t>Observaciones</t>
  </si>
  <si>
    <t>Criterios de Clasificación utilizados</t>
  </si>
  <si>
    <t>Anticipo Impuesto a la Renta</t>
  </si>
  <si>
    <t xml:space="preserve">Total </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</si>
  <si>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</si>
  <si>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</si>
  <si>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</si>
  <si>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</si>
  <si>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</si>
  <si>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</si>
  <si>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</si>
  <si>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</si>
  <si>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</si>
  <si>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</si>
  <si>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</si>
  <si>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</si>
  <si>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</si>
  <si>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</si>
  <si>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</si>
  <si>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</si>
  <si>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</si>
  <si>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</si>
  <si>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</si>
  <si>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</si>
  <si>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</si>
  <si>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</si>
  <si>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</si>
  <si>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</si>
  <si>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</si>
  <si>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</si>
  <si>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</si>
  <si>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</si>
  <si>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</si>
  <si>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Flujo neto de efectivo de actividades de inversión</t>
  </si>
  <si>
    <t>Efectivo al final del periodo</t>
  </si>
  <si>
    <t>EVPN</t>
  </si>
  <si>
    <t xml:space="preserve">Estado de Resultados </t>
  </si>
  <si>
    <t>Estado de Evolución del Patrimonio Neto</t>
  </si>
  <si>
    <t>Retención Impuesto a la Renta</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</si>
  <si>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</si>
  <si>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</si>
  <si>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</si>
  <si>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</si>
  <si>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</si>
  <si>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</si>
  <si>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</si>
  <si>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</si>
  <si>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</si>
  <si>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</si>
  <si>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</si>
  <si>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</si>
  <si>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</si>
  <si>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</si>
  <si>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</si>
  <si>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</si>
  <si>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</si>
  <si>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</si>
  <si>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</si>
  <si>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</si>
  <si>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</si>
  <si>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</si>
  <si>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</si>
  <si>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</si>
  <si>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</si>
  <si>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</si>
  <si>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</si>
  <si>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</si>
  <si>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</si>
  <si>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</si>
  <si>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</si>
  <si>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(Disminución) Incremento neto de efectivo</t>
  </si>
  <si>
    <t>Efecto estimado de la diferencia de cambio sobre el saldo de efectivo</t>
  </si>
  <si>
    <t>Efectivo al principio del año</t>
  </si>
  <si>
    <t>Mercaderías</t>
  </si>
  <si>
    <t>Productos terminados</t>
  </si>
  <si>
    <t>Productos en proceso</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</si>
  <si>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</si>
  <si>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</si>
  <si>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</si>
  <si>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</si>
  <si>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</si>
  <si>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</si>
  <si>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</si>
  <si>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</si>
  <si>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</si>
  <si>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</si>
  <si>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Proveedores locales</t>
  </si>
  <si>
    <t>Total cuentas a pagar por comerciales</t>
  </si>
  <si>
    <t>Bonos bursátiles</t>
  </si>
  <si>
    <t>Vencimiento</t>
  </si>
  <si>
    <t>Tipo de garantía</t>
  </si>
  <si>
    <t>Tipo de Garantía</t>
  </si>
  <si>
    <t>Activos intangibles</t>
  </si>
  <si>
    <t>Total general</t>
  </si>
  <si>
    <t>Goodwill</t>
  </si>
  <si>
    <t>BG</t>
  </si>
  <si>
    <t>Porción corriente de la deuda a largo plazo</t>
  </si>
  <si>
    <t>Retencion de IVA a pagar</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</si>
  <si>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</si>
  <si>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</si>
  <si>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</si>
  <si>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</si>
  <si>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</si>
  <si>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</si>
  <si>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</si>
  <si>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</si>
  <si>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</si>
  <si>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</si>
  <si>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</si>
  <si>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</si>
  <si>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</si>
  <si>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</si>
  <si>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</si>
  <si>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</si>
  <si>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</si>
  <si>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</si>
  <si>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</si>
  <si>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</si>
  <si>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</si>
  <si>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</si>
  <si>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</si>
  <si>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</si>
  <si>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El rubro está compuesto de la siguiente forma: </t>
  </si>
  <si>
    <t>Gastos de Ventas</t>
  </si>
  <si>
    <t>Gastos Administrativos</t>
  </si>
  <si>
    <t>Remuneraciones de administradores, directores, síndicos y consejo de vigilancia</t>
  </si>
  <si>
    <t>Sueldos y Jornales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</si>
  <si>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</si>
  <si>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</si>
  <si>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</si>
  <si>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</si>
  <si>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</si>
  <si>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</si>
  <si>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</si>
  <si>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</si>
  <si>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</si>
  <si>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</si>
  <si>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</si>
  <si>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</si>
  <si>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</si>
  <si>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</si>
  <si>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</si>
  <si>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</si>
  <si>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</si>
  <si>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</si>
  <si>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En miles de guaraníes</t>
  </si>
  <si>
    <t>Activos disponibles para la venta</t>
  </si>
  <si>
    <t>Total Activos</t>
  </si>
  <si>
    <t>PASIVOS Y PATRIMONIO NETO</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</si>
  <si>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</si>
  <si>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</si>
  <si>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</si>
  <si>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</si>
  <si>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</si>
  <si>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</si>
  <si>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</si>
  <si>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</si>
  <si>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Gastos de ventas</t>
  </si>
  <si>
    <t xml:space="preserve">Gastos administrativos </t>
  </si>
  <si>
    <t>Otros gastos</t>
  </si>
  <si>
    <t>Otros ingresos  y gastos operativos</t>
  </si>
  <si>
    <t>Crédito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</si>
  <si>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</si>
  <si>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</si>
  <si>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</si>
  <si>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</si>
  <si>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</si>
  <si>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</si>
  <si>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</si>
  <si>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</si>
  <si>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</si>
  <si>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</si>
  <si>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</si>
  <si>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</si>
  <si>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</si>
  <si>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</si>
  <si>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</si>
  <si>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</si>
  <si>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</si>
  <si>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</si>
  <si>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</si>
  <si>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Deudores por ventas locales</t>
  </si>
  <si>
    <t>BALANCE GENERAL</t>
  </si>
  <si>
    <t>ESTADO DE RESULTADOS</t>
  </si>
  <si>
    <t>Comparativo con igual período del año anterior</t>
  </si>
  <si>
    <t>Comparativo con igual periodo del año anterior</t>
  </si>
  <si>
    <t>NOTA 7 – INVENTARIOS</t>
  </si>
  <si>
    <t>Total activos corrientes</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</si>
  <si>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</si>
  <si>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</si>
  <si>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</si>
  <si>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</si>
  <si>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</si>
  <si>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</si>
  <si>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</si>
  <si>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</si>
  <si>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</si>
  <si>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</si>
  <si>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</si>
  <si>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</si>
  <si>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</si>
  <si>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</si>
  <si>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</si>
  <si>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</si>
  <si>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</si>
  <si>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</si>
  <si>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</si>
  <si>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</si>
  <si>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</si>
  <si>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</si>
  <si>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</si>
  <si>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</si>
  <si>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</si>
  <si>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NOTA 17 –  IMPUESTOS A PAGAR</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</si>
  <si>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</si>
  <si>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</si>
  <si>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</si>
  <si>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</si>
  <si>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</si>
  <si>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</si>
  <si>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</si>
  <si>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</si>
  <si>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</si>
  <si>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</si>
  <si>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</si>
  <si>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</si>
  <si>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</si>
  <si>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</si>
  <si>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</si>
  <si>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</si>
  <si>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</si>
  <si>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</si>
  <si>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</si>
  <si>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</si>
  <si>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</si>
  <si>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</si>
  <si>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</si>
  <si>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</si>
  <si>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</si>
  <si>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</si>
  <si>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</si>
  <si>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</si>
  <si>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</si>
  <si>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</si>
  <si>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</si>
  <si>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</si>
  <si>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</si>
  <si>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</si>
  <si>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</si>
  <si>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</si>
  <si>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</si>
  <si>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</si>
  <si>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</si>
  <si>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</si>
  <si>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</si>
  <si>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</si>
  <si>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</si>
  <si>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</si>
  <si>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</si>
  <si>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</si>
  <si>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</si>
  <si>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</si>
  <si>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</si>
  <si>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</si>
  <si>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</si>
  <si>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</si>
  <si>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</si>
  <si>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</si>
  <si>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</si>
  <si>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</si>
  <si>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</si>
  <si>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</si>
  <si>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</si>
  <si>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</si>
  <si>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</si>
  <si>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</si>
  <si>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</si>
  <si>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</si>
  <si>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</si>
  <si>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</si>
  <si>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</si>
  <si>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</si>
  <si>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</si>
  <si>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Local Guaraníes</t>
  </si>
  <si>
    <t>Moneda Extranjera Dólares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</si>
  <si>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</si>
  <si>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</si>
  <si>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</si>
  <si>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</si>
  <si>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</si>
  <si>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</si>
  <si>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</si>
  <si>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</si>
  <si>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</si>
  <si>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</si>
  <si>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</si>
  <si>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</si>
  <si>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</si>
  <si>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</si>
  <si>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</si>
  <si>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</si>
  <si>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</si>
  <si>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</si>
  <si>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Cantidad de acciones</t>
  </si>
  <si>
    <t>Participación sobre los votos (%)</t>
  </si>
  <si>
    <t>Participación sobre el Patrimonio Neto (%)</t>
  </si>
  <si>
    <t>Resultado sobre inversiones</t>
  </si>
  <si>
    <t>Valor neto contable</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</si>
  <si>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</si>
  <si>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</si>
  <si>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</si>
  <si>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</si>
  <si>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</si>
  <si>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</si>
  <si>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</si>
  <si>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</si>
  <si>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</si>
  <si>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</si>
  <si>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</si>
  <si>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</si>
  <si>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</si>
  <si>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</si>
  <si>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</si>
  <si>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</si>
  <si>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</si>
  <si>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</si>
  <si>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</si>
  <si>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</si>
  <si>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</si>
  <si>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</si>
  <si>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</si>
  <si>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</si>
  <si>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</si>
  <si>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</si>
  <si>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</si>
  <si>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</si>
  <si>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</si>
  <si>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</si>
  <si>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</si>
  <si>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</si>
  <si>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</si>
  <si>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</si>
  <si>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</si>
  <si>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</si>
  <si>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</si>
  <si>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</si>
  <si>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</si>
  <si>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</si>
  <si>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</si>
  <si>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</si>
  <si>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</si>
  <si>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</si>
  <si>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</si>
  <si>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</si>
  <si>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</si>
  <si>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</si>
  <si>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</si>
  <si>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</si>
  <si>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</si>
  <si>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</si>
  <si>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</si>
  <si>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</si>
  <si>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</si>
  <si>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</si>
  <si>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</si>
  <si>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</si>
  <si>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</si>
  <si>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</si>
  <si>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</si>
  <si>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</si>
  <si>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</si>
  <si>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</si>
  <si>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</si>
  <si>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</si>
  <si>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</si>
  <si>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</si>
  <si>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</si>
  <si>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</si>
  <si>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</si>
  <si>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</si>
  <si>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</si>
  <si>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</si>
  <si>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</si>
  <si>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</si>
  <si>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</si>
  <si>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</si>
  <si>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</si>
  <si>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</si>
  <si>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</si>
  <si>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</si>
  <si>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</si>
  <si>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</si>
  <si>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</si>
  <si>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</si>
  <si>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</si>
  <si>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</si>
  <si>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</si>
  <si>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</si>
  <si>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</si>
  <si>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</si>
  <si>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</si>
  <si>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</si>
  <si>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</si>
  <si>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</si>
  <si>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</si>
  <si>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</si>
  <si>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</si>
  <si>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</si>
  <si>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</si>
  <si>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</si>
  <si>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</si>
  <si>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</si>
  <si>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</si>
  <si>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</si>
  <si>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</si>
  <si>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</si>
  <si>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</si>
  <si>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</si>
  <si>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</si>
  <si>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</si>
  <si>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</si>
  <si>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</si>
  <si>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</si>
  <si>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</si>
  <si>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</si>
  <si>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</si>
  <si>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</si>
  <si>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</si>
  <si>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</si>
  <si>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</si>
  <si>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</si>
  <si>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</si>
  <si>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</si>
  <si>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</si>
  <si>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</si>
  <si>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</si>
  <si>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</si>
  <si>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</si>
  <si>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</si>
  <si>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</si>
  <si>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</si>
  <si>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</si>
  <si>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</si>
  <si>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</si>
  <si>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</si>
  <si>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</si>
  <si>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</si>
  <si>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</si>
  <si>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</si>
  <si>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</si>
  <si>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</si>
  <si>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</si>
  <si>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</si>
  <si>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</si>
  <si>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</si>
  <si>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</si>
  <si>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</si>
  <si>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</si>
  <si>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</si>
  <si>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</si>
  <si>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</si>
  <si>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</si>
  <si>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</si>
  <si>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</si>
  <si>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</si>
  <si>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</si>
  <si>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</si>
  <si>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</si>
  <si>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</si>
  <si>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</si>
  <si>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</si>
  <si>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</si>
  <si>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</si>
  <si>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</si>
  <si>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</si>
  <si>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</si>
  <si>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</si>
  <si>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</si>
  <si>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</si>
  <si>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</si>
  <si>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</si>
  <si>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</si>
  <si>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</si>
  <si>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</si>
  <si>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</si>
  <si>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</si>
  <si>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</si>
  <si>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</si>
  <si>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</si>
  <si>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</si>
  <si>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</si>
  <si>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</si>
  <si>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</si>
  <si>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</si>
  <si>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</si>
  <si>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</si>
  <si>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</si>
  <si>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</si>
  <si>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</si>
  <si>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</si>
  <si>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</si>
  <si>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</si>
  <si>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</si>
  <si>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</si>
  <si>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</si>
  <si>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</si>
  <si>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</si>
  <si>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</si>
  <si>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</si>
  <si>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</si>
  <si>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</si>
  <si>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</si>
  <si>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</si>
  <si>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</si>
  <si>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</si>
  <si>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</si>
  <si>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</si>
  <si>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</si>
  <si>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</si>
  <si>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</si>
  <si>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</si>
  <si>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</si>
  <si>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</si>
  <si>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</si>
  <si>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</si>
  <si>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</si>
  <si>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</si>
  <si>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</si>
  <si>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</si>
  <si>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</si>
  <si>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</si>
  <si>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</si>
  <si>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</si>
  <si>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</si>
  <si>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</si>
  <si>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</si>
  <si>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</si>
  <si>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</si>
  <si>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</si>
  <si>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</si>
  <si>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</si>
  <si>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</si>
  <si>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</si>
  <si>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</si>
  <si>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</si>
  <si>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</si>
  <si>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</si>
  <si>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</si>
  <si>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</si>
  <si>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</si>
  <si>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</si>
  <si>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</si>
  <si>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</si>
  <si>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</si>
  <si>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</si>
  <si>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</si>
  <si>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</si>
  <si>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</si>
  <si>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</si>
  <si>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</si>
  <si>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</si>
  <si>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</si>
  <si>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</si>
  <si>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</si>
  <si>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</si>
  <si>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</si>
  <si>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</si>
  <si>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</si>
  <si>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</si>
  <si>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</si>
  <si>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</si>
  <si>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</si>
  <si>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</si>
  <si>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</si>
  <si>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</si>
  <si>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</si>
  <si>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</si>
  <si>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</si>
  <si>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</si>
  <si>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</si>
  <si>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</si>
  <si>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</si>
  <si>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</si>
  <si>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</si>
  <si>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</si>
  <si>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</si>
  <si>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</si>
  <si>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</si>
  <si>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</si>
  <si>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</si>
  <si>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</si>
  <si>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</si>
  <si>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</si>
  <si>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</si>
  <si>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</si>
  <si>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</si>
  <si>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</si>
  <si>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</si>
  <si>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</si>
  <si>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</si>
  <si>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</si>
  <si>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</si>
  <si>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</si>
  <si>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</si>
  <si>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</si>
  <si>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</si>
  <si>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</si>
  <si>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</si>
  <si>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</si>
  <si>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</si>
  <si>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</si>
  <si>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</si>
  <si>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</si>
  <si>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</si>
  <si>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</si>
  <si>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</si>
  <si>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</si>
  <si>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</si>
  <si>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</si>
  <si>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</si>
  <si>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</si>
  <si>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</si>
  <si>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</si>
  <si>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</si>
  <si>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</si>
  <si>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</si>
  <si>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</si>
  <si>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</si>
  <si>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</si>
  <si>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</si>
  <si>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</si>
  <si>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</si>
  <si>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</si>
  <si>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</si>
  <si>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</si>
  <si>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</si>
  <si>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</si>
  <si>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</si>
  <si>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</si>
  <si>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</si>
  <si>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</si>
  <si>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</si>
  <si>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</si>
  <si>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</si>
  <si>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</si>
  <si>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</si>
  <si>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</si>
  <si>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</si>
  <si>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</si>
  <si>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</si>
  <si>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</si>
  <si>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</si>
  <si>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</si>
  <si>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</si>
  <si>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</si>
  <si>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</si>
  <si>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</si>
  <si>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</si>
  <si>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</si>
  <si>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</si>
  <si>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</si>
  <si>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</si>
  <si>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</si>
  <si>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</si>
  <si>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No Corrientes</t>
  </si>
  <si>
    <t>Sociedad:</t>
  </si>
  <si>
    <t>Símbolo de Moneda</t>
  </si>
  <si>
    <t>Préstamos de Entidades Locales</t>
  </si>
  <si>
    <t>Fecha</t>
  </si>
  <si>
    <t>Monto Capital Social</t>
  </si>
  <si>
    <t>Valor Nominal de Acciones</t>
  </si>
  <si>
    <t>Cantidad de Acciones</t>
  </si>
  <si>
    <t>Monto Capital Integrado</t>
  </si>
  <si>
    <t>(a) Equivalentes al tipo de cambio referencial de la fecha de presentacion</t>
  </si>
  <si>
    <t>Local</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</si>
  <si>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</si>
  <si>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</si>
  <si>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</si>
  <si>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</si>
  <si>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</si>
  <si>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</si>
  <si>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</si>
  <si>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</si>
  <si>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</si>
  <si>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</si>
  <si>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</si>
  <si>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</si>
  <si>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</si>
  <si>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</si>
  <si>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</si>
  <si>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ACTIVO</t>
  </si>
  <si>
    <t>Cuentas a cobrar comerciales</t>
  </si>
  <si>
    <t>Total activo</t>
  </si>
  <si>
    <t>PASIVO</t>
  </si>
  <si>
    <t>Total pasivo</t>
  </si>
  <si>
    <t>NOTA 40 - SALDOS Y TRANSACCIONES CON PARTES RELACIONADAS</t>
  </si>
  <si>
    <t>Saldos y transacciones con partes relacionadas</t>
  </si>
  <si>
    <t>Nota 40</t>
  </si>
  <si>
    <t>Índice</t>
  </si>
  <si>
    <t>ZUBA S.A.</t>
  </si>
  <si>
    <t>ANEXO 1</t>
  </si>
  <si>
    <t xml:space="preserve">BALANCE GENERAL </t>
  </si>
  <si>
    <t>1-IDENTIFICACIÓN DEL CONTRIBUYENTE</t>
  </si>
  <si>
    <t>2- EJERCICIO FISCAL</t>
  </si>
  <si>
    <t>RAZÓN SOCIAL O NOMBRES Y APELLIDOS</t>
  </si>
  <si>
    <t>IDENTIFICADOR RUC</t>
  </si>
  <si>
    <t>DESDE</t>
  </si>
  <si>
    <t>HASTA</t>
  </si>
  <si>
    <t>80098841-8</t>
  </si>
  <si>
    <t>3- IDENTIFICACIÓN DEL REPRESENTANTE LEGAL</t>
  </si>
  <si>
    <t>4- IDENTIFICACIÓN DEL CONTADOR</t>
  </si>
  <si>
    <t>5- IDENTIFICACIÓN DEL AUDITOR</t>
  </si>
  <si>
    <t>APELLIDOS/NOMBRES</t>
  </si>
  <si>
    <t>APELLIDOS/ NOMBRES</t>
  </si>
  <si>
    <t xml:space="preserve">Zuccolillo, Alejandro - Basaglia, Valentina  </t>
  </si>
  <si>
    <t xml:space="preserve">Baker Tilly Paraguay </t>
  </si>
  <si>
    <t>80089255-0</t>
  </si>
  <si>
    <t xml:space="preserve">Moralez , Paoli Ruben </t>
  </si>
  <si>
    <t>532248-0</t>
  </si>
  <si>
    <t>1.01</t>
  </si>
  <si>
    <t>ACTIVO CORRIENTE</t>
  </si>
  <si>
    <t>1.01.01</t>
  </si>
  <si>
    <t xml:space="preserve">DISPONIBILIDADES </t>
  </si>
  <si>
    <t>1.01.01.01</t>
  </si>
  <si>
    <t>RECAUDACIONES A DEPOSITAR</t>
  </si>
  <si>
    <t>1.01.01.01.01</t>
  </si>
  <si>
    <t>1.01.01.01.02</t>
  </si>
  <si>
    <t>1.01.01.01.04</t>
  </si>
  <si>
    <t>1.01.01.01.03</t>
  </si>
  <si>
    <t xml:space="preserve">Caja Dólar U$D </t>
  </si>
  <si>
    <t>1.01.01.02</t>
  </si>
  <si>
    <t xml:space="preserve">FONDOS FIJOS </t>
  </si>
  <si>
    <t>1.01.01.02.01</t>
  </si>
  <si>
    <t>1.01.01.04</t>
  </si>
  <si>
    <t>BANCOS</t>
  </si>
  <si>
    <t>1.01.01.04.01</t>
  </si>
  <si>
    <t>1.01.01.04.02</t>
  </si>
  <si>
    <t>1.01.01.04.03</t>
  </si>
  <si>
    <t>1.01.01.04.13</t>
  </si>
  <si>
    <t>1.01.01.04.14</t>
  </si>
  <si>
    <t>1.01.01.04.15</t>
  </si>
  <si>
    <t>1.01.01.04.20</t>
  </si>
  <si>
    <t>1.01.02</t>
  </si>
  <si>
    <t>INVERSIONES TEMPORARIAS</t>
  </si>
  <si>
    <t>1.01.02.01</t>
  </si>
  <si>
    <t>INVERSIONES FINANCIERAS</t>
  </si>
  <si>
    <t>1.01.02.01.01</t>
  </si>
  <si>
    <t>1.01.02.01.02</t>
  </si>
  <si>
    <t>1.01.02.01.03</t>
  </si>
  <si>
    <t>1.01.02.02</t>
  </si>
  <si>
    <t>INVERSIONES EN ENTIDADES VINCULADAS</t>
  </si>
  <si>
    <t>1.01.02.02.04</t>
  </si>
  <si>
    <t>1.01.02.03</t>
  </si>
  <si>
    <t>OTRAS INVERSIONES</t>
  </si>
  <si>
    <t>1.01.02.04</t>
  </si>
  <si>
    <t>INTERESES, REGALÍAS Y OTROS RENDIMIENTOS DE INVERSIONES</t>
  </si>
  <si>
    <t>1.01.03</t>
  </si>
  <si>
    <t xml:space="preserve">CRÉDITOS </t>
  </si>
  <si>
    <t>1.01.03.01</t>
  </si>
  <si>
    <t>DEUDORES POR VENTAS</t>
  </si>
  <si>
    <t>1.01.03.01.01</t>
  </si>
  <si>
    <t>1.01.03.01.02</t>
  </si>
  <si>
    <t>1.01.03.01.03</t>
  </si>
  <si>
    <t>1.01.03.01.04</t>
  </si>
  <si>
    <t>1.01.03.02</t>
  </si>
  <si>
    <t>DEUDORES POR PRÉSTAMOS</t>
  </si>
  <si>
    <t>1.01.03.03</t>
  </si>
  <si>
    <t xml:space="preserve">CUENTAS A COBRAR A DIRECTORES Y FUNCIONARIOS </t>
  </si>
  <si>
    <t>1.01.03.04</t>
  </si>
  <si>
    <t>CUENTAS A COBRAR A SOCIOS O A ENTIDADES VINCULADAS</t>
  </si>
  <si>
    <t>1.01.03.04.01</t>
  </si>
  <si>
    <t>1.01.03.05</t>
  </si>
  <si>
    <t>CRÉDITOS POR IMPUESTOS CORRIENTES</t>
  </si>
  <si>
    <t>1.01.03.05.01</t>
  </si>
  <si>
    <t xml:space="preserve">ANTICIPOS Y RETENCIONES DE IMPUESTO A LA RENTA </t>
  </si>
  <si>
    <t>1.01.03.05.01.01</t>
  </si>
  <si>
    <t>1.01.03.05.01.02</t>
  </si>
  <si>
    <t>1.01.03.05.02</t>
  </si>
  <si>
    <t>RETENCIONES DE IVA</t>
  </si>
  <si>
    <t>1.01.03.05.02.01</t>
  </si>
  <si>
    <t>1.01.03.05.03</t>
  </si>
  <si>
    <t xml:space="preserve">IVA - CRÉDITO FISCAL </t>
  </si>
  <si>
    <t>1.01.03.05.03.01</t>
  </si>
  <si>
    <t>1.01.03.05.03.02</t>
  </si>
  <si>
    <t>1.01.03.05.04</t>
  </si>
  <si>
    <t>IVA - CRÉDITO FISCAL - RÉGIMEN DE TURISMO</t>
  </si>
  <si>
    <t>1.01.03.06</t>
  </si>
  <si>
    <t>ANTICIPO A PROVEEDORES</t>
  </si>
  <si>
    <t>1.01.03.06.01</t>
  </si>
  <si>
    <t>ANTICIPOS A PROVEEDORES LOCALES</t>
  </si>
  <si>
    <t>1.01.03.06.01.01</t>
  </si>
  <si>
    <t>1.01.03.06.01.02</t>
  </si>
  <si>
    <t>1.01.03.06.01.03</t>
  </si>
  <si>
    <t>1.01.03.06.02</t>
  </si>
  <si>
    <t>ANTICIPOS A PROVEEDORES DEL EXTERIOR</t>
  </si>
  <si>
    <t>1.01.03.06.02.01</t>
  </si>
  <si>
    <t>1.01.03.07</t>
  </si>
  <si>
    <t xml:space="preserve">ANTICIPOS A RENDIR </t>
  </si>
  <si>
    <t>1.01.03.07.01</t>
  </si>
  <si>
    <t>1.01.03.08</t>
  </si>
  <si>
    <t xml:space="preserve">GASTOS A RECUPERAR  </t>
  </si>
  <si>
    <t>81.01.03.0.01</t>
  </si>
  <si>
    <t>1.01.03.09</t>
  </si>
  <si>
    <t>OTRAS CUENTAS A COBRAR</t>
  </si>
  <si>
    <t>1.01.03.99</t>
  </si>
  <si>
    <t>(-) PREVISIÓN PARA CRÉDITOS DE DUDOSO COBRO</t>
  </si>
  <si>
    <t>1.01.04</t>
  </si>
  <si>
    <t xml:space="preserve">INVENTARIOS </t>
  </si>
  <si>
    <t>1.01.04.01</t>
  </si>
  <si>
    <t xml:space="preserve">MERCADERÍAS </t>
  </si>
  <si>
    <t>1.01.04.01.01</t>
  </si>
  <si>
    <t>MERCADERÍAS GRAVADAS POR EL IVA</t>
  </si>
  <si>
    <t>1.01.04.01.01.01</t>
  </si>
  <si>
    <t>1.01.04.01.01.02</t>
  </si>
  <si>
    <t>1.01.04.01.01.03</t>
  </si>
  <si>
    <t>1.01.04.01.01.04</t>
  </si>
  <si>
    <t>1.01.04.01.01.05</t>
  </si>
  <si>
    <t>1.01.04.01.01.06</t>
  </si>
  <si>
    <t>1.01.04.01.01.07</t>
  </si>
  <si>
    <t>1.01.04.01.01.08</t>
  </si>
  <si>
    <t>1.01.04.01.01.09</t>
  </si>
  <si>
    <t>1.01.04.01.01.10</t>
  </si>
  <si>
    <t>1.01.04.01.02</t>
  </si>
  <si>
    <t>MERCADERÍAS GRAVADAS POR EL IVA AL 5%</t>
  </si>
  <si>
    <t>1.01.04.01.03</t>
  </si>
  <si>
    <t>MERCADERÍAS EXENTAS DEL IVA</t>
  </si>
  <si>
    <t>1.01.04.02</t>
  </si>
  <si>
    <t>MERCADERÍAS REGÍMENES ESPECIALES</t>
  </si>
  <si>
    <t>1.01.04.02.01</t>
  </si>
  <si>
    <t>MERCADERÍAS RÉGIMEN DE TURISMO</t>
  </si>
  <si>
    <t>1.01.04.02.02</t>
  </si>
  <si>
    <t>MERCADERÍAS ZONA FRANCA</t>
  </si>
  <si>
    <t>1.01.04.02.03</t>
  </si>
  <si>
    <t>MERCADERÍAS RÉGIMEN DE MAQUILA</t>
  </si>
  <si>
    <t>1.01.04.02.04</t>
  </si>
  <si>
    <t xml:space="preserve">MERCADERÍAS OTROS REGÍMENES ESPECIALES </t>
  </si>
  <si>
    <t>1.01.04.03</t>
  </si>
  <si>
    <t>PRODUCTOS TERMINADOS</t>
  </si>
  <si>
    <t>1.01.04.03.01</t>
  </si>
  <si>
    <t>PRODUCTOS TERMINADOS GRAVADOS POR EL IVA AL 10%</t>
  </si>
  <si>
    <t>1.01.04.03.02</t>
  </si>
  <si>
    <t>PRODUCTOS TERMINADOS GRAVADOS POR EL IVA AL 5%</t>
  </si>
  <si>
    <t>1.01.04.03.03</t>
  </si>
  <si>
    <t>PRODUCTOS TERMINADOS EXENTOS DEL IVA</t>
  </si>
  <si>
    <t>1.01.04.04</t>
  </si>
  <si>
    <t>PRODUCTOS EN PROCESO</t>
  </si>
  <si>
    <t>1.01.04.05</t>
  </si>
  <si>
    <t xml:space="preserve">MATERIAS PRIMAS </t>
  </si>
  <si>
    <t>1.01.04.06</t>
  </si>
  <si>
    <t>MATERIALES, SUMINISTROS Y REPUESTOS</t>
  </si>
  <si>
    <t>1.01.04.07</t>
  </si>
  <si>
    <t>PRODUCTOS AGRÍCOLAS</t>
  </si>
  <si>
    <t>1.01.04.08</t>
  </si>
  <si>
    <t xml:space="preserve">PRODUCTOS FORESTALES </t>
  </si>
  <si>
    <t>1.01.04.09</t>
  </si>
  <si>
    <t xml:space="preserve">ACTIVOS BIOLÓGICOS EN PRODUCCIÓN </t>
  </si>
  <si>
    <t>1.01.04.10</t>
  </si>
  <si>
    <t>ACTIVOS BIOLÓGICOS EN DESARROLLO</t>
  </si>
  <si>
    <t>1.01.04.11</t>
  </si>
  <si>
    <t>IMPORTACIONES EN CURSO</t>
  </si>
  <si>
    <t>1.01.04.99</t>
  </si>
  <si>
    <t>(-) PREVISIÓN POR DEVALUACIÓN DE INVENTARIOS</t>
  </si>
  <si>
    <t>1.01.05</t>
  </si>
  <si>
    <t>GASTOS PAGADOS POR ADELANTADO</t>
  </si>
  <si>
    <t>1.01.05.01</t>
  </si>
  <si>
    <t>1.01.05.02</t>
  </si>
  <si>
    <t>SEGUROS A DEVENGAR</t>
  </si>
  <si>
    <t>1.01.05.02.01</t>
  </si>
  <si>
    <t>1.01.05.03</t>
  </si>
  <si>
    <t>INTERESES A VENCER</t>
  </si>
  <si>
    <t>1.01.05.03.01</t>
  </si>
  <si>
    <t>1.01.05.04</t>
  </si>
  <si>
    <t>OTROS GASTOS PAGADOS POR ADELANTADO</t>
  </si>
  <si>
    <t>1.01.05.04.01</t>
  </si>
  <si>
    <t>1.01.06</t>
  </si>
  <si>
    <t>OTROS ACTIVOS</t>
  </si>
  <si>
    <t>1.01.06.01</t>
  </si>
  <si>
    <t>OTROS ACTIVOS A CP</t>
  </si>
  <si>
    <t>1.01.06.01,01</t>
  </si>
  <si>
    <t>1.02</t>
  </si>
  <si>
    <t>ACTIVO NO CORRIENTE</t>
  </si>
  <si>
    <t>1.02.01</t>
  </si>
  <si>
    <t xml:space="preserve">CRÉDITOS A LARGO PLAZO </t>
  </si>
  <si>
    <t>1.02.01.01</t>
  </si>
  <si>
    <t>1.02.01.02</t>
  </si>
  <si>
    <t>1.02.01.03</t>
  </si>
  <si>
    <t>1.02.01.04</t>
  </si>
  <si>
    <t>CUENTAS A COBRAR A SOCIOS O ENTIDADES VINCULADAS</t>
  </si>
  <si>
    <t>1.02.01.05</t>
  </si>
  <si>
    <t>DEUDORES EN GESTIÓN DE COBRO – MOROSOS O SIMILARES</t>
  </si>
  <si>
    <t>1.02.01.06</t>
  </si>
  <si>
    <t>ANTICIPOS A PROVEEDORES</t>
  </si>
  <si>
    <t>1.02.01.06.01</t>
  </si>
  <si>
    <t>1.02.01.06.02</t>
  </si>
  <si>
    <t>1.02.01.07</t>
  </si>
  <si>
    <t xml:space="preserve">CRÉDITOS POR IMPUESTOS DIFERIDOS </t>
  </si>
  <si>
    <t>1.02.01.99</t>
  </si>
  <si>
    <t>1.02.02</t>
  </si>
  <si>
    <t>INVENTARIOS A REALIZAR A LARGO PLAZO</t>
  </si>
  <si>
    <t>1.02.02.01</t>
  </si>
  <si>
    <t>ACTIVOS BIOLÓGICOS EN PRODUCCIÓN</t>
  </si>
  <si>
    <t>1.02.02.02</t>
  </si>
  <si>
    <t>1.02.02.03</t>
  </si>
  <si>
    <t>MERCADERIAS</t>
  </si>
  <si>
    <t>1.02.02.03.01</t>
  </si>
  <si>
    <t>1.02.02.03.02</t>
  </si>
  <si>
    <t>1.02.02.03.03</t>
  </si>
  <si>
    <t>1.02.02.03.04</t>
  </si>
  <si>
    <t>1.02.02.03.05</t>
  </si>
  <si>
    <t>1.02.02.03.06</t>
  </si>
  <si>
    <t>1.02.02.03.07</t>
  </si>
  <si>
    <t>1.02.02.99</t>
  </si>
  <si>
    <t>(-) PREVISIÓN POR DEVALUACIÓN DE ACTIVOS BIOLÓGICOS</t>
  </si>
  <si>
    <t>1.02.03</t>
  </si>
  <si>
    <t>INVERSIONES A LARGO PLAZO</t>
  </si>
  <si>
    <t>1.02.03.01</t>
  </si>
  <si>
    <t>1.02.03.02</t>
  </si>
  <si>
    <t>1.02.03.03</t>
  </si>
  <si>
    <t>INVERSIONES INMOBILIARIAS</t>
  </si>
  <si>
    <t>1.02.03.04</t>
  </si>
  <si>
    <t>1.02.03.05</t>
  </si>
  <si>
    <t>1.02.03.99</t>
  </si>
  <si>
    <t>(-) PREVISIÓN POR DEVALUACIÓN DE INVERSIONES</t>
  </si>
  <si>
    <t>1.02.04</t>
  </si>
  <si>
    <t xml:space="preserve">PROPIEDAD, PLANTA Y EQUIPO </t>
  </si>
  <si>
    <t>1.02.04.01</t>
  </si>
  <si>
    <t>INMUEBLES</t>
  </si>
  <si>
    <t>1.02.04.01.01</t>
  </si>
  <si>
    <t>1.02.04.01.02</t>
  </si>
  <si>
    <t>1.02.04.01.03</t>
  </si>
  <si>
    <t>1.02.04.01.04</t>
  </si>
  <si>
    <t>1.02.04.01.05</t>
  </si>
  <si>
    <t>1.02.04.01.06</t>
  </si>
  <si>
    <t>1.02.04.01.07</t>
  </si>
  <si>
    <t>1.02.04.01.08</t>
  </si>
  <si>
    <t>1.02.04.01.09</t>
  </si>
  <si>
    <t>1.02.04.01.10</t>
  </si>
  <si>
    <t>1.02.04.01.11</t>
  </si>
  <si>
    <t>1.02.04.02</t>
  </si>
  <si>
    <t>RODADOS /TRANSPORTES</t>
  </si>
  <si>
    <t>1.02.04.02.01</t>
  </si>
  <si>
    <t>Rodado</t>
  </si>
  <si>
    <t>1.02.04.03</t>
  </si>
  <si>
    <t>MUEBLES, ÚTILES Y ENSERES</t>
  </si>
  <si>
    <t>1.02.04.03.01</t>
  </si>
  <si>
    <t>1.02.04.05</t>
  </si>
  <si>
    <t>EQUIPOS</t>
  </si>
  <si>
    <t>1.02.04.05.01</t>
  </si>
  <si>
    <t>1.02.04.06</t>
  </si>
  <si>
    <t>HERRAMIENTAS</t>
  </si>
  <si>
    <t>1.02.04.06.01</t>
  </si>
  <si>
    <t>1.02.04.07</t>
  </si>
  <si>
    <t>BIENES FUERA DE OPERACIÓN</t>
  </si>
  <si>
    <t>1.02.04.08</t>
  </si>
  <si>
    <t xml:space="preserve">MEJORAS EN PREDIO AJENO </t>
  </si>
  <si>
    <t>1.02.04.08.01</t>
  </si>
  <si>
    <t>1.02.04.09</t>
  </si>
  <si>
    <t>ENSERES Y OTROS</t>
  </si>
  <si>
    <t>1.02.04.10</t>
  </si>
  <si>
    <t>OBRAS EN CURSO</t>
  </si>
  <si>
    <t>1.02.04.10.01</t>
  </si>
  <si>
    <t>1.02.04.10.02</t>
  </si>
  <si>
    <t>1.02.04.11</t>
  </si>
  <si>
    <t>INSTALACIONES</t>
  </si>
  <si>
    <t>1.02.04.12</t>
  </si>
  <si>
    <t>MEJORAS EN PREDIO PROPIO</t>
  </si>
  <si>
    <t>1.02.04.13</t>
  </si>
  <si>
    <t>CONSTRUCCIONES</t>
  </si>
  <si>
    <t>1.02.04.13.01</t>
  </si>
  <si>
    <t>1.02.04.13.01.01</t>
  </si>
  <si>
    <t>1.02.04.13.01.02</t>
  </si>
  <si>
    <t>1.02.04.13.01.03</t>
  </si>
  <si>
    <t>1.02.04.13.01.04</t>
  </si>
  <si>
    <t>1.02.04.13.02</t>
  </si>
  <si>
    <t>1.02.04.13.02.01</t>
  </si>
  <si>
    <t>1.02.04.13.03</t>
  </si>
  <si>
    <t>1.02.04.13.03.01</t>
  </si>
  <si>
    <t>1.02.04.13.03.02</t>
  </si>
  <si>
    <t>1.02.04.13.03.03</t>
  </si>
  <si>
    <t>1.02.04.13.03.04</t>
  </si>
  <si>
    <t>1.02.04.97</t>
  </si>
  <si>
    <t>BIENES INCORPORADOS AL AMPARO DE LA LEY N° 60/90</t>
  </si>
  <si>
    <t>1.02.04.98</t>
  </si>
  <si>
    <t>BIENES EN ARRENDAMIENTO FINANCIERO</t>
  </si>
  <si>
    <t>1.02.04.99</t>
  </si>
  <si>
    <t>(-) DEPRECIACIÓN ACUMULADA</t>
  </si>
  <si>
    <t>1.02.04.99.01</t>
  </si>
  <si>
    <t>1.02.05</t>
  </si>
  <si>
    <t>OTROS ACTIVOS A LARGO PLAZO</t>
  </si>
  <si>
    <t>1.02.05.01</t>
  </si>
  <si>
    <t>DERECHOS FIDUCIARIOS</t>
  </si>
  <si>
    <t>1.02.05.02</t>
  </si>
  <si>
    <t>1.02.05.02.01</t>
  </si>
  <si>
    <t>1.02.06</t>
  </si>
  <si>
    <t xml:space="preserve">CARGOS DIFERIDOS </t>
  </si>
  <si>
    <t>1.02.06.01</t>
  </si>
  <si>
    <t xml:space="preserve">GASTOS DE CONSTITUCIÓN </t>
  </si>
  <si>
    <t>1.02.06.01.01</t>
  </si>
  <si>
    <t>1.02.06.02</t>
  </si>
  <si>
    <t>1.02.06.05.01</t>
  </si>
  <si>
    <t>1.02.06.99</t>
  </si>
  <si>
    <t>(-) AMORTIZACIÓN ACUMULADA</t>
  </si>
  <si>
    <t>1.02.06.99.01</t>
  </si>
  <si>
    <t>1.02.07</t>
  </si>
  <si>
    <t xml:space="preserve">ACTIVOS INTANGIBLES </t>
  </si>
  <si>
    <t>1.02.07.01</t>
  </si>
  <si>
    <t>LICENCIAS, MARCAS Y PATENTES</t>
  </si>
  <si>
    <t>1.02.07.01.01</t>
  </si>
  <si>
    <t>1.02.07.02</t>
  </si>
  <si>
    <t>FRANQUICIAS</t>
  </si>
  <si>
    <t>1.02.07.03</t>
  </si>
  <si>
    <t>SOFTWARE</t>
  </si>
  <si>
    <t>1.02.07.03.01</t>
  </si>
  <si>
    <t>1.02.07.xx</t>
  </si>
  <si>
    <t>1.02.07.99</t>
  </si>
  <si>
    <t>1.02.07.99.01</t>
  </si>
  <si>
    <t xml:space="preserve">PASIVO </t>
  </si>
  <si>
    <t>2.01</t>
  </si>
  <si>
    <t>PASIVO CORRIENTE</t>
  </si>
  <si>
    <t>2.01.01</t>
  </si>
  <si>
    <t>ACREEDORES COMERCIALES</t>
  </si>
  <si>
    <t>2.01.01.01</t>
  </si>
  <si>
    <t>PROVEEDORES LOCALES</t>
  </si>
  <si>
    <t>2.01.01.01.01</t>
  </si>
  <si>
    <t>2.01.01.02</t>
  </si>
  <si>
    <t>PROVEEDORES DEL EXTERIOR</t>
  </si>
  <si>
    <t>2.01.01.02.01</t>
  </si>
  <si>
    <t>2.01.01.03</t>
  </si>
  <si>
    <t>INTERESES A PAGAR A PROVEEDORES</t>
  </si>
  <si>
    <t>2.01.01.04</t>
  </si>
  <si>
    <t>OTROS ACREEDORES</t>
  </si>
  <si>
    <t>2.01.01.04.01</t>
  </si>
  <si>
    <t>2.01.01.04.02</t>
  </si>
  <si>
    <t>2.01.02</t>
  </si>
  <si>
    <t>DEUDAS FINANCIERAS</t>
  </si>
  <si>
    <t>2.01.02.01</t>
  </si>
  <si>
    <t>PRÉSTAMOS DE BANCOS Y OTRAS ENTIDADES FINANCIERAS</t>
  </si>
  <si>
    <t>2.01.02.01.01</t>
  </si>
  <si>
    <t>2.01.02.01.02</t>
  </si>
  <si>
    <t>2.01.02.01.03</t>
  </si>
  <si>
    <t>2.01.02.01.04</t>
  </si>
  <si>
    <t>2.01.02.02</t>
  </si>
  <si>
    <t>PRÉSTAMOS DEL DUEÑO, SOCIOS O  ENTIDADES VINCULADAS</t>
  </si>
  <si>
    <t>2.01.02.03</t>
  </si>
  <si>
    <t>ARRENDAMIENTOS FINANCIEROS</t>
  </si>
  <si>
    <t>2.01.02.04</t>
  </si>
  <si>
    <t>OTROS PRÉSTAMOS A PAGAR</t>
  </si>
  <si>
    <t>2.01.02.05</t>
  </si>
  <si>
    <t>INTERESES A PAGAR</t>
  </si>
  <si>
    <t>2.01.02.05.01</t>
  </si>
  <si>
    <t>2.01.02.05.02</t>
  </si>
  <si>
    <t>2.01.02.05.03</t>
  </si>
  <si>
    <t>2.01.02.05.04</t>
  </si>
  <si>
    <t>2.01.02.06</t>
  </si>
  <si>
    <t>OTRAS DEUDAS</t>
  </si>
  <si>
    <t>2.01.02.06.01</t>
  </si>
  <si>
    <t>2.01.03</t>
  </si>
  <si>
    <t>OTRAS CUENTAS POR PAGAR</t>
  </si>
  <si>
    <t>2.01.03.01</t>
  </si>
  <si>
    <t>DEUDAS FISCALES CORRIENTES</t>
  </si>
  <si>
    <t>2.01.03.01.01</t>
  </si>
  <si>
    <t>IMPUESTO A LA RENTA A PAGAR</t>
  </si>
  <si>
    <t>2.01.03.01.01.01</t>
  </si>
  <si>
    <t>2.01.03.01.02</t>
  </si>
  <si>
    <t>IVA A PAGAR</t>
  </si>
  <si>
    <t>2.01.03.01.02.01</t>
  </si>
  <si>
    <t>2.01.03.01.03</t>
  </si>
  <si>
    <t>RETENCIONES DE IMPUESTOS A INGRESAR</t>
  </si>
  <si>
    <t>2.01.03.01.03.01</t>
  </si>
  <si>
    <t>2.01.03.02</t>
  </si>
  <si>
    <t>OBLIGACIONES LABORALES Y CARGAS SOCIALES</t>
  </si>
  <si>
    <t>2.01.03.02.01</t>
  </si>
  <si>
    <t>2.01.03.02.02</t>
  </si>
  <si>
    <t>2.01.03.03</t>
  </si>
  <si>
    <t>DIVIDENDOS A PAGAR</t>
  </si>
  <si>
    <t>2.01.03.03.01</t>
  </si>
  <si>
    <t>2.01.03.04</t>
  </si>
  <si>
    <t>PASIVOS FIDUCIARIOS</t>
  </si>
  <si>
    <t>2.01.03.05</t>
  </si>
  <si>
    <t>OTROS PASIVOS</t>
  </si>
  <si>
    <t>2.01.03.05.01</t>
  </si>
  <si>
    <t xml:space="preserve">Otras Deudas </t>
  </si>
  <si>
    <t>2.01.03.05.01.01</t>
  </si>
  <si>
    <t>2.01.03.05.01.02</t>
  </si>
  <si>
    <t>2.01.03.05.01.03</t>
  </si>
  <si>
    <t>2.01.03.05.01.04</t>
  </si>
  <si>
    <t>2.01.03.05.01.05</t>
  </si>
  <si>
    <t>2.01.03.05.01.06</t>
  </si>
  <si>
    <t>2.01.03.05.01.07</t>
  </si>
  <si>
    <t>2.01.03.05.01.08</t>
  </si>
  <si>
    <t>2.01.03.05.01.09</t>
  </si>
  <si>
    <t>2.01.04</t>
  </si>
  <si>
    <t xml:space="preserve">PROVISIONES </t>
  </si>
  <si>
    <t>2.01.04.01</t>
  </si>
  <si>
    <t>OBLIGACIONES POR GARANTÍAS OTORGADAS</t>
  </si>
  <si>
    <t>2.01.04.02</t>
  </si>
  <si>
    <t>OBLIGACIONES LEGALES POR LITIGIOS</t>
  </si>
  <si>
    <t>2.01.04.03</t>
  </si>
  <si>
    <t>PROVISIÓN PARA BENEFICIOS A EMPLEADOS</t>
  </si>
  <si>
    <t>2.01.05</t>
  </si>
  <si>
    <t>INGRESOS DIFERIDOS</t>
  </si>
  <si>
    <t>2.01.05.01</t>
  </si>
  <si>
    <t>ANTICIPOS DE CLIENTES</t>
  </si>
  <si>
    <t>2.01.05.01.01</t>
  </si>
  <si>
    <t>2.01.05.01.02</t>
  </si>
  <si>
    <t>2.01.05.01.03</t>
  </si>
  <si>
    <t>2.01.05.01.04</t>
  </si>
  <si>
    <t>2.01.05.01.05</t>
  </si>
  <si>
    <t>2.01.05.01.06</t>
  </si>
  <si>
    <t>2.01.05.01.07</t>
  </si>
  <si>
    <t>2.01.05.01.08</t>
  </si>
  <si>
    <t>2.01.05.01.09</t>
  </si>
  <si>
    <t>2.01.05.02</t>
  </si>
  <si>
    <t>SUBVENCIONES</t>
  </si>
  <si>
    <t>2.01.05.03</t>
  </si>
  <si>
    <t>DERECHOS DE FIDELIZACIÓN DE CLIENTES</t>
  </si>
  <si>
    <t>2.01.05.04</t>
  </si>
  <si>
    <t>ALQUILERES COBRADOS POR ADELANTADO</t>
  </si>
  <si>
    <t>2.01.05.xx</t>
  </si>
  <si>
    <t>2.02</t>
  </si>
  <si>
    <t>PASIVO  NO CORRIENTE</t>
  </si>
  <si>
    <t>2.02.01</t>
  </si>
  <si>
    <t>ACREEDORES COMERCIALES A LARGO PLAZO</t>
  </si>
  <si>
    <t>2.02.01.01</t>
  </si>
  <si>
    <t>2.02.01.02</t>
  </si>
  <si>
    <t>2.02.01.03</t>
  </si>
  <si>
    <t>2.02.01.04</t>
  </si>
  <si>
    <t xml:space="preserve">OTROS ACREEDORES </t>
  </si>
  <si>
    <t>2.02.02</t>
  </si>
  <si>
    <t>DEUDAS FINANCIERAS A LARGO PLAZO</t>
  </si>
  <si>
    <t>2.02.02.01</t>
  </si>
  <si>
    <t>2.02.02.01.01</t>
  </si>
  <si>
    <t>2.02.02.01.02</t>
  </si>
  <si>
    <t>2.02.02.01.03</t>
  </si>
  <si>
    <t>2.02.02.02</t>
  </si>
  <si>
    <t>2.02.02.02.01</t>
  </si>
  <si>
    <t>2.02.02.03</t>
  </si>
  <si>
    <t>2.02.02.04</t>
  </si>
  <si>
    <t xml:space="preserve">OTROS PRÉSTAMOS </t>
  </si>
  <si>
    <t>2.02.02.05</t>
  </si>
  <si>
    <t>2.02.02.05.01</t>
  </si>
  <si>
    <t>2.02.02.05.02</t>
  </si>
  <si>
    <t>2.02.02.05.03</t>
  </si>
  <si>
    <t>2.02.02.xx</t>
  </si>
  <si>
    <t>2.02.03</t>
  </si>
  <si>
    <t>2.02.03.01</t>
  </si>
  <si>
    <t xml:space="preserve">PASIVOS POR IMPUESTOS DIFERIDOS </t>
  </si>
  <si>
    <t>2.02.03.02</t>
  </si>
  <si>
    <t>2.02.04</t>
  </si>
  <si>
    <t>PROVISIONES PARA OBLIGACIONES A LARGO PLAZO</t>
  </si>
  <si>
    <t>2.02.04.01</t>
  </si>
  <si>
    <t>2.02.04.02</t>
  </si>
  <si>
    <t>OBLIGACIONES LEGALES POR LITIGIOS PENDIENTES</t>
  </si>
  <si>
    <t>2.02.04.03</t>
  </si>
  <si>
    <t>PROVISIONES PARA BENEFICIOS A EMPLEADOS</t>
  </si>
  <si>
    <t>2.02.05</t>
  </si>
  <si>
    <t>INGRESOS DIFERIDOS A LARGO PLAZO</t>
  </si>
  <si>
    <t>2.02.05.01</t>
  </si>
  <si>
    <t>2.02.05.02</t>
  </si>
  <si>
    <t>2.02.05.03</t>
  </si>
  <si>
    <t>DERECHO DE FIDELIZACIÓN DE CLIENTES</t>
  </si>
  <si>
    <t>2.02.05.04</t>
  </si>
  <si>
    <t>PATRIMONIO NETO</t>
  </si>
  <si>
    <t>3.01</t>
  </si>
  <si>
    <t>CAPITAL</t>
  </si>
  <si>
    <t>3.01.01</t>
  </si>
  <si>
    <t>CAPITAL INTEGRADO</t>
  </si>
  <si>
    <t>3.01.01.01</t>
  </si>
  <si>
    <t>CAPITAL SUCRIPTO</t>
  </si>
  <si>
    <t>3.01.01.01.01</t>
  </si>
  <si>
    <t>3.01.01.02</t>
  </si>
  <si>
    <t>(-) CAPITAL A INTEGRAR</t>
  </si>
  <si>
    <t>3.01.01.03</t>
  </si>
  <si>
    <t>APORTE PARA FUTURA INTEGRACION DE ACCIONES</t>
  </si>
  <si>
    <t>3.01.01.03.01</t>
  </si>
  <si>
    <t>3.01.01.03.02</t>
  </si>
  <si>
    <t>3.01.xx</t>
  </si>
  <si>
    <t>3.02</t>
  </si>
  <si>
    <t>RESERVAS</t>
  </si>
  <si>
    <t>3.02.01</t>
  </si>
  <si>
    <t>RESERVA LEGAL</t>
  </si>
  <si>
    <t>3.02.01.01</t>
  </si>
  <si>
    <t>3.02.02</t>
  </si>
  <si>
    <t>RESERVA DE REVALÚO</t>
  </si>
  <si>
    <t>3.02.02.01</t>
  </si>
  <si>
    <t>RESERVA DE REVALÚO FISCAL</t>
  </si>
  <si>
    <t>3.02.02.01.01</t>
  </si>
  <si>
    <t>3.02.02.02</t>
  </si>
  <si>
    <t>RESERVA DE REVALÚO TÉCNICO</t>
  </si>
  <si>
    <t>3.02.02.02.01</t>
  </si>
  <si>
    <t>3.02.03</t>
  </si>
  <si>
    <t>OTRAS RESERVAS</t>
  </si>
  <si>
    <t>3.02.03.01</t>
  </si>
  <si>
    <t>3.02.xx</t>
  </si>
  <si>
    <t>3.03</t>
  </si>
  <si>
    <t>RESULTADOS</t>
  </si>
  <si>
    <t>3.03.01</t>
  </si>
  <si>
    <t>RESULTADOS ACUMULADOS</t>
  </si>
  <si>
    <t>3.03.01.01</t>
  </si>
  <si>
    <t>3.03.02</t>
  </si>
  <si>
    <t>RESULTADO DEL EJERCICIO</t>
  </si>
  <si>
    <t>3.03.02.01</t>
  </si>
  <si>
    <t>BAKER TILLY PARAGUAY</t>
  </si>
  <si>
    <t>Activo</t>
  </si>
  <si>
    <t>Pasivo + PN</t>
  </si>
  <si>
    <t>Diferencia</t>
  </si>
  <si>
    <t>INGRESOS OPERATIVOS</t>
  </si>
  <si>
    <t>4.01</t>
  </si>
  <si>
    <t>VENTAS DE MERCADERÍAS</t>
  </si>
  <si>
    <t>4.01.01</t>
  </si>
  <si>
    <t>VENTAS DE MERCADERÍAS GRAVADAS POR EL IVA</t>
  </si>
  <si>
    <t>4.01.01.01</t>
  </si>
  <si>
    <t>4.01.01.02</t>
  </si>
  <si>
    <t>4.01.01.03</t>
  </si>
  <si>
    <t>4.01.01.04</t>
  </si>
  <si>
    <t>4.01.01.06</t>
  </si>
  <si>
    <t>4.01.01.07</t>
  </si>
  <si>
    <t>4.01.01.08</t>
  </si>
  <si>
    <t>4.01.01.09</t>
  </si>
  <si>
    <t>4.01.02</t>
  </si>
  <si>
    <t>VENTAS DE MERCADERÍAS EXENTAS DEL IVA</t>
  </si>
  <si>
    <t>4.02</t>
  </si>
  <si>
    <t>VENTAS DE PRODUCTOS AGRÍCOLAS</t>
  </si>
  <si>
    <t>4.02.01</t>
  </si>
  <si>
    <t xml:space="preserve">VENTAS DE SOJA Y SUS DERIVADOS </t>
  </si>
  <si>
    <t>4.02.02</t>
  </si>
  <si>
    <t>VENTAS DE MAÍZ</t>
  </si>
  <si>
    <t>4.02.03</t>
  </si>
  <si>
    <t>VENTAS DE TRIGO</t>
  </si>
  <si>
    <t>4.02.04</t>
  </si>
  <si>
    <t>OTROS PRODUCTOS AGRÍCOLAS</t>
  </si>
  <si>
    <t>4.03</t>
  </si>
  <si>
    <t>VENTAS DE GANADO</t>
  </si>
  <si>
    <t>4.04</t>
  </si>
  <si>
    <t>VENTAS DE PRODUCTOS FRUTÍCOLAS Y HORTÍCOLAS</t>
  </si>
  <si>
    <t>4.05</t>
  </si>
  <si>
    <t>VENTAS DE PRODUCTOS DE LA EXPLOTACIÓN FORESTAL</t>
  </si>
  <si>
    <t>4.06</t>
  </si>
  <si>
    <t>EXPORTACIONES DE PRODUCTOS AGRÍCOLAS EXPORTADOS</t>
  </si>
  <si>
    <t>4.06.01</t>
  </si>
  <si>
    <t>EXPORTACIONES DE SOJA Y SUS DERIVADOS</t>
  </si>
  <si>
    <t>4.06.01.01</t>
  </si>
  <si>
    <t>EXPORTACIONES A EMPRESAS VINCULADAS</t>
  </si>
  <si>
    <t>4.06.01.02</t>
  </si>
  <si>
    <t>EXPORTACIONES A TERCEROS NO VINCULADOS</t>
  </si>
  <si>
    <t>4.06.02</t>
  </si>
  <si>
    <t>EXPORTACIONES DE OTROS PRODUCTOS AGRÍCOLAS</t>
  </si>
  <si>
    <t>4.07</t>
  </si>
  <si>
    <t>EXPORTACIONES DE BIENES INDUSTRIALIZADOS</t>
  </si>
  <si>
    <t>4.07.01</t>
  </si>
  <si>
    <t>EXPORTACIONES DE PRODUCTOS FARMACÉUTICOS</t>
  </si>
  <si>
    <t>4.07.02</t>
  </si>
  <si>
    <t>EXPORTACIONES DE MAQUINARIAS Y EQUIPOS</t>
  </si>
  <si>
    <t>4.07.03</t>
  </si>
  <si>
    <t>EXPORTACIONES DE OTROS PRODUCTOS INDUSTRIALIZADOS</t>
  </si>
  <si>
    <t>4.08</t>
  </si>
  <si>
    <t>EXPORTACIONES DE OTROS PRODUCTOS</t>
  </si>
  <si>
    <t>4.09</t>
  </si>
  <si>
    <t>VENTAS DE SERVICIOS GRAVADOS</t>
  </si>
  <si>
    <t>4.09.01</t>
  </si>
  <si>
    <t>4.09.02</t>
  </si>
  <si>
    <t>4.09.03</t>
  </si>
  <si>
    <t>4.10</t>
  </si>
  <si>
    <t>VENTAS DE BIENES - REGÍMENES ESPECIALES</t>
  </si>
  <si>
    <t>4.10.01</t>
  </si>
  <si>
    <t>VENTAS DE MERCADERIAS - REGIMEN DE TURISMO</t>
  </si>
  <si>
    <t>4.10.01.01</t>
  </si>
  <si>
    <t>VENTAS A EXTRANJEROS</t>
  </si>
  <si>
    <t>4.10.01.02</t>
  </si>
  <si>
    <t>VENTAS A DISTRIBUIDORES LOCALES</t>
  </si>
  <si>
    <t>4.10.01.03</t>
  </si>
  <si>
    <t>VENTAS A CLIENTES LOCALES</t>
  </si>
  <si>
    <t>4.10.02</t>
  </si>
  <si>
    <t>VENTAS DE MERCADERÍAS - ZONA FRANCA</t>
  </si>
  <si>
    <t>4.10.03</t>
  </si>
  <si>
    <t xml:space="preserve">VENTAS POR RÉGIMEN DE MAQUILA </t>
  </si>
  <si>
    <t>4.10.04</t>
  </si>
  <si>
    <t>VENTAS BAJO OTROS REGÍMENES ESPECIALES</t>
  </si>
  <si>
    <t>4.11</t>
  </si>
  <si>
    <t xml:space="preserve">OTRAS VENTAS EXENTAS DEL IVA </t>
  </si>
  <si>
    <t>4.98</t>
  </si>
  <si>
    <t>(-) DESCUENTOS CONCEDIDOS</t>
  </si>
  <si>
    <t>4.99</t>
  </si>
  <si>
    <t>(-) DEVOLUCIONES</t>
  </si>
  <si>
    <t>4.99.01</t>
  </si>
  <si>
    <t>4.99.xx</t>
  </si>
  <si>
    <t>MENOS:</t>
  </si>
  <si>
    <t xml:space="preserve">COSTOS OPERATIVOS </t>
  </si>
  <si>
    <t>5.01</t>
  </si>
  <si>
    <t xml:space="preserve">COSTO DE MERCADERÍAS </t>
  </si>
  <si>
    <t>5.01.01</t>
  </si>
  <si>
    <t>COSTO DE MERCADERÍAS GRAVADAS POR EL IVA</t>
  </si>
  <si>
    <t>5.01.01.01</t>
  </si>
  <si>
    <t>5.01.01.02</t>
  </si>
  <si>
    <t>5.01.01.03</t>
  </si>
  <si>
    <t>5.01.01.04</t>
  </si>
  <si>
    <t>5.01.01.05</t>
  </si>
  <si>
    <t>5.01.01.06</t>
  </si>
  <si>
    <t>5.01.01.07</t>
  </si>
  <si>
    <t>5.01.02</t>
  </si>
  <si>
    <t xml:space="preserve">COSTO DE MERCADERÍAS EXENTAS DEL IVA </t>
  </si>
  <si>
    <t>5.02</t>
  </si>
  <si>
    <t>COSTO DE PRODUCTOS AGRÍCOLAS</t>
  </si>
  <si>
    <t>5.02.01</t>
  </si>
  <si>
    <t>COSTO DE VENTAS DE SOJA Y SUS DERIVADOS</t>
  </si>
  <si>
    <t>5.02.02</t>
  </si>
  <si>
    <t>COSTO DE VENTAS DE MAÍZ</t>
  </si>
  <si>
    <t>5.02.03</t>
  </si>
  <si>
    <t>COSTO DE VENTAS DE TRIGO</t>
  </si>
  <si>
    <t>5.02.04</t>
  </si>
  <si>
    <t xml:space="preserve">COSTO DE VENTAS DE OTROS PRODUCTOS AGRÍCOLAS </t>
  </si>
  <si>
    <t>5.03</t>
  </si>
  <si>
    <t xml:space="preserve">COSTO DE VENTAS DE GANADO </t>
  </si>
  <si>
    <t>5.04</t>
  </si>
  <si>
    <t>COSTO DE VENTAS DE PRODUCTOS FRUTÍCOLAS Y HORTÍCOLAS</t>
  </si>
  <si>
    <t>5.05</t>
  </si>
  <si>
    <t>COSTO DE VENTAS DE PRODUCTOS DE LA EXPLOTACIÓN FORESTAL</t>
  </si>
  <si>
    <t>5.06</t>
  </si>
  <si>
    <t>5.06.01</t>
  </si>
  <si>
    <t>COSTO  DE SOJA Y SUS DERIVADOS EXPORTADOS</t>
  </si>
  <si>
    <t>5.06.01.01</t>
  </si>
  <si>
    <t>COSTO DE EXPORTACIONES A EMPRESAS VINCULADAS</t>
  </si>
  <si>
    <t>5.06.01.02</t>
  </si>
  <si>
    <t>COSTO DE EXPORTACIONES A TERCEROS NO VINCULADOS</t>
  </si>
  <si>
    <t>5.06.02</t>
  </si>
  <si>
    <t>COSTO DE OTROS PRODUCTOS AGRÍCOLAS EXPORTADOS</t>
  </si>
  <si>
    <t>5.07</t>
  </si>
  <si>
    <t>COSTO DE BIENES INDUSTRIALIZADOS EXPORTADOS</t>
  </si>
  <si>
    <t>5.07.01</t>
  </si>
  <si>
    <t>COSTO DE PRODUCTOS FARMACEÚTICOS EXPORTADOS</t>
  </si>
  <si>
    <t>5.07.02</t>
  </si>
  <si>
    <t>COSTO DE MAQUINARIAS Y EQUIPOS EXPORTADOS</t>
  </si>
  <si>
    <t>5.07.03</t>
  </si>
  <si>
    <t>COSTO DE OTROS PRODUCTOS INDUSTRIALIZADOS EXPORTADOS</t>
  </si>
  <si>
    <t>5.08</t>
  </si>
  <si>
    <t>COSTO DE OTROS PRODUCTOS EXPORTADOS</t>
  </si>
  <si>
    <t>5.09</t>
  </si>
  <si>
    <t>COSTO DE SERVICIOS GRAVADOS</t>
  </si>
  <si>
    <t>5.09.05</t>
  </si>
  <si>
    <t>COSTO DE VENTAS DE BIENES - REGÍMENES ESPECIALES</t>
  </si>
  <si>
    <t>5.09.06</t>
  </si>
  <si>
    <t>COSTO DE VENTAS DE MERCADERÍAS - RÉGIMEN DE TURISMO</t>
  </si>
  <si>
    <t>5.09.07</t>
  </si>
  <si>
    <t>COSTO DE VENTAS A EXTRANJEROS</t>
  </si>
  <si>
    <t>5.09.09</t>
  </si>
  <si>
    <t>COSTO DE VENTAS A DISTRIBUIDORES LOCALES</t>
  </si>
  <si>
    <t>5.09.11</t>
  </si>
  <si>
    <t>COSTO DE VENTAS A CLIENTES LOCALES</t>
  </si>
  <si>
    <t>5.09.13</t>
  </si>
  <si>
    <t>COSTO DE VENTAS DE MERCADERÍAS - ZONA FRANCA</t>
  </si>
  <si>
    <t>5.09.15</t>
  </si>
  <si>
    <t>COSTO DE VENTAS POR RÉGIMEN DE MAQUILA</t>
  </si>
  <si>
    <t>5.09.17</t>
  </si>
  <si>
    <t>COSTO DE VENTAS BAJO OTROS REGÍMENES ESPECIALES</t>
  </si>
  <si>
    <t>5.09.19</t>
  </si>
  <si>
    <t>COSTO DE VENTAS EXENTAS DEL IVA</t>
  </si>
  <si>
    <t>GANANCIAS (O PÉRDIDAS) BRUTAS EN VENTAS</t>
  </si>
  <si>
    <t xml:space="preserve">MÁS </t>
  </si>
  <si>
    <t>7</t>
  </si>
  <si>
    <t>INGRESOS POR ACTIVOS BIOLÓGICOS</t>
  </si>
  <si>
    <t>7.01</t>
  </si>
  <si>
    <t>INGRESOS POR PRODUCCIÓN Y/O TENENCIA DE ACTIVOS BIOLÓGICOS</t>
  </si>
  <si>
    <t>7.01.01</t>
  </si>
  <si>
    <t>INGRESOS POR PRODUCCIÓN Y/O TENENCIA DE BIENES DEL SECTOR AGRÍCOLA</t>
  </si>
  <si>
    <t>7.01.02</t>
  </si>
  <si>
    <t>INGRESOS POR PRODUCCIÓN Y/O TENENCIA DE GANADO</t>
  </si>
  <si>
    <t>7.01.03</t>
  </si>
  <si>
    <t>INGRESOS POR PRODUCCIÓN Y/O TENENCIA DE BIENES DE LA ACTIVIDAD FORESTAL</t>
  </si>
  <si>
    <t>7.02</t>
  </si>
  <si>
    <t>(-) COSTO DE PRODUCCIÓN Y/O TENENCIA DE ACTIVOS BIOLÓGICOS</t>
  </si>
  <si>
    <t>7.02.01</t>
  </si>
  <si>
    <t>(-) COSTO DE PRODUCCIÓN Y/O TENENCIA DE BIENES DEL SECTOR AGRÍCOLA</t>
  </si>
  <si>
    <t>7.02.02</t>
  </si>
  <si>
    <t>(-) COSTO DE PRODUCCIÓN Y/O TENENCIA DE GANADO</t>
  </si>
  <si>
    <t>7.02.03</t>
  </si>
  <si>
    <t>(-) COSTO DE PRODUCCIÓN Y/O TENENCIA DE BIENES DE LA ACTIVIDAD FORESTAL</t>
  </si>
  <si>
    <t>7.02.04</t>
  </si>
  <si>
    <t>(-) MERMAS Y MORTANDAD</t>
  </si>
  <si>
    <t>OTROS INGRESOS</t>
  </si>
  <si>
    <t>8.01</t>
  </si>
  <si>
    <t>INTERESES GANADOS</t>
  </si>
  <si>
    <t>8.01.01</t>
  </si>
  <si>
    <t>8.02</t>
  </si>
  <si>
    <t>COMISIONES COBRADAS</t>
  </si>
  <si>
    <t>8.03</t>
  </si>
  <si>
    <t>DESCUENTOS OBTENIDOS</t>
  </si>
  <si>
    <t>8.03.01</t>
  </si>
  <si>
    <t>8.04</t>
  </si>
  <si>
    <t xml:space="preserve">SUBVENCIONES </t>
  </si>
  <si>
    <t>8.05</t>
  </si>
  <si>
    <t>RESULTADO POR DIFERENCIA DE CAMBIO</t>
  </si>
  <si>
    <t>8.05.01</t>
  </si>
  <si>
    <t>8.06</t>
  </si>
  <si>
    <t>INGRESOS VARIOS</t>
  </si>
  <si>
    <t>8.06.01</t>
  </si>
  <si>
    <t>8.06.02</t>
  </si>
  <si>
    <t>GANANCIAS (O PÉRDIDAS) BRUTAS TOTALES</t>
  </si>
  <si>
    <t xml:space="preserve">MENOS: </t>
  </si>
  <si>
    <t>GASTOS DE VENTAS O COMERCIALIZACIÓN</t>
  </si>
  <si>
    <t>10.01</t>
  </si>
  <si>
    <t>SUELDOS Y OTRAS REMUNERACIONES AL PERSONAL</t>
  </si>
  <si>
    <t>10.01.01</t>
  </si>
  <si>
    <t xml:space="preserve">SUELDOS Y JORNALES </t>
  </si>
  <si>
    <t>10.01.02</t>
  </si>
  <si>
    <t xml:space="preserve">APORTE PATRONAL </t>
  </si>
  <si>
    <t>10.01.03</t>
  </si>
  <si>
    <t>OTROS BENEFICIOS AL PERSONAL</t>
  </si>
  <si>
    <t>10.02</t>
  </si>
  <si>
    <t>COMISIONES PAGADAS SOBRE VENTAS</t>
  </si>
  <si>
    <t>10.02.01</t>
  </si>
  <si>
    <t>10.03</t>
  </si>
  <si>
    <t>10.04</t>
  </si>
  <si>
    <t xml:space="preserve">PUBLICIDAD Y PROPAGANDA </t>
  </si>
  <si>
    <t>10.04.01</t>
  </si>
  <si>
    <t>10.05</t>
  </si>
  <si>
    <t>FLETES PAGADOS</t>
  </si>
  <si>
    <t>10.05.01</t>
  </si>
  <si>
    <t>10.06</t>
  </si>
  <si>
    <t>10.99</t>
  </si>
  <si>
    <t>OTROS GASTOS DE VENTAS</t>
  </si>
  <si>
    <t>10.99.01</t>
  </si>
  <si>
    <t>10.99.02</t>
  </si>
  <si>
    <t>10.99.03</t>
  </si>
  <si>
    <t>10.99.04</t>
  </si>
  <si>
    <t>10.99.05</t>
  </si>
  <si>
    <t>10.99.06</t>
  </si>
  <si>
    <t>GASTOS DE ADMINISTRACIÓN</t>
  </si>
  <si>
    <t>11.01</t>
  </si>
  <si>
    <t>11.01.01</t>
  </si>
  <si>
    <t>11.01.01.01</t>
  </si>
  <si>
    <t>11.01.02</t>
  </si>
  <si>
    <t>11.01.02.01</t>
  </si>
  <si>
    <t>11.01.03</t>
  </si>
  <si>
    <t>11.01.03.01</t>
  </si>
  <si>
    <t>11.01.03.02</t>
  </si>
  <si>
    <t>11.02</t>
  </si>
  <si>
    <t xml:space="preserve">REMUNERACIÓN PERSONAL SUPERIOR </t>
  </si>
  <si>
    <t>11.02.01</t>
  </si>
  <si>
    <t>11.02.02</t>
  </si>
  <si>
    <t>11.03</t>
  </si>
  <si>
    <t>GASTOS DE REPRESENTACIÓN</t>
  </si>
  <si>
    <t>11.04</t>
  </si>
  <si>
    <t xml:space="preserve">HONORARIOS PROFESIONALES </t>
  </si>
  <si>
    <t>11.04.01</t>
  </si>
  <si>
    <t>11.04.03</t>
  </si>
  <si>
    <t>11.04.04</t>
  </si>
  <si>
    <t>11.04.05</t>
  </si>
  <si>
    <t>11.04.06</t>
  </si>
  <si>
    <t>11.04.07</t>
  </si>
  <si>
    <t>11.05</t>
  </si>
  <si>
    <t>ALQUILERES</t>
  </si>
  <si>
    <t>11.05.01</t>
  </si>
  <si>
    <t>11.05.02</t>
  </si>
  <si>
    <t>11.05.03</t>
  </si>
  <si>
    <t>11.06</t>
  </si>
  <si>
    <t>AGUA, LUZ y TELÉFONO</t>
  </si>
  <si>
    <t>11.06.01</t>
  </si>
  <si>
    <t>11.07</t>
  </si>
  <si>
    <t>MOVILIDAD</t>
  </si>
  <si>
    <t>11.07.02</t>
  </si>
  <si>
    <t>11.09</t>
  </si>
  <si>
    <t>COMBUSTIBLES Y LUBRICANTES</t>
  </si>
  <si>
    <t>11.09.01</t>
  </si>
  <si>
    <t>REPARACIONES Y MANTENIMIENTOS</t>
  </si>
  <si>
    <t>11.09.02</t>
  </si>
  <si>
    <t>11.10</t>
  </si>
  <si>
    <t>SEGUROS PAGADOS</t>
  </si>
  <si>
    <t>11.10.01</t>
  </si>
  <si>
    <t>11.11</t>
  </si>
  <si>
    <t>ÚTILES DE OFICINA</t>
  </si>
  <si>
    <t>11.11.01</t>
  </si>
  <si>
    <t>11.11.02</t>
  </si>
  <si>
    <t>11.12</t>
  </si>
  <si>
    <t xml:space="preserve">GASTOS PAGADOS EN EL EXTERIOR </t>
  </si>
  <si>
    <t>11.13</t>
  </si>
  <si>
    <t xml:space="preserve">JUICIOS Y GASTOS JUDICIALES </t>
  </si>
  <si>
    <t>11.14</t>
  </si>
  <si>
    <t xml:space="preserve">GASTOS DE COBRANZAS </t>
  </si>
  <si>
    <t>11.15</t>
  </si>
  <si>
    <t xml:space="preserve">DONACIONES Y CONTRIBUCIONES </t>
  </si>
  <si>
    <t>11.16</t>
  </si>
  <si>
    <t>COMISIONES Y GASTOS BANCARIOS OPERACIONALES</t>
  </si>
  <si>
    <t>11.17</t>
  </si>
  <si>
    <t>IMPUESTOS, PATENTES, TASAS Y OTRAS CONTRIBUCIONES</t>
  </si>
  <si>
    <t>11.17.01</t>
  </si>
  <si>
    <t>11.17.02</t>
  </si>
  <si>
    <t>11.17.03</t>
  </si>
  <si>
    <t>11.17.04</t>
  </si>
  <si>
    <t>11.18</t>
  </si>
  <si>
    <t>MULTAS Y SANCIONES</t>
  </si>
  <si>
    <t xml:space="preserve">   11.18.01</t>
  </si>
  <si>
    <t>11.19</t>
  </si>
  <si>
    <t>GASTOS VARIOS</t>
  </si>
  <si>
    <t>11.19.01</t>
  </si>
  <si>
    <t>11.19.02</t>
  </si>
  <si>
    <t>11.19.03</t>
  </si>
  <si>
    <t>11.19.04</t>
  </si>
  <si>
    <t>11.19.07</t>
  </si>
  <si>
    <t>11.19.08</t>
  </si>
  <si>
    <t>11.19.09</t>
  </si>
  <si>
    <t>11.19.11</t>
  </si>
  <si>
    <t>11.19.12</t>
  </si>
  <si>
    <t>11.19.13</t>
  </si>
  <si>
    <t>11.19.14</t>
  </si>
  <si>
    <t>11.19.15</t>
  </si>
  <si>
    <t>11.19.16</t>
  </si>
  <si>
    <t>11.20</t>
  </si>
  <si>
    <t>OTROS GASTOS</t>
  </si>
  <si>
    <t>11.20.01</t>
  </si>
  <si>
    <t>11.20.03</t>
  </si>
  <si>
    <t xml:space="preserve">GANANCIAS (O PÉRDIDAS) ANTES DE GASTOS FINANCIEROS  </t>
  </si>
  <si>
    <t>13</t>
  </si>
  <si>
    <t xml:space="preserve">GASTOS BANCARIOS Y FINANCIEROS </t>
  </si>
  <si>
    <t>13.01</t>
  </si>
  <si>
    <t>INTERESES PAGADOS A ENTIDADES BANCARIAS Y FINANCIERAS</t>
  </si>
  <si>
    <t>13.02</t>
  </si>
  <si>
    <t>OTROS INTERESES PAGADOS</t>
  </si>
  <si>
    <t>13.02.01</t>
  </si>
  <si>
    <t>13.03</t>
  </si>
  <si>
    <t>COMISIONES Y GASTOS BANCARIOS SOBRE OPERACIONES CREDITICIAS</t>
  </si>
  <si>
    <t>13.03.01</t>
  </si>
  <si>
    <t>13.04</t>
  </si>
  <si>
    <t xml:space="preserve">RESULTADO POR DIFERENCIA DE CAMBIO </t>
  </si>
  <si>
    <t>13.04.01</t>
  </si>
  <si>
    <t>14</t>
  </si>
  <si>
    <t xml:space="preserve">PREVISIONES </t>
  </si>
  <si>
    <t>14.01</t>
  </si>
  <si>
    <t xml:space="preserve">DESAFECTACIÓN DE PREVISIONES </t>
  </si>
  <si>
    <t>14.02</t>
  </si>
  <si>
    <t xml:space="preserve">(-) CONSTITUCIÓN DE PREVISIONES </t>
  </si>
  <si>
    <t>15</t>
  </si>
  <si>
    <t>DEPRECIACIONES Y AMORTIZACIONES DE ACTIVOS</t>
  </si>
  <si>
    <t>15.01</t>
  </si>
  <si>
    <t xml:space="preserve">DEPRECIACIONES DEL EJERCICIO </t>
  </si>
  <si>
    <t>15.01.01</t>
  </si>
  <si>
    <t>15.02</t>
  </si>
  <si>
    <t>AMORTIZACIONES DEL EJERCICIO</t>
  </si>
  <si>
    <t>11.20.05</t>
  </si>
  <si>
    <t>16</t>
  </si>
  <si>
    <t>GANANCIAS (O PÉRDIDAS) OPERATIVAS</t>
  </si>
  <si>
    <t>17</t>
  </si>
  <si>
    <t>OTROS RESULTADOS NO OPERATIVOS</t>
  </si>
  <si>
    <t>17.01</t>
  </si>
  <si>
    <t>UTILIDAD/PÉRDIDA EN VENTA DE ACTIVOS FIJOS</t>
  </si>
  <si>
    <t>17.02</t>
  </si>
  <si>
    <t>UTILIDAD/PÉRDIDA EN VENTA DE INVERSIONES</t>
  </si>
  <si>
    <t>17.03</t>
  </si>
  <si>
    <t>CUENTAS INCOBRABLES RECUPERADAS</t>
  </si>
  <si>
    <t>18</t>
  </si>
  <si>
    <t>GANANCIAS (O PÉRDIDAS ) ANTES DEL IMPUESTO A LA RENTA</t>
  </si>
  <si>
    <t>19</t>
  </si>
  <si>
    <t>IMPUESTO A LA RENTA</t>
  </si>
  <si>
    <t>19.01</t>
  </si>
  <si>
    <t>20</t>
  </si>
  <si>
    <t>GANANCIAS/PÉRDIDAS NETAS DEL EJERCICIO</t>
  </si>
  <si>
    <t>EFECTIVO Y SUS EQUIVALENTES AL CIERRE DEL PERIODO</t>
  </si>
  <si>
    <t>Alejandro Zuccolillo-Valentina Basaglia</t>
  </si>
  <si>
    <t>CUADRO DE REVALÚO Y DEPRECIACIÓN DE BIENES DEL ACTIVO FIJO</t>
  </si>
  <si>
    <t>1. IDENTIFICACIÓN DEL CONTRIBUYENTE</t>
  </si>
  <si>
    <t>2. DATOS DE LA DECLARACIÓN JURADA</t>
  </si>
  <si>
    <t>3. EJERCICIO FISCAL</t>
  </si>
  <si>
    <t>RAZÓN SOCIAL O APELLIDOS/NOMBRES</t>
  </si>
  <si>
    <t>FORMULARIO UTILIZADO</t>
  </si>
  <si>
    <t>No. ORDEN</t>
  </si>
  <si>
    <t xml:space="preserve">Zuba S.A. </t>
  </si>
  <si>
    <t>4- IDENTIFICACIÓN DEL REPRESENTANTE LEGAL</t>
  </si>
  <si>
    <t>5- IDENTIFICACIÓN DEL CONTADOR</t>
  </si>
  <si>
    <t xml:space="preserve">6- DECLARACIÓN JURADA UTILIZADA </t>
  </si>
  <si>
    <t>APELLIDOS / NOMBRES</t>
  </si>
  <si>
    <t xml:space="preserve">IDENTIFICADOR RUC </t>
  </si>
  <si>
    <t>FORMULARIO Nº</t>
  </si>
  <si>
    <t>NÚMERO DE ORDEN</t>
  </si>
  <si>
    <t xml:space="preserve">Zuccolillo. Alejandro - Basaglia, Valentina </t>
  </si>
  <si>
    <t>Duarte Asilvero , Benig Lucia</t>
  </si>
  <si>
    <t>4848868-2</t>
  </si>
  <si>
    <t>Descripción de los Bienes                                                    1</t>
  </si>
  <si>
    <t>Valor de costo o de Adquisicion                                               2</t>
  </si>
  <si>
    <t>Fecha de Adquisición3</t>
  </si>
  <si>
    <t>Coeficiente de Revaluo 4</t>
  </si>
  <si>
    <t>% Valor Residual Fiscal                           5</t>
  </si>
  <si>
    <t>Valor Residual Fiscal                                  6</t>
  </si>
  <si>
    <t>Años de Vida Útil                       7</t>
  </si>
  <si>
    <t>Años de Vida Útil Restante 8</t>
  </si>
  <si>
    <t>Valor Fiscal Neto del Ejercicio Anterior                      9</t>
  </si>
  <si>
    <t>Valor  Fiscal Revaluado  o Valor Fiscal Neto del Ejercicio Anterior menos el Valor Residual                                              10</t>
  </si>
  <si>
    <t>Cuota Fiscal de Depreiccion Anual                            11</t>
  </si>
  <si>
    <t>Deprecicion Fiscal Acumulada  12</t>
  </si>
  <si>
    <t>Valor Fiscal Neto al Cierre      13</t>
  </si>
  <si>
    <t>Valor Residual Contable                           14</t>
  </si>
  <si>
    <t>Años de vida util Contable                       15</t>
  </si>
  <si>
    <t>Años de vida Util Contable Restante                    16</t>
  </si>
  <si>
    <t>Valor contable Neto del Ejercicio anterior                    17</t>
  </si>
  <si>
    <t>Valor Contable Revaluado o Valor Contable Neto Ejercicio Anterior  menos Valor Residual contable                 18</t>
  </si>
  <si>
    <t>Cuota Contable de Depreciación Anual                         19</t>
  </si>
  <si>
    <t>Cuota de Depreciacion Anual no deducible                 20</t>
  </si>
  <si>
    <t>Depreciacion Contable Acumulada              21</t>
  </si>
  <si>
    <t>Valor Contable Neto al Cierre                    22</t>
  </si>
  <si>
    <t>Muebles y Equipos en General</t>
  </si>
  <si>
    <t xml:space="preserve">Muebles y Utiles </t>
  </si>
  <si>
    <t xml:space="preserve">1)Caja de Seguridad </t>
  </si>
  <si>
    <t xml:space="preserve">2)Escritorio </t>
  </si>
  <si>
    <t xml:space="preserve">3)Silla para escritorio </t>
  </si>
  <si>
    <t>4)Estante</t>
  </si>
  <si>
    <t xml:space="preserve">5)Heladera Midas </t>
  </si>
  <si>
    <t xml:space="preserve">6)Silla para escritorio </t>
  </si>
  <si>
    <t>TOTAL Muebles y Equipos en General</t>
  </si>
  <si>
    <t>Equipos de Informatica</t>
  </si>
  <si>
    <t xml:space="preserve">1) Notebook </t>
  </si>
  <si>
    <t>TOTAL Equipos de Informatica</t>
  </si>
  <si>
    <t xml:space="preserve">Construcciones </t>
  </si>
  <si>
    <t xml:space="preserve">Construcciones-Edificios Zuba I </t>
  </si>
  <si>
    <t xml:space="preserve">1) Salones Comerciales-Terreno </t>
  </si>
  <si>
    <t>Salon Comercial 1</t>
  </si>
  <si>
    <t>Salon Comercial 2</t>
  </si>
  <si>
    <t>Salon Comercial 3</t>
  </si>
  <si>
    <t xml:space="preserve">Total Salones Comerciales-Terreno </t>
  </si>
  <si>
    <t xml:space="preserve">2) Salones Comerciales-Edificio </t>
  </si>
  <si>
    <t>Total Salones Comerciales-Edificio</t>
  </si>
  <si>
    <t xml:space="preserve">3) Departamentos-Terreno </t>
  </si>
  <si>
    <t>Departamento 1A</t>
  </si>
  <si>
    <t>Departamento 1F</t>
  </si>
  <si>
    <t>Departamento 1H</t>
  </si>
  <si>
    <t>Departamento 1I</t>
  </si>
  <si>
    <t>Departamento 1J</t>
  </si>
  <si>
    <t>Departamento 2B</t>
  </si>
  <si>
    <t>Departamento 2G</t>
  </si>
  <si>
    <t>Departamento 2H</t>
  </si>
  <si>
    <t>Departamento 2I</t>
  </si>
  <si>
    <t>Departamento 2J</t>
  </si>
  <si>
    <t>Departamento 3A</t>
  </si>
  <si>
    <t>Departamento 3C</t>
  </si>
  <si>
    <t>Departamento 3D</t>
  </si>
  <si>
    <t>Departamento 3E</t>
  </si>
  <si>
    <t>Departamento 3F</t>
  </si>
  <si>
    <t>Departamento 3H</t>
  </si>
  <si>
    <t>Departamento 3I</t>
  </si>
  <si>
    <t xml:space="preserve">Total Departamento-Terreno </t>
  </si>
  <si>
    <t>4) Departamentos-Edificio</t>
  </si>
  <si>
    <t>Total Departamento- Edificio</t>
  </si>
  <si>
    <t xml:space="preserve">5) Cocheras-Terreno </t>
  </si>
  <si>
    <t>Dentro del Edificio N°2</t>
  </si>
  <si>
    <t>Dentro del Edificio N°3</t>
  </si>
  <si>
    <t>Dentro del Edificio N°4</t>
  </si>
  <si>
    <t>Dentro del Edificio N°5</t>
  </si>
  <si>
    <t>Dentro del Edificio N°7</t>
  </si>
  <si>
    <t>Dentro del Edificio N°8</t>
  </si>
  <si>
    <t>Dentro del Edificio N°9</t>
  </si>
  <si>
    <t>Frente del Edificio N°1</t>
  </si>
  <si>
    <t>Frente del Edificio N°2</t>
  </si>
  <si>
    <t>Frente del Edificio N°3</t>
  </si>
  <si>
    <t xml:space="preserve">Total Cocheras-Terreno </t>
  </si>
  <si>
    <t>6) Cocheras-Edificio</t>
  </si>
  <si>
    <t>Total Cocheras- Edificio</t>
  </si>
  <si>
    <t xml:space="preserve">TOTAL Construcciones-Edificios Zuba I </t>
  </si>
  <si>
    <t>Construcciones-Edificios Zuba II</t>
  </si>
  <si>
    <t xml:space="preserve">1) Departamentos-Terreno </t>
  </si>
  <si>
    <t>Departamento 102</t>
  </si>
  <si>
    <t>Departamento 104</t>
  </si>
  <si>
    <t>Departamento 109</t>
  </si>
  <si>
    <t>Departamento 604</t>
  </si>
  <si>
    <t>2) Departamentos-Edificio</t>
  </si>
  <si>
    <t>TOTAL Construcciones-Edificios Zuba II</t>
  </si>
  <si>
    <t>Construcciones-Edificios Zuba III</t>
  </si>
  <si>
    <t>Departamento 105</t>
  </si>
  <si>
    <t>Departamento 205</t>
  </si>
  <si>
    <t>Departamento 206</t>
  </si>
  <si>
    <t>Departamento 210</t>
  </si>
  <si>
    <t>Departamento 302</t>
  </si>
  <si>
    <t>Departamento 308</t>
  </si>
  <si>
    <t>Departamento 310</t>
  </si>
  <si>
    <t>Departamento 408</t>
  </si>
  <si>
    <t>Departamento 507</t>
  </si>
  <si>
    <t xml:space="preserve">3) Cocheras-Terreno </t>
  </si>
  <si>
    <t>Planta Baja N°1</t>
  </si>
  <si>
    <t>Planta Baja N°8</t>
  </si>
  <si>
    <t>Planta Baja N°25</t>
  </si>
  <si>
    <t>Total Cochera- Terreno</t>
  </si>
  <si>
    <t>4) Cocheras-Edificio</t>
  </si>
  <si>
    <t>Total Cochera- Edificio</t>
  </si>
  <si>
    <t xml:space="preserve">5) Bauleras-Terreno </t>
  </si>
  <si>
    <t>Baulera N°6</t>
  </si>
  <si>
    <t>Total Baulera- Terreno</t>
  </si>
  <si>
    <t>5) Bauleras-Edificio</t>
  </si>
  <si>
    <t>Total Baulera- Edificio</t>
  </si>
  <si>
    <t xml:space="preserve">5) Darsenas Motos-Terreno </t>
  </si>
  <si>
    <t>Darsena Moto N°1</t>
  </si>
  <si>
    <t>Darsena Moto N°2</t>
  </si>
  <si>
    <t>Darsena Moto N°3</t>
  </si>
  <si>
    <t>Darsena Moto N°4</t>
  </si>
  <si>
    <t>Darsena Moto N°5</t>
  </si>
  <si>
    <t>Total Darsena Moto- Terreno</t>
  </si>
  <si>
    <t>6) Darsenas Motos-Edificio</t>
  </si>
  <si>
    <t>Total Darsena Moto- Edificio</t>
  </si>
  <si>
    <t>TOTAL Construcciones-Edificios Zuba III</t>
  </si>
  <si>
    <t xml:space="preserve">Total Bienes de Uso </t>
  </si>
  <si>
    <t>CP. BENIG DUARTE ASILVERO</t>
  </si>
  <si>
    <t xml:space="preserve">Representante Legal </t>
  </si>
  <si>
    <t>Banco Atlas S.A.</t>
  </si>
  <si>
    <t>Intereses Cobrados</t>
  </si>
  <si>
    <t xml:space="preserve">Inversiones Temporarias </t>
  </si>
  <si>
    <t xml:space="preserve">Inversiones a Largo Plazo </t>
  </si>
  <si>
    <t xml:space="preserve">Propiedad Planta y Equipo </t>
  </si>
  <si>
    <t xml:space="preserve">Intereses </t>
  </si>
  <si>
    <t>Construcciones-Edificio Zuba II</t>
  </si>
  <si>
    <t>Construcciones-Edificio Zuba III</t>
  </si>
  <si>
    <t>Fecha Presentación</t>
  </si>
  <si>
    <t>Fecha Comparativo BG</t>
  </si>
  <si>
    <t>Fecha Comparativo ER</t>
  </si>
  <si>
    <t>l. Impuesto a la renta</t>
  </si>
  <si>
    <t>Articulos para la Venta NAYAX</t>
  </si>
  <si>
    <t xml:space="preserve">Inmueble Terreno Zuba I </t>
  </si>
  <si>
    <t>Construcciones-Edificio Zuba IV</t>
  </si>
  <si>
    <t>Inmueble Terreno Zuba IV</t>
  </si>
  <si>
    <t>Inmueble Terreno Zuba V</t>
  </si>
  <si>
    <t>Construcciones-Edificio Zuba V</t>
  </si>
  <si>
    <t>Inmueble Terreno Zuba VII</t>
  </si>
  <si>
    <t xml:space="preserve">Devoluciones </t>
  </si>
  <si>
    <t xml:space="preserve">Gastos a Recuperar </t>
  </si>
  <si>
    <t xml:space="preserve">Inmueble Terreno Zuba II </t>
  </si>
  <si>
    <t>Inmueble Terreno Zuba III</t>
  </si>
  <si>
    <t xml:space="preserve">Inmueble Terreno Zuba IV </t>
  </si>
  <si>
    <t>Gastos de Constitucion</t>
  </si>
  <si>
    <t xml:space="preserve">Amortizacion Acumulada-Gastos de Constitucion </t>
  </si>
  <si>
    <t>Anticipo de Clientes Vta.Dpto.Zuba II Grav.5% U$S</t>
  </si>
  <si>
    <t>Anticipo de Cliente Vta.Dpto.Zuba II Exentas U$S</t>
  </si>
  <si>
    <t>Anticipo de Clientes Vta.Dpto.Zuba III Grav.5% U$S</t>
  </si>
  <si>
    <t>Anticipo de Clientes Vta.Dpto.Zuba III Exentas U$S</t>
  </si>
  <si>
    <t>Anticipo de Clientes Vta.Dpto.Zuba IV Grav.5% U$S</t>
  </si>
  <si>
    <t>Anticipo de Clientes Vta.Dpto.Zuba IV Exentas U$S</t>
  </si>
  <si>
    <t>Anticipos de Clientes</t>
  </si>
  <si>
    <t>Gtia p/Reserva Vta. de Dptos.Inmob.Zuba I  U$S</t>
  </si>
  <si>
    <t>Garantia p/Reserva de Alquiler Dpto.Zuba I</t>
  </si>
  <si>
    <t>Garantía p/Reserva Vta .Dpto Zuba II</t>
  </si>
  <si>
    <t>Garantía p/Reserva Vta .Dpto Zuba IIl</t>
  </si>
  <si>
    <t>Garantía p/Reserva Vta.Dpto. Zuba IV</t>
  </si>
  <si>
    <t>Garantía p/Reserva Vta.Dpto. Zuba V</t>
  </si>
  <si>
    <t>Garantia p/Reserva de Alquiler Dpto.Zuba II</t>
  </si>
  <si>
    <t xml:space="preserve">Cuentas a pagar Zuba I </t>
  </si>
  <si>
    <t>Cuentas a pagar Zuba II</t>
  </si>
  <si>
    <t>Movilidad y viáticos</t>
  </si>
  <si>
    <t>Gastos de alquiler</t>
  </si>
  <si>
    <t>Honorarios profesionales y asesoramiento</t>
  </si>
  <si>
    <t>Impuestos y tasas</t>
  </si>
  <si>
    <t>Seguros pagados</t>
  </si>
  <si>
    <t>Otros gastos de operación</t>
  </si>
  <si>
    <t>Contribuciones Sociales</t>
  </si>
  <si>
    <t>Gastos de Publicidad y Propaganda</t>
  </si>
  <si>
    <t>Intereses, multas y recargos impositivos</t>
  </si>
  <si>
    <t>Previsiones</t>
  </si>
  <si>
    <t xml:space="preserve">Comisiones Pagadas </t>
  </si>
  <si>
    <t>Resultado del Ejercicio</t>
  </si>
  <si>
    <t>Transferencia / Ajuste de Resultados Acumulados</t>
  </si>
  <si>
    <t>Comparativo con el cierre de los dos últimos ejercicios económicos</t>
  </si>
  <si>
    <t xml:space="preserve">Creditos por impuestos , anticipos e intereses </t>
  </si>
  <si>
    <t>Inversiones en asociadas</t>
  </si>
  <si>
    <t xml:space="preserve">Deudas Financieras CP </t>
  </si>
  <si>
    <t xml:space="preserve">Aporte de Capital </t>
  </si>
  <si>
    <t>Billetera Electrónica</t>
  </si>
  <si>
    <t>1.01.01.04.04</t>
  </si>
  <si>
    <t>Financiera UENO CtaCte. Gs.</t>
  </si>
  <si>
    <t>Alquileres a Cobrar Zuba I</t>
  </si>
  <si>
    <t>Alquileres a Cobrar Zuba II</t>
  </si>
  <si>
    <t>Cuentas a Cobrar Nayax</t>
  </si>
  <si>
    <t>1.01.03.01.05</t>
  </si>
  <si>
    <t>1.01.03.01.06</t>
  </si>
  <si>
    <t>1.01.03.01.07</t>
  </si>
  <si>
    <t>1.01.03.01.08</t>
  </si>
  <si>
    <t>1.01.03.01.09</t>
  </si>
  <si>
    <t>1.01.03.01.10</t>
  </si>
  <si>
    <t>1.01.03.01.11</t>
  </si>
  <si>
    <t>1.01.03.01.12</t>
  </si>
  <si>
    <t>1.01.03.06.01.04</t>
  </si>
  <si>
    <t>Anticipo Proveedor</t>
  </si>
  <si>
    <t>1.01.03.07.02</t>
  </si>
  <si>
    <t>1.01.03.07.03</t>
  </si>
  <si>
    <t>Garantias Pagadas Zuba I</t>
  </si>
  <si>
    <t>Garantias Pagadas Zuba II</t>
  </si>
  <si>
    <t>Garantias Pagadas Zuba III</t>
  </si>
  <si>
    <t>Anticipo Rem. Pers. Sup. Valentina Basaglia</t>
  </si>
  <si>
    <t>Anticipo Rem. Pers. Sup. Alejandro Zuccolillo</t>
  </si>
  <si>
    <t>1.01.03.03.01</t>
  </si>
  <si>
    <t>1.01.03.03.02</t>
  </si>
  <si>
    <t>Inmueble Terreno Zuba VI</t>
  </si>
  <si>
    <t>Inmueble Terreno Zuba-Eleva</t>
  </si>
  <si>
    <t>Inmueble Terreno Zuba 9 Encarnacion</t>
  </si>
  <si>
    <t>1.01.04.01.01.11</t>
  </si>
  <si>
    <t>1.01.04.01.01.12</t>
  </si>
  <si>
    <t>1.01.04.01.01.13</t>
  </si>
  <si>
    <t>1.01.04.01.01.14</t>
  </si>
  <si>
    <t>1.01.04.01.01.15</t>
  </si>
  <si>
    <t>1.01.04.01.01.16</t>
  </si>
  <si>
    <t>1.01.04.01.01.17</t>
  </si>
  <si>
    <t>Construcciones-Edificio Zuba VI</t>
  </si>
  <si>
    <t>Construcciones-Edificio Zuba VII</t>
  </si>
  <si>
    <t>Construcciones-Edificio Zuba 8</t>
  </si>
  <si>
    <t>Construcciones-Edificio Zuba 9 Encarnacion</t>
  </si>
  <si>
    <t>1.01.05.03.02</t>
  </si>
  <si>
    <t>1.01.05.03.03</t>
  </si>
  <si>
    <t>1.01.05.03.04</t>
  </si>
  <si>
    <t>Int. a vencer Prest. Rolando Zuccolillo U$D-CP</t>
  </si>
  <si>
    <t>Int. a vencer Prest. Taibach Company S.A U$D-CP</t>
  </si>
  <si>
    <t>Int. a vencer Prest. Banco Itau 20220627052 U$D-CP</t>
  </si>
  <si>
    <t>1.02.01.01.01</t>
  </si>
  <si>
    <t>1.02.01.01.02</t>
  </si>
  <si>
    <t>1.02.01.01.03</t>
  </si>
  <si>
    <t>1.02.01.01.04</t>
  </si>
  <si>
    <t>1.02.01.01.05</t>
  </si>
  <si>
    <t>1.02.01.01.06</t>
  </si>
  <si>
    <t>Cuentas a Cobrar Zuba II</t>
  </si>
  <si>
    <t>Cuentas a Cobrar Zuba III</t>
  </si>
  <si>
    <t>Cuentas a Cobrar Zuba IV</t>
  </si>
  <si>
    <t>Cuentas a Cobrar Zuba V</t>
  </si>
  <si>
    <t>Cuentas a Cobrar Zuba VI</t>
  </si>
  <si>
    <t>Cuentas a Cobrar Zuba VII</t>
  </si>
  <si>
    <t>1.02.04.13.04</t>
  </si>
  <si>
    <t>Construcciones-Edificios Zuba IV</t>
  </si>
  <si>
    <t>Departamento- Edificio Zuba III</t>
  </si>
  <si>
    <t>Cocheras - Edificio Zuba III</t>
  </si>
  <si>
    <t>1.02.04.13.04.01</t>
  </si>
  <si>
    <t>1.02.04.13.04.03</t>
  </si>
  <si>
    <t>Inmueble Edificio Zuba I</t>
  </si>
  <si>
    <t xml:space="preserve">Salones Comerciales- Edificio Zuba I </t>
  </si>
  <si>
    <t xml:space="preserve">Departamento- Edificio Zuba I </t>
  </si>
  <si>
    <t xml:space="preserve">Cocheras- Edificio Zuba I </t>
  </si>
  <si>
    <t xml:space="preserve">Construcciones-Edificios Zuba II </t>
  </si>
  <si>
    <t xml:space="preserve">Departamento- Edificio Zuba II </t>
  </si>
  <si>
    <t xml:space="preserve">Bauleras - Edificio Zuba III </t>
  </si>
  <si>
    <t xml:space="preserve">Darsenas Motos - Edificio Zuba III </t>
  </si>
  <si>
    <t>Departamento- Terreno Zuba IV</t>
  </si>
  <si>
    <t>Departamento- Edificio Zuba IV</t>
  </si>
  <si>
    <t>Cocheras - Terreno Zuba IV</t>
  </si>
  <si>
    <t>Cocheras - Edificio Zuba IV</t>
  </si>
  <si>
    <t>2.01.02.01.05</t>
  </si>
  <si>
    <t>Préstamo Banco Itaú 20220627052 U$D-CP</t>
  </si>
  <si>
    <t>2.01.02.05.05</t>
  </si>
  <si>
    <t>2.01.02.05.06</t>
  </si>
  <si>
    <t>2.01.02.05.07</t>
  </si>
  <si>
    <t>Int. a pagar Prest. Banco Itau 20220627052 U$D-CP</t>
  </si>
  <si>
    <t>Int. a pagar Prest. Rolando Zuccolillo U$D-CP</t>
  </si>
  <si>
    <t>Int. a pagar Prest. TAIBACH COMPANY S.A U$D-CP</t>
  </si>
  <si>
    <t>Garantía p/Reserva Vta.Dpto. Zuba VI</t>
  </si>
  <si>
    <t>Garantía p/Reserva Vta.Dpto. Zuba VII</t>
  </si>
  <si>
    <t>Garantía p/Reserva Vta.Dpto. Zuba VIII</t>
  </si>
  <si>
    <t>Garantía p/Reserva Vta.Dpto. Zuba IX Encarnación</t>
  </si>
  <si>
    <t>2.01.03.05.01.10</t>
  </si>
  <si>
    <t>2.01.03.05.01.12</t>
  </si>
  <si>
    <t>2.01.03.05.01.13</t>
  </si>
  <si>
    <t>2.01.03.05.01.14</t>
  </si>
  <si>
    <t>2.01.03.05.01.15</t>
  </si>
  <si>
    <t>2.01.03.05.01.16</t>
  </si>
  <si>
    <t>Garantia p/Reserva de Alquiler Dpto.Zuba III</t>
  </si>
  <si>
    <t>Garantia p/Reserva de Alquiler Dpto.Zuba IV</t>
  </si>
  <si>
    <t>2.01.03.05.01.17</t>
  </si>
  <si>
    <t>Cuentas a pagar Zuba III</t>
  </si>
  <si>
    <t>2.01.05.01.10</t>
  </si>
  <si>
    <t>2.01.05.01.11</t>
  </si>
  <si>
    <t>2.01.05.01.12</t>
  </si>
  <si>
    <t>2.01.05.01.13</t>
  </si>
  <si>
    <t>2.01.05.01.14</t>
  </si>
  <si>
    <t>2.01.05.01.15</t>
  </si>
  <si>
    <t>2.01.05.01.16</t>
  </si>
  <si>
    <t>2.01.05.01.17</t>
  </si>
  <si>
    <t>2.01.05.01.18</t>
  </si>
  <si>
    <t>2.01.05.01.19</t>
  </si>
  <si>
    <t>Anticipo de Clientes Vta.Dpto.Zuba V Grav.5% U$S</t>
  </si>
  <si>
    <t>Anticipo de Clientes Vta.Dpto.Zuba V Exentas U$S</t>
  </si>
  <si>
    <t>Anticipo de Clientes Vta.Dpto.Zuba VI Grav.5% U$S</t>
  </si>
  <si>
    <t>Anticipo de Clientes Vta.Dpto.Zuba VI Exentas U$S</t>
  </si>
  <si>
    <t>Anticipo de Clientes Vta.Dpto.Zuba VII Grav.5% U$S</t>
  </si>
  <si>
    <t>Anticipo de Clientes Vta.Dpto.Zuba VII Exentas U$S</t>
  </si>
  <si>
    <t>Anticipo de Clientes Vta.Dpto.Zuba VIII Grav.5% U$S</t>
  </si>
  <si>
    <t>Anticipo de Clientes Vta.Dpto.Zuba VIII Exentas U$S</t>
  </si>
  <si>
    <t>Anticipo de Clientes Vta.Dpto.Zuba IX Grav.5% U$S</t>
  </si>
  <si>
    <t>Anticipo de Clientes Vta.Dpto.Zuba IX Exentas U$S</t>
  </si>
  <si>
    <t>2.01.05.01.20</t>
  </si>
  <si>
    <t>Intereses por Cobrar</t>
  </si>
  <si>
    <t xml:space="preserve">Prestamo Banco Basa Gs. 20181102002-LP </t>
  </si>
  <si>
    <t xml:space="preserve">Prestamo Banco Basa Gs. 219308013-LP </t>
  </si>
  <si>
    <t xml:space="preserve">Prestamo Banco Atlas U$D 1769945-LP </t>
  </si>
  <si>
    <t>2.02.02.01.04</t>
  </si>
  <si>
    <t>2.02.02.01.05</t>
  </si>
  <si>
    <t>2.02.02.05.04</t>
  </si>
  <si>
    <t>2.02.02.05.05</t>
  </si>
  <si>
    <t>Prestamo Rolando Zuccolillo U$D-LP</t>
  </si>
  <si>
    <t>Prestamo TAIBACH COMPANY U$D-LP</t>
  </si>
  <si>
    <t>Int. a pagar Prest. Rolando Zuccolillo U$D-LP</t>
  </si>
  <si>
    <t>Int. a pagar Prest. TAIBACH COMPANY S.A U$D-LP</t>
  </si>
  <si>
    <t>2.02.02.01.06</t>
  </si>
  <si>
    <t>2.02.02.05.06</t>
  </si>
  <si>
    <t>Int. a pagar Prest. Banco Itau 20220627052 U$D-LP</t>
  </si>
  <si>
    <t>Prestamo Banco Itau 20220627052 U$D-LP</t>
  </si>
  <si>
    <t xml:space="preserve">Expensas Cobradas Zuba </t>
  </si>
  <si>
    <t xml:space="preserve">Alquileres Cobrados  Zuba </t>
  </si>
  <si>
    <t xml:space="preserve">Ventas de Servicios </t>
  </si>
  <si>
    <t xml:space="preserve">Ventas de Departamentos  Zuba I </t>
  </si>
  <si>
    <t xml:space="preserve">Venta de Mercaderias Rodados </t>
  </si>
  <si>
    <t xml:space="preserve">Ventas de Maquinarias </t>
  </si>
  <si>
    <t xml:space="preserve">Ventas de Mercaderias Varias </t>
  </si>
  <si>
    <t>Ventas de Departamentos  Zuba II</t>
  </si>
  <si>
    <t>Ventas de Departamentos  Zuba III</t>
  </si>
  <si>
    <t>Ventas de Departamentos  Zuba IV</t>
  </si>
  <si>
    <t>4.01.01.10</t>
  </si>
  <si>
    <t>8.06.03</t>
  </si>
  <si>
    <t>8.06.04</t>
  </si>
  <si>
    <t>8.06.05</t>
  </si>
  <si>
    <t>Rendimiendo de Inversion</t>
  </si>
  <si>
    <t>Multa Administrativa</t>
  </si>
  <si>
    <t>Ventas de Articulos Nayax</t>
  </si>
  <si>
    <t>Ingresos Extraordinarios por señas</t>
  </si>
  <si>
    <t>8.06.06</t>
  </si>
  <si>
    <t>8.06.07</t>
  </si>
  <si>
    <t>Ingresos Varios</t>
  </si>
  <si>
    <t>Ingresos Extraordinarios no facturados</t>
  </si>
  <si>
    <t xml:space="preserve">Publicidad y Propaganda </t>
  </si>
  <si>
    <t xml:space="preserve">Fletes, Envios y/o Movilidad Pagadas </t>
  </si>
  <si>
    <t>Gastos de Representacion</t>
  </si>
  <si>
    <t xml:space="preserve">Comision por corretaje </t>
  </si>
  <si>
    <t>Comision por Gestion Administ. Inmob.</t>
  </si>
  <si>
    <t xml:space="preserve">Regalos Empresariales </t>
  </si>
  <si>
    <t>Descuentos concedidos</t>
  </si>
  <si>
    <t>Gastos de Cafeteria</t>
  </si>
  <si>
    <t>Servicio de Marketing Digital</t>
  </si>
  <si>
    <t>Publicidad y Propaganda</t>
  </si>
  <si>
    <t>Viaticos</t>
  </si>
  <si>
    <t>Promocion y Ventas</t>
  </si>
  <si>
    <t>Utiles e impresos</t>
  </si>
  <si>
    <t>Gastos de Eventos</t>
  </si>
  <si>
    <t>GASTOS DE MARKETING</t>
  </si>
  <si>
    <t>Aportes Patronal IPS</t>
  </si>
  <si>
    <t>Aguinaldos</t>
  </si>
  <si>
    <t xml:space="preserve">Remuneracion Personal Superior Valentina Basaglia </t>
  </si>
  <si>
    <t xml:space="preserve">Remuneracion Personal Superior Alejandro Zuccolillo </t>
  </si>
  <si>
    <t xml:space="preserve">Honorarios por Servicios Contables </t>
  </si>
  <si>
    <t xml:space="preserve">Honorarios Por Servicios Profesionales </t>
  </si>
  <si>
    <t xml:space="preserve">Honorarios Por Auditoria </t>
  </si>
  <si>
    <t xml:space="preserve">Remuneracion Sindico </t>
  </si>
  <si>
    <t xml:space="preserve">Honorarios por Servicios Administrativos </t>
  </si>
  <si>
    <t>Honorarios por Servicios de Seguridad</t>
  </si>
  <si>
    <t>Gastos de Insumos Informaticos</t>
  </si>
  <si>
    <t xml:space="preserve">Impresos y Utiles </t>
  </si>
  <si>
    <t xml:space="preserve">Gastos Generales </t>
  </si>
  <si>
    <t>IVA costo</t>
  </si>
  <si>
    <t xml:space="preserve">Uniformes </t>
  </si>
  <si>
    <t xml:space="preserve">Gastos de Asamblea </t>
  </si>
  <si>
    <t xml:space="preserve">Gastos de Escribania </t>
  </si>
  <si>
    <t xml:space="preserve">Gastos de Articulos de Limpieza </t>
  </si>
  <si>
    <t xml:space="preserve">Servicios Informaticos </t>
  </si>
  <si>
    <t>Comision por Corretaje-Basa Casa de Bolsa SA</t>
  </si>
  <si>
    <t xml:space="preserve">Servicios de Cafeteria </t>
  </si>
  <si>
    <t>Gastos de Instalacion</t>
  </si>
  <si>
    <t>11.11.03</t>
  </si>
  <si>
    <t>Alquiler Impresora</t>
  </si>
  <si>
    <t>Gastos Servicios Asistenciales a Empleados  - Seguro Medico Privado Saná</t>
  </si>
  <si>
    <t>GASTOS DE EDIFICIOS</t>
  </si>
  <si>
    <t>10.06.01</t>
  </si>
  <si>
    <t>10.06.02</t>
  </si>
  <si>
    <t>10.06.03</t>
  </si>
  <si>
    <t>10.06.04</t>
  </si>
  <si>
    <t>Gastos de Edificios Zuba I</t>
  </si>
  <si>
    <t>Gastos de Edificios Zuba II</t>
  </si>
  <si>
    <t>Gastos de Edificios Zuba III</t>
  </si>
  <si>
    <t>Gastos de Edificios Zuba IV</t>
  </si>
  <si>
    <t>5.01.01.08</t>
  </si>
  <si>
    <t>Costo de Venta de Departamento Zuba IV</t>
  </si>
  <si>
    <t xml:space="preserve">Donaciones </t>
  </si>
  <si>
    <t xml:space="preserve">Depreciaciones y Amortizaciones </t>
  </si>
  <si>
    <t xml:space="preserve">Diferencia de cambio neta </t>
  </si>
  <si>
    <t>DICIEMBRE</t>
  </si>
  <si>
    <t>JUNIO</t>
  </si>
  <si>
    <t>Cuentas a cobrar Zuba I</t>
  </si>
  <si>
    <t>Cuentas a cobrar Zuba II</t>
  </si>
  <si>
    <t>Cuentas a cobrar Zuba III</t>
  </si>
  <si>
    <t>Cuentas a cobrar Zuba VI</t>
  </si>
  <si>
    <t>Cuentas a cobrar Zuba VII</t>
  </si>
  <si>
    <t>1.01.04.01.01.18</t>
  </si>
  <si>
    <t>1.02.06.05.02</t>
  </si>
  <si>
    <t>1.02.06.05.03</t>
  </si>
  <si>
    <t>1.02.06.05.04</t>
  </si>
  <si>
    <t>Int. a Vencer Prest. Rolando Zuccolillo U$D-LP</t>
  </si>
  <si>
    <t>Int. a Vencer Prest.TAIBACH COMPANY S.A U$D-LP</t>
  </si>
  <si>
    <t>Int. a Vencer Prest. Banco Itau 20220627052 U$D-LP</t>
  </si>
  <si>
    <t>2.01.05.01.21</t>
  </si>
  <si>
    <t>2.01.05.01.22</t>
  </si>
  <si>
    <t>2.01.05.01.23</t>
  </si>
  <si>
    <t>Expensas Cobradas Zuba I</t>
  </si>
  <si>
    <t>Expensas Cobradas Zuba II</t>
  </si>
  <si>
    <t>Expensas Cobradas Zuba III</t>
  </si>
  <si>
    <t>10.06.05</t>
  </si>
  <si>
    <t>Gastos de Edificios Zuba V</t>
  </si>
  <si>
    <t>Caja Chica</t>
  </si>
  <si>
    <t>1.01.01.04.16</t>
  </si>
  <si>
    <t>1.01.01.04.17</t>
  </si>
  <si>
    <t>Banco Sudameris Bank SAECA Cta Cte Gs.</t>
  </si>
  <si>
    <t>Banco Sudameris Bank SAECA Cta Cte U$D</t>
  </si>
  <si>
    <t>1.01.03.01.13</t>
  </si>
  <si>
    <t>1.01.03.01.14</t>
  </si>
  <si>
    <t>1.01.03.01.15</t>
  </si>
  <si>
    <t>1.01.03.01.16</t>
  </si>
  <si>
    <t>Cuentas a cobrar Zuba 8</t>
  </si>
  <si>
    <t>Cuentas a cobrar Zuba 9</t>
  </si>
  <si>
    <t>Cuentas a cobrar Zuba 10</t>
  </si>
  <si>
    <t>Cuentas a cobrar Zuba 13</t>
  </si>
  <si>
    <t>1.01.03.03.03</t>
  </si>
  <si>
    <t>Anticipo al Personal</t>
  </si>
  <si>
    <t>1.02.01.01.07</t>
  </si>
  <si>
    <t>1.02.01.01.08</t>
  </si>
  <si>
    <t>1.02.01.01.09</t>
  </si>
  <si>
    <t>1.02.01.01.10</t>
  </si>
  <si>
    <t>Cuentas a Cobrar Zuba VIII</t>
  </si>
  <si>
    <t>2.01.03.02.03</t>
  </si>
  <si>
    <t>Aguinaldos a pagar</t>
  </si>
  <si>
    <t>2.01.03.05.01.18</t>
  </si>
  <si>
    <t>2.01.03.05.01.19</t>
  </si>
  <si>
    <t>2.01.03.05.01.20</t>
  </si>
  <si>
    <t>Garantia p/ Reserva Vta Depto Zuba 10</t>
  </si>
  <si>
    <t>Garantia p/ Reserva Vta. Depto Zuba Plaza</t>
  </si>
  <si>
    <t>Garantia p/ Reserva Vta Depto Zuba 13</t>
  </si>
  <si>
    <t>Cuentas a Regularizar - P</t>
  </si>
  <si>
    <t>2.01.03.05.01.21</t>
  </si>
  <si>
    <t>Anticipo de Clientes Vta.Dpto.Zuba X Grav.5% U$S</t>
  </si>
  <si>
    <t>Anticipo de Clientes Vta.Dpto.Zuba X Exentas U$S</t>
  </si>
  <si>
    <t>2.01.05.01.24</t>
  </si>
  <si>
    <t>2.01.05.01.25</t>
  </si>
  <si>
    <t>2.01.05.01.26</t>
  </si>
  <si>
    <t>2.01.05.01.27</t>
  </si>
  <si>
    <t>2.01.05.01.28</t>
  </si>
  <si>
    <t>Anticipo de Clientes Alquileres</t>
  </si>
  <si>
    <t>2.01.05.01.29</t>
  </si>
  <si>
    <t>Expensas Cobradas Zuba IV</t>
  </si>
  <si>
    <t>Administración de Inmuebles Zuba II</t>
  </si>
  <si>
    <t>Administración de Inmuebles Zuba III</t>
  </si>
  <si>
    <t>Administración de Inmuebles Zuba IV</t>
  </si>
  <si>
    <t>2.01.05.01.30</t>
  </si>
  <si>
    <t>2.01.05.01.31</t>
  </si>
  <si>
    <t>2.01.05.01.32</t>
  </si>
  <si>
    <t>1.01.03.01.17</t>
  </si>
  <si>
    <t>Alquileres a Cobrar Zuba IV</t>
  </si>
  <si>
    <t>1.01.03.01.18</t>
  </si>
  <si>
    <t>Alquileres a Cobrar Zuba III</t>
  </si>
  <si>
    <t>1.01.03.01.19</t>
  </si>
  <si>
    <t>Crédito retención IDU</t>
  </si>
  <si>
    <t>1.01.03.05.01.03</t>
  </si>
  <si>
    <t>Inmueble Terreno Zuba 10</t>
  </si>
  <si>
    <t>Inmueble Terreno Zuba 9 Encarnacion Torre 2</t>
  </si>
  <si>
    <t>Inmueble Terreno Zuba 8</t>
  </si>
  <si>
    <t>Inmueble Terreno Zuba 12 CDE</t>
  </si>
  <si>
    <t>Inmueble Terreno Zuba 13</t>
  </si>
  <si>
    <t>1.01.04.01.01.19</t>
  </si>
  <si>
    <t>1.01.04.01.01.20</t>
  </si>
  <si>
    <t>1.01.04.01.01.21</t>
  </si>
  <si>
    <t>1.01.04.01.01.22</t>
  </si>
  <si>
    <t>1.01.04.01.01.23</t>
  </si>
  <si>
    <t>Construcciones-Edificio Zuba 10</t>
  </si>
  <si>
    <t>Construcciones -Edificio Zuba Plaza- CIT</t>
  </si>
  <si>
    <t>Construcciones- Edificio Zuba 13  -  Las Margarita</t>
  </si>
  <si>
    <t>1.01.04.01.01.24</t>
  </si>
  <si>
    <t>1.01.04.01.01.25</t>
  </si>
  <si>
    <t>1.01.04.01.01.26</t>
  </si>
  <si>
    <t>GASTOS DE PROYECTOS</t>
  </si>
  <si>
    <t>1.01.06.02</t>
  </si>
  <si>
    <t>1.01.06.02.01</t>
  </si>
  <si>
    <t>1.01.06.02.02</t>
  </si>
  <si>
    <t>1.01.06.02.03</t>
  </si>
  <si>
    <t>1.01.06.02.04</t>
  </si>
  <si>
    <t>1.01.06.02.05</t>
  </si>
  <si>
    <t>1.01.06.02.06</t>
  </si>
  <si>
    <t>1.01.06.02.07</t>
  </si>
  <si>
    <t xml:space="preserve">INTERESES A  PAGAR A PROVEEDORES </t>
  </si>
  <si>
    <t xml:space="preserve">Aporte de Socios p/Futura Aumento de Capital </t>
  </si>
  <si>
    <t>Ingresos Extraordinarios por señas y garantías</t>
  </si>
  <si>
    <t>Comisiones por Administración de Inmuebles</t>
  </si>
  <si>
    <t>Ingresos por descuentos al personal</t>
  </si>
  <si>
    <t>Comisiones Cobradas</t>
  </si>
  <si>
    <t>8.06.08</t>
  </si>
  <si>
    <t>8.06.09</t>
  </si>
  <si>
    <t>8.06.10</t>
  </si>
  <si>
    <t>8.06.11</t>
  </si>
  <si>
    <t>10.99.07</t>
  </si>
  <si>
    <t>11.15.01</t>
  </si>
  <si>
    <t xml:space="preserve">Donaciones  </t>
  </si>
  <si>
    <t>Total Patrimonio Neto</t>
  </si>
  <si>
    <t>Total Pasivos y Patrimonio Neto</t>
  </si>
  <si>
    <t>Anticipos Proveedores del Exterior</t>
  </si>
  <si>
    <t xml:space="preserve">Construcciones Edificio  Zuba I </t>
  </si>
  <si>
    <t>ZUBA S.A.E.C.A.</t>
  </si>
  <si>
    <t xml:space="preserve">Caja </t>
  </si>
  <si>
    <t>Recaudaciones a Depositar $</t>
  </si>
  <si>
    <t>Banco BASA Cta Cte Gs.190000406/4</t>
  </si>
  <si>
    <t>Banco Atlas Cta Cte Gs. 1205303</t>
  </si>
  <si>
    <t>Banco Itau CtaCte Gs.</t>
  </si>
  <si>
    <t>Banco BASA Cta Cte U$D. 1190000050/6</t>
  </si>
  <si>
    <t>Banco Atlas Cta Cte U$D. 1206809</t>
  </si>
  <si>
    <t>Banco Itau CtaCte U$D</t>
  </si>
  <si>
    <t>Inversiones de Capital en BASA Serie PYCCOPOV9346</t>
  </si>
  <si>
    <t>Inversiones de Capital en BASA Serie PYTPO01F0540</t>
  </si>
  <si>
    <t xml:space="preserve">Inversiones de Capital Sudameris </t>
  </si>
  <si>
    <t xml:space="preserve">Acciones </t>
  </si>
  <si>
    <t>Cuentas a Cobrar a Entidades Vinculadas</t>
  </si>
  <si>
    <t>Retencion Impuesto a la Renta</t>
  </si>
  <si>
    <t>IVA Credito Financiero</t>
  </si>
  <si>
    <t>IVA Credito Tecnico</t>
  </si>
  <si>
    <t>Creditos Fiscales</t>
  </si>
  <si>
    <t>Anticipos a Proveedores-Benitez Bittar Constructora</t>
  </si>
  <si>
    <t>Anticipo Proveedor-Comisionista</t>
  </si>
  <si>
    <t>Anticipo Proveedor- Las Cuevas S.A.</t>
  </si>
  <si>
    <t>Seguros a Vencer</t>
  </si>
  <si>
    <t>Int. A vencer Prest. Banco Atlas U$D 1769945-CP</t>
  </si>
  <si>
    <t xml:space="preserve">Gastos No devengados-Gastos de Constitucion </t>
  </si>
  <si>
    <t>Cuentas a regularizar</t>
  </si>
  <si>
    <t xml:space="preserve">Construcciones Edificios Zuba II </t>
  </si>
  <si>
    <t>Construcciones Edificios Zuba III</t>
  </si>
  <si>
    <t xml:space="preserve">Herramientas Y Equipos </t>
  </si>
  <si>
    <t xml:space="preserve">Equipamiento de Depto Modelo </t>
  </si>
  <si>
    <t>Inmueble Terreno Zuba II</t>
  </si>
  <si>
    <t xml:space="preserve">Salones Comerciales- Terreno Zuba I </t>
  </si>
  <si>
    <t xml:space="preserve">Departamento- Terreno Zuba I </t>
  </si>
  <si>
    <t xml:space="preserve">Cocheras- Terreno Zuba I </t>
  </si>
  <si>
    <t xml:space="preserve">Departamento- Terreno Zuba II </t>
  </si>
  <si>
    <t>Departamento- Terreno Zuba III</t>
  </si>
  <si>
    <t xml:space="preserve">Cocheras - Terrenos  Zuba III </t>
  </si>
  <si>
    <t xml:space="preserve">Bauleras - Terreno Zuba III </t>
  </si>
  <si>
    <t xml:space="preserve">Darsenas Motos - Terrenos Zuba III </t>
  </si>
  <si>
    <t>Equipos de informatica</t>
  </si>
  <si>
    <t xml:space="preserve">Herramientas y Equipos </t>
  </si>
  <si>
    <t>Mejoras en propiedad de terceros</t>
  </si>
  <si>
    <t xml:space="preserve">Construcciones-Edificios </t>
  </si>
  <si>
    <t>Garantia de Alquiler</t>
  </si>
  <si>
    <t xml:space="preserve">Gastos de Constitucion </t>
  </si>
  <si>
    <t>Int. A vencer Prest. Bco Atlas U$D 1769945-LP</t>
  </si>
  <si>
    <t>Software Informatico</t>
  </si>
  <si>
    <t>(-) Amortizacion Acumulada</t>
  </si>
  <si>
    <t>Proveedores Locales</t>
  </si>
  <si>
    <t xml:space="preserve">Otros Acreedores </t>
  </si>
  <si>
    <t>Rectora SAE</t>
  </si>
  <si>
    <t>Gonzalo Zavala Serrati</t>
  </si>
  <si>
    <t>Prestamo Banco BASA Gs. 20181102002-CP</t>
  </si>
  <si>
    <t>Prestamo Banco BASA Gs. 2180919012-CP</t>
  </si>
  <si>
    <t>Prestamo Banco BASA Gs. 219308013-CP</t>
  </si>
  <si>
    <t xml:space="preserve">Prestamos Banco Atlas U$D 1769945-CP </t>
  </si>
  <si>
    <t xml:space="preserve">Int. A Vencer Prest. Bco Basa Gs. 20181102002-CP </t>
  </si>
  <si>
    <t>Int. A Vencer Prest. Bco Basa Gs. 20180919012-CP</t>
  </si>
  <si>
    <t>Int. A Vencer Prest. Bco Basa Gs. 21938013-CP</t>
  </si>
  <si>
    <t xml:space="preserve">Int. A pagar Prest. Banco Atlas U$D 1769945-CP </t>
  </si>
  <si>
    <t>Impuesto a la Renta a Pagar</t>
  </si>
  <si>
    <t xml:space="preserve">IVA a Pagar </t>
  </si>
  <si>
    <t xml:space="preserve">Instituto de Prevision Social </t>
  </si>
  <si>
    <t>Sueldos y Jornales a Pagar</t>
  </si>
  <si>
    <t>Dividendos a Pagar</t>
  </si>
  <si>
    <t>Int. A Vencer Prest. Bco Basa Gs. 20181102002-LP</t>
  </si>
  <si>
    <t>Int. A Vencer Prest. Bco Basa Gs. 219308013-LP</t>
  </si>
  <si>
    <t xml:space="preserve">Int. A pagar Prest. Banco Atlas U$D 1769945-LP </t>
  </si>
  <si>
    <t xml:space="preserve">Capital integrado </t>
  </si>
  <si>
    <t xml:space="preserve">Fondos de Reserva Legal </t>
  </si>
  <si>
    <t>Reserva de Revaluo Ley 125/91</t>
  </si>
  <si>
    <t>Reserva Facultativa</t>
  </si>
  <si>
    <t>Resultado Acumulado</t>
  </si>
  <si>
    <t>Venta de Departamentos Zuba I</t>
  </si>
  <si>
    <t>Antecedentes de la sociedad: naturaleza jurídica, antecedentes sobre la constitución de la sociedad y reformas estatutarias, actividad principal y secundarias.</t>
  </si>
  <si>
    <t>Denominación:</t>
  </si>
  <si>
    <t>Domicilio Legal:</t>
  </si>
  <si>
    <t>Actividad Principal:</t>
  </si>
  <si>
    <t>Inscripción en el Registro Público de Comercio:</t>
  </si>
  <si>
    <t>Fecha de vencimiento del Estatuto o Contrato Social:</t>
  </si>
  <si>
    <t xml:space="preserve">                                                                                      Acciones</t>
  </si>
  <si>
    <t>Nº de votos que otorga cada acción</t>
  </si>
  <si>
    <t>Cantidad</t>
  </si>
  <si>
    <t xml:space="preserve">Suscripto </t>
  </si>
  <si>
    <t>Integrado</t>
  </si>
  <si>
    <t>Clase</t>
  </si>
  <si>
    <t>Tipo</t>
  </si>
  <si>
    <t>(Gs.)</t>
  </si>
  <si>
    <t>Nominativas</t>
  </si>
  <si>
    <t>ZUBA SOCIEDAD ANÓNIMA EMISORA DE CAPITAL ABIERTO</t>
  </si>
  <si>
    <t>(ZUBA S.A.E.C.A.)</t>
  </si>
  <si>
    <t>Julio de 2121.</t>
  </si>
  <si>
    <t>Composición del Capital: Por acciones ordinarias  nominativas</t>
  </si>
  <si>
    <t>1 (uno)</t>
  </si>
  <si>
    <t>Se considerán dentro del concepto de efectivo los saldos en efectivo, disponibilidades en cuentas bancarias y toda inversión de muy alta liquidez, con vencimiento originalmente pactado no superior a tres meses.</t>
  </si>
  <si>
    <t>Las propiedades, planta y equipo se exponen a su costo histórico, menos la correspondiente depreciación acumulada. El costo de las mejoras que extienden la vida útil de los bienes o aumentan su capacidad productiva es imputado a las cuentas respectivas del activo.</t>
  </si>
  <si>
    <t>La depreciación es calculada por el método de línea recta. La cantidad depreciable de un activo es determinada después de deducir el valor residual del activo, y está conforme a lo establecido en la Ley 6380/19, Art. 11 y las mismas son determinadas sobre la base de las tasas  establecidas en el Decreto 3182/19, Art. 31.</t>
  </si>
  <si>
    <t>Los gastos de mantenimiento son cargados a resultados.</t>
  </si>
  <si>
    <t>No Aplica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</si>
  <si>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</si>
  <si>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Impuesto a la Renta</t>
  </si>
  <si>
    <t xml:space="preserve">Costo de Venta de Departamento Zuba I </t>
  </si>
  <si>
    <t xml:space="preserve">Costo de Venta de Mercaderias - Rodados </t>
  </si>
  <si>
    <t xml:space="preserve">Costo de Venta de Mascarillas (Tapabocas)-Mercaderias </t>
  </si>
  <si>
    <t xml:space="preserve">Costo de Venta Respiradores N95 Mascarillas </t>
  </si>
  <si>
    <t xml:space="preserve">Costo de Venta de Articulos para la venta Nayax </t>
  </si>
  <si>
    <t>Costo de Venta de Departamento Zuba II</t>
  </si>
  <si>
    <t>Costo de Venta de Departamento Zuba III</t>
  </si>
  <si>
    <t>Devoluciones y Descuentos Obtenidos</t>
  </si>
  <si>
    <t>Diferencia de Cambio</t>
  </si>
  <si>
    <t>Alquileres Varios</t>
  </si>
  <si>
    <t xml:space="preserve">Expensas pagadas </t>
  </si>
  <si>
    <t>Combustibles y Lubricantes</t>
  </si>
  <si>
    <t xml:space="preserve">Rep. Y Mant. De Edificios Zuba I </t>
  </si>
  <si>
    <t>Rep. Y Mant. De Edificios Zuba II</t>
  </si>
  <si>
    <t xml:space="preserve">Seguros Pagados </t>
  </si>
  <si>
    <t xml:space="preserve">Patentes e impuestos </t>
  </si>
  <si>
    <t xml:space="preserve">Impuesto a la Construccion </t>
  </si>
  <si>
    <t xml:space="preserve">Gasto por Arancel de Inscipcion de Seprelad </t>
  </si>
  <si>
    <t xml:space="preserve">Tasas ambientales </t>
  </si>
  <si>
    <t>Multas y recargos GND</t>
  </si>
  <si>
    <t>Gastos no Deducibles</t>
  </si>
  <si>
    <t>IVA - GND</t>
  </si>
  <si>
    <t>Reserva Legal</t>
  </si>
  <si>
    <t>Otros Intereses Pagados</t>
  </si>
  <si>
    <t>Depreciacion Muebles y Utiles</t>
  </si>
  <si>
    <t>Amortizacion del Ejercicio</t>
  </si>
  <si>
    <t>En guaranies</t>
  </si>
  <si>
    <t>En  guaraníes</t>
  </si>
  <si>
    <t>En  guaranies</t>
  </si>
  <si>
    <t>Importe ( Gs)</t>
  </si>
  <si>
    <t>(En guaraníes)</t>
  </si>
  <si>
    <t xml:space="preserve"> (En guaraníes)</t>
  </si>
  <si>
    <t>(En  guaraníes)</t>
  </si>
  <si>
    <t xml:space="preserve"> Guaranies</t>
  </si>
  <si>
    <t>En guaraníes</t>
  </si>
  <si>
    <t>SETIEMBRE</t>
  </si>
  <si>
    <t>Alquileres y Expensas a Cobrar</t>
  </si>
  <si>
    <t>Prestamo Cathay S.A. Emisora</t>
  </si>
  <si>
    <t>Créditos no Aplicados</t>
  </si>
  <si>
    <t>Construcciones- Edificio Zuba 9 Torre 2- Encarnaci</t>
  </si>
  <si>
    <t>Construcciones- Edificio Zuba 12 - CDE</t>
  </si>
  <si>
    <t>Comisiones Inmobiliarias Asesores Zuba</t>
  </si>
  <si>
    <t xml:space="preserve"> Intereses Bancarios</t>
  </si>
  <si>
    <t>Anticipo Clientes Vta. Depto Zuba Plaza Grav. 5%</t>
  </si>
  <si>
    <t>Garantia p/ Reserva Vta Depto Zuba 12 - CDE</t>
  </si>
  <si>
    <t xml:space="preserve">SETIEMBRE </t>
  </si>
  <si>
    <t>Costo de Venta de Activo Fijo Zuba III</t>
  </si>
  <si>
    <t>Venta de Activo Fijo Zuba III</t>
  </si>
  <si>
    <t>Gastos Bancarios</t>
  </si>
  <si>
    <t>Clientes por contrato - CP</t>
  </si>
  <si>
    <t>Bienes de Cambio por Contrato - CP</t>
  </si>
  <si>
    <t xml:space="preserve">Avance de Obra - Zuba V </t>
  </si>
  <si>
    <t>Avance de Obra - Zuba VI</t>
  </si>
  <si>
    <t>Avance de Obra - Zuba VII</t>
  </si>
  <si>
    <t>Avance de Obra - Zuba 8</t>
  </si>
  <si>
    <t>Avance de Obra - Zuba 9 T1</t>
  </si>
  <si>
    <t>Avance de Obra - Zuba 10</t>
  </si>
  <si>
    <t>OTROS CARGOS DIFERIDOS</t>
  </si>
  <si>
    <t xml:space="preserve"> Proveedores por Contrato - CP</t>
  </si>
  <si>
    <t>Vtas de Dptos Zuba 8 - Avance de Obra</t>
  </si>
  <si>
    <t>Vtas de Dptos Zuba 9 T1 - Avance de Obra</t>
  </si>
  <si>
    <t>Vtas de Dptos Zuba 10 - Avance de Obra</t>
  </si>
  <si>
    <t xml:space="preserve"> Ventas por Contrato Diferido - CP</t>
  </si>
  <si>
    <t>Vtas de Dptos Zuba V - Avance de Obra</t>
  </si>
  <si>
    <t>Vtas de Dptos Zuba VI - Avance de Obra</t>
  </si>
  <si>
    <t>Vtas de Dptos Zuba VII - Avance de Obra</t>
  </si>
  <si>
    <t>Proveedores por Contrato - LP</t>
  </si>
  <si>
    <t>Cuentas por pagar comerciales a largo plazo</t>
  </si>
  <si>
    <t>Ingresos por Avance de Obra Zuba V</t>
  </si>
  <si>
    <t>Ingresos por Avance de Obra Zuba VI</t>
  </si>
  <si>
    <t>Ingresos por Avance de Obra Zuba VII</t>
  </si>
  <si>
    <t>Ingresos por Avance de Obra Zuba 8</t>
  </si>
  <si>
    <t>Ingresos por Avance de Obra Zuba 9 T1</t>
  </si>
  <si>
    <t>Ingresos por Avance de Obra Zuba 10</t>
  </si>
  <si>
    <t>Costos por Avance de obra Zuba V</t>
  </si>
  <si>
    <t>Costos por Avance de obra Zuba VI</t>
  </si>
  <si>
    <t>Costos por Avance de obra Zuba VII</t>
  </si>
  <si>
    <t>Costos por Avance de obra Zuba 8</t>
  </si>
  <si>
    <t>Costos por Avance de obra Zuba 9 T1</t>
  </si>
  <si>
    <t>Costos por Avance de obra Zuba 10</t>
  </si>
  <si>
    <t xml:space="preserve"> Bienes de Cambio por Contrato - LP</t>
  </si>
  <si>
    <t xml:space="preserve"> Clientes por contrato - LP</t>
  </si>
  <si>
    <t>d. Inventarios</t>
  </si>
  <si>
    <t>e. Activos disponibles para la venta</t>
  </si>
  <si>
    <t>f. Previsiones para desvalorización y deterioro de inventarios</t>
  </si>
  <si>
    <t>g. Efectivo y equivalentes de efectivo</t>
  </si>
  <si>
    <t>h. Previsión para cuentas de dudoso cobro/incobrables</t>
  </si>
  <si>
    <t>i. Propiedades, planta y equipo</t>
  </si>
  <si>
    <t>j. Goodwill</t>
  </si>
  <si>
    <t>k. Reconocimiento de ingresos y egresos</t>
  </si>
  <si>
    <t>m. Restricciones a la distribución de utilidades</t>
  </si>
  <si>
    <t>n. Otros principios, prácticas y métodos</t>
  </si>
  <si>
    <t>o. Derechos en Fideicomiso</t>
  </si>
  <si>
    <t>La única restricción de utilidades es la reserva legal del 5% de resultados después de impuestos hasta el 20% del capital.</t>
  </si>
  <si>
    <t>Iva costo - construccion ZUBA V</t>
  </si>
  <si>
    <t>Iva costo - construccion ZUBA VI</t>
  </si>
  <si>
    <t>Iva costo - construccion ZUBA VII</t>
  </si>
  <si>
    <t>Iva costo - construccion ZUBA 8</t>
  </si>
  <si>
    <t>Iva costo - construccion ZUBA 9 T1</t>
  </si>
  <si>
    <t>Iva costo - construccion ZUBA 10</t>
  </si>
  <si>
    <t>Iva costo - construccion ZUBA 13</t>
  </si>
  <si>
    <t>Iva costo - construccion ZUBA plaza</t>
  </si>
  <si>
    <t>Iva costo - construccion ZUBA 9 T2</t>
  </si>
  <si>
    <t>Iva costo - construccion ZUBA 12</t>
  </si>
  <si>
    <t xml:space="preserve"> Comisiones Zuba V</t>
  </si>
  <si>
    <t xml:space="preserve"> Comisiones Zuba VI</t>
  </si>
  <si>
    <t xml:space="preserve"> Comisiones Zuba VII</t>
  </si>
  <si>
    <t xml:space="preserve"> Comisiones Zuba 8</t>
  </si>
  <si>
    <t xml:space="preserve"> Comisiones Zuba 10</t>
  </si>
  <si>
    <t xml:space="preserve"> Comisiones Zuba Plaza</t>
  </si>
  <si>
    <t xml:space="preserve"> Comisiones Zuba 13</t>
  </si>
  <si>
    <t>Comisiones s/ Avance de obra</t>
  </si>
  <si>
    <t>Comisiones pagadas - avance de obra</t>
  </si>
  <si>
    <t>Alquileres Pagados por Inmuebles</t>
  </si>
  <si>
    <t>Recaudaciones a Depositar</t>
  </si>
  <si>
    <t>Billetera Electronica</t>
  </si>
  <si>
    <t>Retencion de Renta a Pagar</t>
  </si>
  <si>
    <t xml:space="preserve">DICIEMBRE </t>
  </si>
  <si>
    <t xml:space="preserve">JUNIO </t>
  </si>
  <si>
    <t>Inmueble Terreno Zuba 18</t>
  </si>
  <si>
    <t>Inmueble Terreno Zuba 19</t>
  </si>
  <si>
    <t xml:space="preserve"> Comisiones Zuba 9 - TORRE 1</t>
  </si>
  <si>
    <t xml:space="preserve"> Comisiones Zuba 9 - TORRE 2</t>
  </si>
  <si>
    <t xml:space="preserve"> Comisiones Zuba 12 CDE</t>
  </si>
  <si>
    <t>Gastos de proyectos ZUBA 18 Fideicomiso</t>
  </si>
  <si>
    <t>Gastos de proyectos ZUBA 19 Fideicomiso</t>
  </si>
  <si>
    <t>Gastos de proyectos Zuba 20 Fideicomiso</t>
  </si>
  <si>
    <t>Propiedad de Inversion - Zuba I</t>
  </si>
  <si>
    <t>Propiedad de Inversion - Zuba II</t>
  </si>
  <si>
    <t>Propiedad de Inversion - Zuba III</t>
  </si>
  <si>
    <t>Propiedad de Inversion - Zuba IV</t>
  </si>
  <si>
    <t>Financiamiento a Facturar</t>
  </si>
  <si>
    <t>1.02.01.01.11</t>
  </si>
  <si>
    <t>1.02.01.01.12</t>
  </si>
  <si>
    <t>1.02.01.01.13</t>
  </si>
  <si>
    <t>Acciones Luoda Serie A</t>
  </si>
  <si>
    <t>Garantia p/ Reserva Vta Depto Zuba 18</t>
  </si>
  <si>
    <t>Garantia p/ Reserva Vta Depto Zuba 19</t>
  </si>
  <si>
    <t>Financiamiento a Cobrar</t>
  </si>
  <si>
    <t>Financiamiento a Devengar CP</t>
  </si>
  <si>
    <t>Administración de Inmuebles Zuba I</t>
  </si>
  <si>
    <t>Administración de Inmuebles Zuba 5</t>
  </si>
  <si>
    <t>Ventas por Contrato Diferido - LP</t>
  </si>
  <si>
    <t>Anticipo Clientes Vta.Depto. Zuba 8 Grav.5% U$D</t>
  </si>
  <si>
    <t>Anticipo Clientes Vta.Depto. Zuba 8 Exentas U$D</t>
  </si>
  <si>
    <t>Anticipo Clientes Vta.Depto. Zuba 9 Grav.5% U$D</t>
  </si>
  <si>
    <t>Anticipo Clientes Vta.Depto. Zuba 9 Exentas U$D</t>
  </si>
  <si>
    <t>Anticipo Clientes Vta.Depto. Zuba 10 Exentas U$D</t>
  </si>
  <si>
    <t>Anticipo Clientes Vta.Depto. Zuba 10 Grav. 5 % U$D</t>
  </si>
  <si>
    <t>Anticipo Clientes Vta. Depto. Zuba 13 Grav. 5% U$D</t>
  </si>
  <si>
    <t>Anticipo Clientes Vta. Depto Zuba 13 Exentas U$D</t>
  </si>
  <si>
    <t>Anticipo Clientes Vta. Depto Zuba Plaza Exentas U$</t>
  </si>
  <si>
    <t>Anticipo Clientes Vta. Depto Zuba 12 Exentas U$</t>
  </si>
  <si>
    <t>Anticipo Clientes Vta. Depto Zuba 12  Grav. 5%</t>
  </si>
  <si>
    <t>Financiamiento a Devengar LP</t>
  </si>
  <si>
    <t>Garantia p/Reserva de Alquiler Dpto.Zuba 5</t>
  </si>
  <si>
    <t>Pasivo por Impuesto Diferido</t>
  </si>
  <si>
    <t>Ingresos por financiamiento</t>
  </si>
  <si>
    <t>Gastos de Eventos del Personal</t>
  </si>
  <si>
    <t>17.03.01</t>
  </si>
  <si>
    <t>Previsión de Créditos Incobrables</t>
  </si>
  <si>
    <t xml:space="preserve">Impuesto Diferido </t>
  </si>
  <si>
    <t xml:space="preserve">* validar </t>
  </si>
  <si>
    <t>Cuentas a cobrar Zuba IV</t>
  </si>
  <si>
    <t>Financiamiento a Facturar CP</t>
  </si>
  <si>
    <t>Utiles y enseres en general</t>
  </si>
  <si>
    <t>Clientes por contrato - LP</t>
  </si>
  <si>
    <t>Financiamiento a Facturar - LP</t>
  </si>
  <si>
    <t>80120949-8</t>
  </si>
  <si>
    <t>Proveedores por contrato CP</t>
  </si>
  <si>
    <t>Financiamiento a Cobrar CP</t>
  </si>
  <si>
    <t>Ventas por Contrato Diferido - CP</t>
  </si>
  <si>
    <t>Aporte para futura integracion de capital</t>
  </si>
  <si>
    <t xml:space="preserve">                - Depr. Ac. Muebles y utiles</t>
  </si>
  <si>
    <t xml:space="preserve">                - Depr. Ac. Equipos de Informatica</t>
  </si>
  <si>
    <t>Gastos de Marketing</t>
  </si>
  <si>
    <t>Utiles de oficna</t>
  </si>
  <si>
    <t>Reparaciones y mantenimientos</t>
  </si>
  <si>
    <t>Servicios Basicos</t>
  </si>
  <si>
    <t xml:space="preserve">Total Inversión </t>
  </si>
  <si>
    <t>LUODA SOCIEDAD ANONIMA *</t>
  </si>
  <si>
    <t>* Las acciones de LUODA S.A. fueron adquiridas el 22 de Diciembre del 2023.</t>
  </si>
  <si>
    <t>Cargo por Impuesto Diferido</t>
  </si>
  <si>
    <t>Constitución de Activo por ID</t>
  </si>
  <si>
    <t>Constitución de Pasivo por ID</t>
  </si>
  <si>
    <t>Financiamiento a Facturar LP</t>
  </si>
  <si>
    <t>Bienes de Cambio por Contrato - LP</t>
  </si>
  <si>
    <t>La Sociedad contabiliza el impuesto a la renta por el método de lo diferido. El mencionado método establece la determinación de activos o pasivos impositivos diferidos netos basados en las diferencias temporales y temporarias, con cargo a la línea Impuesto a la renta del Estado de resultados.</t>
  </si>
  <si>
    <t>17.04</t>
  </si>
  <si>
    <t>IMPUESTOS DIFERIDOS</t>
  </si>
  <si>
    <t>MARZO</t>
  </si>
  <si>
    <t>COMPRA</t>
  </si>
  <si>
    <t>VENTA</t>
  </si>
  <si>
    <t xml:space="preserve">MES </t>
  </si>
  <si>
    <t>AÑO</t>
  </si>
  <si>
    <t xml:space="preserve">  BALANCE ANALITICO</t>
  </si>
  <si>
    <t>Sucursal: ZUBA S.A.</t>
  </si>
  <si>
    <t>Centro: Consolidado</t>
  </si>
  <si>
    <t>Desde:</t>
  </si>
  <si>
    <t>Hasta:</t>
  </si>
  <si>
    <t>Cuenta</t>
  </si>
  <si>
    <t>Denominación</t>
  </si>
  <si>
    <t>Saldo</t>
  </si>
  <si>
    <t>RESUMEN DE CUADRO DE RESULTADOS</t>
  </si>
  <si>
    <t>Total Activo:</t>
  </si>
  <si>
    <t>Total Pasivo:</t>
  </si>
  <si>
    <t>Total Patrimonio Neto:</t>
  </si>
  <si>
    <t>Resultado:</t>
  </si>
  <si>
    <t>Total Ingreso:</t>
  </si>
  <si>
    <t>Total Egreso:</t>
  </si>
  <si>
    <t>Comisiones Inmobiliarias</t>
  </si>
  <si>
    <t>Retencion Renta GND</t>
  </si>
  <si>
    <t>Gastos de Licencia</t>
  </si>
  <si>
    <t>8.02.01</t>
  </si>
  <si>
    <t>Vacaciones/Indemnizacion Funcionarios</t>
  </si>
  <si>
    <t>Agua, Luz y Telefono</t>
  </si>
  <si>
    <t>Otros cargos diferidos</t>
  </si>
  <si>
    <t>1.01.01.04.18</t>
  </si>
  <si>
    <t>1.01.01.04.19</t>
  </si>
  <si>
    <t>Tarjeta de Credito Banco Atlas</t>
  </si>
  <si>
    <t>Tarjeta de Credito Banco Itau a Regularizar</t>
  </si>
  <si>
    <t xml:space="preserve">   (-) Previsión de Créditos Incobrables</t>
  </si>
  <si>
    <t>Cuentas a cobrar Zuba 12</t>
  </si>
  <si>
    <t xml:space="preserve">Tarjeta de Credito </t>
  </si>
  <si>
    <t xml:space="preserve">Retencion IDU a Pagar </t>
  </si>
  <si>
    <t>Anticipo Clientes Vta. Depto Zuba 12 Grav. 5%</t>
  </si>
  <si>
    <t>Anticipo Clientes Vta. Depto Zuba 18 Exentas U$</t>
  </si>
  <si>
    <t>Anticipo Clientes Vta. Depto Zuba 18 Grav. 5%</t>
  </si>
  <si>
    <t>Anticipo de Clientes U$D</t>
  </si>
  <si>
    <t>Inmueble Terreno Zuba PLAZA</t>
  </si>
  <si>
    <t>Rep. Y Mant. De Oficina/Rodados</t>
  </si>
  <si>
    <t>INGRESO</t>
  </si>
  <si>
    <t>EGRESO</t>
  </si>
  <si>
    <t xml:space="preserve">DIF INGRESO </t>
  </si>
  <si>
    <t>DIF EGRESO</t>
  </si>
  <si>
    <t xml:space="preserve">                - Depr. Ac. Construcciones</t>
  </si>
  <si>
    <t>Inmueble Terreno Zuba Plaza</t>
  </si>
  <si>
    <t>Expensas - Administracion Zuba I</t>
  </si>
  <si>
    <t>1.01.03.01.20</t>
  </si>
  <si>
    <t>1.01.03.01.21</t>
  </si>
  <si>
    <t>1.01.03.01.22</t>
  </si>
  <si>
    <t>1.01.03.01.23</t>
  </si>
  <si>
    <t>1.01.03.03.04</t>
  </si>
  <si>
    <t>Anticipo de Utilidades - Valentina Basaglia</t>
  </si>
  <si>
    <t xml:space="preserve"> Comisiones Zuba 18</t>
  </si>
  <si>
    <t>Revalúo - Propiedad de Inversion</t>
  </si>
  <si>
    <t>Inversiones Maquiladora Panamericana</t>
  </si>
  <si>
    <t>Avance de Obra - Zuba 9 T2</t>
  </si>
  <si>
    <t>Avance de Obra - Zuba 12</t>
  </si>
  <si>
    <t>Avance de Obra - Zuba 13</t>
  </si>
  <si>
    <t>IVA a Facturar</t>
  </si>
  <si>
    <t>Vtas de Dptos Zuba 9 T2 - Avance de Obra</t>
  </si>
  <si>
    <t>Vtas de Dptos Zuba 12 - Avance de Obra</t>
  </si>
  <si>
    <t>Vtas de Dptos Zuba 13 - Avance de Obra</t>
  </si>
  <si>
    <t>Valuación de Propiedades de inversión</t>
  </si>
  <si>
    <t>Costos por Avance de obra Zuba 9 T2</t>
  </si>
  <si>
    <t>Costos por Avance de obra Zuba 12</t>
  </si>
  <si>
    <t>Costos por Avance de obra Zuba 13</t>
  </si>
  <si>
    <t>Ingresos por Avance de Obra Zuba 9 T2</t>
  </si>
  <si>
    <t>Ingresos por Avance de Obra Zuba 12</t>
  </si>
  <si>
    <t>Ingresos por Avance de Obra Zuba 13</t>
  </si>
  <si>
    <t>Gastos de proyectos de inversion</t>
  </si>
  <si>
    <t>80099561-9</t>
  </si>
  <si>
    <t>Los ingresos son considerados por avance de obra</t>
  </si>
  <si>
    <t>Las Propiedades de Inversion son valuadas a su valor de mercado</t>
  </si>
  <si>
    <t>1.01.03.01.27</t>
  </si>
  <si>
    <t xml:space="preserve">NO TENIA IMPORTE A MARZO </t>
  </si>
  <si>
    <t xml:space="preserve">SUMAR CON GASTOS A RECUPERAR </t>
  </si>
  <si>
    <t>Anticipo de Utilidades - Alejandro Zuccolillo</t>
  </si>
  <si>
    <t>1.01.03.03.05</t>
  </si>
  <si>
    <t>Inmueble Terreno Zuba 20</t>
  </si>
  <si>
    <t>Inmueble Terreno Zuba 21</t>
  </si>
  <si>
    <t>Inmueble Terreno Zuba 22</t>
  </si>
  <si>
    <t>1.01.04.01.01.27</t>
  </si>
  <si>
    <t>Construcciones- Edificio Zuba 18</t>
  </si>
  <si>
    <t>Garantia p/Reserva de Alquiler Dpto.Zuba 7</t>
  </si>
  <si>
    <t>Anticipo Clientes Vta. Depto Zuba 18  Exentas</t>
  </si>
  <si>
    <t>Anticipo Clientes Vta.Depto. Zuba 18 Gav. 5% U$D</t>
  </si>
  <si>
    <t>Financiamiento a Cobrar LP</t>
  </si>
  <si>
    <t>8.06.12</t>
  </si>
  <si>
    <t>8.06.13</t>
  </si>
  <si>
    <t>Gastos de Edificios Zuba VII</t>
  </si>
  <si>
    <t>Gastos de Edificios Zuba VIII</t>
  </si>
  <si>
    <t>10.06.06</t>
  </si>
  <si>
    <t>10.06.07</t>
  </si>
  <si>
    <t>Costo de venta Tapabocas</t>
  </si>
  <si>
    <t xml:space="preserve">MARZO </t>
  </si>
  <si>
    <t>Anticipo - Administración de alquiler</t>
  </si>
  <si>
    <t>Expensas - Administracion Zuba IV</t>
  </si>
  <si>
    <t>Venta de acciones</t>
  </si>
  <si>
    <t>Venta deTapabocas</t>
  </si>
  <si>
    <t>B</t>
  </si>
  <si>
    <t>C</t>
  </si>
  <si>
    <t>D: B-C</t>
  </si>
  <si>
    <t>Activo: A-D
Pasivo: B-C-A</t>
  </si>
  <si>
    <t>Clasif.</t>
  </si>
  <si>
    <t>Código de cuenta</t>
  </si>
  <si>
    <t xml:space="preserve">Cuentas a cobrar </t>
  </si>
  <si>
    <t>Anticipo de Clientes</t>
  </si>
  <si>
    <t>Variación</t>
  </si>
  <si>
    <t>Saldo de anticipo</t>
  </si>
  <si>
    <t>Conclusión</t>
  </si>
  <si>
    <t>Explicaciones  BCA</t>
  </si>
  <si>
    <t>CP</t>
  </si>
  <si>
    <t>CUENTAS A COBRAR ZUBA V</t>
  </si>
  <si>
    <t>Regulariza el activo dado que el saldo pendiente del anticipo es menor que el a cobrar, es decir se reconoció más ingreso de lo que el cliente abono (el % del avance de la obra es mayor, por ende queda un activo).</t>
  </si>
  <si>
    <t>LP</t>
  </si>
  <si>
    <t>CUENTAS A COBRAR ZUBA V-LP</t>
  </si>
  <si>
    <t>El cliente pago menos lo de que se avanzo</t>
  </si>
  <si>
    <t>CUENTAS A COBRAR ZUBA VI</t>
  </si>
  <si>
    <t>CUENTAS A COBRAR ZUBA VI-LP</t>
  </si>
  <si>
    <t>CUENTAS A COBRAR ZUBA VII</t>
  </si>
  <si>
    <t>CUENTAS A COBRAR ZUBA VII-LP</t>
  </si>
  <si>
    <t>CUENTAS A COBRAR ZUBA 8</t>
  </si>
  <si>
    <t>CUENTAS A COBRAR ZUBA 8 - LP</t>
  </si>
  <si>
    <t>CUENTAS A COBRAR ZUBA 9-ENCARNACION</t>
  </si>
  <si>
    <t>CUENTAS A COBRAR ZUBA 9 - LP</t>
  </si>
  <si>
    <t>CUENTAS A COBRAR ZUBA 10</t>
  </si>
  <si>
    <t xml:space="preserve">Mandar al pasivo que netee el anticipo </t>
  </si>
  <si>
    <t>Regulariza el pasivo dado que el saldo pendiente del anticipo es mayor que el a cobrar, es decir se reconoció menos ingreso de lo que el cliente abono (el % del avance de la obra es menor, por ende queda un pasivo).</t>
  </si>
  <si>
    <t>CUENTAS A COBRAR ZUBA 10- LP</t>
  </si>
  <si>
    <t>El cliente pago más lo de que se avanzo, por eso debe quedar pasivo</t>
  </si>
  <si>
    <t>CUENTAS A COBRAR ZUBA PLAZA</t>
  </si>
  <si>
    <t>CUENTAS A COBRAR ZUBA PLAZA - LP</t>
  </si>
  <si>
    <t>CUENTAS A COBRAR ZUBA 13</t>
  </si>
  <si>
    <t>CUENTAS A COBRAR ZUBA 13- LP</t>
  </si>
  <si>
    <t>Ventas por Contrato Diferido</t>
  </si>
  <si>
    <t>Dif.</t>
  </si>
  <si>
    <t>Ingreso ER (vta. Dpto-avance de obra)</t>
  </si>
  <si>
    <t>Cuentas a Cobrar Zuba 9</t>
  </si>
  <si>
    <t>Cuentas a Cobrar Zuba 10</t>
  </si>
  <si>
    <t>Cuentas a Cobrar Zuba 13</t>
  </si>
  <si>
    <t>Anticipo de Clientes Vta.Dpto.Zuba 13 Grav.5% U$S</t>
  </si>
  <si>
    <t>Anticipo de Clientes Vta.Dpto.Zuba 13 Exentas U$S</t>
  </si>
  <si>
    <t>Cuentas a cobrar Zuba plaza -LP</t>
  </si>
  <si>
    <t>Cuentas a cobrar Zuba plaza -CP</t>
  </si>
  <si>
    <t>Saldo al 30.06.2024</t>
  </si>
  <si>
    <t>&lt;</t>
  </si>
  <si>
    <t>&gt;</t>
  </si>
  <si>
    <t>(-) ACTIVO</t>
  </si>
  <si>
    <t xml:space="preserve">(-) PASIVO </t>
  </si>
  <si>
    <t xml:space="preserve">VARIACION </t>
  </si>
  <si>
    <t>VTA. AV. DE OBRA</t>
  </si>
  <si>
    <t>1.02.02.03.08</t>
  </si>
  <si>
    <t xml:space="preserve">Clientes </t>
  </si>
  <si>
    <t>Clientes ( ELEVA)</t>
  </si>
  <si>
    <t xml:space="preserve">FACTURADO A ELEVA </t>
  </si>
  <si>
    <t>ANTICIPO</t>
  </si>
  <si>
    <t>CLIENTE</t>
  </si>
  <si>
    <t>IMPORTE A REGULARIZAR EN EL ACTIVO CP</t>
  </si>
  <si>
    <t>IMPORTE A REGULARIZAR EN EL ACTIVO LP</t>
  </si>
  <si>
    <t>IMPORTE A REGULARIZAR EN EL PASIVO CP</t>
  </si>
  <si>
    <t>IMPORTE A REGULARIZAR EN EL PASIVO LP</t>
  </si>
  <si>
    <t>Saldo a ejecutar de contrato de ventas anticipada de unidades de proyectos  (*)</t>
  </si>
  <si>
    <t>Ingreso devengado por venta anticipada de unidades de proyectos (**)</t>
  </si>
  <si>
    <t>AV. DE OBRA</t>
  </si>
  <si>
    <t>Totales-Clientes</t>
  </si>
  <si>
    <t>fecha de entrega edificios</t>
  </si>
  <si>
    <t>2026/2027</t>
  </si>
  <si>
    <t xml:space="preserve">Zuba 8 </t>
  </si>
  <si>
    <t xml:space="preserve">Zuba 9 </t>
  </si>
  <si>
    <t xml:space="preserve"> Zuba 10 </t>
  </si>
  <si>
    <t>Zuba Plaza</t>
  </si>
  <si>
    <t>Zuba 13</t>
  </si>
  <si>
    <t>Zuba V</t>
  </si>
  <si>
    <t>Zuba VII</t>
  </si>
  <si>
    <t>Zuba VI</t>
  </si>
  <si>
    <t>Zuba 12</t>
  </si>
  <si>
    <t>DEFINIR</t>
  </si>
  <si>
    <t>Zuba 18</t>
  </si>
  <si>
    <t>Entrega</t>
  </si>
  <si>
    <t>NOTA 5</t>
  </si>
  <si>
    <t>NOTA 19</t>
  </si>
  <si>
    <t>(*) Corresponde a la venta facturada por el total del precio pactado en los contratos de ventas anticipadas.</t>
  </si>
  <si>
    <t>Saldo a ejecutar de contrato de ventas anticipada de unidades de proyectos - LP (*)</t>
  </si>
  <si>
    <t>Ingreso devengado por venta anticipada de unidades de proyectos - LP (**)</t>
  </si>
  <si>
    <t>Gastos a Recuperar</t>
  </si>
  <si>
    <t>NOTA 7</t>
  </si>
  <si>
    <t>NOTA 8</t>
  </si>
  <si>
    <t>Nota 19/-NOTA 5</t>
  </si>
  <si>
    <t>NOTA 19/-NOTA 5</t>
  </si>
  <si>
    <t>Nota 19/-5</t>
  </si>
  <si>
    <t>NOTA 6</t>
  </si>
  <si>
    <t>Nota 14 LP</t>
  </si>
  <si>
    <t>Nota 19 -</t>
  </si>
  <si>
    <t xml:space="preserve">Las existencias se incorporan como bien de cambio a su costo historico; tambien cuentan con una porcion de costo proyectado.
</t>
  </si>
  <si>
    <t>Contempla los saldos en efectivo y billetera electronica mantenidos en tesoreria, asi como los saldos en cuenta de libre disponibilidad en bancos de plaza. La composición de la cuenta es la siguiente:</t>
  </si>
  <si>
    <t>Otras Reservas</t>
  </si>
  <si>
    <t>Distribucion de Utilidades s/Acta de Asamblea General ordinaria N° 8 de fecha 05/05/2023</t>
  </si>
  <si>
    <t>Se componen por las cuentas por pagar comerciales y las provisiones de deudas por contratos por las obras a ser construidas junto con sus regularizadoras que representan las obras pendientes de contruccion.</t>
  </si>
  <si>
    <t>agosto</t>
  </si>
  <si>
    <t>Comisiones Zuba 20</t>
  </si>
  <si>
    <t xml:space="preserve">                   Anticipo Clientes Vta. Depto. Zuba 20 Exenta U$D</t>
  </si>
  <si>
    <t xml:space="preserve">                   Anticipo Clientes Vta. Depto. Zuba 20 Grav, 5% U$D</t>
  </si>
  <si>
    <t xml:space="preserve">                   Anticipo Clientes Vta. Depto. Zuba 21 Exenta U$D</t>
  </si>
  <si>
    <t xml:space="preserve">                   Anticipo Clientes Vta. Depto. Zuba 21 Grav. 5% U$D</t>
  </si>
  <si>
    <t>Anticipo Clientes Vta. Depto. Zuba 20 Exenta U$D</t>
  </si>
  <si>
    <t>Anticipo Clientes Vta. Depto. Zuba 20 Grav, 5% U$D</t>
  </si>
  <si>
    <t>Anticipo Clientes Vta. Depto. Zuba 21 Exenta U$D</t>
  </si>
  <si>
    <t>Anticipo Clientes Vta. Depto. Zuba 21 Grav. 5% U$D</t>
  </si>
  <si>
    <t>Mercaderias-Tabapocas</t>
  </si>
  <si>
    <t>Comisiones Bancarias</t>
  </si>
  <si>
    <t xml:space="preserve">Ingreso por desafectación de previsiones </t>
  </si>
  <si>
    <t>Gastos de Movilidad - Adm</t>
  </si>
  <si>
    <t xml:space="preserve"> Cuota Social - Asoc. Empresial</t>
  </si>
  <si>
    <t>Contratos a Ejecutar - PWC</t>
  </si>
  <si>
    <t>Comisiones Zuba 21</t>
  </si>
  <si>
    <t>setiembre</t>
  </si>
  <si>
    <t>Ingresos por Avance de Obra Zuba 18</t>
  </si>
  <si>
    <t>Costos por Avance de obra Zuba 18</t>
  </si>
  <si>
    <t>Vtas de Dptos Zuba 18 - Avance de Obra</t>
  </si>
  <si>
    <t>Avance de Obra - Zuba 18</t>
  </si>
  <si>
    <t>RATIO DE LIQUIDACIÓN</t>
  </si>
  <si>
    <t>Rango ideal</t>
  </si>
  <si>
    <t>RATIO DE LIQUIDEZ</t>
  </si>
  <si>
    <t>Activo corriente</t>
  </si>
  <si>
    <t>=</t>
  </si>
  <si>
    <t>1,5 - 2</t>
  </si>
  <si>
    <t>Pasivo corriente</t>
  </si>
  <si>
    <t>RATIO DE TESORERIA</t>
  </si>
  <si>
    <t>Disponible + realizable</t>
  </si>
  <si>
    <t>0,8 - 1,2</t>
  </si>
  <si>
    <t>RATIO DE DISPONIBILIDAD</t>
  </si>
  <si>
    <t>Disponible</t>
  </si>
  <si>
    <t>0,2 - 0,4</t>
  </si>
  <si>
    <t>TEST SUPER ÁCIDO</t>
  </si>
  <si>
    <t>Activo Corriente - Inventarios</t>
  </si>
  <si>
    <t>Mayor a 0,8</t>
  </si>
  <si>
    <t>RATIO DE SOLVENCIA</t>
  </si>
  <si>
    <t xml:space="preserve">RATIO DE GARANTÍA </t>
  </si>
  <si>
    <t>Activo total</t>
  </si>
  <si>
    <t>Pasivo total</t>
  </si>
  <si>
    <t>RATIO DE ENDEUDAMIENTO</t>
  </si>
  <si>
    <t xml:space="preserve">RATIO DE ENDEUDAMIENTO </t>
  </si>
  <si>
    <t>0 - 0,5</t>
  </si>
  <si>
    <t>CALIDAD DE LA DEUDA</t>
  </si>
  <si>
    <t>APALANCAMIENTO FINANCIERO</t>
  </si>
  <si>
    <t>Créditos + Inventarios</t>
  </si>
  <si>
    <t>Mayor a 1</t>
  </si>
  <si>
    <t>Proveed. + Prov. + Deuda Bancaria</t>
  </si>
  <si>
    <t>PARTICIPACION DE TERCEROS</t>
  </si>
  <si>
    <t>Pasivo Total</t>
  </si>
  <si>
    <t>Menor a 0,6</t>
  </si>
  <si>
    <t>RATIO DE RENTABILIDAD</t>
  </si>
  <si>
    <t>RENDIMIENTO DE CAPITAL</t>
  </si>
  <si>
    <t>Mayor a 15%</t>
  </si>
  <si>
    <t>USO DEL DINERO</t>
  </si>
  <si>
    <t>Total Costos + Egresos + Impuestos</t>
  </si>
  <si>
    <t>Menor a 85%</t>
  </si>
  <si>
    <t>Total Ingresos</t>
  </si>
  <si>
    <t>COBERTURA DE DEUDA</t>
  </si>
  <si>
    <t>EBITDA</t>
  </si>
  <si>
    <t>Gastos Financieros</t>
  </si>
  <si>
    <t>EBITDA RATIOS</t>
  </si>
  <si>
    <t>EBITDA MARGIN</t>
  </si>
  <si>
    <t>Margen EBITDA: Para determinar el porcentaje de ingresos que se convierte en EBITDA (beneficio operativo antes de intereses, impuestos, depreciación y amortización)</t>
  </si>
  <si>
    <t>INTEREST COVERAGE</t>
  </si>
  <si>
    <t>Intereses Financieros + Gastos Bancarios</t>
  </si>
  <si>
    <t>Cobertura de Intereses: Para determinar si el EBITDA que generó en el período es suficiente para pagar los gastos por intereses de la compañía durante el período.</t>
  </si>
  <si>
    <t>DEBT SERVICE COVERAGE</t>
  </si>
  <si>
    <t>Intereses + Gastos Bancarios + Deudas Financieras</t>
  </si>
  <si>
    <t>Cobertura del Servicio de la Deuda: Para determinar si la empresa puede pagar sus gastos por intereses, así como las obligaciones de pago de capital programadas utilizando el EBITDA generado durante el período.</t>
  </si>
  <si>
    <t>EBITDA + EGRESOS - EGRE. NO M. - INT. A VENCER - RESULTADO DEL EJERCICIO</t>
  </si>
  <si>
    <t>FIXED CHARGE COVERAGE</t>
  </si>
  <si>
    <t>DEUDAS INTERCOMPANY + INGRESOS + EGRESOS</t>
  </si>
  <si>
    <t>Cobertura de Cargos Fijos: Para determinar si la empresa puede pagar sus obligaciones de pago fijo (intereses, capital programado, alquiler) utilizando el EBITDA generado en el período, ajustado para reflejar el drenaje de efectivo de CAPEX no financiado y los pagos de distribución realizados a los accionistas.</t>
  </si>
  <si>
    <t>FUNDED DEBT TO EBITDA</t>
  </si>
  <si>
    <t>Deuda Financiada a EBITDA: Para determinar cuántos años le tomaría a la empresa, pagar el saldo pendiente de la deuda financiada, suponiendo que los niveles actuales de EBITDA se mantengan en años futuros y el 100% del EBITDA anual se destine al pago de la deuda financiada.</t>
  </si>
  <si>
    <t>INFORME MENSUAL DE GESTIÓN</t>
  </si>
  <si>
    <t xml:space="preserve">                                                                               MES DE SETIEMBRE 2024</t>
  </si>
  <si>
    <t>RATIOS FINANCIEROS</t>
  </si>
  <si>
    <t>Gastos de edificios</t>
  </si>
  <si>
    <t>Saldo al 30.09.23</t>
  </si>
  <si>
    <t>Saldo al 30.09.2023</t>
  </si>
  <si>
    <t>PN</t>
  </si>
  <si>
    <t>Iva costo - construccion ZUBA 18</t>
  </si>
  <si>
    <t>Iva costo - construccion ZUBA 20</t>
  </si>
  <si>
    <t>Iva costo - construccion ZUBA 21</t>
  </si>
  <si>
    <t>Administración de Inmuebles Zuba 7</t>
  </si>
  <si>
    <t>Distribucion de Utilidades s/Acta de Asamblea General ordinaria N° 10 de fecha  08/04/2024 y Acta de Asamblea General ordinaria N° 11 de fecha  08/07/2024</t>
  </si>
  <si>
    <r>
      <t>COSTO</t>
    </r>
    <r>
      <rPr>
        <sz val="11"/>
        <rFont val="Arial"/>
        <family val="2"/>
      </rPr>
      <t xml:space="preserve"> DE PRODUCTOS AGRÍCOLAS EXPORTADOS </t>
    </r>
  </si>
  <si>
    <t>DISPONIBILIDADES</t>
  </si>
  <si>
    <t>CAJAS</t>
  </si>
  <si>
    <t>Caja Guaranies</t>
  </si>
  <si>
    <t>Caja Dolar U$D</t>
  </si>
  <si>
    <t>Banco Basa CtaCte Gs.190000406/4</t>
  </si>
  <si>
    <t>Banco Basa CtaCte U$D 119.0000050/6</t>
  </si>
  <si>
    <t>Banco Atlas CtaCte Gs. 1205303</t>
  </si>
  <si>
    <t>Banco Atlas CtaCte U$D 1206809</t>
  </si>
  <si>
    <t>CREDITOS</t>
  </si>
  <si>
    <t>CUENTAS A COBRAR</t>
  </si>
  <si>
    <t>La Alhambra S.A.</t>
  </si>
  <si>
    <t>Cavepar SRL</t>
  </si>
  <si>
    <t>Comercio e Industria S.A.</t>
  </si>
  <si>
    <t>Gastos facturados pendientes de cobro</t>
  </si>
  <si>
    <t>CUENTAS A COBRAR ZUBA II</t>
  </si>
  <si>
    <t>Lucas Philpotts  U$S - Zuba II</t>
  </si>
  <si>
    <t>Patricia Carolina Sanchez Benitez U$S - Zuba Il</t>
  </si>
  <si>
    <t>Martin Alfredo Arce dos Santos U$S - Zuba II</t>
  </si>
  <si>
    <t>Rosanna Maria Fracchi Vargas U$S - Zuba II</t>
  </si>
  <si>
    <t>Federico Jose Sequeira Bobadilla U$S - Zuba II</t>
  </si>
  <si>
    <t>Mario Ramiro Martini Guigou U$S - Zuba Il</t>
  </si>
  <si>
    <t>Carlos Eugenio Sanchez U$D-Zuba II</t>
  </si>
  <si>
    <t>Inversiones e Inmobiliaria BBJ Lim. U$D-Zuba II</t>
  </si>
  <si>
    <t>CUENTAS A COBRAR ZUBA III</t>
  </si>
  <si>
    <t>Marcos Leguizamon Peralta U$S - Zuba lll</t>
  </si>
  <si>
    <t>Ricardo Rene Pereira Gavilan U$S -Zuba lll</t>
  </si>
  <si>
    <t>Sofia Raquel Fernandez Casabianca U$S -Zuba lll</t>
  </si>
  <si>
    <t>Juan Jaime Cristoful  U$S -Zuba lll</t>
  </si>
  <si>
    <t>Federico Enrique Carucci U$S -Zuba lll</t>
  </si>
  <si>
    <t>Rodrigo Lopez Da Silveira U$S -Zuba lll</t>
  </si>
  <si>
    <t>Pablo Martin Rojas Rojas U$S -Zuba lll</t>
  </si>
  <si>
    <t>Fatima Noemi Brizuela Torres U$S -Zuba lll</t>
  </si>
  <si>
    <t>Adela Raquel Sierich Diaz U$S -Zuba lll</t>
  </si>
  <si>
    <t>Victor Manuel Romero Rojas U$S -Zuba lll</t>
  </si>
  <si>
    <t>Leandro Javier Muriez U$D-Zuba III</t>
  </si>
  <si>
    <t>Jorge Antonio Arenas Martinez U$D-Zuba III</t>
  </si>
  <si>
    <t>Elio Fabian Cardozo Molinas U$D-Zuba III</t>
  </si>
  <si>
    <t>Romina Sacco U$S- Zuba III</t>
  </si>
  <si>
    <t>CUENTAS A COBRAR ZUBA IV</t>
  </si>
  <si>
    <t>Angela Luisa Gelo Zurita U$S-Zuba IV</t>
  </si>
  <si>
    <t>Andrea Maria Grenno Grance U$S-Zuba IV</t>
  </si>
  <si>
    <t>Selva Rosalia Castiñeira Candia U$S-Zuba IV</t>
  </si>
  <si>
    <t>Dario Acevedo U$S-Zuba IV</t>
  </si>
  <si>
    <t>Pablo Guillermo Crespo U$S- Zuba IV</t>
  </si>
  <si>
    <t>Daniel Celestino Maciel Paredes U$D-Zuba IV</t>
  </si>
  <si>
    <t>Oscar Agustin Carmona Ferreira U$D-Zuba IV</t>
  </si>
  <si>
    <t>Roger Maldonado Nequi U$S-Zuba IV</t>
  </si>
  <si>
    <t>Alex Alberto Regusci Fontaina U$D-Zuba IV</t>
  </si>
  <si>
    <t>Hugo Alberto Gaona Portillo U$D-Zuba IV</t>
  </si>
  <si>
    <t>Gabriel Maria Avila Corvalan U$D-Zuba IV</t>
  </si>
  <si>
    <t>Elba Amalia Gonzalez Silva U$D-Zuba IV</t>
  </si>
  <si>
    <t>Federico Andres Caballero Lopez U$D-Zuba IV</t>
  </si>
  <si>
    <t>Rene Vladimir Villagra Sosa U$D-Zuba IV</t>
  </si>
  <si>
    <t>Pedro Ignacio Fleitas Santiago U$D-Zuba IV</t>
  </si>
  <si>
    <t>Liz Rocio Adorno U$D-Zuba IV</t>
  </si>
  <si>
    <t>Gino Fabrizio Matteucci Lutz  U$S-Zuba IV</t>
  </si>
  <si>
    <t>Ariel Marcelo Brignole U$D-Zuba IV</t>
  </si>
  <si>
    <t>Erma Nuñez Ruiz Diaz U$D-Zuba IV</t>
  </si>
  <si>
    <t>Gerardo Sacco U$D-Zuba IV</t>
  </si>
  <si>
    <t>Claudio Felipe Chandia Sther U$D-Zuba IV</t>
  </si>
  <si>
    <t>Oregon Chem Group S.A. U$D-Zuba V</t>
  </si>
  <si>
    <t>Osvaldo Blas Belusci U$D-Zuba V</t>
  </si>
  <si>
    <t>Paulo Ignacio Norambuena Valdes U$D-Zuba V</t>
  </si>
  <si>
    <t>Bruno Alejandro Sanabria Forcado U$D-Zuba V</t>
  </si>
  <si>
    <t>Sebastian Andres Semidei Colman U$D-Zuba V</t>
  </si>
  <si>
    <t>Guillerno Fernando Alvarez U$D-Zuba V</t>
  </si>
  <si>
    <t>Maria de las Mercedes Villamayor U$D-Zuba V</t>
  </si>
  <si>
    <t>Adrian Antonio Trinidad Astesana U$D-Zuba V</t>
  </si>
  <si>
    <t>Sergio Hugo Villar Gimenez U$D-Zuba V</t>
  </si>
  <si>
    <t>Augusto Guillermo Waizer U$D-Zuba V</t>
  </si>
  <si>
    <t>Maria Magdalena Morales U$D-Zuba V</t>
  </si>
  <si>
    <t>German Palechiz U$D-Zuba V</t>
  </si>
  <si>
    <t>Pedro Luis Ferrer Fernandez U$D-Zuba V</t>
  </si>
  <si>
    <t>Ignacia Santacruz de Enrique U$D-Zuba V</t>
  </si>
  <si>
    <t>Maria Florencia Pedrazzoli U$D-Zuba V</t>
  </si>
  <si>
    <t>Elbia Silvia Montes de Oca Ramirez U$D-Zuba V</t>
  </si>
  <si>
    <t>Carlos Gomez Scmeda U$D-Zuba V</t>
  </si>
  <si>
    <t>Albert Valenzuela Leon U$D-Zuba V</t>
  </si>
  <si>
    <t>Floricia Marilyne Pulinga U$D-Zuba V</t>
  </si>
  <si>
    <t>Dominique Ballasch Amigo U$D-Zuba V</t>
  </si>
  <si>
    <t>Ana Maria Orue Leon U$D-Zuba V</t>
  </si>
  <si>
    <t>En Accion S.A. U$D-Zuba V</t>
  </si>
  <si>
    <t>Alejandro Matias Beron U$D-Zuba V</t>
  </si>
  <si>
    <t>Luis Alberto Baranda Cabrera U$D-Zuba V</t>
  </si>
  <si>
    <t>Jorge Atilio Conte Grand U$D-Zuba V</t>
  </si>
  <si>
    <t>Eliana Cecilia Netter U$D-Zuba V</t>
  </si>
  <si>
    <t>Javier Atilio Colombara U$D-Zuba V</t>
  </si>
  <si>
    <t>Pedro Pablo Palacios Jara U$D Zuba V</t>
  </si>
  <si>
    <t>Rossy Tatiana Arevalos Rojas U$D-Zuba 5</t>
  </si>
  <si>
    <t>Miguel Rene Mendoza Rodas U$D-Zuba 5</t>
  </si>
  <si>
    <t>Camilo Angel Aviles Diaz U$D-Zuba VI</t>
  </si>
  <si>
    <t>Dante Ferracini U$D-Zuba VI</t>
  </si>
  <si>
    <t>Adrian Esteban Micillo U$D-Zuba VI</t>
  </si>
  <si>
    <t>Balbino Jose Garay Contreras U$D-Zuba VI</t>
  </si>
  <si>
    <t>Victor Heriberto Agüero Gonzalez U$D-Zuba VI</t>
  </si>
  <si>
    <t>Maria Jose Fretes Vierci U$D-Zuba VI</t>
  </si>
  <si>
    <t>Juan Cancio Fleitas Belotto U$D-Zuba VI</t>
  </si>
  <si>
    <t>Vicente Daniel Villalba Medina U$D-Zuba VI</t>
  </si>
  <si>
    <t>Gustavo Oscar Franza U$D-Zuba VI</t>
  </si>
  <si>
    <t>Maria Eugenia Ortellado Trabuco U$D Zuba VI</t>
  </si>
  <si>
    <t>Carlos Andres Nuñez Arguello U$D Zuba VI</t>
  </si>
  <si>
    <t>Zoila Beatriz Benitez de Ayala Zuba VI</t>
  </si>
  <si>
    <t>Fulvio Andres Perez Ferreira U$D Zuba VI</t>
  </si>
  <si>
    <t>Dalma Viviana Fleitas Cristaldo U$D Zuba VI</t>
  </si>
  <si>
    <t>Horacio Gamarra Echazu U$D-ZUBA 6</t>
  </si>
  <si>
    <t>Carros Via Chile S.A. U$D-Zuba 6</t>
  </si>
  <si>
    <t>Elke Liliana Maria Helbing Linares U$D-Zuba 6</t>
  </si>
  <si>
    <t>Juan Andres Ovando Ojeda U$D-Zuba VII</t>
  </si>
  <si>
    <t>Nilda Echeverria de Bustamante U$D-Zuba 7</t>
  </si>
  <si>
    <t>Steven Lugo Guadalupe U$D-Zuba VII</t>
  </si>
  <si>
    <t>Gustavo Joaquin Diez U$D-Zuba VII</t>
  </si>
  <si>
    <t>CBM Group SRL U$D-Zuba VII</t>
  </si>
  <si>
    <t>Garlen Alexis Espinoza Blanco U$D-Zuba VII</t>
  </si>
  <si>
    <t>Rodrigo Enrique Franco Bisso U$D-Zuba VII</t>
  </si>
  <si>
    <t>Milton Bacallao Rodriguez U$D- Zuba VII</t>
  </si>
  <si>
    <t>Toppi y Asociados S.A. U$D-Zuba 7</t>
  </si>
  <si>
    <t>Martin Lujan U$D-Zuba 7</t>
  </si>
  <si>
    <t>Rodrigo Luis Zalazar U$D-Zuba 7</t>
  </si>
  <si>
    <t>Noelia Andrea Baez Osorio U$D-Zuba 8</t>
  </si>
  <si>
    <t>Alejandro Matias Beron U$D-Zuba 8</t>
  </si>
  <si>
    <t>Rodrigo Andres Chamorro Urbieta U$D-Zuba 8</t>
  </si>
  <si>
    <t>Juan Cancio Fleitas Belotto U$D-Zuba 8</t>
  </si>
  <si>
    <t>Elba Amalia Gonzalez Silva U$D-Zuba 8</t>
  </si>
  <si>
    <t>Edward Herlam Bernal Rivera U$D-Zuba 8</t>
  </si>
  <si>
    <t>Elena Beatriz Chaletet U$D-Zuba-8</t>
  </si>
  <si>
    <t>Anahi Vega Fernandez U$D-Zuba 8</t>
  </si>
  <si>
    <t>Nelson Jose Maldonado Sciaccaluga U$D-Zuba 8</t>
  </si>
  <si>
    <t>Cristina Laura Balestra U$D-Zuba 8</t>
  </si>
  <si>
    <t>Alan Ezequiel Fernandez U$D-Zuba 8</t>
  </si>
  <si>
    <t>Liz Larissa Romero Bezerra U$D-Zuba 8</t>
  </si>
  <si>
    <t>Gonzalo Miguel Alonzo U$D Zuba 8</t>
  </si>
  <si>
    <t>German Luis Fasardi U$D Zuba 8</t>
  </si>
  <si>
    <t>Oscar Patricio Valenzuela Aguilera U$D Zuba 8</t>
  </si>
  <si>
    <t>Claudio Felipe  Chandia Stehr U$D Zuba 8</t>
  </si>
  <si>
    <t>Ricardo Arturo Molinas Aquino U$D Zuba 8</t>
  </si>
  <si>
    <t>Dahiana Elizabeth Benitez Fleitas U$D Zuba 8</t>
  </si>
  <si>
    <t>Ana Daniela Campuzano Hrisuk U$D Zuba 8</t>
  </si>
  <si>
    <t>Mariano Villaggi U$D- Zuba 8</t>
  </si>
  <si>
    <t>Hernan Santos U$D-Zuba 8</t>
  </si>
  <si>
    <t>Pascual Antonio Silva Deniz U$D- Zuba 8</t>
  </si>
  <si>
    <t>Marcelo Daniel Soler U$D-Zuba 8</t>
  </si>
  <si>
    <t>Dalmiro Santos U$D- Zuba 8</t>
  </si>
  <si>
    <t>Sergio Gustavo Rene Ceccarelli U$D-Zuba 8</t>
  </si>
  <si>
    <t>Dino Ceccarelli U$D-Zuba 8</t>
  </si>
  <si>
    <t>Martin Dib U$D-Zuba 8</t>
  </si>
  <si>
    <t>Matias Arena U$D-Zuba 8</t>
  </si>
  <si>
    <t>Daniel Chiaravallotti U$D-Zuba 8</t>
  </si>
  <si>
    <t>Rodolfo Marcelo Bouloc U$D-Zuba 8</t>
  </si>
  <si>
    <t>Ernesto Oscar Maluf U$D-Zuba 8</t>
  </si>
  <si>
    <t>Camila Lucy Araya Montero U$D-Zuba 8</t>
  </si>
  <si>
    <t>Facundo Baltazar Espina U$D-Zuba 8</t>
  </si>
  <si>
    <t>Maria del Carmen Alvarez Enciso U$D-Zuba 8</t>
  </si>
  <si>
    <t>Ilda Mabel Caballero U$D-Zuba 8</t>
  </si>
  <si>
    <t>Flavio Alzueta U$D-Zuba 8</t>
  </si>
  <si>
    <t>Alexandre Perrachon U$D- Zuba 8</t>
  </si>
  <si>
    <t>Oscar Alfredo Goette U$D- Zuba 8</t>
  </si>
  <si>
    <t>Mario David Abad U$D-Zuba 8</t>
  </si>
  <si>
    <t>Maria de Fatima Baez Villagra U$D-Zuba 8</t>
  </si>
  <si>
    <t>Cecilia Anahi Miranda Monges U$D-Zuba 8</t>
  </si>
  <si>
    <t>Walter D-augero U$D-Zuba 8</t>
  </si>
  <si>
    <t>Mykonos SRL U$D-Zuba 9</t>
  </si>
  <si>
    <t>Cristina Laura Balestra U$D-Zuba 9</t>
  </si>
  <si>
    <t>Valdir Carlos Lautenschlager Scholler USD Zuba 9</t>
  </si>
  <si>
    <t>Carlos Roberto Caceres Cena U$D  Zuba 9</t>
  </si>
  <si>
    <t>Sergio Rafael Concha Parada U$D-Zuba 9</t>
  </si>
  <si>
    <t>Juan Pablo Lupi U$D- Zuba 9</t>
  </si>
  <si>
    <t>Matias Scarabotti U$D- Zuba 9</t>
  </si>
  <si>
    <t>Carlos Daniel Picarschi U$D- Zuba 9</t>
  </si>
  <si>
    <t>Gustavo Gabriel Calvo U$D-Zuba 9</t>
  </si>
  <si>
    <t>Matias Nicolas Davalos U$D-Zuba 9</t>
  </si>
  <si>
    <t>Mario Emilio Ferreyra U$D-Zuba 9</t>
  </si>
  <si>
    <t>Vilma Raquel Cesar de Caceres U$D-Zuba 9</t>
  </si>
  <si>
    <t>Jorge Eduardo Lopez Cabrera U$D- Zuba 9 Torre 2</t>
  </si>
  <si>
    <t>Analia Alicia Nuñez Roman U$D-Zuba 9- Torre 2</t>
  </si>
  <si>
    <t>Armando Sebastian Fernandez Enciso U$D-Zuba 9</t>
  </si>
  <si>
    <t>Miguel Angel Clossa U$D-Zuba 9 Torre 2</t>
  </si>
  <si>
    <t>Juliana Nuñez Solari U$D-Zuba 9</t>
  </si>
  <si>
    <t>Maria Belen Rodriguez U$D-Zuba 9 Torre 2</t>
  </si>
  <si>
    <t>Alan Yamil Cornier Singh U$D-Zuba 10</t>
  </si>
  <si>
    <t>Luis Marcelo Ramirez Gonzalez U$D-Zuba 10</t>
  </si>
  <si>
    <t>Luis Alberto Baranda Cabrera U$D-Zuba 10</t>
  </si>
  <si>
    <t>Maria Natalia Texo Canepa U$D-Zuba 10</t>
  </si>
  <si>
    <t>Mariela Eleonora Godiño U$D-Zuba 10</t>
  </si>
  <si>
    <t>Juan Sebastian Guillen Galli U$D-Zuba 10</t>
  </si>
  <si>
    <t>Oscar Arnaldo Zayas Centurion U$D-Zuba 10</t>
  </si>
  <si>
    <t>Karen Lorena Villalba Gatti U$D-Zuba 10</t>
  </si>
  <si>
    <t>Mario David Abad Torres U$D-Zuba 10</t>
  </si>
  <si>
    <t>Gonzalo Miguel Alonzo U$D-Zuba 10</t>
  </si>
  <si>
    <t>Search Consultora S.R.L. U$D-Zuba 10</t>
  </si>
  <si>
    <t>Cristian Hugo Molinari U$D-Zuba 10</t>
  </si>
  <si>
    <t>Pablo Mauricio Gampel U$D-Zuba 10</t>
  </si>
  <si>
    <t>Shirley Leticia Gonzalez Caceres U$D-Zuba 10</t>
  </si>
  <si>
    <t>Veronica Ana Siri U$D-Zuba 10</t>
  </si>
  <si>
    <t>Sebastian Van Humbeeck Diaz U$D-Zuba 10</t>
  </si>
  <si>
    <t>Joshua Ryan Moltes Browning U$D-Zuba 10</t>
  </si>
  <si>
    <t>Raul Marcial Gimenez U$D-Zuba 10</t>
  </si>
  <si>
    <t>Fernando Mario Brecciarolli U$D-Zuba 10</t>
  </si>
  <si>
    <t>Doria Berzavet Espinola U$D-Zuba 10</t>
  </si>
  <si>
    <t>Flavio Alzueta U$D-Zuba 10</t>
  </si>
  <si>
    <t>Carlos Alfredo Candia U$D-Zuba 10</t>
  </si>
  <si>
    <t>Sonia Xiomara Ruiz Bejarano U$D- Zuba 10</t>
  </si>
  <si>
    <t>Jorge Alberto Yuruhan Cabello U$D-Zuba 10</t>
  </si>
  <si>
    <t>Jorge Eduardo Lopez Cabrera U$D-Zuba 10</t>
  </si>
  <si>
    <t>Lucia Gomez U$D-Zuba 10</t>
  </si>
  <si>
    <t>Diego Fernando Jordan Landivar U$D-Zuba Plaza</t>
  </si>
  <si>
    <t>Jose Carlos Jordan Landivar U$D-Zuba Plaza</t>
  </si>
  <si>
    <t>Anwar El Farah Montero U$D-Zuba Plaza</t>
  </si>
  <si>
    <t>Alicia Beatriz Benitez Sarquis U$D-Zuba Plaza</t>
  </si>
  <si>
    <t>Carlos Emilio Gimenez U$D-Zuba Plaza</t>
  </si>
  <si>
    <t>Walter Enrique Doldan Mendez U$D-Zuba Plaza</t>
  </si>
  <si>
    <t>Edwin Lopez Cattebeke  U$D-Zuba Plaza</t>
  </si>
  <si>
    <t>Mariana Zabalveytia U$D-Zuba Plaza</t>
  </si>
  <si>
    <t>Rodrigo Moratorio U$D-Zuba Plaza</t>
  </si>
  <si>
    <t>Sebastian Bauden U$D-Zuba Plaza</t>
  </si>
  <si>
    <t>Marisol Evany Insfran U$D-Zuba Plaza</t>
  </si>
  <si>
    <t>Nilda Hebe Silva de Gomez U$D-Zuba Plaza</t>
  </si>
  <si>
    <t>Juan Sebastian Guillen Galli U$D- Zuba Plaza</t>
  </si>
  <si>
    <t>Micaela Magali Bouloc U$D-Zuba Plaza</t>
  </si>
  <si>
    <t>Tatiana Maria Rivarola Quevedo U$D-Zuba Plaza T3</t>
  </si>
  <si>
    <t>Desiree Maria Lopez Martinez U$D-Zuba Plaza</t>
  </si>
  <si>
    <t>Martin Orlando Roig U$D-Zuba Plaza</t>
  </si>
  <si>
    <t>Luis Alberto Baranda Cabrera U$D-Zuba Plaza</t>
  </si>
  <si>
    <t>Juan Martin Paez De la Torre U$D-Zuba Plaza</t>
  </si>
  <si>
    <t>Maria Letizia Aguilar U$D-Zuba Plaza</t>
  </si>
  <si>
    <t>Dario Acevedo U$D-Zuba Plaza</t>
  </si>
  <si>
    <t>Karina Ruth Perez U$D-Zuba Plaza</t>
  </si>
  <si>
    <t>Juan Carlos Masitto U$D-Zuba Plaza</t>
  </si>
  <si>
    <t>Sergio Raul Soloaga U$D-Zuba Plaza</t>
  </si>
  <si>
    <t>Maria Belen Morinigo U$D-Zuba Plaza</t>
  </si>
  <si>
    <t>Derlis Carlos Leon Sanabria U$D-Zuba Plaza</t>
  </si>
  <si>
    <t>Homero Suarez U$D - Zuba Plaza</t>
  </si>
  <si>
    <t>Sergio Hugo Villar U$D - Zuba Plaza</t>
  </si>
  <si>
    <t>Francisco Leibovich U$D- Zuba Plaza</t>
  </si>
  <si>
    <t>Edgar Milciades Lopez Marin U$D- Zuba Plaza</t>
  </si>
  <si>
    <t>Gabriel Eduardo Rodriguez U$D - Zuba Plaza</t>
  </si>
  <si>
    <t>Renatto Daniel Benzo U$D-Zuba Plaza</t>
  </si>
  <si>
    <t>Veronica Vanesa Sielawko U$D-Zuba Plaza</t>
  </si>
  <si>
    <t>Sonia Xiomara Ruiz Bejarano U$D-Zuba Plaza</t>
  </si>
  <si>
    <t>Miguel Maximiliano Mil U$D-Zuba Plaza</t>
  </si>
  <si>
    <t>Daniela Carolina Zalazar U$D-Zuba Plaza</t>
  </si>
  <si>
    <t>Alicia Beatriz Alvarenga Cuevas U$D- Zuba Plaza</t>
  </si>
  <si>
    <t>Yessica Armoa U$D- Zuba Plaza</t>
  </si>
  <si>
    <t>Hector Andres Parra Muñoz U$D- Zuba Plaza</t>
  </si>
  <si>
    <t>Maria Del Rosario Muñoz Ofero U$D- Zuba Plaza</t>
  </si>
  <si>
    <t>Julio Cesar D´ Angelo U$D- Zuba Plaza</t>
  </si>
  <si>
    <t>Rodrigo Ernesto Doldan Mendez U$D-Zuba Plaza</t>
  </si>
  <si>
    <t>Martin Eduardo Stotti U$D-Zuba Plaza</t>
  </si>
  <si>
    <t>Miguel Angel Sanchez U$D-Zuba Plaza</t>
  </si>
  <si>
    <t>Jorge Luis Sallaberry U$D-Zuba Plaza</t>
  </si>
  <si>
    <t>Jose Mario Serafini Gauto U$D-Zuba Plaza</t>
  </si>
  <si>
    <t>Alfredo Omar Perea Fernandez U$D-Zuba Plaza</t>
  </si>
  <si>
    <t>Nahuel Ariel Pianosa U$D-Zuba Plaza</t>
  </si>
  <si>
    <t>Gabriel Gonzalo Cura U$D-Zuba Plaza</t>
  </si>
  <si>
    <t>Horacio Gamarra U$D-Zuba Plaza</t>
  </si>
  <si>
    <t>Alejandro Juan Costa U$D-Zuba Plaza T 1</t>
  </si>
  <si>
    <t>Mariana Avelina Villacorta U$D-Zuba 13</t>
  </si>
  <si>
    <t>Agata Mariana Giarrusso U$D- Zuba 13</t>
  </si>
  <si>
    <t>Melisa Mariel Romero Carrara U$D-Zuba 13</t>
  </si>
  <si>
    <t>Horacio Gamarra Echazu U$D-Zuba 13</t>
  </si>
  <si>
    <t>Alejandro Federico Norman U$D-Zuba 13</t>
  </si>
  <si>
    <t>Ruth Mariela Marin Peralta U$D-Zuba 13</t>
  </si>
  <si>
    <t>Carlos Ignacio Atilio Bessonne U$D-Zuba 13</t>
  </si>
  <si>
    <t>Jose Alberto Francisco Cardin U$D-Zuba 13</t>
  </si>
  <si>
    <t>Carlos Alberto Irala Fernandez U$D-Zuba 13</t>
  </si>
  <si>
    <t>Sergio Alejandro Pilar U$D-Zuba 13</t>
  </si>
  <si>
    <t>Jorge Luis Monges U$D-Zuba 13</t>
  </si>
  <si>
    <t>Mauro Fernando Cetrini U$D - Zuba 13</t>
  </si>
  <si>
    <t>Alfredo Omar Perea Fernandez U$D-Zuba 13</t>
  </si>
  <si>
    <t>Katya Teresa Fogel Artemenko U$D-Zuba 13</t>
  </si>
  <si>
    <t>Pablina Leguizamon Chamorro U$D-Zuba 13</t>
  </si>
  <si>
    <t>Julio Cesar D´angelo U$D-Zuba 13</t>
  </si>
  <si>
    <t>Teresa de Jesus Acosta Sanchez U$D-Zuba 13</t>
  </si>
  <si>
    <t>Daniel Gerardo Jonowski U$D-Zuba 13</t>
  </si>
  <si>
    <t>Alquileres a Cobrar Zuba 4</t>
  </si>
  <si>
    <t>Cuentas a Cobrar a Entidades Vinculadas - Eleva</t>
  </si>
  <si>
    <t>Prestamos a Entidades Vinculadas - Luoda</t>
  </si>
  <si>
    <t>Intereses a Cobrar - Entidades Vinculadas</t>
  </si>
  <si>
    <t>(-) Intereses a Facturar - Entidades Vinculadas</t>
  </si>
  <si>
    <t>CREDITOS FISCALES</t>
  </si>
  <si>
    <t>Credito Fiscal</t>
  </si>
  <si>
    <t>Credito Financiero</t>
  </si>
  <si>
    <t>OTROS CREDITOS</t>
  </si>
  <si>
    <t>Expensas - Administracion Zuba II</t>
  </si>
  <si>
    <t>Expensas - Administracion Zuba III</t>
  </si>
  <si>
    <t>Expensas- Administracion Zuba 4</t>
  </si>
  <si>
    <t>Anticipo a Proveedor - Compra de Inmueble</t>
  </si>
  <si>
    <t>Anticipo Proveedor U$D</t>
  </si>
  <si>
    <t>Viaticos a Rendir</t>
  </si>
  <si>
    <t>Gastos a Facturar</t>
  </si>
  <si>
    <t>Prestamos a terceros</t>
  </si>
  <si>
    <t>Comisiones Zuba 8</t>
  </si>
  <si>
    <t>Comisiones Zuba 10</t>
  </si>
  <si>
    <t>Comisiones Zuba Plaza</t>
  </si>
  <si>
    <t>Comisiones Zuba 12 CDE</t>
  </si>
  <si>
    <t>Comisiones Zuba 13</t>
  </si>
  <si>
    <t>Comisiones Zuba 9 T2</t>
  </si>
  <si>
    <t xml:space="preserve">PREVISIÓN DE CRÉDITOS INCOBRABLES </t>
  </si>
  <si>
    <t>BIENES DE CAMBIO</t>
  </si>
  <si>
    <t>Inmueble Terreno</t>
  </si>
  <si>
    <t>Inmueble Terreno Zuba 9 - Torre 2 Encarnacion</t>
  </si>
  <si>
    <t>Construcciones -Edificios</t>
  </si>
  <si>
    <t>Avance de Obra - Zuba Plaza T1-14</t>
  </si>
  <si>
    <t>Avance de Obra - Zuba Plaza T2-15</t>
  </si>
  <si>
    <t>Avance de Obra - Zuba Plaza T3-16</t>
  </si>
  <si>
    <t>Avance de Obra - Zuba Plaza T4-17-CORP</t>
  </si>
  <si>
    <t>Inversiones de Capital en Basa Serie PYTPO01F0540</t>
  </si>
  <si>
    <t>Inversiones de Capital Sudameris</t>
  </si>
  <si>
    <t>CREDITOS A LARGO PLAZO</t>
  </si>
  <si>
    <t>Patricia Carolina Sanchez Benitez U$S - Zuba Il-LP</t>
  </si>
  <si>
    <t>Federico Jose Sequeira Bobadilla U$S - Zuba II-LP</t>
  </si>
  <si>
    <t>Carlos Eugenio Sanchez U$D-Zuba II-LP</t>
  </si>
  <si>
    <t>Ricardo Rene Pereira Gavilan U$S -Zuba lll-LP</t>
  </si>
  <si>
    <t>Adela Raquel Sierich Diaz U$S -Zuba lll-LP</t>
  </si>
  <si>
    <t>Victor Manuel Romero Rojas U$S -Zuba lll-LP</t>
  </si>
  <si>
    <t>Jorge Antonio Arenas Martinez U$D-Zuba III-LP</t>
  </si>
  <si>
    <t>Romina Sacco U$S- Zuba III-LP</t>
  </si>
  <si>
    <t>Roger Maldonado Nequi U$S-Zuba IV-LP</t>
  </si>
  <si>
    <t>Alex Alberto Regusci Fontaina U$D-Zuba IV-LP</t>
  </si>
  <si>
    <t>Gabriel Maria Avila Corvalan U$D-Zuba IV-LP</t>
  </si>
  <si>
    <t>Elba Amalia Gonzalez Silva U$D-Zuba IV-LP</t>
  </si>
  <si>
    <t>Rene Vladimir Villagra Sosa U$D-Zuba IV-LP</t>
  </si>
  <si>
    <t>Pedro Ignacio Fleitas Santiago U$D-Zuba IV-LP</t>
  </si>
  <si>
    <t>Gino Fabrizio Matteucci Lutz  U$S-Zuba IV-LP</t>
  </si>
  <si>
    <t>Liz Rocio Adorno U$D-Zuba IV-LP</t>
  </si>
  <si>
    <t>Gerardo Sacco U$D-Zuba IV-LP</t>
  </si>
  <si>
    <t>Erma Nuñez Ruiz Diaz U$D-Zuba IV-LP</t>
  </si>
  <si>
    <t>Bruno Alejandro Sanabria Forcado U$D-Zuba V-LP</t>
  </si>
  <si>
    <t>Sebastian Andres Semidei Colman U$D-Zuba V-LP</t>
  </si>
  <si>
    <t>Maria de las Mercedes Villamayor U$D-Zuba V-LP</t>
  </si>
  <si>
    <t>Augusto Guillermo Waizer U$D-Zuba V-LP</t>
  </si>
  <si>
    <t>Elbia Silvia Montes de Oca Ramirez U$D-Zuba V-LP</t>
  </si>
  <si>
    <t>Carlos Gomez Scmeda U$D-Zuba V-LP</t>
  </si>
  <si>
    <t>Albert Valenzuela Leon U$D-Zuba V-LP</t>
  </si>
  <si>
    <t>En Accion S.A. U$D-Zuba V-LP</t>
  </si>
  <si>
    <t>Alejandro Matias Beron U$D-Zuba V-LP</t>
  </si>
  <si>
    <t>Eliana Cecilia Netter U$D-Zuba V-LP</t>
  </si>
  <si>
    <t>Javier Atilio Colombara U$D-Zuba V-LP</t>
  </si>
  <si>
    <t>Rossy Tatiana Arevalos Rojas U$D-Zuba V-LP</t>
  </si>
  <si>
    <t>Miguel Rene Mendoza Rodas U$D-Zuba 5 LP</t>
  </si>
  <si>
    <t>German Palechiz U$D-Zuba V - LP</t>
  </si>
  <si>
    <t>Camilo Angel Aviles Diaz U$D-Zuba VI-LP</t>
  </si>
  <si>
    <t>Evert Jose Meza U$D-Zuba VI-LP</t>
  </si>
  <si>
    <t>Vicente Daniel Villalba Medina U$D-Zuba VI-LP</t>
  </si>
  <si>
    <t>Gustavo Oscar Franza U$D-Zuba VI-LP</t>
  </si>
  <si>
    <t>Martina Maria Regusci Fontaina U$D-Zuba VI-LP</t>
  </si>
  <si>
    <t>Victor Heriberto Agüero Gonzalez U$D-Zuba 6-LP</t>
  </si>
  <si>
    <t>Maria Jose Fretes Vierci U$D-Zuba 6-LP</t>
  </si>
  <si>
    <t>Maria Eugenia Ortellado Trabuco U$D-Zuba 6-LP</t>
  </si>
  <si>
    <t>Carlos Andres Nuñez Arguello U$D-Zuba 6-LP</t>
  </si>
  <si>
    <t>Fulvio Andres Perez Ferreira U$D-Zuba 6-LP</t>
  </si>
  <si>
    <t>Dalma Viviana Fleitas Cristaldo U$D-Zuba 6-LP</t>
  </si>
  <si>
    <t>Carros Via Chile S.A. U$D-Zuba 6-LP</t>
  </si>
  <si>
    <t>Elke Liliana Maria Helbing Linares U$D-Zuba 6-LP</t>
  </si>
  <si>
    <t>Juan Andres Ovando Ojeda U$D-Zuba VII-LP</t>
  </si>
  <si>
    <t>Gustavo Joaquin Diez U$D-Zuba VII-LP</t>
  </si>
  <si>
    <t>CBM Group SRL U$D-Zuba VII-LP</t>
  </si>
  <si>
    <t>Garlen Alexis Espinoza Blanco U$D-Zuba VII-LP</t>
  </si>
  <si>
    <t>Rodrigo Enrique Franco Bisso U$D-Zuba VII-LP</t>
  </si>
  <si>
    <t>Steven Lugo Guadalupe U$D-Zuba VII-LP</t>
  </si>
  <si>
    <t>Nilda Echeverria de Bustamante U$D-Zuba 7-LP</t>
  </si>
  <si>
    <t>Toppi y Asociados S.A. U$D-Zuba 7-LP</t>
  </si>
  <si>
    <t>Martin Lujan U$D-Zuba 7-LP</t>
  </si>
  <si>
    <t>Rodrigo Luis Zalazar U$D-Zuba 7 - LP</t>
  </si>
  <si>
    <t>Elba Amalia Gonzalez Silva U$D-Zuba 8 - LP</t>
  </si>
  <si>
    <t>Melissa Jhoanna Nuñez Rivas U$D-Zuba 8 - LP</t>
  </si>
  <si>
    <t>Anahi Vega Fernandez U$D-Zuba 8 - LP</t>
  </si>
  <si>
    <t>Cristina Laura Balestra U$D-Zuba 8 - LP</t>
  </si>
  <si>
    <t>Liz Larissa Romero Bezerra U$D-Zuba 8 - LP</t>
  </si>
  <si>
    <t>Federico Javier Garcia Valdivieso U$D-Zuba 8 - LP</t>
  </si>
  <si>
    <t>Noelia Andrea Baez Osorio U$D-Zuba 8-LP</t>
  </si>
  <si>
    <t>Alejandro Matias Beron U$D-Zuba 8-LP</t>
  </si>
  <si>
    <t>Gonzalo Miguel Alonzo U$D-Zuba 8-LP</t>
  </si>
  <si>
    <t>Dahiana Elizabeth Benitez Fleitas U$D-Zuba 8-LP</t>
  </si>
  <si>
    <t>Ana Daniela Campuzano Hrisuk U$D-Zuba 8-LP</t>
  </si>
  <si>
    <t>Marcelo Daniel Soler U$D-Zuba 8-LP</t>
  </si>
  <si>
    <t>Camila Lucy Araya Montero U$D-Zuba 8-LP</t>
  </si>
  <si>
    <t>Ilda Mabel Caballero U$D-Zuba 8-LP</t>
  </si>
  <si>
    <t>Alexandre Perrachon U$D-Zuba 8-LP</t>
  </si>
  <si>
    <t>Maria de Fatima Baez Villagra U$D-Zuba 8-LP</t>
  </si>
  <si>
    <t>Cecilia Anahi Miranda Monges U$D-Zuba 8-LP</t>
  </si>
  <si>
    <t>Walter D-augero U$D-Zuba 8 - LP</t>
  </si>
  <si>
    <t>Cristina Laura Balestra U$D-Zuba 9 - LP</t>
  </si>
  <si>
    <t>Valdir Carlos Lautenschlager Scholler U$D-Zuba 9-</t>
  </si>
  <si>
    <t>Juan Pablo Lupi U$D-Zuba 9-LP</t>
  </si>
  <si>
    <t>Matias Scarabotti U$D-Zuba 9-LP</t>
  </si>
  <si>
    <t>Matias Nicolas Davalos U$D-Zuba 9-LP</t>
  </si>
  <si>
    <t>Mario Emilio Ferreyra U$D-Zuba 9-LP</t>
  </si>
  <si>
    <t>Vilma Raquel Cesar de Caceres U$D-Zuba 9-LP</t>
  </si>
  <si>
    <t>Juliana Nuñez Solari U$D-Zuba 9 - LP</t>
  </si>
  <si>
    <t>Maria Belen Rodriguez U$D-Zuba 9 Torre 2 - LP</t>
  </si>
  <si>
    <t>Alan Yamil Cornier Singh U$D-Zuba 10-LP</t>
  </si>
  <si>
    <t>Luis Marcelo Ramirez Gonzalez U$D-Zuba 10-LP</t>
  </si>
  <si>
    <t>Juan Sebastian Guillen Galli U$D-Zuba 10-LP</t>
  </si>
  <si>
    <t>Karen Lorena Villalba Gatti U$D-Zuba 10-LP</t>
  </si>
  <si>
    <t>Cristian Hugo Molinari U$D-Zuba 10-LP</t>
  </si>
  <si>
    <t>Melisa Mariel Romero Carrara U$D-Zuba 13-LP</t>
  </si>
  <si>
    <t>Christian Julian Lugo Acuña U$D-Zuba 13-LP</t>
  </si>
  <si>
    <t>Katya Teresa Fogel Artemenko U$D-Zuba 13-LP</t>
  </si>
  <si>
    <t>Diego Fernando Jordan Landivar U$D-Zuba Plaza - LP</t>
  </si>
  <si>
    <t>Jose Carlos Jordan Landivar U$D-Zuba Plaza - LP</t>
  </si>
  <si>
    <t>Alicia Beatriz Benitez Sarquis U$D-Zuba Plaza - LP</t>
  </si>
  <si>
    <t>Jorge Alberto Yuruhan Cabello U$D-Zuba Plaza - LP</t>
  </si>
  <si>
    <t>Carlos Emilio Gimenez U$D-Zuba Plaza - LP</t>
  </si>
  <si>
    <t>Walter Enrique Doldan Mendez U$D-Zuba Plaza - LP</t>
  </si>
  <si>
    <t>Edwin Lopez Cattebeke  U$D-Zuba Plaza - LP</t>
  </si>
  <si>
    <t>Mariana Zabalveytia U$D-Zuba Plaza - LP</t>
  </si>
  <si>
    <t>Rodrigo Moratorio U$D-Zuba Plaza - LP</t>
  </si>
  <si>
    <t>Sebastian Bauden U$D-Zuba Plaza- LP</t>
  </si>
  <si>
    <t>Marisol Evany Insfran U$D-Zuba Plaza - LP</t>
  </si>
  <si>
    <t>Nilda Hebe Silva de Gomez U$D-Zuba Plaza - LP</t>
  </si>
  <si>
    <t>Juan Sebastian Guillen Galli U$D- Zuba Plaza - LP</t>
  </si>
  <si>
    <t>Micaela Magali Bouloc U$D-Zuba Plaza - LP</t>
  </si>
  <si>
    <t>Tatiana Maria Rivarola Quevedo U$D-Zuba Plaza LP</t>
  </si>
  <si>
    <t>Desiree Maria Lopez Martinez U$D-Zuba Plaza - LP</t>
  </si>
  <si>
    <t>Martin Orlando Roig U$D-Zuba Plaza - LP</t>
  </si>
  <si>
    <t>Luis Alberto Baranda Cabrera U$D-Zuba Plaza - LP</t>
  </si>
  <si>
    <t>Juan Martin Paez De la Torre U$D-Zuba Plaza - LP</t>
  </si>
  <si>
    <t>Maria Letizia Aguilar U$D-Zuba Plaza - LP</t>
  </si>
  <si>
    <t>Dario Acevedo U$D-Zuba Plaza - LP</t>
  </si>
  <si>
    <t>Karina Ruth Perez U$D-Zuba Plaza - LP</t>
  </si>
  <si>
    <t>Juan Carlos Masitto U$D-Zuba Plaza - LP</t>
  </si>
  <si>
    <t>Sergio Raul Soloaga U$D-Zuba Plaza - LP</t>
  </si>
  <si>
    <t>Maria Belen Morinigo U$D-Zuba Plaza - LP</t>
  </si>
  <si>
    <t>Derlis Carlos Leon Sanabria U$D-Zuba Plaza - LP</t>
  </si>
  <si>
    <t>Homero Suarez U$D - Zuba Plaza - LP</t>
  </si>
  <si>
    <t>Francisco Leibovich U$D- Zuba Plaza - LP</t>
  </si>
  <si>
    <t>Edgar Milciades Lopez Marin U$D- Zuba Plaza - LP</t>
  </si>
  <si>
    <t>Gabriel Eduardo Rodriguez U$D - Zuba Plaza - LP</t>
  </si>
  <si>
    <t>Renatto Daniel Benzo U$D-Zuba Plaza - LP</t>
  </si>
  <si>
    <t>Sonia Xiomara Ruiz Bejarano U$D-Zuba Plaza - LP</t>
  </si>
  <si>
    <t>Miguel Maximiliano Mil U$D-Zuba Plaza - LP</t>
  </si>
  <si>
    <t>Daniela Carolina Zalazar U$D-Zuba Plaza - LP</t>
  </si>
  <si>
    <t>Alicia Beatriz Alvarenga CuevasU$D- Zuba Plaza -LP</t>
  </si>
  <si>
    <t>Yessica Armoa U$D- Zuba Plaza - LP</t>
  </si>
  <si>
    <t>Hector Andres Parra Muñoz U$D- Zuba Plaza - LP</t>
  </si>
  <si>
    <t>Maria Del Rosario Muñoz Ofero U$D- Zuba Plaza - LP</t>
  </si>
  <si>
    <t>Julio Cesar D- Angelo U$D- Zuba Plaza - LP</t>
  </si>
  <si>
    <t>Rodrigo Ernesto Doldan Mendez U$D-Zuba Plaza - LP</t>
  </si>
  <si>
    <t>Martin Eduardo Stotti U$D-Zuba Plaza - LP</t>
  </si>
  <si>
    <t>Miguel Angel Sanchez U$D-Zuba Plaza - LP</t>
  </si>
  <si>
    <t>Jorge Luis Sallaberry U$D-Zuba Plaza - LP</t>
  </si>
  <si>
    <t>Jose Mario Serafini Gauto U$D-Zuba Plaza - LP</t>
  </si>
  <si>
    <t>German Fassardi U$D-Zuba Plaza - LP</t>
  </si>
  <si>
    <t>Alfredo Omar Perea Fernandez U$D-Zuba Plaza - LP</t>
  </si>
  <si>
    <t>Nahuel Ariel Pianosa U$D-Zuba Plaza - LP</t>
  </si>
  <si>
    <t>Gabriel Gonzalo Cura U$D-Zuba Plaza - LP</t>
  </si>
  <si>
    <t>Horacio Gamarra U$D-Zuba Plaza - LP</t>
  </si>
  <si>
    <t>Sergio Hugo Villar U$D - Zuba Plaza - LP</t>
  </si>
  <si>
    <t>Alejandro Juan Costa U$D-Zuba Plaza T 1 - LP</t>
  </si>
  <si>
    <t>BIENES DE USO</t>
  </si>
  <si>
    <t>Muebles y Utiles</t>
  </si>
  <si>
    <t>Utiles y Enseres</t>
  </si>
  <si>
    <t>- Depreciacion Acumulada Mueble y Utiles</t>
  </si>
  <si>
    <t>MAQUINARIAS, HERRAMIENTAS Y EQUIPOS</t>
  </si>
  <si>
    <t xml:space="preserve"> - Depreciacion Acumulada Equipos de Informatica</t>
  </si>
  <si>
    <t>Construcciones-Edificios Zuba I</t>
  </si>
  <si>
    <t>Construcciones-Edificios Zuba 5</t>
  </si>
  <si>
    <t>Construcciones-Edificios Zuba 6</t>
  </si>
  <si>
    <t>Construcciones-Edificios Zuba 7</t>
  </si>
  <si>
    <t>Construcciones-Edificios Zuba 9 Torre 1</t>
  </si>
  <si>
    <t>Revaluo - Propiedad, Planta y Equipo</t>
  </si>
  <si>
    <t>Obras en Curso</t>
  </si>
  <si>
    <t>Amortizacion Acumuladas-Gastos de Constitucion</t>
  </si>
  <si>
    <t>INVERSIONES-LP</t>
  </si>
  <si>
    <t>(+/-) Valuación de Inversión en Otras Empresas</t>
  </si>
  <si>
    <t>DEUDAS</t>
  </si>
  <si>
    <t>DEUDAS COMERCIALES</t>
  </si>
  <si>
    <t>Proveedores Contado</t>
  </si>
  <si>
    <t>Proveedores Contado USD</t>
  </si>
  <si>
    <t>Infocasas S.A. USD</t>
  </si>
  <si>
    <t>Benitez Bittar Constructora S.A. GS</t>
  </si>
  <si>
    <t>Benitez Bittar Constructora S.A. USD</t>
  </si>
  <si>
    <t>ESSAP</t>
  </si>
  <si>
    <t>Estudio Jariton S.A.</t>
  </si>
  <si>
    <t>Rodrigo Daniel Ruiz Diaz Vera</t>
  </si>
  <si>
    <t>Bancard S.A.</t>
  </si>
  <si>
    <t>Sallustro &amp; Cia S.A. USD</t>
  </si>
  <si>
    <t>Seven Representaciones S.R.L.</t>
  </si>
  <si>
    <t>Nucleo S.A.</t>
  </si>
  <si>
    <t>Grupo Posta S.R.L.</t>
  </si>
  <si>
    <t>Empresas CGL SA USD</t>
  </si>
  <si>
    <t>PWC SRL USD</t>
  </si>
  <si>
    <t>NSA CISA USD</t>
  </si>
  <si>
    <t>Rosa Casanello U$D</t>
  </si>
  <si>
    <t>Viaticos a Pagar - Pasivo</t>
  </si>
  <si>
    <t>Prestamos Banco Atlas U$D -CP</t>
  </si>
  <si>
    <t>Int. a pagar Prest. Banco Atlas U$D - CP</t>
  </si>
  <si>
    <t>Prestamos Banco Itau U$D-CP</t>
  </si>
  <si>
    <t>Int. a pagar Prest. Banco Itau U$D-CP</t>
  </si>
  <si>
    <t>Tarjeta de Credito - Banco Itau a Pagar</t>
  </si>
  <si>
    <t>Int. a vencer Prest. Banco Atlas U$D-CP</t>
  </si>
  <si>
    <t>Int. a vencer Prest. Banco Itau U$D-CP</t>
  </si>
  <si>
    <t>DEUDAS FISCALES Y SOCIALES</t>
  </si>
  <si>
    <t>Aportes y Ret. a Pagar - IPS</t>
  </si>
  <si>
    <t>Garantia por Reserva de Alquiler</t>
  </si>
  <si>
    <t>Garantia p/Reserva de Alquiler Dpto. Zuba III</t>
  </si>
  <si>
    <t>Garantia p/Reserva de Alquiler Dpto. Zuba IV</t>
  </si>
  <si>
    <t>Garantia p/Reserva de Alquiler Dpto. Zuba 5</t>
  </si>
  <si>
    <t>Garantia p/Reserva de Alquiler Dpto. Zuba 6</t>
  </si>
  <si>
    <t>Garantia p/Reserva de Alquiler Dpto. Zuba 7</t>
  </si>
  <si>
    <t>Garantia por Reserva de  Departamento</t>
  </si>
  <si>
    <t>Garantia p/Reserva Vta.Depto Zuba 8</t>
  </si>
  <si>
    <t>Garantia p/Reserva Vta.Depto Zuba 9 Encarnacion</t>
  </si>
  <si>
    <t>Anticipo de Clientes Gs</t>
  </si>
  <si>
    <t>Cobros a reembolsar - Vivabien</t>
  </si>
  <si>
    <t>Intereses por cobrar</t>
  </si>
  <si>
    <t>Financiamiento a Devangar CP</t>
  </si>
  <si>
    <t>Expensas Cobradas</t>
  </si>
  <si>
    <t>Administración de Inmuebles</t>
  </si>
  <si>
    <t>Administración de Inmuebles Zuba 4</t>
  </si>
  <si>
    <t>Administración de Inmuebles Zuba 6</t>
  </si>
  <si>
    <t>(-) Ventas por Contratos Zuba 5 CP</t>
  </si>
  <si>
    <t>(-) Ventas por Contratos Zuba 6 CP</t>
  </si>
  <si>
    <t>(-) Ventas por Contratos Zuba 7 CP</t>
  </si>
  <si>
    <t>(-) Ventas por Contratos Zuba 9 T1 CP</t>
  </si>
  <si>
    <t>(-) Ventas por Contrato Zuba IV - CP</t>
  </si>
  <si>
    <t>PASIVOS NO CORRIENTE</t>
  </si>
  <si>
    <t>Préstamo Banco Atlas U$D 1769945 - LP</t>
  </si>
  <si>
    <t>Int.a pagar Prést. Bco. Atlas U$D - LP</t>
  </si>
  <si>
    <t>Int. a Vencer Prest. Banco Atlas U$D-LP</t>
  </si>
  <si>
    <t>Anticipo Clientes Vta.Depto. Zuba 18 Exentas U$D</t>
  </si>
  <si>
    <t>Anticipo Clientes Vta. Depto. Zuba 20 Grav. 5% U$D</t>
  </si>
  <si>
    <t>Anticipo Clientes Vta. Depto. Zuba 22 Exenta U$D</t>
  </si>
  <si>
    <t>Anticipo Clientes Vta. Depto. Zuba 22 Grav. 5% U$D</t>
  </si>
  <si>
    <t>(-) Ventas por Contratos Zuba 5 LP</t>
  </si>
  <si>
    <t>(-) Ventas por Contratos Zuba 6 LP</t>
  </si>
  <si>
    <t>(-) Ventas por Contratos Zuba 7 LP</t>
  </si>
  <si>
    <t>(-) Ventas por Contratos Zuba 9 T1 LP</t>
  </si>
  <si>
    <t>Vtas de Dptos Zuba Plaza T1 - Avance de Obra</t>
  </si>
  <si>
    <t>Vtas de Dptos Zuba Plaza T2 - Avance de Obra</t>
  </si>
  <si>
    <t>Vtas de Dptos Zuba Plaza T3 - Avance de Obra</t>
  </si>
  <si>
    <t>Vtas de Dptos Zuba Plaza T4 - Avance de Obra</t>
  </si>
  <si>
    <t>Proveedores por Contrato</t>
  </si>
  <si>
    <t>Pasivos por Impuestos Diferidos</t>
  </si>
  <si>
    <t>CAPITAL SOCIAL</t>
  </si>
  <si>
    <t>Capital Integrado</t>
  </si>
  <si>
    <t>Aporte p/ Futuro Aum. Capital</t>
  </si>
  <si>
    <t>INGRESOS</t>
  </si>
  <si>
    <t>Alquileres Cobrados Zuba I</t>
  </si>
  <si>
    <t>Alquileres Cobrados Zuba II</t>
  </si>
  <si>
    <t>Alquileres Cobrados Zuba III</t>
  </si>
  <si>
    <t>Alquileres Cobrados Zuba 4</t>
  </si>
  <si>
    <t>Alquileres Cobrados Zuba 5</t>
  </si>
  <si>
    <t>VENTAS DE BIENES</t>
  </si>
  <si>
    <t>Ventas de Departamentos Zuba IV</t>
  </si>
  <si>
    <t>Devoluciones</t>
  </si>
  <si>
    <t>Descuentos Concedidos</t>
  </si>
  <si>
    <t>Descuentos Obtenidos</t>
  </si>
  <si>
    <t>Diferencia de Cambio USD-Ganancia</t>
  </si>
  <si>
    <t>Ingresos por Financiamiento</t>
  </si>
  <si>
    <t>Valuación de Propiedad, Planta y Equipo</t>
  </si>
  <si>
    <t>EGRESOS</t>
  </si>
  <si>
    <t>COSTO DE VENTAS</t>
  </si>
  <si>
    <t>COSTO DE VENTA DEPARTAMENTOS</t>
  </si>
  <si>
    <t>Costo de Venta de Departamento Zuba VI</t>
  </si>
  <si>
    <t>Costo de Venta de Departamento ZUBA 9T1</t>
  </si>
  <si>
    <t>Costo de venta de acciones</t>
  </si>
  <si>
    <t>EGRESOS OPERATIVOS</t>
  </si>
  <si>
    <t>GASTOS COMERCIALES</t>
  </si>
  <si>
    <t>Comisiones - Bonos Zuba</t>
  </si>
  <si>
    <t>Publicidad y Propaganda - Comercial</t>
  </si>
  <si>
    <t>Viaticos - Comercial</t>
  </si>
  <si>
    <t>Regalos Empresariales</t>
  </si>
  <si>
    <t>Utiles e impresos - comercial</t>
  </si>
  <si>
    <t>Gastos de Cafeteria- comercial</t>
  </si>
  <si>
    <t>Gastos de Eventos - Comercial</t>
  </si>
  <si>
    <t>Comisiones pagadas</t>
  </si>
  <si>
    <t>Publicidad y Propaganda - MKT</t>
  </si>
  <si>
    <t>Viaticos - MKT</t>
  </si>
  <si>
    <t>Utiles e impresos - MKT</t>
  </si>
  <si>
    <t>Gastos de Cafeteria - MKT</t>
  </si>
  <si>
    <t>Gastos de Eventos - MKT</t>
  </si>
  <si>
    <t>Gastos de Insumos Informaticos - mkt</t>
  </si>
  <si>
    <t>GASTOS FINANCIEROS</t>
  </si>
  <si>
    <t>Intereses Bancarios</t>
  </si>
  <si>
    <t>Diferencia de Cambio USD-Perdida</t>
  </si>
  <si>
    <t>GASTOS ADMINISTRATIVOS</t>
  </si>
  <si>
    <t>SUELDOS Y CARGAS SOCIALES</t>
  </si>
  <si>
    <t>Vacaciones e Indemnizaciones</t>
  </si>
  <si>
    <t>Aporte Patronal IPS</t>
  </si>
  <si>
    <t>Remuneracion Pers. Superior Valentina Basaglia</t>
  </si>
  <si>
    <t>Remuneracion Pers. Superior Alejandro Zuccolillo</t>
  </si>
  <si>
    <t>Remuneracion Sindico</t>
  </si>
  <si>
    <t>Seguro Medico Privado Oami</t>
  </si>
  <si>
    <t>HONORARIOS PROFESIONALES</t>
  </si>
  <si>
    <t>Honorarios por Servicios Profesionales</t>
  </si>
  <si>
    <t>GASTOS VARIOS ADMINISTRATIVOS</t>
  </si>
  <si>
    <t>Impresos y Utiles</t>
  </si>
  <si>
    <t>Expensas Pagadas</t>
  </si>
  <si>
    <t>Agua, Luz y Comunicacion</t>
  </si>
  <si>
    <t>Viaticos - Adm</t>
  </si>
  <si>
    <t>Gastos de Envios</t>
  </si>
  <si>
    <t>Uniforme</t>
  </si>
  <si>
    <t>Gastos de Escribania</t>
  </si>
  <si>
    <t>Gastos Generales</t>
  </si>
  <si>
    <t>Gastos de Asamblea</t>
  </si>
  <si>
    <t>IVA Costo</t>
  </si>
  <si>
    <t>Rep. y Mant. de Bienes de Uso</t>
  </si>
  <si>
    <t>Gastos de Eventos del personal</t>
  </si>
  <si>
    <t>Donaciones</t>
  </si>
  <si>
    <t>IMPUESTOS, PATENTES Y TASAS</t>
  </si>
  <si>
    <t>Patentes e Impuestos Municipales</t>
  </si>
  <si>
    <t>Otros Impuestos,Aranceles</t>
  </si>
  <si>
    <t>GASTOS NO DED. AMORTIZ, DEPRECIACIONES</t>
  </si>
  <si>
    <t>Recargos y Multas</t>
  </si>
  <si>
    <t>Impuesto a la Renta Ley 125/91</t>
  </si>
  <si>
    <t>IVA GND</t>
  </si>
  <si>
    <t>Gastos por impuestos Diferidos</t>
  </si>
  <si>
    <t>Pérdida por valuacion de inversiones</t>
  </si>
  <si>
    <t>DEPRECIACIONES</t>
  </si>
  <si>
    <t>Depreciacion del Ejercicio</t>
  </si>
  <si>
    <t>Desde: 01/01/23</t>
  </si>
  <si>
    <t xml:space="preserve"> TOTAL...PASIVO NO CORRIENTE</t>
  </si>
  <si>
    <t xml:space="preserve"> Anticipo Rem. Pers. Sup. Valentina Basaglia</t>
  </si>
  <si>
    <t xml:space="preserve"> Anticipo Rem. Pers. Sup. Alejandro Zuccolillo</t>
  </si>
  <si>
    <t xml:space="preserve"> Cuentas a Regularizar-A</t>
  </si>
  <si>
    <t xml:space="preserve"> Salones Comerciales-Terreno</t>
  </si>
  <si>
    <t xml:space="preserve"> Salones Comerciales - Edificio</t>
  </si>
  <si>
    <t xml:space="preserve"> Departamentos - Terreno</t>
  </si>
  <si>
    <t xml:space="preserve"> Departamentos - Edificio</t>
  </si>
  <si>
    <t xml:space="preserve"> Cocheras - Terreno</t>
  </si>
  <si>
    <t xml:space="preserve"> Cocheras - Edificio</t>
  </si>
  <si>
    <t xml:space="preserve"> Departamentos- Terreno</t>
  </si>
  <si>
    <t xml:space="preserve"> - Depreciacion Acumulada</t>
  </si>
  <si>
    <t xml:space="preserve"> Departamentos - Edificios</t>
  </si>
  <si>
    <t xml:space="preserve"> Darsenas Motos - Terreno</t>
  </si>
  <si>
    <t xml:space="preserve"> Darsenas Motos - Edificio</t>
  </si>
  <si>
    <t xml:space="preserve"> Departamentos- Edificio</t>
  </si>
  <si>
    <t xml:space="preserve"> Expensas Cobradas Zuba III</t>
  </si>
  <si>
    <t xml:space="preserve"> Expensas Cobradas Zuba IV</t>
  </si>
  <si>
    <t>TOTAL...CUENTAS A COBRAR</t>
  </si>
  <si>
    <t>CUENTAS A COBRAR ZUBA I</t>
  </si>
  <si>
    <t>TOTAL...CUENTAS A COBRAR ZUBA I</t>
  </si>
  <si>
    <t>TOTAL...CUENTAS A COBRAR ZUBA II</t>
  </si>
  <si>
    <t>TOTAL...CUENTAS A COBRAR ZUBA III</t>
  </si>
  <si>
    <t>TOTAL...CUENTAS A COBRAR ZUBA IV</t>
  </si>
  <si>
    <t>TOTAL...CUENTAS A COBRAR ZUBA V</t>
  </si>
  <si>
    <t>TOTAL...CUENTAS A COBRAR ZUBA VI</t>
  </si>
  <si>
    <t>TOTAL...CUENTAS A COBRAR ZUBA VII</t>
  </si>
  <si>
    <t>TOTAL...CUENTAS A COBRAR ZUBA 8</t>
  </si>
  <si>
    <t>TOTAL...CUENTAS A COBRAR ZUBA 9-ENCARNACION</t>
  </si>
  <si>
    <t>TOTAL...CUENTAS A COBRAR ZUBA 10</t>
  </si>
  <si>
    <t>TOTAL...CUENTAS A COBRAR ZUBA PLAZA</t>
  </si>
  <si>
    <t>TOTAL...CUENTAS A COBRAR ZUBA 13</t>
  </si>
  <si>
    <t>TOTAL...CLIENTES POR CONTRATO</t>
  </si>
  <si>
    <t>(-) Previsión de Créditos Incobrables</t>
  </si>
  <si>
    <t>Anticipo Proveedores</t>
  </si>
  <si>
    <t>TOTAL...Anticipo Proveedores</t>
  </si>
  <si>
    <t>Anticipos al Personal</t>
  </si>
  <si>
    <t>TOTAL...Anticipos al Personal</t>
  </si>
  <si>
    <t>TOTAL...Cuentas a Cobrar a Entidades Vinculadas</t>
  </si>
  <si>
    <t>Anticipos Gastos a Rendir</t>
  </si>
  <si>
    <t>TOTAL...Anticipos Gastos a Rendir</t>
  </si>
  <si>
    <t>TOTAL...Gastos a Recuperar</t>
  </si>
  <si>
    <t>TOTAL...Inmueble Terreno</t>
  </si>
  <si>
    <t>TOTAL...Construcciones -Edificios</t>
  </si>
  <si>
    <t>Mercaderias Nayax</t>
  </si>
  <si>
    <t>TOTAL...Mercaderias Nayax</t>
  </si>
  <si>
    <t>Bienes de Cambio por Contrato</t>
  </si>
  <si>
    <t>TOTAL...Bienes de Cambio por Contrato</t>
  </si>
  <si>
    <t>TOTAL...CUENTAS A COBRAR ZUBA V-LP</t>
  </si>
  <si>
    <t>TOTAL...CUENTAS A COBRAR ZUBA VI-LP</t>
  </si>
  <si>
    <t>TOTAL...CUENTAS A COBRAR ZUBA VII-LP</t>
  </si>
  <si>
    <t>TOTAL...CUENTAS A COBRAR ZUBA 9 - LP</t>
  </si>
  <si>
    <t>- Depreciacion Acumulada</t>
  </si>
  <si>
    <t>TOTAL...Construcciones-Edificios Zuba I</t>
  </si>
  <si>
    <t>TOTAL...Construcciones-Edificios Zuba II</t>
  </si>
  <si>
    <t>TOTAL...Construcciones-Edificios Zuba III</t>
  </si>
  <si>
    <t>TOTAL...Construcciones-Edificios Zuba IV</t>
  </si>
  <si>
    <t>Proveedores del Exterior</t>
  </si>
  <si>
    <t>Insuin S.A.</t>
  </si>
  <si>
    <t>Deloitte Paraguay S.R.L.</t>
  </si>
  <si>
    <t>Adriano Antonio Martínez López</t>
  </si>
  <si>
    <t>BCA-Benitez Codas y Asociados</t>
  </si>
  <si>
    <t>Baker Tilly Paraguay</t>
  </si>
  <si>
    <t>Organización de Asistencia Medica Integral S.A.</t>
  </si>
  <si>
    <t>Globo Import Export S.A.</t>
  </si>
  <si>
    <t>Administracion Nacional de Electricidad</t>
  </si>
  <si>
    <t>Britam S.A.</t>
  </si>
  <si>
    <t>Escorpion S.R.L.</t>
  </si>
  <si>
    <t>INCOP S.R.L.</t>
  </si>
  <si>
    <t>Fornaro S.A.</t>
  </si>
  <si>
    <t>Cuevas y Asociados S.A.</t>
  </si>
  <si>
    <t>Copipunto S.A.</t>
  </si>
  <si>
    <t>Prestamos Banco Atlas U$D 1769945-CP</t>
  </si>
  <si>
    <t>Int. a pagar Prest. Banco Atlas U$D 1769945-CP</t>
  </si>
  <si>
    <t>TOTAL...Garantia por Reserva de Alquiler</t>
  </si>
  <si>
    <t>TOTAL...Garantia por Reserva de  Departamento</t>
  </si>
  <si>
    <t>Otros Pasivos</t>
  </si>
  <si>
    <t>TOTAL...Otros Pasivos</t>
  </si>
  <si>
    <t>TOTAL...Anticipo de Clientes</t>
  </si>
  <si>
    <t>TOTAL...Intereses por cobrar</t>
  </si>
  <si>
    <t>TOTAL...Expensas Cobradas</t>
  </si>
  <si>
    <t>TOTAL...Administración de Inmuebles</t>
  </si>
  <si>
    <t>TOTAL...Proveedores por Contrato</t>
  </si>
  <si>
    <t>TOTAL...Pasivos por Impuestos Diferidos</t>
  </si>
  <si>
    <t>TOTAL… Servicios</t>
  </si>
  <si>
    <t>Alquileres Cobrados Zuba</t>
  </si>
  <si>
    <t>TOTAL...Alquileres Cobrados Zuba</t>
  </si>
  <si>
    <t>Ventas de Departamentos Zuba</t>
  </si>
  <si>
    <t>TOTAL...Ventas de Departamentos Zuba</t>
  </si>
  <si>
    <t>Gastos de Envios de Contrato</t>
  </si>
  <si>
    <t>Intereses Financieros</t>
  </si>
  <si>
    <t>Seguro Medico Privado Saná</t>
  </si>
  <si>
    <t>Tasas Ambientales</t>
  </si>
  <si>
    <t>TOTAL...CAJAS</t>
  </si>
  <si>
    <t>TOTAL...BANCOS</t>
  </si>
  <si>
    <t>TOTAL…ALQUILERES Y EXPENSAS</t>
  </si>
  <si>
    <t>TOTAL...CREDITOS FISCALES</t>
  </si>
  <si>
    <t>TOTAL...OTROS CREDITOS</t>
  </si>
  <si>
    <t>TOTAL...BIENES DE CAMBIO</t>
  </si>
  <si>
    <t>INTERESES,REGALIAS Y OTROS RENDIMIENTOS DE INVER.</t>
  </si>
  <si>
    <t>TOTAL...INTERESES,REGALIAS Y OTROS RENDIMIENTOS DE INVER.</t>
  </si>
  <si>
    <t>Comisiones Zuba V</t>
  </si>
  <si>
    <t>Comisiones Zuba VI</t>
  </si>
  <si>
    <t>Comisiones Zuba VII</t>
  </si>
  <si>
    <t>Comisiones Zuba 9 - TORRE 1</t>
  </si>
  <si>
    <t>Int. a vencer Prest. Banco Atlas 1769945 U$D-CP</t>
  </si>
  <si>
    <t>TOTAL...MUEBLES Y UTILES</t>
  </si>
  <si>
    <t>TOTAL...MAQUINARIAS, HERRAMIENTAS Y EQUIPOS</t>
  </si>
  <si>
    <t>TOTAL...CONSTRUCCIONES</t>
  </si>
  <si>
    <t>OTROS DIFERIDOS</t>
  </si>
  <si>
    <t>TOTAL...OTROS DIFERIDOS</t>
  </si>
  <si>
    <t>TOTAL...DEUDAS COMERCIALES</t>
  </si>
  <si>
    <t>TOTAL...DEUDAS FINANCIERAS</t>
  </si>
  <si>
    <t>TOTAL...DEUDAS FISCALES Y SOCIALES</t>
  </si>
  <si>
    <t>TOTAL...OTRAS DEUDAS</t>
  </si>
  <si>
    <t>TOTAL...INGRESOS DIFERIDOS</t>
  </si>
  <si>
    <t>PROVISION Y PREVISION</t>
  </si>
  <si>
    <t>VENTAS DE SERVICIOS</t>
  </si>
  <si>
    <t>TOTAL...VENTAS DE SERVICIOS</t>
  </si>
  <si>
    <t>TOTAL...VENTAS DE BIENES</t>
  </si>
  <si>
    <t>INGRESOS POR AVANCES DE OBRA</t>
  </si>
  <si>
    <t>TOTAL…AVANCE DE OBRA</t>
  </si>
  <si>
    <t>TOTAL...OTROS INGRESOS</t>
  </si>
  <si>
    <t>GASTOS DE VENTAS</t>
  </si>
  <si>
    <t>TOTAL...GASTOS DE VENTAS</t>
  </si>
  <si>
    <t>TOTAL...GASTOS DE MARKETING</t>
  </si>
  <si>
    <t>GASTOS BANCARIOS Y NO BANCARIOS</t>
  </si>
  <si>
    <t>TOTAL...GASTOS BANCARIOS Y NO BANCARIOS</t>
  </si>
  <si>
    <t>TOTAL...SUELDOS Y CARGAS SOCIALES</t>
  </si>
  <si>
    <t>TOTAL...HONORARIOS PROFESIONALES</t>
  </si>
  <si>
    <t>TOTAL...GASTOS VARIOS ADMINISTRATIVOS</t>
  </si>
  <si>
    <t>ALQUILERES Y EXPENSAS PAGADAS</t>
  </si>
  <si>
    <t>TOTAL...ALQUILERES Y EXPENSAS PAGADAS</t>
  </si>
  <si>
    <t>TOTAL...IMPUESTOS, PATENTES Y TASAS</t>
  </si>
  <si>
    <t>TOTAL...GASTOS VARIOS</t>
  </si>
  <si>
    <t>TOTAL...GASTOS NO DEDUCIBLES</t>
  </si>
  <si>
    <t>TOTAL...DEPRECIACIONES</t>
  </si>
  <si>
    <t>TOTAL...COSTO DE VENTA DEPARTAMENTOS</t>
  </si>
  <si>
    <t>TOTAL...DISPONIBILIDADES</t>
  </si>
  <si>
    <t>TOTAL...INVERSIONES TEMPORARIAS</t>
  </si>
  <si>
    <t>TOTAL...GASTOS DE PROYECTOS</t>
  </si>
  <si>
    <t>INTERESES A VENCER-CP</t>
  </si>
  <si>
    <t>TOTAL...INTERESES A VENCER-CP</t>
  </si>
  <si>
    <t>PROPIEDAD DE INVERSION</t>
  </si>
  <si>
    <t>TOTAL...PROPIEDAD DE INVERSION</t>
  </si>
  <si>
    <t>TOTAL...CREDITOS A LARGO PLAZO</t>
  </si>
  <si>
    <t>TOTAL...BIENES DE USO</t>
  </si>
  <si>
    <t>CARGOS DIFERIDOS</t>
  </si>
  <si>
    <t>TOTAL...CARGOS DIFERIDOS</t>
  </si>
  <si>
    <t>TOTAL...INVERSIONES-LP</t>
  </si>
  <si>
    <t>PROVISIONES</t>
  </si>
  <si>
    <t>TOTAL...CAPITAL SOCIAL</t>
  </si>
  <si>
    <t>TOTAL...RESERVAS</t>
  </si>
  <si>
    <t>TOTAL...RESULTADOS</t>
  </si>
  <si>
    <t>VENTAS DE SERVICIOS Y BIENES</t>
  </si>
  <si>
    <t>TOTAL...VENTAS DE SERVICIOS Y BIENES</t>
  </si>
  <si>
    <t>TOTAL...GASTOS COMERCIALES</t>
  </si>
  <si>
    <t>TOTAL...GASTOS FINANCIEROS</t>
  </si>
  <si>
    <t>TOTAL...GASTOS ADMINISTRATIVOS</t>
  </si>
  <si>
    <t>TOTAL...GASTOS DE EDIFICIOS</t>
  </si>
  <si>
    <t>TOTAL...GASTOS NO DED. AMORTIZ, DEPRECIACIONES</t>
  </si>
  <si>
    <t>TOTAL...COSTO DE VENTAS</t>
  </si>
  <si>
    <t>TOTAL...ACTIVO CORRIENTE</t>
  </si>
  <si>
    <t>TOTAL... CUENTAS A COBRAR ZUBA 10- LP</t>
  </si>
  <si>
    <t>TOTAL...CUENTAS A COBRAR ZUBA 13- LP</t>
  </si>
  <si>
    <t>TOTAL...CUENTAS A COBRAR ZUBA PLAZA - LP</t>
  </si>
  <si>
    <t>TOTAL...ACTIVO NO CORRIENTE</t>
  </si>
  <si>
    <t>TOTAL...PASIVO CORRIENTE</t>
  </si>
  <si>
    <t>CAPITAL RESERVAS Y RESULTADOS</t>
  </si>
  <si>
    <t>CLIENTES POR CONTRATO</t>
  </si>
  <si>
    <t>TOTAL...ACTIVO</t>
  </si>
  <si>
    <t>TOTAL...Ventas por Contrato Diferido</t>
  </si>
  <si>
    <t>TOTAL...PASIVO</t>
  </si>
  <si>
    <t>TOTAL...PATRIMONIO NETO</t>
  </si>
  <si>
    <t>TOTAL...INGRESOS</t>
  </si>
  <si>
    <t>TOTAL...EGRESOS</t>
  </si>
  <si>
    <t>CUENTAS A COBRAR ZUBA 8- LP</t>
  </si>
  <si>
    <t>TOTAL...CUENTAS A COBRAR ZUBA 8- LP</t>
  </si>
  <si>
    <t>COOP. MULTIACTIVACONS,PROD,AHO,CRED Y TRAB YPORA</t>
  </si>
  <si>
    <t>Prestamos Banco Itau20220627052 U$D-CP</t>
  </si>
  <si>
    <t>Garantia por Reserva deDepartamento</t>
  </si>
  <si>
    <t>TOTAL...Garantia por Reserva deDepartamento</t>
  </si>
  <si>
    <t>Cuentas aCobrar - Uniforme del Personal</t>
  </si>
  <si>
    <t>Virgilia Ayala de RojasU$S-Zuba I</t>
  </si>
  <si>
    <t>Saul Machuca Freire U$D- Zuba II</t>
  </si>
  <si>
    <t>Romina Sacco U$S- Zuba II</t>
  </si>
  <si>
    <t>Carlos Enrique Gomez Ovelar U$S -Zuba lll</t>
  </si>
  <si>
    <t>Gustavo Enrique Villalba Alen U$S -Zuba lll</t>
  </si>
  <si>
    <t>Sofia Desiree Jure Da Re U$S-Zuba IV</t>
  </si>
  <si>
    <t>Gustavo Joaquin Diez U$S-Zuba IV</t>
  </si>
  <si>
    <t>Dahiana Lissett Vazquez Bogado U$D-Zuba IV</t>
  </si>
  <si>
    <t>Alejandra Torrealday U$D-Zuba IV</t>
  </si>
  <si>
    <t>Domingo Lino Zalazar U$D-Zuba IV</t>
  </si>
  <si>
    <t>Federico Guillermo Read U$D-Zuba IV</t>
  </si>
  <si>
    <t>Elsa Susana Martinez Sanchez U$D-Zuba V</t>
  </si>
  <si>
    <t>Panni S.A. U$D-Zuba V</t>
  </si>
  <si>
    <t>Eliana Cecilia Metter U$D-Zuba V</t>
  </si>
  <si>
    <t>Dora Cristaldo Raskin U$D Zuba V</t>
  </si>
  <si>
    <t>Angel Orlando Ayala Gonzalez U$D Zuba V</t>
  </si>
  <si>
    <t>Franco Maximiliano Basaglia U$D-Zuba 5</t>
  </si>
  <si>
    <t>Augusto Guillermo Waizer U$D-Zuba VI</t>
  </si>
  <si>
    <t>Oscar Buenaventura Fierro U$D-Zuba VI</t>
  </si>
  <si>
    <t>Jimena Matilde Rossalina Symonds U$D-Zuba VI</t>
  </si>
  <si>
    <t>Norma Maria Zarate Gonzalez U$D-Zuba VI</t>
  </si>
  <si>
    <t>Valentin Muñoz de Zarate U$D-Zuba VI</t>
  </si>
  <si>
    <t>Esteban Odriozola Bono U$D-Zuba VI</t>
  </si>
  <si>
    <t>Santiago Alberio U$D-Zuba VI</t>
  </si>
  <si>
    <t>Edwin Lopez Cattebeke U$D-Zuba VI</t>
  </si>
  <si>
    <t>Ismael Jose Ossoski U$D-Zuba VI</t>
  </si>
  <si>
    <t>Esteban Luis Jozsa U$D-Zuba VI</t>
  </si>
  <si>
    <t>Maximiliano David Aguirre Fernandez U$D-Zuba VI</t>
  </si>
  <si>
    <t>German Alberto Alegre U$D-Zuba VI</t>
  </si>
  <si>
    <t>Rosa Aurora Martinez U$D-Zuba VI</t>
  </si>
  <si>
    <t>Felipe Maldonado Sciaccaluga U$D-Zuba VI</t>
  </si>
  <si>
    <t>Evert Jose Meza U$D-Zuba VI</t>
  </si>
  <si>
    <t>Andrea Lujan Dibitonto Villar U$D-Zuba VI</t>
  </si>
  <si>
    <t>Gabriela Amalia Alvarez Enrique U$D-Zuba VI</t>
  </si>
  <si>
    <t>Luis Eduardo Campoy Silvera U$D-Zuba VI</t>
  </si>
  <si>
    <t>Florencia Marina Muñoz U$D-Zuba VI</t>
  </si>
  <si>
    <t>Isidro Bittar Lopez U$D-Zuba VI</t>
  </si>
  <si>
    <t>Yanina Beltharram Kopansky Acosta U$D-Zuba VI</t>
  </si>
  <si>
    <t>Martina Maria Regusci Fontaina U$D-Zuba VI</t>
  </si>
  <si>
    <t>Norma Fabiola Prantte de Campuzano U$D Zuba VI</t>
  </si>
  <si>
    <t>Luis Esteban Cimili U$D-Zuba 6</t>
  </si>
  <si>
    <t>Hector Argentino Fernandez U$D-Zuba 6</t>
  </si>
  <si>
    <t>Diego Gabriel Villamayor Galiano U$D-Zuba VII</t>
  </si>
  <si>
    <t>Walter Enrique Doldan Mendez U$D-Zuba VII</t>
  </si>
  <si>
    <t>Andrea Nathalia Flores Zara U$D-Zuba VII</t>
  </si>
  <si>
    <t>Ilsa Virginia Vazquez Gomez U$D-Zuba VII</t>
  </si>
  <si>
    <t>Juan Francisco Romero Diaz U$D-Zuba VII</t>
  </si>
  <si>
    <t>Natalia Maria Stipanovich Imizcoz U$D-Zuba VII</t>
  </si>
  <si>
    <t>Maria del Carmen Stipanovich Imizcoz U$D-Zuba VII</t>
  </si>
  <si>
    <t>Juan Daniel Gallardo Aguilera U$D-Zuba VII</t>
  </si>
  <si>
    <t>Jorge Helmuth Guerrero Behne U$D-Zuba VII</t>
  </si>
  <si>
    <t>Gustavo Alegria U$D-Zuba VII</t>
  </si>
  <si>
    <t>German Nicolas Olivo U$D-Zuba VII</t>
  </si>
  <si>
    <t>Graciela Viviana Ferreyra U$D-Zuba VII</t>
  </si>
  <si>
    <t>Inversiones e Inmobiliaria BBK Lim. U$D-Zuba VII</t>
  </si>
  <si>
    <t>Elias Francisco Castillo Centurion U$D-Zuba 7</t>
  </si>
  <si>
    <t>Sergio Luis Fanego Insfran U$D-Zuba 7</t>
  </si>
  <si>
    <t>Maria Elena Lopez Vargas U$D-Zuba 8</t>
  </si>
  <si>
    <t>Carlos Gabriel Titievsky U$D-Zuba 8</t>
  </si>
  <si>
    <t>Aldo Martin Migliarini U$D-Zuba 8</t>
  </si>
  <si>
    <t>Veronica Estigarribia Santacruz U$D Zuba 8</t>
  </si>
  <si>
    <t>Maria Alejandra Garay U$D-Zuba 8</t>
  </si>
  <si>
    <t>Adriana Beatriz Maria Arias U$D-Zuba 8</t>
  </si>
  <si>
    <t>Tania Magali Benitez Rivas U$D-Zuba 8</t>
  </si>
  <si>
    <t>Daniel Gustavo Di Nardo U$D-Zuba 8</t>
  </si>
  <si>
    <t>Kathia Susana Caceres U$D-Zuba 9</t>
  </si>
  <si>
    <t>Maria Sol Rodriguez U$D- Zuba 9</t>
  </si>
  <si>
    <t>Jose Raul Moglia U$D-Zuba 9</t>
  </si>
  <si>
    <t>Jose Sebastian Lepori U$D- Zuba 9</t>
  </si>
  <si>
    <t>Norma Beatriz Classen U$D-Zuba 9</t>
  </si>
  <si>
    <t>Nelson Ivan Malawka U$D-Zuba 9</t>
  </si>
  <si>
    <t>Martin Federico Seybold U$D-Zuba 9</t>
  </si>
  <si>
    <t>Enrique Abrahamsson U$D-Zuba 9</t>
  </si>
  <si>
    <t>Claudio Arrechea U$D-Zuba 9</t>
  </si>
  <si>
    <t>Cesar Gustavo Rodriguez U$D-Zuba 9</t>
  </si>
  <si>
    <t>Eduardo Luis Guedman U$D-Zuba 9</t>
  </si>
  <si>
    <t>Mario Fabian Bosch U$D-Zuba 9</t>
  </si>
  <si>
    <t>Federico Dei Castelli U$D-Zuba 9</t>
  </si>
  <si>
    <t>Ramon Antonio Herebia Gamarra U$D-Zuba 9</t>
  </si>
  <si>
    <t>Angel Villagran U$D-Zuba 10</t>
  </si>
  <si>
    <t>Federico Damus U$D-Zuba 10</t>
  </si>
  <si>
    <t>Cbm Group S.R.L. U$D-Zuba 10</t>
  </si>
  <si>
    <t>Gabriel Rodriguez Pereira U$D-Zuba Plaza</t>
  </si>
  <si>
    <t>Christian Pado Sist Doldan U$D-Zuba Plaza</t>
  </si>
  <si>
    <t>Mario David Abad U$D- Zuba 13</t>
  </si>
  <si>
    <t>Gino Fabrizio Matteucci LutzU$S-Zuba IV</t>
  </si>
  <si>
    <t>Alexis WolfWaisman U$D-Zuba 13</t>
  </si>
  <si>
    <t>Rosanna Maria Fracchi Vargas U$S - Zuba II-LP</t>
  </si>
  <si>
    <t>Marcos Leguizamon Peralta U$S - Zuba lll-LP</t>
  </si>
  <si>
    <t>Carlos Enrique Gomez Ovelar U$S -Zuba lll-LP</t>
  </si>
  <si>
    <t>Gustavo Enrique Villalba Alen U$S -Zuba lll-LP</t>
  </si>
  <si>
    <t>Fatima Noemi Brizuela Torres U$S -Zuba lll-LP</t>
  </si>
  <si>
    <t>Andrea Maria Grenno Grance U$S-Zuba IV-LP</t>
  </si>
  <si>
    <t>Sofia Desiree Jure Da Re U$S-Zuba IV-LP</t>
  </si>
  <si>
    <t>Oscar Agustin Carmona Ferreira U$D-Zuba IV-LP</t>
  </si>
  <si>
    <t>Domingo Lino Zalazar U$D-Zuba IV-LP</t>
  </si>
  <si>
    <t>Gustavo Joaquin Diez U$S-Zuba IV-LP</t>
  </si>
  <si>
    <t>Ariel Marcelo Brignole U$D-Zuba IV-LP</t>
  </si>
  <si>
    <t>Elsa Susana Martinez Sanchez U$D-Zuba V-LP</t>
  </si>
  <si>
    <t>Maria Florencia Pedrazzoli U$D-Zuba V-LP</t>
  </si>
  <si>
    <t>Floricia Marilyne Pulinga U$D-Zuba V-LP</t>
  </si>
  <si>
    <t>Augusto Guillermo Waizer U$D-Zuba VI-LP</t>
  </si>
  <si>
    <t>Santiago Alberio U$D-Zuba VI-LP</t>
  </si>
  <si>
    <t>Adrian Esteban Micillo U$D-Zuba VI-LP</t>
  </si>
  <si>
    <t>Sergio Ruben Alonso U$D-Zuba VI-LP</t>
  </si>
  <si>
    <t>Juan Cancio Fleitas Belotto U$D-Zuba-VI-LP</t>
  </si>
  <si>
    <t>Zoila Beatriz Benitez de Ayala USD-Zuba 6-LP</t>
  </si>
  <si>
    <t>Veronica Ana Siri U$D-Zuba 6-LP</t>
  </si>
  <si>
    <t>Leticia Belen Gimenez U$D-Zuba 6-LP</t>
  </si>
  <si>
    <t>Angela Luisa Gelo Zurita U$D-Zuba 6-LP</t>
  </si>
  <si>
    <t>Jorge Helmuth Guerrero Behne U$D-Zuba VII-LP</t>
  </si>
  <si>
    <t>Juan Cancio Fleitas Belotto U$D-Zuba 8 - LP</t>
  </si>
  <si>
    <t>Edward Herlam Bernal Rivera U$D-Zuba 8 - LP</t>
  </si>
  <si>
    <t>Elena Beatriz Chaletet U$D-Zuba 8 - LP</t>
  </si>
  <si>
    <t>Nelson Jose Maldonado Sciaccaluga U$D-Zuba 8 - LP</t>
  </si>
  <si>
    <t>Alan Ezequiel Fernandez U$D-Zuba 8 - LP</t>
  </si>
  <si>
    <t>Maria Elena Lopez Vargas U$D-Zuba 8-LP</t>
  </si>
  <si>
    <t>Rodrigo Andres Chamorro Urbieta U$D-Zuba 8-LP</t>
  </si>
  <si>
    <t>German Luis Fasardi U$D-Zuba 8-LP</t>
  </si>
  <si>
    <t>Ricardo Arturo Molinas Aquino U$D-Zuba 8-LP</t>
  </si>
  <si>
    <t>Veronica Estigarribia Santacruz U$D-Zuba 8-LP</t>
  </si>
  <si>
    <t>Mariano Villaggi U$D-Zuba 8-LP</t>
  </si>
  <si>
    <t>Hernan Santos U$D-Zuba 8-LP</t>
  </si>
  <si>
    <t>Pascual Antonio Silva Deniz U$D-Zuba 8-LP</t>
  </si>
  <si>
    <t>Maria Alejandra Garay U$D-Zuba 8-LP</t>
  </si>
  <si>
    <t>Dalmiro Santos U$D-Zuba 8-LP</t>
  </si>
  <si>
    <t>Sergio Gustavo Rene Ceccarelli U$D-Zuba 8-LP</t>
  </si>
  <si>
    <t>Dino Ceccarelli U$D-Zuba 8-LP</t>
  </si>
  <si>
    <t>Martin Dib U$D-Zuba 8-LP</t>
  </si>
  <si>
    <t>Matias Arena U$D-Zuba 8-LP</t>
  </si>
  <si>
    <t>Daniel Chiaravallotti U$D-Zuba 8-LP</t>
  </si>
  <si>
    <t>Adriana Beatriz Maria Arias U$D-Zuba 8-LP</t>
  </si>
  <si>
    <t>Rodolfo Marcelo Bouloc U$D-Zuba 8-LP</t>
  </si>
  <si>
    <t>Ernesto Oscar Maluf U$D-Zuba 8-LP</t>
  </si>
  <si>
    <t>Facundo Baltazar Espina U$D-Zuba 8-LP</t>
  </si>
  <si>
    <t>Maria del Carmen Alvarez Enciso U$D-Zuba 8-LP</t>
  </si>
  <si>
    <t>Flavio Alzueta U$D-Zuba 8-LP</t>
  </si>
  <si>
    <t>Oscar Alfredo Goette U$D-Zuba 8-LP</t>
  </si>
  <si>
    <t>Daniel Gustavo Di Nardo U$D-Zuba 8-LP</t>
  </si>
  <si>
    <t>Mario David Abad U$D-Zuba 8-LP</t>
  </si>
  <si>
    <t>Mykonos SRL U$D-Zuba 9 - LP</t>
  </si>
  <si>
    <t>Carlos Roberto Caceres Cena U$D-Zuba 9-LP</t>
  </si>
  <si>
    <t>Jose Raul Moglia U$D-Zuba 9-LP</t>
  </si>
  <si>
    <t>Sergio Rafael Concha Parada U$D-Zuba 9-LP</t>
  </si>
  <si>
    <t>Ramon Antonio Herebia Gamarra U$D-Zuba 9-LP</t>
  </si>
  <si>
    <t>Jorge Eduardo Lopez Cabrera U$D-Zuba 9-LP</t>
  </si>
  <si>
    <t>Analia Alicia Nuñez Roman U$D-Zuba 9-LP</t>
  </si>
  <si>
    <t>Armando Sebastian Fernandez Enciso U$D-Zuba 9-LP</t>
  </si>
  <si>
    <t>ANGEL VILLAGRAN U$D-ZUBA 10-LP</t>
  </si>
  <si>
    <t>Luis Alberto Baranda Cabrera U$D-Zuba 10-LP</t>
  </si>
  <si>
    <t>Maria Natalia Texo Canepa U$D-Zuba 10-LP</t>
  </si>
  <si>
    <t>Mariela Eleonora Godiño U$D-Zuba 10-LP</t>
  </si>
  <si>
    <t>Alejandro Julio Garcia U$D-Zuba 10-LP</t>
  </si>
  <si>
    <t>Oscar Arnaldo Zayas Centurion U$D-Zuba 10-LP</t>
  </si>
  <si>
    <t>Mario David Abad Torres U$D-Zuba 10-LP</t>
  </si>
  <si>
    <t>Gonzalo Miguel Alonzo U$D-Zuba 10-LP</t>
  </si>
  <si>
    <t>Pablo Mauricio Gampel U$D-Zuba 10-LP</t>
  </si>
  <si>
    <t>Shirley Leticia Gonzalez Caceres U$D-Zuba 10-LP</t>
  </si>
  <si>
    <t>Sebastian Van Humbeeck Diaz U$D-Zuba 10-LP</t>
  </si>
  <si>
    <t>Joshua Ryan Motles Browning U$D-Zuba 10-LP</t>
  </si>
  <si>
    <t>Raul Marcial Gimenez U$D-Zuba 10-LP</t>
  </si>
  <si>
    <t>Fernando Mario Brecciaroli U$D-Zuba 10-LP</t>
  </si>
  <si>
    <t>CBM Group SRL U$D-LP</t>
  </si>
  <si>
    <t>Doria Berzavet Espinola U$D-Zuba 10-LP</t>
  </si>
  <si>
    <t>Oscar Patricio Valenzuela Aguilera U$D-Zuba 10-LP</t>
  </si>
  <si>
    <t>Claudio Felipe Chandia U$D-Zuba 10-LP</t>
  </si>
  <si>
    <t>Flavio Alzueta U$D-Zuba 10-LP</t>
  </si>
  <si>
    <t>Carlos Alfredo Candia U$D-Zuba 10-LP</t>
  </si>
  <si>
    <t>Sonia Xiomara Ruiz Bejarano U$D-Zuba 10-LP</t>
  </si>
  <si>
    <t>Jorge Eduardo Lopez Cabrera U$D-Zuba 10-LP</t>
  </si>
  <si>
    <t>Lucia Gomez U$D-Zuba 10 - LP</t>
  </si>
  <si>
    <t>Mariana Avelina Villacorta U$D-Zuba 13-LP</t>
  </si>
  <si>
    <t>Agata Mariana Giarruso U$D-Zuba 13-LP</t>
  </si>
  <si>
    <t>Alexis Wolf Waisman U$D-Zuba 13-LP</t>
  </si>
  <si>
    <t>Horacio Gamarra Echazu U$D-Zuba 13-LP</t>
  </si>
  <si>
    <t>Alejandro Federico Norman U$D-Zuba 13-LP</t>
  </si>
  <si>
    <t>Ruth Mariela Marin Peralta U$D-Zuba 13-LP</t>
  </si>
  <si>
    <t>Carlos Ignacio Atilio Bessonne U$D-Zuba 13-LP</t>
  </si>
  <si>
    <t>Jose Alberto Francisco Cardin U$D-Zuba 1-LP</t>
  </si>
  <si>
    <t>Carlos Alberto Irala Fernandez U$D-Zuba 13-LP</t>
  </si>
  <si>
    <t>Sergio Alejandro Pilar U$D-Zuba 13-LP</t>
  </si>
  <si>
    <t>Jorge Luis Monges U$D-Zuba 13-LP</t>
  </si>
  <si>
    <t>Mauro Fernando Cetrini U$D - Zuba 13-LP</t>
  </si>
  <si>
    <t>Mario David Abad U$D- Zuba 13-LP</t>
  </si>
  <si>
    <t>Pablina Leguizamon Chamorro U$D-Zuba 13-LP</t>
  </si>
  <si>
    <t>Julio Cesar D´angelo U$D-Zuba 13-LP</t>
  </si>
  <si>
    <t>Daniel Gerardo Jonowski U$D-Zuba 13-LP</t>
  </si>
  <si>
    <t>Anwar El Farah Montero U$D-Zuba Plaza - LP</t>
  </si>
  <si>
    <t>Gabriel Rodriguez Pereira U$D-Zuba Plaza - LP</t>
  </si>
  <si>
    <t>Christian Pado Sist Doldan U$D-Zuba Plaza - LP</t>
  </si>
  <si>
    <t>Veronica Vanesa Sielawko U$D-Zuba Plaza - LP</t>
  </si>
  <si>
    <t>Gino Fabrizio Matteucci LutzU$S-Zuba IV-LP</t>
  </si>
  <si>
    <t>Gastos a Recuperar-</t>
  </si>
  <si>
    <t>Avance de Obra - Zuba V</t>
  </si>
  <si>
    <t>MUEBLES Y UTILES-</t>
  </si>
  <si>
    <t>Garantia p/Reserva Vta.Depto Zuba 5</t>
  </si>
  <si>
    <t>Garantia p/Reserva Vta.Depto Zuba 6</t>
  </si>
  <si>
    <t>Garantia p/Reserva Vta.Depto Zuba 7</t>
  </si>
  <si>
    <t>Anticipo Clientes Vta.Depto. Zuba V Grav.5% U$D</t>
  </si>
  <si>
    <t>Anticipo Clientes Vta.Depto. Zuba V Exentas U$D</t>
  </si>
  <si>
    <t>Anticipo Clientes Vta.Depto. Zuba VI Grav.5% U$D</t>
  </si>
  <si>
    <t>Anticipo Clientes Vta.Depto. Zuba VI Exentas U$D</t>
  </si>
  <si>
    <t>Anticipo Clientes Vta.Depto. Zuba VII Grav.5% U$D</t>
  </si>
  <si>
    <t>Anticipo Clientes Vta.Depto. Zuba VII Exentas U$D</t>
  </si>
  <si>
    <t>Anticipo de Clientes -</t>
  </si>
  <si>
    <t>Pasivos por Impuestos Diferidos-</t>
  </si>
  <si>
    <t>Cuentas a Cobrar a Entidades Vinculadas-</t>
  </si>
  <si>
    <t>Reserva Legal - GASTO</t>
  </si>
  <si>
    <t>GASTOS NO DEDUCIBLES -</t>
  </si>
  <si>
    <t>Desde: 01/01/22</t>
  </si>
  <si>
    <t>Hasta: 31/12/22</t>
  </si>
  <si>
    <t>Cafepar S.A.</t>
  </si>
  <si>
    <t>Jose Rafael Anzola Perdigon U$S -Zuba lll</t>
  </si>
  <si>
    <t>Federico Jose Sequeira Bobadilla U$S - Zuba III</t>
  </si>
  <si>
    <t>Maria Jose Fretes Vierci U$S - Zuba III</t>
  </si>
  <si>
    <t>Zulia Aracely Barboza Neumann U$S-Zuba IV</t>
  </si>
  <si>
    <t>Sandra Liliana Ruiz Diaz U$S-Zuba IV</t>
  </si>
  <si>
    <t>Ismael Andres Selman Barrientos U$S-Zuba IV</t>
  </si>
  <si>
    <t>Diego Feres Sepulveda U$S-Zuba IV</t>
  </si>
  <si>
    <t>Joaquin Garcia Fuentes U$S- Zuba IV</t>
  </si>
  <si>
    <t>Valery Taynara Ginard Jara U$D- Zuba IV</t>
  </si>
  <si>
    <t>Rodrigo Andres Sanchez Melo U$D-Zuba IV</t>
  </si>
  <si>
    <t>Julian Elias Zarza Talavera U$D-Zuba IV</t>
  </si>
  <si>
    <t>Luis Eusebio Alderetes U$S-Zuba IV</t>
  </si>
  <si>
    <t>Violeta Ocariz(Roberto Caceres)U$D-Zuba IV</t>
  </si>
  <si>
    <t>Jorge Ojeda Villalba U$D-Zuba IV</t>
  </si>
  <si>
    <t>Julio Cesar Gutierrez Justiniano U$D-Zuba IV</t>
  </si>
  <si>
    <t>Danilo Oscar Alvares U$D-Zuba IV</t>
  </si>
  <si>
    <t>Enzo German Olmedo Irala U$D-Zuba IV</t>
  </si>
  <si>
    <t>Miguel Karnani Karnani U$D-Zuba IV</t>
  </si>
  <si>
    <t>Travis Ryan Toews Penner U$D-Zuba IV</t>
  </si>
  <si>
    <t>Jose Hernan Arce Ayala U$S - Zuba V</t>
  </si>
  <si>
    <t>Maximiliano Linares U$D-Zuba V</t>
  </si>
  <si>
    <t>Claudio Daniel Turtola U$D-Zuba V</t>
  </si>
  <si>
    <t>Mauricio Alejandro Steiner U$D-Zuba V</t>
  </si>
  <si>
    <t>Homero Gabriel Suarez Pommerench U$D-Zuba V</t>
  </si>
  <si>
    <t>Fernando Jose Da Silva Mello U$D-Zuba V</t>
  </si>
  <si>
    <t>Encarnacion Cuquejo Zarate U$D-Zuba V</t>
  </si>
  <si>
    <t>David Merced Cabrera Valiente U$D-Zuba V</t>
  </si>
  <si>
    <t>Silenia Lucrecia Abdala U$D-Zuba V</t>
  </si>
  <si>
    <t>Yamila Belen Brosilo U$D-Zuba V</t>
  </si>
  <si>
    <t>Cristina Mongelos Ibarra U$D-Zuba V</t>
  </si>
  <si>
    <t>Cynthia Lorena Puccio U$D-Zuba V</t>
  </si>
  <si>
    <t>Ernesto Oscar Maluf U$D-Zuba V</t>
  </si>
  <si>
    <t>Daniela Elisabeth Sosa U$D-Zuba V</t>
  </si>
  <si>
    <t>You Ra Kim U$D-Zuba V</t>
  </si>
  <si>
    <t>Hector Argentino Fernandez U$D-Zuba V</t>
  </si>
  <si>
    <t>Alejandro Gul Pavoni U$D-Zuba V</t>
  </si>
  <si>
    <t>Valeria Bois U$D-Zuba VI</t>
  </si>
  <si>
    <t>Sergio Ruben Alonso U$D-Zuba VI</t>
  </si>
  <si>
    <t>Gabriel Alejandro Gonzalez U$D-Zuba VI</t>
  </si>
  <si>
    <t>Jorge Eugenio Uribarri U$D-Zuba VI</t>
  </si>
  <si>
    <t>Leandro Ramon Boeri U$D-Zuba VI</t>
  </si>
  <si>
    <t>Jose Alberto Francisco Cardin U$D-Zuba VI</t>
  </si>
  <si>
    <t>Alfredo Evaristo Aguirre U$D-Zuba VI</t>
  </si>
  <si>
    <t>Ivan Rodolfo Mohler Diaz U$D-Zuba VI</t>
  </si>
  <si>
    <t>Jorge Fernando Nedelcou U$D-Zuba VI</t>
  </si>
  <si>
    <t>Rosana Andrea Merlo U$D-Zuba VI</t>
  </si>
  <si>
    <t>Roque Alberto Sotelo Chaparro U$D-Zuba VII</t>
  </si>
  <si>
    <t>Rodrigo Ernesto Doldan Mendez U$D-Zuba VII</t>
  </si>
  <si>
    <t>Nilda Echeverria de Bustamante U$D-Zuba VII</t>
  </si>
  <si>
    <t>Angela Diana Roda U$D-Zuba VII</t>
  </si>
  <si>
    <t>Rodrigo Andres Chamorro Urbieta U$D-Zuba VII</t>
  </si>
  <si>
    <t>Maria Elena Lopez Vargas U$D-Zuba VII</t>
  </si>
  <si>
    <t>Jorge Oscar Heumuller U$D-Zuba VII</t>
  </si>
  <si>
    <t>Emilio Marcelo Abdala U$D-Zuba VII</t>
  </si>
  <si>
    <t>Roberto Eugenio Mansueti U$D-Zuba VII</t>
  </si>
  <si>
    <t>Mary Stela Soria Medina U$D-Zuba VII</t>
  </si>
  <si>
    <t>Elena Beatriz Chaletet U$D-Zuba 8</t>
  </si>
  <si>
    <t>Anticipo Proveedor-Benitez Bittar S.A.</t>
  </si>
  <si>
    <t>Saul Machuca Freire U$D- Zuba II-LP</t>
  </si>
  <si>
    <t>Mario Ramiro Martini Guigou U$S - Zuba Il-LP</t>
  </si>
  <si>
    <t>Romina Sacco U$S- Zuba II-LP</t>
  </si>
  <si>
    <t>Federico Jose Sequeira Bobadilla U$S -Zuba III-LP</t>
  </si>
  <si>
    <t>Maria Jose Fretes Vierci U$S - Zuba III-LP</t>
  </si>
  <si>
    <t>Sandra Liliana Ruiz Diaz U$S-Zuba IV-LP</t>
  </si>
  <si>
    <t>Dahiana Lissett Vazquez Bogado U$D-Zuba IV-LP</t>
  </si>
  <si>
    <t>Alejandra Torrealday U$D-Zuba IV-LP</t>
  </si>
  <si>
    <t>Paulo Ignacio Norambuena Valdes U$D-Zuba V-LP</t>
  </si>
  <si>
    <t>Ana Maria Orue Leon U$D-Zuba V-LP</t>
  </si>
  <si>
    <t>Norma Maria Zarate Gonzalez U$D-Zuba VI-LP</t>
  </si>
  <si>
    <t>Valentin Muñoz de Zarate U$D-Zuba VI-LP</t>
  </si>
  <si>
    <t>Esteban Odriozola Bono U$D-Zuba VI-LP</t>
  </si>
  <si>
    <t>Edwin Lopez Cattebeke U$D-Zuba VI-LP</t>
  </si>
  <si>
    <t>Ismael Jose Ossoski U$D-Zuba VI-LP</t>
  </si>
  <si>
    <t>Esteban Luis Jozsa U$D-Zuba VI-LP</t>
  </si>
  <si>
    <t>Maximiliano David Aguirre Fernandez U$D-Zuba VI-LP</t>
  </si>
  <si>
    <t>German Alberto Alegre U$D-Zuba VI-LP</t>
  </si>
  <si>
    <t>Dante Ferracini U$D-Zuba VI-LP</t>
  </si>
  <si>
    <t>Valeria Bois U$D-Zuba VI-LP</t>
  </si>
  <si>
    <t>Balbino Jose Garay Contreras U$D-Zuba VI-LP</t>
  </si>
  <si>
    <t>Rosa Aurora Martinez U$D-Zuba VI-LP</t>
  </si>
  <si>
    <t>Felipe Maldonado Sciaccaluga U$D-Zuba VI-LP</t>
  </si>
  <si>
    <t>Andrea Lujan Dibitonto Villar U$D-Zuba VI-LP</t>
  </si>
  <si>
    <t>Luis Eduardo Campoy Silvera U$D-Zuba VI-LP</t>
  </si>
  <si>
    <t>Florencia Marina Muñoz U$D-Zuba VI-LP</t>
  </si>
  <si>
    <t>Isidro Bittar Lopez U$D-Zuba VI-LP</t>
  </si>
  <si>
    <t>Juan Cancio Fleitas Belotto U$D-Zuba VI-LP</t>
  </si>
  <si>
    <t>Diego Gabriel Villamayor Galiano U$D-Zuba VII-LP</t>
  </si>
  <si>
    <t>Rodrigo Ernesto Doldan Mendez U$D-Zuba VII-LP</t>
  </si>
  <si>
    <t>Walter Enrique Doldan Mendez U$D-Zuba VII-LP</t>
  </si>
  <si>
    <t>Andrea Nathalia Flores Zara U$D-Zuba VII-LP</t>
  </si>
  <si>
    <t>Ilsa Virginia Vazquez Gomez U$D-Zuba VII-LP</t>
  </si>
  <si>
    <t>Natalia Maria Stipanovich Imizcoz U$D-Zuba VII-LP</t>
  </si>
  <si>
    <t>Maria del Carmen Stipanovich Imizcoz-Zuba VII-LP</t>
  </si>
  <si>
    <t>Juan Daniel Gallardo Aguilera U$D-Zuba VII-LP</t>
  </si>
  <si>
    <t>Gustavo Alegria U$D-Zuba VII-LP</t>
  </si>
  <si>
    <t>German Nicolas Olivo U$D-Zuba VII-LP</t>
  </si>
  <si>
    <t>Graciela Viviana Ferreyra U$D-Zuba VII-LP</t>
  </si>
  <si>
    <t>Angela Diana Roda U$D-Zuba VII-LP</t>
  </si>
  <si>
    <t>Carlos Gabriel Titievsky U$D-Zuba 8 - LP</t>
  </si>
  <si>
    <t>Aldo Martin Migliarini U$D-Zuba 8 - LP</t>
  </si>
  <si>
    <t>Kathia Susana Caceres U$D-Zuba 9 - LP</t>
  </si>
  <si>
    <t>Salones Comerciales-Terreno</t>
  </si>
  <si>
    <t>Salones Comerciales - Edificio</t>
  </si>
  <si>
    <t>Departamentos - Terreno</t>
  </si>
  <si>
    <t>Departamentos - Edificio</t>
  </si>
  <si>
    <t>Cocheras - Terreno</t>
  </si>
  <si>
    <t>Cocheras - Edificio</t>
  </si>
  <si>
    <t>Departamentos- Terreno</t>
  </si>
  <si>
    <t>Departamentos - Edificios</t>
  </si>
  <si>
    <t>Darsenas Motos - Terreno</t>
  </si>
  <si>
    <t>Darsenas Motos - Edificio</t>
  </si>
  <si>
    <t>Departamentos- Edificio</t>
  </si>
  <si>
    <t>Cuentas a Pagar Zuba I</t>
  </si>
  <si>
    <t>Cuentas a Pagar Zuba II</t>
  </si>
  <si>
    <t>Cuentas a Pagar Zuba III</t>
  </si>
  <si>
    <t>Servicio de Soporte Nayax</t>
  </si>
  <si>
    <t>TOTAL...CUENTAS A COBRAR ZUBA 8 - LP</t>
  </si>
  <si>
    <t>Cuentas a Pagar</t>
  </si>
  <si>
    <t>TOTAL...Cuentas a Pagar</t>
  </si>
  <si>
    <t>Int.a pagar Prést. Bco. Atlas U$D 1769945 -LP</t>
  </si>
  <si>
    <t>Expensas Cobradas Zuba</t>
  </si>
  <si>
    <t>TOTAL...Expensas Cobradas Zuba</t>
  </si>
  <si>
    <t>Venta de Activo Fijo Zuba II</t>
  </si>
  <si>
    <t>Honorarios por Servicios Contables</t>
  </si>
  <si>
    <t>Honorarios por Auditoria Externa</t>
  </si>
  <si>
    <t>Seguros</t>
  </si>
  <si>
    <t>Amortiz. B.P. Gtos Deducibles</t>
  </si>
  <si>
    <t>Costo de Venta de Articulos para la Venta NAYAX</t>
  </si>
  <si>
    <t>Costo de Venta de Activo Fijo Zuba II</t>
  </si>
  <si>
    <t>Int. a Vencer Prest. Banco Atlas 1769945 U$D-LP</t>
  </si>
  <si>
    <t>TOTAL...PROVISION Y PREVISION</t>
  </si>
  <si>
    <t>VENTAS DE ACTIVO FIJO ZUBA</t>
  </si>
  <si>
    <t>TOTAL...VENTAS DE ACTIVO FIJO ZUBA</t>
  </si>
  <si>
    <t>AMORTIZACIONES</t>
  </si>
  <si>
    <t>TOTAL...AMORTIZACIONES</t>
  </si>
  <si>
    <t>COSTO DE VENTA NAYAX</t>
  </si>
  <si>
    <t>TOTAL...COSTO DE VENTA NAYAX</t>
  </si>
  <si>
    <t>COSTO DE VENTA DE ACTIVO FIJO</t>
  </si>
  <si>
    <t>TOTAL...COSTO DE VENTA DE ACTIVO FIJO</t>
  </si>
  <si>
    <t>TOTAL...CREDITOS</t>
  </si>
  <si>
    <t>INTERESES A VENCER-LP</t>
  </si>
  <si>
    <t>TOTAL...INTERESES A VENCER-LP</t>
  </si>
  <si>
    <t>TOTAL...DEUDAS</t>
  </si>
  <si>
    <t>TOTAL...PROVISIONES</t>
  </si>
  <si>
    <t>TOTAL...PASIVOS NO CORRIENTE</t>
  </si>
  <si>
    <t>TOTAL...CAPITAL RESERVAS Y RESULTADOS</t>
  </si>
  <si>
    <t>TOTAL...INGRESOS OPERATIVOS</t>
  </si>
  <si>
    <t>TOTAL...EGRESOS OPERATIVOS</t>
  </si>
  <si>
    <t>BALANCE ANALITICO</t>
  </si>
  <si>
    <t>CUENTAS A COBRARNAYAX</t>
  </si>
  <si>
    <t>TOTAL...CUENTAS A COBRARNAYAX</t>
  </si>
  <si>
    <t>ClaudioPusineri de MadariagaU$S -Zuba lII</t>
  </si>
  <si>
    <t>Gerardo Sacco Depto 809U$D-Zuba IV</t>
  </si>
  <si>
    <t>Deudores por ventas locales - LP</t>
  </si>
  <si>
    <t>Políticas contables aplicadas</t>
  </si>
  <si>
    <t>Conciliación con el estado de flujos de efectivo</t>
  </si>
  <si>
    <t xml:space="preserve">Se considera efectivo y equivalentes de efectivo a los saldos mantenidos en caja, cuentas corrientes en bancos, billeteras electrónicas y otros medios líquidos disponibles para uso inmediato. </t>
  </si>
  <si>
    <t>Los saldos presentados en esta nota coinciden con los montos expuestos en el Estado de Flujos de Efectivo.</t>
  </si>
  <si>
    <t>Las inversiones temporales comprenden colocaciones de excedentes de efectivo en instrumentos financieros emitidos por entidades bancarias locales, con alta liquidez y vencimientos menores a un año. Estas inversiones se registran al costo, ya que no están destinadas a la venta activa en mercados financieros, y se consideran de bajo riesgo.</t>
  </si>
  <si>
    <t>Alquileres a Cobrar</t>
  </si>
  <si>
    <t>Normal - Mora preventiva</t>
  </si>
  <si>
    <t>Normal - Mora Temprana</t>
  </si>
  <si>
    <t>Normal - Mora Preventiva</t>
  </si>
  <si>
    <t>Normal - Mora Administrativa</t>
  </si>
  <si>
    <t>En Gestión de Cobro - Mora Media</t>
  </si>
  <si>
    <t>En Gestión de Cobro - Mora Ata</t>
  </si>
  <si>
    <t>En Gestión de Cobro - Prejudicial</t>
  </si>
  <si>
    <t>En adelante</t>
  </si>
  <si>
    <t>* Sin iniciar procesos judiciales</t>
  </si>
  <si>
    <t>Las cuentas por cobrar comerciales incluyen los saldos pendientes de cobro por la venta de unidades inmobiliarias, intereses a facturar, financiación a clientes y otras prestaciones vinculadas al desarrollo de proyectos. Estas se reconocen inicialmente al valor nominal de la transacción y, posteriormente, se presentan netas de una estimación por pérdidas crediticias esperadas, de conformidad con la política de previsiones aprobada por acta de directorio N° 11 del 26 de marzo de 2024.</t>
  </si>
  <si>
    <t>Adicionalmente, se incluyen anticipos recibidos de clientes por ventas anticipadas. A los efectos de exposición, dichos saldos se analizan y clasifican como activos o pasivos, según el grado de avance de obra versus lo cobrado:</t>
  </si>
  <si>
    <t>Política contable aplicada</t>
  </si>
  <si>
    <t>→ Cuando el avance de obra es mayor al porcentaje cobrado, el diferencial se reconoce como activo por ingresos devengados.</t>
  </si>
  <si>
    <t>→ Cuando el porcentaje cobrado es mayor al avance de obra, el diferencial se registra como pasivo por cobros anticipados.</t>
  </si>
  <si>
    <t>Política de previsión por incobrables</t>
  </si>
  <si>
    <t>ZUBA S.A.E.C.A. aplica una política segmentada de provisión por incobrables basada en tramos de mora, según días de atraso acumulados. Esta política fue definida y aprobada mediante acta de directorio N° 11, y tiene como objetivo reflejar razonablemente las pérdidas esperadas en la recuperación de créditos.</t>
  </si>
  <si>
    <t>Los porcentajes de previsión aplicados son:</t>
  </si>
  <si>
    <t>Tramo</t>
  </si>
  <si>
    <t>Días vencidos</t>
  </si>
  <si>
    <t>Porcentaje de provisión</t>
  </si>
  <si>
    <t>Tramo 4 – Mora Media</t>
  </si>
  <si>
    <t>91 a 120 días</t>
  </si>
  <si>
    <t>Tramo 5 – Mora Alta</t>
  </si>
  <si>
    <t>121 a 150 días</t>
  </si>
  <si>
    <t>Tramo 6 – Prejudicial</t>
  </si>
  <si>
    <t>151 a 180 días</t>
  </si>
  <si>
    <t>Tramo 7 – Judicial</t>
  </si>
  <si>
    <t>181 a 359 días</t>
  </si>
  <si>
    <t>Judicial &gt;360 días</t>
  </si>
  <si>
    <t>Más de 360 días</t>
  </si>
  <si>
    <t>Créditos con entidades Vinculadas</t>
  </si>
  <si>
    <t>Créditos Fiscales</t>
  </si>
  <si>
    <t>Anticipos a Provedores</t>
  </si>
  <si>
    <t>Otros Creditos</t>
  </si>
  <si>
    <t>Garantias Pagadas</t>
  </si>
  <si>
    <t>Gastos de Proyectos</t>
  </si>
  <si>
    <t>Expensas Admin. De alquileres</t>
  </si>
  <si>
    <t>a) Detalle de saldos del corto plazo al cierre y comparativo con el ejercicio anterior:</t>
  </si>
  <si>
    <t>b) Detalle de saldos del largo plazo al cierre y comparativo con el ejercicio anterior:</t>
  </si>
  <si>
    <t>a) Detalle de saldos del largo plazo al cierre y comparativo con el ejercicio anterior:</t>
  </si>
  <si>
    <t>El rubro de Otros Créditos está compuesto por anticipos a proveedores y funcionarios, créditos fiscales a favor de la entidad, préstamos e intereses con partes vinculadas, gastos a recuperar relacionados con proyectos en desarrollo y otros saldos pendientes de reconocimiento en el estado de resultados o destinados a futuras inversiones.</t>
  </si>
  <si>
    <t>Estos créditos se reconocen inicialmente por su valor nominal y se clasifican como activos corrientes o no corrientes según su expectativa de realización, conforme al principio de devengamiento. No se incluyen saldos cuya recuperación esté sujeta a incertidumbre significativa</t>
  </si>
  <si>
    <t>Revelaciones requeridas por NIF</t>
  </si>
  <si>
    <r>
      <rPr>
        <b/>
        <sz val="11"/>
        <color theme="1"/>
        <rFont val="Calibri"/>
        <family val="2"/>
        <scheme val="minor"/>
      </rPr>
      <t>→ Relación con partes vinculadas</t>
    </r>
    <r>
      <rPr>
        <sz val="11"/>
        <color theme="1"/>
        <rFont val="Calibri"/>
        <family val="2"/>
        <scheme val="minor"/>
      </rPr>
      <t>: Los préstamos otorgados a entidades vinculadas, junto con los intereses devengados y no facturados, se exponen por separado conforme a los requerimientos de revelación de partes relacionadas. No existen condiciones preferenciales sobre estos saldos.</t>
    </r>
  </si>
  <si>
    <r>
      <rPr>
        <b/>
        <sz val="11"/>
        <color theme="1"/>
        <rFont val="Calibri"/>
        <family val="2"/>
        <scheme val="minor"/>
      </rPr>
      <t>→ Créditos fiscales:</t>
    </r>
    <r>
      <rPr>
        <sz val="11"/>
        <color theme="1"/>
        <rFont val="Calibri"/>
        <family val="2"/>
        <scheme val="minor"/>
      </rPr>
      <t xml:space="preserve"> Incluyen saldos de IVA a favor, créditos financieros por pagos a cuenta y retenciones que serán utilizados para compensación de futuras obligaciones tributarias. Se reconocen únicamente cuando hay certeza razonable de su recuperabilidad.</t>
    </r>
  </si>
  <si>
    <r>
      <rPr>
        <b/>
        <sz val="11"/>
        <color theme="1"/>
        <rFont val="Calibri"/>
        <family val="2"/>
        <scheme val="minor"/>
      </rPr>
      <t>→ Anticipos y gastos a recuperar</t>
    </r>
    <r>
      <rPr>
        <sz val="11"/>
        <color theme="1"/>
        <rFont val="Calibri"/>
        <family val="2"/>
        <scheme val="minor"/>
      </rPr>
      <t>: Se componen de entregas a cuenta para compras de inmuebles, proveedores y proyectos específicos, cuyos saldos serán compensados con entregas o servicios futuros.</t>
    </r>
  </si>
  <si>
    <r>
      <rPr>
        <b/>
        <sz val="11"/>
        <color theme="1"/>
        <rFont val="Calibri"/>
        <family val="2"/>
        <scheme val="minor"/>
      </rPr>
      <t>→ Clasificación por vencimiento:</t>
    </r>
    <r>
      <rPr>
        <sz val="11"/>
        <color theme="1"/>
        <rFont val="Calibri"/>
        <family val="2"/>
        <scheme val="minor"/>
      </rPr>
      <t xml:space="preserve"> Los saldos se clasifican como corrientes cuando su recuperación se espera dentro de los 12 meses siguientes, y como no corrientes cuando exceden dicho plazo.</t>
    </r>
  </si>
  <si>
    <t>Los inventarios comprenden bienes destinados a la venta, tales como terrenos, construcciones y productos terminados o en proceso. Estos se encuentran registrados al costo histórico, sin ajustes por inflación ni revaluación.</t>
  </si>
  <si>
    <t>La entidad clasifica sus inventarios de la siguiente manera:</t>
  </si>
  <si>
    <t>Los inventarios se agrupan según su estado de avance en:</t>
  </si>
  <si>
    <t>Detalle de inventarios al cierre:</t>
  </si>
  <si>
    <r>
      <rPr>
        <b/>
        <sz val="11"/>
        <color theme="1"/>
        <rFont val="Calibri"/>
        <family val="2"/>
        <scheme val="minor"/>
      </rPr>
      <t>Terrenos:</t>
    </r>
    <r>
      <rPr>
        <sz val="11"/>
        <color theme="1"/>
        <rFont val="Calibri"/>
        <family val="2"/>
        <scheme val="minor"/>
      </rPr>
      <t xml:space="preserve"> Se registran por su costo histórico documentado de adquisición.</t>
    </r>
  </si>
  <si>
    <r>
      <rPr>
        <b/>
        <sz val="11"/>
        <color theme="1"/>
        <rFont val="Calibri"/>
        <family val="2"/>
        <scheme val="minor"/>
      </rPr>
      <t>Construcciones:</t>
    </r>
    <r>
      <rPr>
        <sz val="11"/>
        <color theme="1"/>
        <rFont val="Calibri"/>
        <family val="2"/>
        <scheme val="minor"/>
      </rPr>
      <t xml:space="preserve"> Se registran por el monto facturado por la constructora correspondiente a los contratos vigentes, más los costos indirectos atribuibles como impuestos inmobiliarios, impuesto a la construcción, vallados, servicios básicos, gastos técnicos y otros adicionales relacionados con la ejecución de obra.</t>
    </r>
  </si>
  <si>
    <r>
      <rPr>
        <b/>
        <sz val="11"/>
        <color theme="1"/>
        <rFont val="Calibri"/>
        <family val="2"/>
        <scheme val="minor"/>
      </rPr>
      <t xml:space="preserve">IVA costo: </t>
    </r>
    <r>
      <rPr>
        <sz val="11"/>
        <color theme="1"/>
        <rFont val="Calibri"/>
        <family val="2"/>
        <scheme val="minor"/>
      </rPr>
      <t>Representa el impuesto al valor agregado no recuperable, derivado de las compras de bienes y servicios utilizados en las obras. Su cálculo se realiza en base a la liquidación mensual del IVA, identificando el componente no acreditable que se capitaliza como mayor valor del inventario.</t>
    </r>
  </si>
  <si>
    <r>
      <rPr>
        <b/>
        <sz val="11"/>
        <color theme="1"/>
        <rFont val="Calibri"/>
        <family val="2"/>
        <scheme val="minor"/>
      </rPr>
      <t>Avances de obra:</t>
    </r>
    <r>
      <rPr>
        <sz val="11"/>
        <color theme="1"/>
        <rFont val="Calibri"/>
        <family val="2"/>
        <scheme val="minor"/>
      </rPr>
      <t xml:space="preserve">  Representa el reconocimiento proporcional del ingreso según el grado de avance del proyecto. Su determinación se realiza en base al reporte mensual emitido por el Departamento de Proyectos, y al margen de rentabilidad calculado para cada desarrollo. A partir de esta información se estima el porcentaje de avance físico y financiero, el cual se compara con los costos acumulados para determinar si corresponde registrar un ajuste positivo o negativo en el inventario.</t>
    </r>
  </si>
  <si>
    <t>Clasificación y exposición</t>
  </si>
  <si>
    <r>
      <rPr>
        <b/>
        <sz val="11"/>
        <color theme="1"/>
        <rFont val="Calibri"/>
        <family val="2"/>
        <scheme val="minor"/>
      </rPr>
      <t>Mercaderías:</t>
    </r>
    <r>
      <rPr>
        <sz val="11"/>
        <color theme="1"/>
        <rFont val="Calibri"/>
        <family val="2"/>
        <scheme val="minor"/>
      </rPr>
      <t xml:space="preserve"> Bienes disponibles para la venta directa que no forman parte del giro principal del negocio. Corresponden principalmente a artículos vinculados al proyecto NAYAX, un emprendimiento actualmente en pausa, y a mercaderías adquiridas de forma ocasional, como los tapabocas, cuya comercialización no constituye una actividad habitual de la empresa.</t>
    </r>
  </si>
  <si>
    <r>
      <rPr>
        <b/>
        <sz val="11"/>
        <color theme="1"/>
        <rFont val="Calibri"/>
        <family val="2"/>
        <scheme val="minor"/>
      </rPr>
      <t xml:space="preserve">Productos terminados: </t>
    </r>
    <r>
      <rPr>
        <sz val="11"/>
        <color theme="1"/>
        <rFont val="Calibri"/>
        <family val="2"/>
        <scheme val="minor"/>
      </rPr>
      <t>Corresponden a unidades cuya construcción ha sido finalizada, encontrándose disponibles para entrega. Cada unidad se encuentra individualizada a su costo unitario, calculado en proporción al valor asignado al terreno y a los costos incurridos en la construcción.</t>
    </r>
  </si>
  <si>
    <r>
      <rPr>
        <b/>
        <sz val="11"/>
        <color theme="1"/>
        <rFont val="Calibri"/>
        <family val="2"/>
        <scheme val="minor"/>
      </rPr>
      <t>Productos en proceso:</t>
    </r>
    <r>
      <rPr>
        <sz val="11"/>
        <color theme="1"/>
        <rFont val="Calibri"/>
        <family val="2"/>
        <scheme val="minor"/>
      </rPr>
      <t xml:space="preserve"> Proyectos en ejecución que incluyen terrenos, construcciones, IVA no recuperable y ajustes por avance de obra.</t>
    </r>
  </si>
  <si>
    <r>
      <rPr>
        <b/>
        <sz val="11"/>
        <color theme="1"/>
        <rFont val="Calibri"/>
        <family val="2"/>
        <scheme val="minor"/>
      </rPr>
      <t>→ Medición:</t>
    </r>
    <r>
      <rPr>
        <sz val="11"/>
        <color theme="1"/>
        <rFont val="Calibri"/>
        <family val="2"/>
        <scheme val="minor"/>
      </rPr>
      <t xml:space="preserve"> Todos los componentes del inventario están medidos al costo. No se reconocen ajustes por revaluación ni se aplican métodos como el valor neto realizable de forma sistemática, salvo cuando se identifica deterioro.</t>
    </r>
  </si>
  <si>
    <r>
      <rPr>
        <b/>
        <sz val="11"/>
        <color theme="1"/>
        <rFont val="Calibri"/>
        <family val="2"/>
        <scheme val="minor"/>
      </rPr>
      <t xml:space="preserve">→ Valor neto realizable: </t>
    </r>
    <r>
      <rPr>
        <sz val="11"/>
        <color theme="1"/>
        <rFont val="Calibri"/>
        <family val="2"/>
        <scheme val="minor"/>
      </rPr>
      <t>La entidad evalúa periódicamente si el valor de realización estimado de los inventarios es menor al valor contable. Al cierre del ejercicio, no se identificaron deterioros ni se constituyeron provisiones por desvalorización.</t>
    </r>
  </si>
  <si>
    <r>
      <rPr>
        <b/>
        <sz val="11"/>
        <color theme="1"/>
        <rFont val="Calibri"/>
        <family val="2"/>
        <scheme val="minor"/>
      </rPr>
      <t>→ Costos indirectos capitalizados:</t>
    </r>
    <r>
      <rPr>
        <sz val="11"/>
        <color theme="1"/>
        <rFont val="Calibri"/>
        <family val="2"/>
        <scheme val="minor"/>
      </rPr>
      <t xml:space="preserve"> Se incluyen todos aquellos necesarios para llevar los activos a su condición operativa, como impuestos, vallados, conexiones de servicios, y demás costos atribuibles.</t>
    </r>
  </si>
  <si>
    <r>
      <rPr>
        <b/>
        <sz val="11"/>
        <color theme="1"/>
        <rFont val="Calibri"/>
        <family val="2"/>
        <scheme val="minor"/>
      </rPr>
      <t>→ Criterio de clasificación:</t>
    </r>
    <r>
      <rPr>
        <sz val="11"/>
        <color theme="1"/>
        <rFont val="Calibri"/>
        <family val="2"/>
        <scheme val="minor"/>
      </rPr>
      <t xml:space="preserve"> La presentación distingue claramente productos terminados de aquellos en proceso, permitiendo evaluar el avance de los proyectos en curso.</t>
    </r>
  </si>
  <si>
    <t>Las inversiones en sociedades donde no se ejerce control se describen a continuación:</t>
  </si>
  <si>
    <t>"VIVA BIEN - ZUBA" SOCIEDAD ANONIMA → Ex Maquiladora Panamericana **</t>
  </si>
  <si>
    <t>b) Datos sobre la inversión:</t>
  </si>
  <si>
    <t>** Escritura de Modificacion de Razon social inscripta en Registros Públicos el 13/12/2024</t>
  </si>
  <si>
    <t>Las inversiones en sociedades donde se ejerce control se describen a continuación:</t>
  </si>
  <si>
    <t xml:space="preserve">ELEVA INVERSIONES SOCIEDAD ANONIMA </t>
  </si>
  <si>
    <t>80144336-9</t>
  </si>
  <si>
    <t>Eleva Inversiones S.A. fue constituida el 01/04/2024 por Escritura Pública N° 245, la cual cuenta con una Escritura Complementaria N° 417, la inversion fue registrada en la contabilidad posterior a la salida de Registros publicos de la misma.</t>
  </si>
  <si>
    <t>Las inversiones en asociadas donde se ejerce influencia significativa, pero no control, se contabilizan mediante el método de la participación patrimonial, reconociendo en resultados la proporción del resultado neto de cada entidad participada.</t>
  </si>
  <si>
    <t>En los casos donde ZUBA S.A.E.C.A. ejerce control, las inversiones no se presentan consolidadas en estos estados financieros, ya que los estados financieros consolidados se elaboran y presentan en un informe separado, conforme a lo dispuesto por las Normas de Información Financiera vigentes</t>
  </si>
  <si>
    <t>Los bienes del rubro se encuentran registrados al costo histórico, excepto aquellos que han sido revaluados a valor razonable (mercado) conforme a la NIF N° 11. La depreciación se calcula por el método lineal, aplicando las tasas definidas en función a la vida útil estimada de cada categoría de activo.</t>
  </si>
  <si>
    <t>El rubro incluye:</t>
  </si>
  <si>
    <t>Durante el ejercicio 2024, se procedió al reconocimiento de un revalúo de propiedades por un total de Gs. 15.028.971.450, el cual se expone de forma separada en la tabla de movimientos del activo.</t>
  </si>
  <si>
    <t>Este revalúo fue determinado considerando:</t>
  </si>
  <si>
    <t>Los efectos del revalúo fueron reconocidos en el patrimonio neto, en una cuenta de “Ajuste por revalúo”, de acuerdo con lo dispuesto en la NIF N° 11.</t>
  </si>
  <si>
    <t>Los departamentos, cocheras y bauleras revaluados forman parte de la estrategia de inversión de ZUBA, al ser utilizados con fines de renta inmobiliaria. Aunque se incluyen dentro de propiedades, planta y equipo, se distinguen por su uso económico diferente (generación de ingresos por arrendamiento), por lo cual su revalúo busca reflejar razonablemente su valor económico recuperable.</t>
  </si>
  <si>
    <t>Las “Obras en Curso” comprenden desembolsos realizados por construcciones aún no finalizadas, y no se encuentran sujetas a depreciación. Estas se activan al momento de culminación de la obra y se reclasifican según su destino final.</t>
  </si>
  <si>
    <t>No existen restricciones de uso sobre los activos incluidos en esta nota (por ejemplo, garantías o embargos).</t>
  </si>
  <si>
    <t>No se han capitalizado intereses como parte del costo de los activos.</t>
  </si>
  <si>
    <r>
      <rPr>
        <b/>
        <sz val="11"/>
        <color theme="1"/>
        <rFont val="Calibri"/>
        <family val="2"/>
        <scheme val="minor"/>
      </rPr>
      <t>→ Bienes de uso propios:</t>
    </r>
    <r>
      <rPr>
        <sz val="11"/>
        <color theme="1"/>
        <rFont val="Calibri"/>
        <family val="2"/>
        <scheme val="minor"/>
      </rPr>
      <t xml:space="preserve"> como equipos informáticos, muebles y útiles.</t>
    </r>
  </si>
  <si>
    <r>
      <rPr>
        <b/>
        <sz val="11"/>
        <color theme="1"/>
        <rFont val="Calibri"/>
        <family val="2"/>
        <scheme val="minor"/>
      </rPr>
      <t>→ Departamentos, cocheras y bauleras propiedad de ZUBA S.A.E.C.A.</t>
    </r>
    <r>
      <rPr>
        <sz val="11"/>
        <color theme="1"/>
        <rFont val="Calibri"/>
        <family val="2"/>
        <scheme val="minor"/>
      </rPr>
      <t xml:space="preserve"> que se encuentran arrendados a terceros. Estos activos se registran bajo propiedades de inversión, y han sido revaluados al valor de mercado, considerando un precio de referencia de USD 1.200 por metro cuadrado, conforme a tasaciones internas basadas en valores de mercado comparables en la zona.</t>
    </r>
  </si>
  <si>
    <t>Revaluación de activos</t>
  </si>
  <si>
    <t>→ Tasaciones internas.</t>
  </si>
  <si>
    <t>→ Valores de referencia de mercado de propiedades comparables.</t>
  </si>
  <si>
    <t>→ Superficie total construida aplicable a la unidad revaluada.</t>
  </si>
  <si>
    <t>Bienes arrendados y uso económico</t>
  </si>
  <si>
    <t>Obras en curso</t>
  </si>
  <si>
    <t>Consideraciones adicionales conforme a la NIF N° 11</t>
  </si>
  <si>
    <r>
      <t xml:space="preserve">Estos activos se presentan al </t>
    </r>
    <r>
      <rPr>
        <b/>
        <sz val="11"/>
        <color theme="1"/>
        <rFont val="Calibri"/>
        <family val="2"/>
        <scheme val="minor"/>
      </rPr>
      <t>costo histórico</t>
    </r>
    <r>
      <rPr>
        <sz val="11"/>
        <color theme="1"/>
        <rFont val="Calibri"/>
        <family val="2"/>
        <scheme val="minor"/>
      </rPr>
      <t>, y no se deprecian mientras estén en esta categoría, conforme a lo establecido por la NIF N° 12.</t>
    </r>
  </si>
  <si>
    <t>→ La entidad no prevé su utilización inmediata en operaciones propias ni su desarrollo como proyecto activo;</t>
  </si>
  <si>
    <t>→ Se evalúa su venta o eventual integración futura a algún desarrollo inmobiliario;</t>
  </si>
  <si>
    <t>→ La recuperación de la inversión se considera probable mediante su disposición en el corto o mediano plazo.</t>
  </si>
  <si>
    <t>Situación al cierre del ejercicio</t>
  </si>
  <si>
    <t>• El inmueble no presenta deterioro, ni restricciones legales o contractuales para su disposición.</t>
  </si>
  <si>
    <t>• La decisión definitiva sobre su destino está sujeta a aprobación del Directorio.</t>
  </si>
  <si>
    <r>
      <t xml:space="preserve">Los activos intangibles se reconocen por su </t>
    </r>
    <r>
      <rPr>
        <b/>
        <sz val="11"/>
        <color theme="1"/>
        <rFont val="Calibri"/>
        <family val="2"/>
        <scheme val="minor"/>
      </rPr>
      <t>costo de adquisición o desarrollo</t>
    </r>
    <r>
      <rPr>
        <sz val="11"/>
        <color theme="1"/>
        <rFont val="Calibri"/>
        <family val="2"/>
        <scheme val="minor"/>
      </rPr>
      <t>, siempre que sea probable que generen beneficios económicos futuros para la entidad y que su costo pueda ser medido con fiabilidad.</t>
    </r>
  </si>
  <si>
    <t>Información adicional relevante</t>
  </si>
  <si>
    <t>• El importe registrado bajo "Software – Proyecto" corresponde a la adquisición de una solución tecnológica destinada a la gestión interna de la empresa. Se amortizará durante su vida útil estimada de 5 años, a partir de su puesta en funcionamiento.</t>
  </si>
  <si>
    <t>• Los gastos de constitución se encuentran completamente amortizados y no generan efectos contables futuros.</t>
  </si>
  <si>
    <t>• No existen deterioros reconocidos al cierre del ejercicio.</t>
  </si>
  <si>
    <t>• Todos los activos intangibles están afectos a uso propio y no se encuentran comprometidos como garantía ni restringidos en su utilización.</t>
  </si>
  <si>
    <t>Este rubro refleja los compromisos comerciales y contractuales reales asumidos por ZUBA S.A.E.C.A., tanto con proveedores locales como con empresas constructoras contratadas para la ejecución de proyectos inmobiliarios.</t>
  </si>
  <si>
    <t>Las deudas por contratos de obras se reconocen al momento de la firma del contrato con la constructora, respaldadas en presupuestos aprobados y cronogramas pactados. El registro se realiza mediante el siguiente asiento:</t>
  </si>
  <si>
    <t>Bienes de Cambio por Contrato
a Proveedores por Contrato</t>
  </si>
  <si>
    <t>Banco Atlas - 2122668</t>
  </si>
  <si>
    <t>CODEUDORIA</t>
  </si>
  <si>
    <t>Banco Atlas - 2124478</t>
  </si>
  <si>
    <t>Banco Atlas -  2141003</t>
  </si>
  <si>
    <t>Banco Atlas - 2151050</t>
  </si>
  <si>
    <t>Banco Itau - 383171</t>
  </si>
  <si>
    <t>Banco Itau - 382625</t>
  </si>
  <si>
    <t>Banco Itau S.A.</t>
  </si>
  <si>
    <t>Banco Itau - 220627052</t>
  </si>
  <si>
    <t>Los préstamos financieros se registran inicialmente por el importe recibido, neto de costos de transacción si existiesen, y se actualizan posteriormente por el método del costo amortizado.</t>
  </si>
  <si>
    <t>Los intereses devengados se reconocen en resultados según el método de la tasa efectiva. Los intereses a devengar se presentan como ajuste al valor nominal de la deuda, de forma separada en esta nota.</t>
  </si>
  <si>
    <t>Los préstamos presentados corresponden a financiamiento recibido de entidades financieras locales, principalmente en dólares estadounidenses (USD), respaldados en su totalidad por garantías de tipo codeudoría. Los vencimientos y montos se detallan en las tablas anteriores, agrupados en corto y largo plazo, conforme a su vencimiento contractual.</t>
  </si>
  <si>
    <t>Condiciones contractuales</t>
  </si>
  <si>
    <r>
      <t xml:space="preserve">• </t>
    </r>
    <r>
      <rPr>
        <b/>
        <sz val="11"/>
        <color theme="1"/>
        <rFont val="Calibri"/>
        <family val="2"/>
        <scheme val="minor"/>
      </rPr>
      <t>Moneda:</t>
    </r>
    <r>
      <rPr>
        <sz val="11"/>
        <color theme="1"/>
        <rFont val="Calibri"/>
        <family val="2"/>
        <scheme val="minor"/>
      </rPr>
      <t xml:space="preserve"> Todos los préstamos están denominados en dólares estadounidenses.</t>
    </r>
  </si>
  <si>
    <r>
      <t xml:space="preserve">• </t>
    </r>
    <r>
      <rPr>
        <b/>
        <sz val="11"/>
        <color theme="1"/>
        <rFont val="Calibri"/>
        <family val="2"/>
        <scheme val="minor"/>
      </rPr>
      <t>Garantía:</t>
    </r>
    <r>
      <rPr>
        <sz val="11"/>
        <color theme="1"/>
        <rFont val="Calibri"/>
        <family val="2"/>
        <scheme val="minor"/>
      </rPr>
      <t xml:space="preserve"> CODEUDORÍA con socios de la empresa.</t>
    </r>
  </si>
  <si>
    <t>TASAS</t>
  </si>
  <si>
    <r>
      <t xml:space="preserve">• </t>
    </r>
    <r>
      <rPr>
        <b/>
        <sz val="11"/>
        <color theme="1"/>
        <rFont val="Calibri"/>
        <family val="2"/>
        <scheme val="minor"/>
      </rPr>
      <t>Amortización</t>
    </r>
    <r>
      <rPr>
        <sz val="11"/>
        <color theme="1"/>
        <rFont val="Calibri"/>
        <family val="2"/>
        <scheme val="minor"/>
      </rPr>
      <t>: Sistema de amortización francés, con cuotas mensuales o semestrales según el contrato.</t>
    </r>
  </si>
  <si>
    <t>Las obligaciones laborales se reconocen por el importe nominal devengado al cierre del ejercicio, incluyendo:</t>
  </si>
  <si>
    <t>Estas obligaciones se reconocen conforme al principio de devengamiento, registrándose en el pasivo corriente hasta su cancelación en el mes siguiente.</t>
  </si>
  <si>
    <t>→ Remuneraciones devengadas y aún no pagadas al personal dependiente.</t>
  </si>
  <si>
    <t>→ Aportes patronales y retenciones correspondientes al Instituto de Previsión Social (IPS), pendientes de pago a la fecha de cierre.</t>
  </si>
  <si>
    <t>Los saldos por impuestos a pagar corresponden a obligaciones fiscales devengadas al cierre del ejercicio, que serán canceladas en el período siguiente conforme a los vencimientos tributarios establecidos por la Administración Tributaria.</t>
  </si>
  <si>
    <t>Detalles y consideraciones</t>
  </si>
  <si>
    <r>
      <t xml:space="preserve">• El </t>
    </r>
    <r>
      <rPr>
        <b/>
        <sz val="11"/>
        <color theme="1"/>
        <rFont val="Calibri"/>
        <family val="2"/>
        <scheme val="minor"/>
      </rPr>
      <t>Impuesto a la Renta a Pagar</t>
    </r>
    <r>
      <rPr>
        <sz val="11"/>
        <color theme="1"/>
        <rFont val="Calibri"/>
        <family val="2"/>
        <scheme val="minor"/>
      </rPr>
      <t xml:space="preserve"> corresponde a la determinación impositiva del ejercicio, conforme a lo dispuesto por la Ley 6380/19 del régimen tributario. Su importe refleja el monto calculado por la empresa en base al resultado contable ajustado por diferencias fiscales.</t>
    </r>
  </si>
  <si>
    <r>
      <t xml:space="preserve">• Las </t>
    </r>
    <r>
      <rPr>
        <b/>
        <sz val="11"/>
        <color theme="1"/>
        <rFont val="Calibri"/>
        <family val="2"/>
        <scheme val="minor"/>
      </rPr>
      <t>retenciones de IVA y de Renta</t>
    </r>
    <r>
      <rPr>
        <sz val="11"/>
        <color theme="1"/>
        <rFont val="Calibri"/>
        <family val="2"/>
        <scheme val="minor"/>
      </rPr>
      <t xml:space="preserve"> corresponden a obligaciones como agente de retención, pendientes de transferencia al fisco al cierre del ejercicio.</t>
    </r>
  </si>
  <si>
    <t>• No existen litigios fiscales ni deudas tributarias en controversia al cierre del ejercicio.</t>
  </si>
  <si>
    <t>(*) Corresponde a los saldos de las Cuentas por cobrar facturadas en su totalidad que regularizan el pasivo debido a que el Avance de obra es inferior a lo que el cliente abono</t>
  </si>
  <si>
    <t>Cuentas a cobrar de clientes por ejecución de proyectos al cierre del ejercicio CP *</t>
  </si>
  <si>
    <t>Ingreso devengado por venta anticipada de unidades de proyectos - Pasivo - CP **</t>
  </si>
  <si>
    <t>(**) Corresponde a Ingresos devengados, vendidos anticipadamente, los cuales han sido estimados en función del precio total de venta acordado en cada contrato y el grado de avance del proyecto, cuya contrapartida se expone en el ingreso bajo la cuenta de Ventas.</t>
  </si>
  <si>
    <t>Cuentas a cobrar de clientes por ejecución de proyectos al cierre del ejercicio *</t>
  </si>
  <si>
    <t>Ingreso devengado por ventas anticipadas de unidades de proyectos - Pasivo - LP **</t>
  </si>
  <si>
    <t>El rubro de Otros Pasivos comprende principalmente obligaciones contractuales relacionadas a anticipos de clientes por ventas de inmuebles, administración de alquileres, garantías entregadas por reservas (alquiler y venta), financiamientos a cobrar, dividendos a pagar y otras obligaciones surgidas de la ejecución de proyectos.</t>
  </si>
  <si>
    <t>Los saldos vinculados a ventas de inmuebles se reconocen en función al grado de avance de obra de cada proyecto, conforme al criterio de devengamiento establecido por las NIF. Las ventas diferidas y las cuentas por cobrar se presentan netas en esta nota para exponer de forma transparente el compromiso pendiente con los clientes.</t>
  </si>
  <si>
    <t>Revelaciones requeridas</t>
  </si>
  <si>
    <r>
      <t xml:space="preserve">✔️ </t>
    </r>
    <r>
      <rPr>
        <b/>
        <sz val="11"/>
        <color theme="1"/>
        <rFont val="Calibri"/>
        <family val="2"/>
        <scheme val="minor"/>
      </rPr>
      <t>Anticipos de clientes:</t>
    </r>
  </si>
  <si>
    <t>Corresponden a importes recibidos por ventas de unidades inmobiliarias. Se reconocen como pasivo hasta que el avance de obra justifique su reconocimiento como ingreso.</t>
  </si>
  <si>
    <t>La clasificación entre corriente y no corriente depende del cronograma del proyecto y la entrega estimada.</t>
  </si>
  <si>
    <r>
      <t xml:space="preserve">✔️ </t>
    </r>
    <r>
      <rPr>
        <b/>
        <sz val="11"/>
        <color theme="1"/>
        <rFont val="Calibri"/>
        <family val="2"/>
        <scheme val="minor"/>
      </rPr>
      <t>Garantías de alquiler y de ventas (reservas):</t>
    </r>
  </si>
  <si>
    <r>
      <t xml:space="preserve">✔️ </t>
    </r>
    <r>
      <rPr>
        <b/>
        <sz val="11"/>
        <color theme="1"/>
        <rFont val="Calibri"/>
        <family val="2"/>
        <scheme val="minor"/>
      </rPr>
      <t>Ventas por contrato diferido y regularizadoras:</t>
    </r>
  </si>
  <si>
    <t>Las cuentas de regularización por avance de obra ajustan el pasivo reflejando los avances físicos certificados por el área de proyectos.</t>
  </si>
  <si>
    <r>
      <t xml:space="preserve">✔️ </t>
    </r>
    <r>
      <rPr>
        <b/>
        <sz val="11"/>
        <color theme="1"/>
        <rFont val="Calibri"/>
        <family val="2"/>
        <scheme val="minor"/>
      </rPr>
      <t>Financiamientos a cobrar:</t>
    </r>
  </si>
  <si>
    <t>Se clasifican entre corriente y no corriente según su vencimiento.</t>
  </si>
  <si>
    <r>
      <t xml:space="preserve">✔️ </t>
    </r>
    <r>
      <rPr>
        <b/>
        <sz val="11"/>
        <color theme="1"/>
        <rFont val="Calibri"/>
        <family val="2"/>
        <scheme val="minor"/>
      </rPr>
      <t>Cobros a reembolsar:</t>
    </r>
  </si>
  <si>
    <t>Se reconocen como pasivos corrientes conforme a su exigibilidad al cierre del ejercicio.</t>
  </si>
  <si>
    <t>Las Garantias de Alquiler son depósitos recibidos como compromiso de parte del cliente para reservar inmueble los cuales tienen la opcion de devolver el dinero al final del contrato si no hay incumplimientos.</t>
  </si>
  <si>
    <t>Las Garantia para Reserva de unidades son importes recibidos como reservar inmuebles hasta que se defina la unidad especifica a ser optada por el cliente.</t>
  </si>
  <si>
    <t>Se exponen los ingresos por ventas de unidades (contratos firmados con clientes) los cuales se exponen en esta cuenta hasta que sean debidamente facturados.</t>
  </si>
  <si>
    <t>Las cuentas de regularización por Clientes a cobar ajustan el pasivo reflejando el saldo neto de las operaciones.</t>
  </si>
  <si>
    <t>Son los intereses acordados en los planes de pago.</t>
  </si>
  <si>
    <t>Fondos recibidos en representación de terceros (entidad vinculada) que se deben reintegrar según las condiciones contractuales.</t>
  </si>
  <si>
    <r>
      <t xml:space="preserve">✔️ </t>
    </r>
    <r>
      <rPr>
        <b/>
        <sz val="11"/>
        <color theme="1"/>
        <rFont val="Calibri"/>
        <family val="2"/>
        <scheme val="minor"/>
      </rPr>
      <t>Tarjetas de crédito y dividendos a pagar:</t>
    </r>
  </si>
  <si>
    <t>En consecuencia, se generan diferencias por conversión al aplicar los siguientes criterios:</t>
  </si>
  <si>
    <t>Esta diferencia no representa una pérdida realizada ni afecta el flujo de efectivo.</t>
  </si>
  <si>
    <t>Se trata de un ajuste contable para efectos de presentación en moneda de reporte.</t>
  </si>
  <si>
    <t>Política contable aplicada:</t>
  </si>
  <si>
    <t>→ Activos y pasivos monetarios: convertidos al tipo de cambio promedio de la fecha de cierre.</t>
  </si>
  <si>
    <t>→ Activos no monetarios y patrimonio: convertidos al tipo de cambio histórico.</t>
  </si>
  <si>
    <t>→ Resultados: convertidos al tipo de cambio promedio del ejercicio.</t>
  </si>
  <si>
    <t>Información adicional:</t>
  </si>
  <si>
    <t>El tipo de cambio utilizado al cierre fue de:</t>
  </si>
  <si>
    <t>Ventas de Departamentos Zuba 5</t>
  </si>
  <si>
    <t>Ventas de Departamentos Zuba 6</t>
  </si>
  <si>
    <t>Ventas de Departamentos Zuba 7</t>
  </si>
  <si>
    <t>Ventas de Departamentos ZUBA 9</t>
  </si>
  <si>
    <t>Ingresos por avances de obra</t>
  </si>
  <si>
    <t>Descuentos y devoluciones</t>
  </si>
  <si>
    <t>El ingreso se reconoce en proporción al avance del proyecto, siempre que se cumplan las condiciones contractuales con los clientes y exista evidencia objetiva del progreso de la obra.</t>
  </si>
  <si>
    <t>Ventas de departamentos finalizados</t>
  </si>
  <si>
    <t>Este momento suele coincidir con la firma del contrato de compraventa, el pago del precio o su financiamiento, y la entrega física o legal del bien.</t>
  </si>
  <si>
    <t>Ingresos por alquileres y servicios</t>
  </si>
  <si>
    <t>Las ventas de unidades finalizadas se reconocen cuando se transfiere al comprador el control y los beneficios económicos del inmueble, de acuerdo con lo dispuesto por las Normas de Información Financiera del Consejo de Contadores Públicos del Paraguay.</t>
  </si>
  <si>
    <r>
      <t xml:space="preserve">Los ingresos provenientes de la venta de unidades inmobiliarias en desarrollo se reconocen de acuerdo con la </t>
    </r>
    <r>
      <rPr>
        <b/>
        <sz val="11"/>
        <color theme="1"/>
        <rFont val="Calibri"/>
        <family val="2"/>
        <scheme val="minor"/>
      </rPr>
      <t>NIIF 15 - Ingresos de actividades ordinarias procedentes de contratos con clientes</t>
    </r>
    <r>
      <rPr>
        <sz val="11"/>
        <color theme="1"/>
        <rFont val="Calibri"/>
        <family val="2"/>
        <scheme val="minor"/>
      </rPr>
      <t>.</t>
    </r>
  </si>
  <si>
    <r>
      <t xml:space="preserve">El reconocimiento se realiza utilizando el método del </t>
    </r>
    <r>
      <rPr>
        <b/>
        <sz val="11"/>
        <color theme="1"/>
        <rFont val="Calibri"/>
        <family val="2"/>
        <scheme val="minor"/>
      </rPr>
      <t>porcentaje de avance de obra</t>
    </r>
    <r>
      <rPr>
        <sz val="11"/>
        <color theme="1"/>
        <rFont val="Calibri"/>
        <family val="2"/>
        <scheme val="minor"/>
      </rPr>
      <t>, que refleja el grado de cumplimiento de las obligaciones de desempeño asumidas con el cliente. Para ello, se utilizan los reportes técnicos emitidos por el Departamento de Proyectos, que detallan el avance físico y financiero acumulado.</t>
    </r>
  </si>
  <si>
    <r>
      <t xml:space="preserve">Los ingresos por alquileres de departamentos u otros inmuebles se reconocen mensualmente, de manera </t>
    </r>
    <r>
      <rPr>
        <b/>
        <sz val="11"/>
        <color theme="1"/>
        <rFont val="Calibri"/>
        <family val="2"/>
        <scheme val="minor"/>
      </rPr>
      <t>lineal</t>
    </r>
    <r>
      <rPr>
        <sz val="11"/>
        <color theme="1"/>
        <rFont val="Calibri"/>
        <family val="2"/>
        <scheme val="minor"/>
      </rPr>
      <t>, durante el plazo del contrato de arrendamiento, en función al tiempo devengado y conforme al principio de acumulación o devengamiento establecido por las NIF del Consejo.</t>
    </r>
  </si>
  <si>
    <t xml:space="preserve">Políticas contables aplicadas </t>
  </si>
  <si>
    <t>Los servicios adicionales como comisiones por la administración de alquileres de terceros,  también se reconocen en el período en el que se prestan.</t>
  </si>
  <si>
    <r>
      <t xml:space="preserve">Las devoluciones, por su parte, se registran cuando se </t>
    </r>
    <r>
      <rPr>
        <b/>
        <sz val="11"/>
        <color theme="1"/>
        <rFont val="Calibri"/>
        <family val="2"/>
        <scheme val="minor"/>
      </rPr>
      <t>rescinden contratos de compraventa</t>
    </r>
    <r>
      <rPr>
        <sz val="11"/>
        <color theme="1"/>
        <rFont val="Calibri"/>
        <family val="2"/>
        <scheme val="minor"/>
      </rPr>
      <t xml:space="preserve"> de unidades inmobiliarias. En tales casos, se reversa el ingreso previamente reconocido y se ajustan los saldos correspondientes, presentando el efecto en el período en que se produce la cancelación efectiva del contrato.</t>
    </r>
  </si>
  <si>
    <r>
      <t xml:space="preserve">Los descuentos se reconocen como deducción del ingreso en el período en que se otorgan, y corresponden principalmente a </t>
    </r>
    <r>
      <rPr>
        <b/>
        <sz val="11"/>
        <color theme="1"/>
        <rFont val="Calibri"/>
        <family val="2"/>
        <scheme val="minor"/>
      </rPr>
      <t>bonificaciones comerciales</t>
    </r>
    <r>
      <rPr>
        <sz val="11"/>
        <color theme="1"/>
        <rFont val="Calibri"/>
        <family val="2"/>
        <scheme val="minor"/>
      </rPr>
      <t xml:space="preserve"> pactadas con los clientes durante las negociaciones contractuales, ya sea condiciones de pago o promociones especiales. Estos descuentos se deducen directamente del importe de la venta, conforme a lo dispuesto por las Normas de Información Financiera del Consejo de Contadores Públicos del Paraguay.</t>
    </r>
  </si>
  <si>
    <t>Costos por Avance de obra Zuba 5</t>
  </si>
  <si>
    <t>Costo de Venta de Departamentos</t>
  </si>
  <si>
    <t>El costo de los departamentos vendidos se reconoce en el momento en que se transfiere el control del bien al cliente, de acuerdo con lo establecido en las Normas de Información Financiera del Consejo. Este costo se determina considerando el valor del terreno, los costos de construcción directamente atribuibles y otros costos indirectos identificables hasta la finalización del inmueble.</t>
  </si>
  <si>
    <t>Este método refleja la correlación entre los ingresos reconocidos por avance de obra y los costos incurridos, permitiendo presentar el margen en forma adecuada conforme al grado de cumplimiento de cada contrato.</t>
  </si>
  <si>
    <r>
      <t xml:space="preserve">El reconocimiento de los costos por avance de obra se realiza de conformidad con la NIIF 15 – </t>
    </r>
    <r>
      <rPr>
        <i/>
        <sz val="11"/>
        <color theme="1"/>
        <rFont val="Calibri"/>
        <family val="2"/>
        <scheme val="minor"/>
      </rPr>
      <t>Ingresos de Actividades Ordinarias Procedentes de Contratos con Clientes</t>
    </r>
    <r>
      <rPr>
        <sz val="11"/>
        <color theme="1"/>
        <rFont val="Calibri"/>
        <family val="2"/>
        <scheme val="minor"/>
      </rPr>
      <t>. Los costos reconocidos corresponden a aquellos incurridos en los proyectos de desarrollo inmobiliario en proporción al grado de avance físico y financiero informado por el Departamento de Proyectos.</t>
    </r>
  </si>
  <si>
    <t>• Costo de Venta de Departamentos:</t>
  </si>
  <si>
    <t>Los costos por avance negativo (montos negativos en el ejercicio) representan ajustes derivados de reversión de ingresos previamente reconocidos por la transferencia del control.</t>
  </si>
  <si>
    <t>Iva Costo</t>
  </si>
  <si>
    <t>Gastos a favor del  personal</t>
  </si>
  <si>
    <t>• Costos por Avance de Obra:</t>
  </si>
  <si>
    <t>El IVA no recuperable correspondiente a ciertas adquisiciones es reconocido como gasto del ejercicio bajo el rubro de “IVA Costo”.</t>
  </si>
  <si>
    <t>• Reconocimiento de gastos:</t>
  </si>
  <si>
    <t xml:space="preserve">Los gastos se reconocen cuando se incurre en ellos, bajo el principio del devengado, independientemente del momento de su pago, afectando directamente el resultado del ejercicio. </t>
  </si>
  <si>
    <t>• Depreciación:</t>
  </si>
  <si>
    <t>Se incluyen en esta categoría las depreciaciones de bienes de uso registrados bajo la NIC 16 (o NIF 11 del Consejo), aplicando el método lineal en base a la vida útil estimada de cada activo.</t>
  </si>
  <si>
    <t>• IVA Costo:</t>
  </si>
  <si>
    <t>NOTA 8 - INVERSIONES EN ASOCIADAS</t>
  </si>
  <si>
    <t>NOTA 22 –  DIFERENCIA TRANSITORIA POR CONVERSION</t>
  </si>
  <si>
    <t>Asociada</t>
  </si>
  <si>
    <t>VIVA BIEN - ZUBA  S.A.</t>
  </si>
  <si>
    <t>LUOSA S.A.</t>
  </si>
  <si>
    <t>NOTA 30 - Resultado de inversiones en asociadas</t>
  </si>
  <si>
    <t>NOTA 31 - Resultado participación minoritaria</t>
  </si>
  <si>
    <t>• Otros Ingresos Operativos:</t>
  </si>
  <si>
    <t>Se reconocen como ingresos operativos aquellos conceptos que, sin formar parte del giro principal del negocio, generan beneficios económicos durante el curso normal de las operaciones. Estos incluyen, entre otros, rendimientos de inversiones, ingresos extraordinarios, descuentos obtenidos, ingresos por financiamiento.</t>
  </si>
  <si>
    <t>• Ingresos por desafectación de previsiones:</t>
  </si>
  <si>
    <t>Corresponden a ajustes contables que reversan previsiones registradas en ejercicios anteriores, cuando se determina que ya no existe una obligación presente.</t>
  </si>
  <si>
    <t>• Revaluación de Propiedad, Planta y Equipo:</t>
  </si>
  <si>
    <t>Se reconoce la ganancia por la enajenación de participaciones societarias cuando se transfiere el control o titularidad y se ha determinado el precio de venta con seguridad razonable. El costo de la venta es expuesto separadamente en la sección de otros gastos.</t>
  </si>
  <si>
    <t>• Ingresos y Costos por venta de acciones:</t>
  </si>
  <si>
    <t>El ingreso registrado por revaluación de propiedad, planta y equipo corresponde a la actualización del valor contable de las unidades propias de ZUBA utilizadas para generar ingresos por alquiler.
Esta revaluación fue realizada con base en informes técnicos y criterios de valor de mercado, conforme a lo establecido en la Norma de Información Financiera N° 11 – Propiedad, Planta y Equipo.
La contrapartida del incremento se reconoció en resultados del ejercicio por no existir previamente ajustes negativos que hubieran sido registrados en ejercicios anteriores. Las unidades revaluadas no forman parte del inventario de venta, sino que están destinadas a generar ingresos recurrentes por arrendamiento.</t>
  </si>
  <si>
    <t>Revelaciones Adicionales</t>
  </si>
  <si>
    <t>→ Multas Administrativas: Corresponden a sanciones contractuales cobradas a clientes.</t>
  </si>
  <si>
    <t>→ Venta de Tapabocas: corresponde a una operación no recurrente u ocasional y fuera del giro principal.</t>
  </si>
  <si>
    <t>→ Reserva Legal (Gasto): corresponde al 5% de la utilidad legal según lo establecido por el Código Civil y/o estatutos, hasta alcanzar el límite legal o estatutario</t>
  </si>
  <si>
    <t>NOTA 28 - Otros Ingresos y gastos operativos</t>
  </si>
  <si>
    <t>Los ingresos y gastos financieros se reconocen en resultados del ejercicio conforme al criterio de lo devengado, distinguiendo entre ingresos generados por inversiones, financiamientos otorgados y otros rendimientos, y los gastos relacionados con financiamientos obtenidos y operaciones bancarias.</t>
  </si>
  <si>
    <t>La diferencia de cambio surge de la conversión de activos y pasivos en moneda extranjera a la moneda funcional de la entidad, y su impacto neto se registra en resultados financieros. Esta diferencia incluye tanto operaciones realizadas como saldos no realizados al cierre del ejercicio.</t>
  </si>
  <si>
    <t>Las comisiones y gastos bancarios corresponden a servicios prestados por entidades financieras, y los intereses bancarios estan vinculados a las cuotas de pretamos devengadas.</t>
  </si>
  <si>
    <t>Impuesto a la Renta Empresarial</t>
  </si>
  <si>
    <t>La Sociedad mantiene inversiones en entidades en las que ejerce influencia significativa, pero no control. Estas inversiones han sido reconocidas contablemente mediante el método de la participación patrimonial.</t>
  </si>
  <si>
    <t xml:space="preserve">→ Gasto por Impuesto Diferido: corresponde a diferencias temporarias entre el resultado contable y la base imponible para efectos fiscales, conforme a lo establecido en la Norma de Información Financiera N° 20 – Impuesto a la Renta emitida por el Consejo de Contadores del Paraguay. </t>
  </si>
  <si>
    <t>Conforme a lo establecido en la NIF N° 23 – Efectos de las Variaciones en los Tipos de Cambio de la Moneda Extrajera, la entidad mantiene su moneda funcional en dólares estadounidenses, mientras que la moneda de presentación de los estados financieros es el guaraní paraguayo.</t>
  </si>
  <si>
    <t>La Sociedad calcula la utilidad (pérdida) neta por acción sobre la base de la utilidad (pérdida) del año y 15.000 acciones ordinarias de valor nominal G/1.000.000 cada una con derecho a 1 (un) voto por acción.</t>
  </si>
  <si>
    <t>El impuesto a la renta comprende el impuesto corriente determinado sobre la renta gravada del ejercicio conforme a la legislación fiscal vigente (Ley N° 6380/19).</t>
  </si>
  <si>
    <t>Se determina aplicando la tasa legal del 10% sobre la renta neta gravada ajustada, conforme a la normativa tributaria paraguaya.</t>
  </si>
  <si>
    <t>Cuentas a Cobrar - Zuba 13</t>
  </si>
  <si>
    <t>Cuentas por cobrar</t>
  </si>
  <si>
    <t>Identificación</t>
  </si>
  <si>
    <t>Eleva Inversiones S.A.</t>
  </si>
  <si>
    <t>"Viva Bien - Zuba" S.A.</t>
  </si>
  <si>
    <t>Luoda S.A.</t>
  </si>
  <si>
    <t>Prestamos a Entidades Vinculadas</t>
  </si>
  <si>
    <t>Cobros a reembolsar</t>
  </si>
  <si>
    <t>Los estados financieros se encuentran preparados siguiendo los criterios de las Normas de Información Financiera (NIF) emitidas por el Consejo de Contadores Públicos del Paraguay, sobre la base de los costos históricos, excepto en los casos en que se aplican mediciones a valor razonable, conforme se describe en los puntos c), i) y n)</t>
  </si>
  <si>
    <t>Los bienes de inversión se encuentran valuados a valor razonable y no se reconocen en forma integral los efectos de la inflación sobre la situación patrimonial y financiera de la sociedad, sobre los resultados de sus operaciones y los flujos de efectivo, en atención a que la corrección monetaria no constituye una práctica obligatoria en Paraguay.</t>
  </si>
  <si>
    <t>Las transacciones en moneda extranjera son registradas inicialmente en dólares estadounidenses al tipo de cambio vigente a la fecha de la operación. Al cierre del ejercicio, los saldos monetarios en moneda distinta se ajustan al tipo de cambio de cierre, reconociendo cualquier diferencia de cambio en los resultados del periodo.</t>
  </si>
  <si>
    <t>A la fecha de emisión de estos estados financieros, para la conversion a la moneda de presentacion se han tomado los siguientes tipos de cambio:</t>
  </si>
  <si>
    <t>Los activos incluidos en esta cuenta corresponden a bienes inmuebles cuyo destino final no ha sido definido. Se clasifican como disponibles para la venta conforme a la NIF N° 12, ya que no se prevé su uso inmediato ni desarrollo como proyecto activo, y su recuperación se estima probable a través de su venta en el corto o mediano plazo.
Estos activos se presentan al costo histórico, no se deprecian mientras estén clasificados en esta categoría y, dado que la moneda funcional es el dólar estadounidense, fueron remedidos al tipo de cambio histórico conforme a la NIF 23.</t>
  </si>
  <si>
    <t>La sociedad aplica una política de previsión de incobrables aprobada por su Directorio mediante Acta N.º 11 del 26 de marzo de 2024. Esta política establece lineamientos para la segmentación, gestión y clasificación de la cartera vencida, con el objetivo de reflejar razonablemente el riesgo de incobrabilidad en los estados financieros.</t>
  </si>
  <si>
    <t>Las cuentas a cobrar se agrupan en tramos de morosidad, asignándoles porcentajes de previsión conforme al grado de antigüedad de la deuda:</t>
  </si>
  <si>
    <t>Días de mora</t>
  </si>
  <si>
    <t>Tramo 4</t>
  </si>
  <si>
    <t>Tramo 5</t>
  </si>
  <si>
    <t>Tramo 6</t>
  </si>
  <si>
    <t>Tramo 7</t>
  </si>
  <si>
    <t>Judiciales</t>
  </si>
  <si>
    <t>360 días o más</t>
  </si>
  <si>
    <t>Previsión</t>
  </si>
  <si>
    <t>Los ingresos por alquileres se reconocen según el principio del devengamiento.
Los ingresos y costos derivados de contratos de construcción (obras en curso) se reconocen conforme al grado de avance, de acuerdo con los criterios establecidos en la NIF 15 - Ingresos de actividades ordinarias procedentes de contratos con clientes.
Los ingresos y costos de obras culminadas se reconocen al momento de la entrega de la posesión al cliente.</t>
  </si>
  <si>
    <t>Ventas-Servicios</t>
  </si>
  <si>
    <t>*Las notas que se acompañan forman parte integrante de estos estados.</t>
  </si>
  <si>
    <r>
      <t xml:space="preserve">Del Estatuto o Contrato Social: </t>
    </r>
    <r>
      <rPr>
        <b/>
        <sz val="11"/>
        <color rgb="FF000080"/>
        <rFont val="Calibri"/>
        <family val="2"/>
        <scheme val="minor"/>
      </rPr>
      <t>Nº 104, del 22/05/2017.</t>
    </r>
  </si>
  <si>
    <r>
      <t xml:space="preserve">De las modificaciones:  según escritura publica </t>
    </r>
    <r>
      <rPr>
        <b/>
        <sz val="11"/>
        <color rgb="FF000099"/>
        <rFont val="Calibri"/>
        <family val="2"/>
        <scheme val="minor"/>
      </rPr>
      <t>Nº08 de fecha 09 de febrero de 2021 por incremento de capital</t>
    </r>
    <r>
      <rPr>
        <b/>
        <sz val="11"/>
        <color theme="1"/>
        <rFont val="Calibri"/>
        <family val="2"/>
        <scheme val="minor"/>
      </rPr>
      <t>; según</t>
    </r>
    <r>
      <rPr>
        <b/>
        <sz val="11"/>
        <color rgb="FF000099"/>
        <rFont val="Calibri"/>
        <family val="2"/>
        <scheme val="minor"/>
      </rPr>
      <t xml:space="preserve"> </t>
    </r>
    <r>
      <rPr>
        <b/>
        <sz val="11"/>
        <rFont val="Calibri"/>
        <family val="2"/>
        <scheme val="minor"/>
      </rPr>
      <t>escritura publica</t>
    </r>
    <r>
      <rPr>
        <b/>
        <sz val="11"/>
        <color rgb="FF000099"/>
        <rFont val="Calibri"/>
        <family val="2"/>
        <scheme val="minor"/>
      </rPr>
      <t xml:space="preserve"> Nº13 de fecha 28 de julio de 2022 por incremento de capital y cambio de denominacion</t>
    </r>
    <r>
      <rPr>
        <b/>
        <sz val="11"/>
        <color theme="1"/>
        <rFont val="Calibri"/>
        <family val="2"/>
        <scheme val="minor"/>
      </rPr>
      <t xml:space="preserve">; según escrituta pública </t>
    </r>
    <r>
      <rPr>
        <b/>
        <sz val="11"/>
        <color rgb="FF000099"/>
        <rFont val="Calibri"/>
        <family val="2"/>
        <scheme val="minor"/>
      </rPr>
      <t>N°606 de fecha 31 de octubre de 2023 por incremento de capital; según escrituta pública N°381 de fecha 24 de junio del 2024.</t>
    </r>
  </si>
  <si>
    <t>Operaciones inmobiliarias, comprar, vender, explotar, construir, administrar y alquilar inmuebles urbanos o rurales y bienes sometidos o a someter al Regimen de Propiedad Horizontal, construccion, financiacion como asi mismo su venta.</t>
  </si>
  <si>
    <t>Inscripción en la Superintendencia de Valores:</t>
  </si>
  <si>
    <t>Los activos incluidos en esta cuenta corresponden a bienes inmuebles no corrientes cuyo destino final aún no ha sido definido por la Dirección. Se encuentran clasificados como activos disponibles para la venta conforme a la Norma de Información Financiera N° 12, dado que:</t>
  </si>
  <si>
    <t>Este asiento reconoce simultáneamente el compromiso de pago asumido (pasivo) y el valor capitalizable de la obra a ejecutar. Sin embargo, la cuenta “Bienes de Cambio por Contrato” no se presenta como activo, sino como una cuenta regularizadora del pasivo, permitiendo mostrar el compromiso neto asumido.</t>
  </si>
  <si>
    <t>Esta metodología busca exponer con claridad el pasivo pendiente de ejecución, sin duplicar saldos entre activo y pasivo, y diferenciando entre el total contratado y lo efectivamente ejecutado.</t>
  </si>
  <si>
    <t>Avda. Aviadores del Chaco N° 3215</t>
  </si>
  <si>
    <t>Asunción, Paraguay</t>
  </si>
  <si>
    <t>CERTIFICADO DE REGISTRO SIV N° 204_05112024</t>
  </si>
  <si>
    <r>
      <t xml:space="preserve">Al 31 de Diciembre del  2024 la Sociedad constituyó una provisión para impuesto a la renta de </t>
    </r>
    <r>
      <rPr>
        <b/>
        <sz val="12"/>
        <color theme="1"/>
        <rFont val="Calibri"/>
        <family val="2"/>
        <scheme val="minor"/>
      </rPr>
      <t>Gs. 4.703.692.345</t>
    </r>
  </si>
  <si>
    <t>31/03/2025 - 31/12/2024</t>
  </si>
  <si>
    <t>31/03/2025 - 31/03/2025</t>
  </si>
  <si>
    <r>
      <t xml:space="preserve">Por el ejercicio iniciado el </t>
    </r>
    <r>
      <rPr>
        <b/>
        <sz val="11"/>
        <color theme="1"/>
        <rFont val="Calibri"/>
        <family val="2"/>
        <scheme val="minor"/>
      </rPr>
      <t xml:space="preserve">1º de Enero de 2025 </t>
    </r>
    <r>
      <rPr>
        <sz val="11"/>
        <color theme="1"/>
        <rFont val="Calibri"/>
        <family val="2"/>
        <scheme val="minor"/>
      </rPr>
      <t>hasta el</t>
    </r>
    <r>
      <rPr>
        <b/>
        <sz val="11"/>
        <color theme="1"/>
        <rFont val="Calibri"/>
        <family val="2"/>
        <scheme val="minor"/>
      </rPr>
      <t xml:space="preserve"> 31 de Marzo del 2025</t>
    </r>
  </si>
  <si>
    <t>A partir del ejercicio 2024, la Sociedad ha adoptado la NIF 23, determinando que su moneda funcional es el Dólar estadounidense (USD), dado que representa mejor el entorno económico primario en el que opera.  funcional, reconociendo los efectos de dicha conversión en el patrimonio en la cuenta de "Diferencia Transitoria por Conversión".</t>
  </si>
  <si>
    <t>Moneda Funcional</t>
  </si>
  <si>
    <t>De conformidad con los párrafos 5 a 9 de la NIF Nº 23, la administración ha determinado que la moneda funcional de Zuba S.A.E.C.A. es el dólar estadounidense (USD), al ser la moneda del entorno económico principal en el que opera la entidad. Esta determinación se basa en los siguientes factores:</t>
  </si>
  <si>
    <t>→ Las operaciones de Zuba —incluidas ventas, compras, financiamiento y determinación de precios— se realizan principalmente en dólares estadounidenses.</t>
  </si>
  <si>
    <t>→ Los costos y egresos relevantes, así como los fondos generados por las operaciones de financiación, se mantienen principalmente en esta moneda.</t>
  </si>
  <si>
    <t>→ No se han producido cambios en las transacciones, sucesos o condiciones económicas que sustenten una modificación en la moneda funcional durante el trimestre cerrado el 31 de marzo de 2025.</t>
  </si>
  <si>
    <t>Moneda de Presentación</t>
  </si>
  <si>
    <t>Los estados financieros de la compañía se presentan en guaraníes (PYG), moneda de curso legal en la República del Paraguay, en cumplimiento de los requisitos normativos locales. Esto se realiza conforme a lo establecido en los párrafos 29 a 32 de la NIF Nº 23, los cuales regulan la presentación en una moneda distinta a la funcional.</t>
  </si>
  <si>
    <t xml:space="preserve">→ Los activos y pasivos se convirtieron utilizando el tipo de cambio de cierre vigente al 31 de marzo de 2025.
</t>
  </si>
  <si>
    <t>→ Los ingresos y gastos se convirtieron utilizando el tipo de cambio vigente a la fecha de cada transacción.</t>
  </si>
  <si>
    <t>→ Las diferencias de cambio acumuladas como resultado de esta conversión fueron reconocidas en el patrimonio, bajo el componente de Reserva de Conversión, sin impacto en los resultados del periodo, conforme a lo requerido por el párrafo 30(c) de la NIF Nº 23.</t>
  </si>
  <si>
    <t xml:space="preserve">TC Cierre </t>
  </si>
  <si>
    <t>Gastos de edificios - alquileres</t>
  </si>
  <si>
    <t>Fondos de Propietarios</t>
  </si>
  <si>
    <t>Seguros a Devengar</t>
  </si>
  <si>
    <t>Inmueble Terreno Zuba MAS TRINIDAD</t>
  </si>
  <si>
    <t>Construcciones - Edificio Zuba 22</t>
  </si>
  <si>
    <t>Construcciones - Edificio Zuba 23</t>
  </si>
  <si>
    <t>Construcciones - Edificio Zuba 24</t>
  </si>
  <si>
    <t>Créditos Técnicos</t>
  </si>
  <si>
    <t>Crédito Financiero</t>
  </si>
  <si>
    <t>Anticipo Proveedor Locales</t>
  </si>
  <si>
    <t>Contratos a Ejecutar</t>
  </si>
  <si>
    <t>Inmueble Terreno Zuba 5</t>
  </si>
  <si>
    <t>Inmueble Terreno Zuba 6</t>
  </si>
  <si>
    <t>Inmueble Terreno Zuba 7</t>
  </si>
  <si>
    <t>Inmueble Terreno Zuba 9</t>
  </si>
  <si>
    <t>Inmueble Terreno Zuba 11</t>
  </si>
  <si>
    <t>Inmueble Terreno Zuba 12</t>
  </si>
  <si>
    <t>Inmuebles - Banco de Tierra</t>
  </si>
  <si>
    <t>Construcciones - Edificio Zuba 5</t>
  </si>
  <si>
    <t>Construcciones - Edificio Zuba 6</t>
  </si>
  <si>
    <t>Construcciones - Edificio Zuba 7</t>
  </si>
  <si>
    <t>Construcciones - Edificio Zuba 8</t>
  </si>
  <si>
    <t>Construcciones - Edificio Zuba 9</t>
  </si>
  <si>
    <t>Construcciones - Edificio Zuba 11</t>
  </si>
  <si>
    <t>Construcciones - Edificio Zuba 10</t>
  </si>
  <si>
    <t>Construcciones - Edificio Zuba 12</t>
  </si>
  <si>
    <t>Construcciones - Edificio Zuba 14 Plaza Torre 1</t>
  </si>
  <si>
    <t>Construcciones - Edificio Zuba 15 Plaza Torre 2</t>
  </si>
  <si>
    <t>Construcciones - Edificio Zuba 16 Plaza Torre 3</t>
  </si>
  <si>
    <t>Construcciones - Edificio Zuba 17 Plaza Corporativo</t>
  </si>
  <si>
    <t>Construcciones - Edificio Zuba PLAZA</t>
  </si>
  <si>
    <t>Construcciones - Edificio Zuba 13</t>
  </si>
  <si>
    <t>Construcciones - Edificio Zuba 18</t>
  </si>
  <si>
    <t>Construcciones - Edificio Zuba 20</t>
  </si>
  <si>
    <t>Construcciones - Edificio Zuba 21</t>
  </si>
  <si>
    <t>Iva Costo - Construcción ZUBA 8</t>
  </si>
  <si>
    <t>Iva Costo - Construcción ZUBA 10</t>
  </si>
  <si>
    <t>Iva Costo - Construcción ZUBA 11</t>
  </si>
  <si>
    <t>Iva Costo - Construcción ZUBA 12</t>
  </si>
  <si>
    <t>Iva Costo - Construcción ZUBA 14 Plaza Torre 1</t>
  </si>
  <si>
    <t>Iva Costo - Construcción ZUBA 15 Plaza Torre 2</t>
  </si>
  <si>
    <t>Iva Costo - Construcción ZUBA 16 Plaza Torre 3</t>
  </si>
  <si>
    <t>Iva Costo - Construcción ZUBA 17 Plaza Corporativo</t>
  </si>
  <si>
    <t>Iva Costo - Construcción ZUBA 18</t>
  </si>
  <si>
    <t>Iva Costo - Construcción ZUBA 20</t>
  </si>
  <si>
    <t>Iva Costo - Construcción ZUBA 21</t>
  </si>
  <si>
    <t>Iva Costo - Construcción ZUBA 22</t>
  </si>
  <si>
    <t>Iva Costo - Construcción ZUBA 23</t>
  </si>
  <si>
    <t>Iva Costo - Construcción ZUBA 24</t>
  </si>
  <si>
    <t>Iva Costo - Construcción ZUBA 13</t>
  </si>
  <si>
    <t>Avance de Obra - Zuba 11</t>
  </si>
  <si>
    <t>Avance de Obra - Zuba 14</t>
  </si>
  <si>
    <t>Avance de Obra - Zuba 15</t>
  </si>
  <si>
    <t>Avance de Obra - Zuba 16</t>
  </si>
  <si>
    <t>Avance de Obra - Zuba 17</t>
  </si>
  <si>
    <t>Baulera - Terreno</t>
  </si>
  <si>
    <t>Baulera - Edificio</t>
  </si>
  <si>
    <t>Revaluo Propiedad Planta y Equipo</t>
  </si>
  <si>
    <t>Garantía de Alquiler - Oficina</t>
  </si>
  <si>
    <t>Gastos de Proyectos de Inversión</t>
  </si>
  <si>
    <t>(-) Amortización Acumuladas - Gastos de Constitución</t>
  </si>
  <si>
    <t>(-) Amortización Acumuladas Licencias, Marcas y Patentes</t>
  </si>
  <si>
    <t>Licencia de Software</t>
  </si>
  <si>
    <t>Bienes de Cambio por Contrato CP</t>
  </si>
  <si>
    <t>Tarjeta de Crédito - Banco Itau a Pagar</t>
  </si>
  <si>
    <t>Aguinaldo a Pagar</t>
  </si>
  <si>
    <t>Aportes y Ret. a Pagar</t>
  </si>
  <si>
    <t>Retencion IDU a Pagar</t>
  </si>
  <si>
    <t>Garantía p/Reserva de Alquiler Dpto. Zuba 1</t>
  </si>
  <si>
    <t>Garantía p/Reserva de Alquiler Dpto. Zuba 2</t>
  </si>
  <si>
    <t>Garantía p/Reserva de Alquiler Dpto. Zuba 3</t>
  </si>
  <si>
    <t>Garantía p/Reserva de Alquiler Dpto. Zuba 4</t>
  </si>
  <si>
    <t>Garantía p/Reserva de Alquiler Dpto. Zuba 5</t>
  </si>
  <si>
    <t>Garantía p/Reserva de Alquiler Dpto. Zuba 6</t>
  </si>
  <si>
    <t>Garantía p/Reserva de Alquiler Dpto. Zuba 7</t>
  </si>
  <si>
    <t>Garantía p/Reserva Vta. Dpto. Zuba 8</t>
  </si>
  <si>
    <t>Garantía p/Reserva Vta. Dpto. Zuba 6</t>
  </si>
  <si>
    <t>Garantía p/Reserva Vta. Dpto. Zuba 7</t>
  </si>
  <si>
    <t>Garantía p/Reserva Vta. Dpto. Zuba 9</t>
  </si>
  <si>
    <t>Garantía p/Reserva Vta. Dpto. Zuba 10</t>
  </si>
  <si>
    <t>Garantía p/Reserva Vta. Dpto. Zuba 12</t>
  </si>
  <si>
    <t>Garantía p/Reserva Vta. Dpto. Zuba 13</t>
  </si>
  <si>
    <t>Garantía p/Reserva Vta. Dpto. Zuba 14 Plaza Torre 1</t>
  </si>
  <si>
    <t>Garantía p/Reserva Vta. Dpto. Zuba 15 Plaza Torre 2</t>
  </si>
  <si>
    <t>Garantía p/Reserva Vta. Dpto. Zuba 16 Plaza Torre 3</t>
  </si>
  <si>
    <t>Garantía p/Reserva Vta. Dpto. Zuba 18</t>
  </si>
  <si>
    <t>Garantía p/Reserva Vta. Dpto. Zuba 20</t>
  </si>
  <si>
    <t>Garantía p/Reserva Vta. Dpto. Zuba 21</t>
  </si>
  <si>
    <t>Garantía p/Reserva Vta. Dpto. Zuba 22</t>
  </si>
  <si>
    <t>Garantía p/Reserva Vta. Dpto. Zuba 23</t>
  </si>
  <si>
    <t>Garantía p/Reserva Vta. Dpto. Zuba 24</t>
  </si>
  <si>
    <t>Anticipo de Clientes Usd</t>
  </si>
  <si>
    <t>Anticipo Clientes Vta. Depto. Zuba 12</t>
  </si>
  <si>
    <t>Anticipo Clientes Vta. Depto. Zuba 13</t>
  </si>
  <si>
    <t>Expensas Cobradas Zuba 4</t>
  </si>
  <si>
    <t>Administración de Inmuebles Zuba 2</t>
  </si>
  <si>
    <t>Administración de Inmuebles Zuba 3</t>
  </si>
  <si>
    <t>(-) Ventas por Contratos Zuba 1 CP</t>
  </si>
  <si>
    <t>(-) Ventas por Contratos Zuba 4 CP</t>
  </si>
  <si>
    <t>(-) Ventas por Contratos Zuba 9 CP</t>
  </si>
  <si>
    <t>Anticipo Clientes Vta. Depto. Zuba 14 Plaza Torre 1</t>
  </si>
  <si>
    <t>Anticipo Clientes Vta. Depto. Zuba 15 Plaza Torre 2</t>
  </si>
  <si>
    <t>Anticipo Clientes Vta. Depto. Zuba 16 Plaza Torre 3</t>
  </si>
  <si>
    <t>Anticipo Clientes Vta. Depto. Zuba 17 Plaza Corporativo</t>
  </si>
  <si>
    <t>Anticipo Clientes Vta. Depto. Zuba 18</t>
  </si>
  <si>
    <t>Anticipo Clientes Vta. Depto. Zuba 20</t>
  </si>
  <si>
    <t>Anticipo Clientes Vta. Depto. Zuba 21</t>
  </si>
  <si>
    <t>Anticipo Clientes Vta. Depto. Zuba 22</t>
  </si>
  <si>
    <t>Anticipo Clientes Vta. Depto. Zuba 23</t>
  </si>
  <si>
    <t>Anticipo Clientes Vta. Depto. Zuba 24</t>
  </si>
  <si>
    <t>(-) Ventas por Contratos Zuba 9 LP</t>
  </si>
  <si>
    <t>Ventas de Dptos. Zuba 18 - Avance de Obra CP</t>
  </si>
  <si>
    <t>Alquileres Cobrados - Zuba 1</t>
  </si>
  <si>
    <t>Alquileres Cobrados - Zuba 2</t>
  </si>
  <si>
    <t>Alquileres Cobrados - Zuba 3</t>
  </si>
  <si>
    <t>Alquileres Cobrados - Zuba 4</t>
  </si>
  <si>
    <t>Alquileres Cobrados - Zuba 5</t>
  </si>
  <si>
    <t>Alquileres Cobrados - Zuba 6</t>
  </si>
  <si>
    <t>Alquileres Cobrados - Zuba 7</t>
  </si>
  <si>
    <t>Alquileres Cobrados por Oficinas</t>
  </si>
  <si>
    <t>Ingresos por Avance de Obra Zuba 11</t>
  </si>
  <si>
    <t>Ingresos por Avance de Obra Zuba 14 Plaza Torre 1</t>
  </si>
  <si>
    <t>Ingresos por Avance de Obra Zuba 15 Plaza Torre 2</t>
  </si>
  <si>
    <t>Ingresos por Avance de Obra Zuba 16 Plaza Torre 3</t>
  </si>
  <si>
    <t>Ingresos por Avance de Obra Zuba 17 Plaza Corporativo</t>
  </si>
  <si>
    <t>Costo de Venta de Departamento Zuba 7</t>
  </si>
  <si>
    <t>Costo de Venta de Departamento Zuba 8</t>
  </si>
  <si>
    <t>Costo de Venta de Departamento Zuba 10</t>
  </si>
  <si>
    <t>Costo de Venta de Departamento Zuba 11</t>
  </si>
  <si>
    <t>Costo de Venta de Departamento Zuba 12</t>
  </si>
  <si>
    <t>Costo de Venta de Departamento Zuba 13</t>
  </si>
  <si>
    <t>Costo de Venta de Departamento Zuba 14 Plaza Torre 1</t>
  </si>
  <si>
    <t>Costo de Venta de Departamento Zuba 15 Plaza Torre 2</t>
  </si>
  <si>
    <t>Costo de Venta de Departamento Zuba 16 Plaza Torre 3</t>
  </si>
  <si>
    <t>Costo de Venta de Departamento Zuba 17 Plaza Corporativo</t>
  </si>
  <si>
    <t>Costo de Venta de Departamento Zuba 18</t>
  </si>
  <si>
    <t>Costo de Venta de Activos Fijos Departamentos</t>
  </si>
  <si>
    <t>Costo de Venta de Activos Fijos Cocheras</t>
  </si>
  <si>
    <t>Costo de Venta de Activos Fijos - GND</t>
  </si>
  <si>
    <t>Ingresos por Intereses de Financiamiento</t>
  </si>
  <si>
    <t>Ingresos Varios Operativos</t>
  </si>
  <si>
    <t>Venta de Activo Fijos</t>
  </si>
  <si>
    <t>Venta de Activos Fijos Departamentos</t>
  </si>
  <si>
    <t>Amortización de Gastos</t>
  </si>
  <si>
    <t>TC Promedio a Marzo 2025</t>
  </si>
  <si>
    <t>Esta cuenta incluye inversiones temporales realizadas en el Sistema Financiero Local, específicamente en las entidades Banco BASA S.A.E.C.A. y Banco Sudameris S.A.E.C.A., con instrumentos denominados en moneda local.</t>
  </si>
  <si>
    <t>En Gestión de Cobro Judicial *</t>
  </si>
  <si>
    <t xml:space="preserve">(**) Corresponde a Ingresos devengados al 31.03.25  y 31.12.24 respectivamente de las unidades de proyectos, del Zuba vendidas anticipadamente, el cual ha sido estimado en función del precio total de venta acordado en cada contrato y el grado de avance del proyecto, cuya contrapartida se expone en el ingreso bajo la cuenta de Ventas.			
			</t>
  </si>
  <si>
    <t>No se reconocieron pérdidas por deterioro en el ejercicio comprendido al corte Marzo 2025,</t>
  </si>
  <si>
    <t xml:space="preserve"> Al 31 de Marzo de 2024</t>
  </si>
  <si>
    <t>El capital social asciende a la suma de G. 50.000.000.000.- (Guaraníes cincuentamillones); de los cuales de encuentarn integrados 36.152 (treinta y seis mil ciento cincuenta y dos)) Acciones Nominativas, Ordinarias e Individuales; el valor nominal de las acciones es de G. 1.000.000 (Guaraníes un millón), hallándose integradas por valor de G. 32.152.000.000- (Guaraníes Treinta y dos mil ciento cincuenta y dos millones de guaraníes). Cada acción dará derecho a un voto. Ademas, se expone el importe de los Aportes para futura integracion de capital.</t>
  </si>
  <si>
    <t>Monto Capital a Integrar</t>
  </si>
  <si>
    <t>Conforme a la NIF N° 23 del CCPy, las diferencias por conversión resultantes de la presentación de estados financieros en una moneda distinta de la funcional se reconocen directamente en el patrimonio. Estas diferencias solo se trasladan al resultado del ejercicio cuando se liquida la inversión neta correspondiente.</t>
  </si>
  <si>
    <t>Bonos Emitidos</t>
  </si>
  <si>
    <r>
      <t xml:space="preserve">• Tasa de interés: </t>
    </r>
    <r>
      <rPr>
        <sz val="11"/>
        <color theme="1"/>
        <rFont val="Calibri"/>
        <family val="2"/>
        <scheme val="minor"/>
      </rPr>
      <t>A continuación se exponen las tasas de los prestamos vigentes al 31.03.25</t>
    </r>
  </si>
  <si>
    <t>→ Se provisiona la doceava parte de los salarios abondos.</t>
  </si>
  <si>
    <r>
      <t xml:space="preserve">• Las </t>
    </r>
    <r>
      <rPr>
        <b/>
        <sz val="11"/>
        <color theme="1"/>
        <rFont val="Calibri"/>
        <family val="2"/>
        <scheme val="minor"/>
      </rPr>
      <t xml:space="preserve">retenciones IDU A pagar </t>
    </r>
    <r>
      <rPr>
        <sz val="11"/>
        <color theme="1"/>
        <rFont val="Calibri"/>
        <family val="2"/>
        <scheme val="minor"/>
      </rPr>
      <t>surgen por la decision de la Asamblea de distribuir utilidades.</t>
    </r>
  </si>
  <si>
    <t>En fecha 31 de marzo de 2025, la Asamblea de Accionistas de Zuba resolvió aprobar un aumento de capital social, por un total de Gs. 50.000.000.000 (Cincuenta mil millones), mediante la emisión de nuevas acciones ordinarias. Dicho aumento se encuentra en proceso de protocolización e integración.</t>
  </si>
  <si>
    <t>Cabe resaltar que la integracion se realizo mediante la capitalizacion de resultados del ejercicio anterior, capitalizacion de reservas y otros aportes que realizaron los accionistas.</t>
  </si>
  <si>
    <t>Saldo al 31 de Marzo de 2023</t>
  </si>
  <si>
    <t>Saldo al 31 de Marzo de 2024</t>
  </si>
  <si>
    <t>Gastos de proyectos en desarrollo</t>
  </si>
  <si>
    <t>Intereses a pagar Bono U$D-CP</t>
  </si>
  <si>
    <t>(-) Intereses a Vencer Bono U$D-CP</t>
  </si>
  <si>
    <t>Saldo al 31 de Marzo de 2025</t>
  </si>
  <si>
    <t>Prestamos Banco Atlas USD CP</t>
  </si>
  <si>
    <t>Intereses a pagar Prest. Banco Atlas USD CP</t>
  </si>
  <si>
    <t>(-) Intereses a Vencer Prest. Banco Atlas U$D-CP</t>
  </si>
  <si>
    <t>Prestamos Banco Itau USD-CP</t>
  </si>
  <si>
    <t>Intereses a Pagar Prest. Banco Itau USD-CP</t>
  </si>
  <si>
    <t>(-) Intereses a Vencer Prest. Banco Itau U$D-CP</t>
  </si>
  <si>
    <t>Prestamo Banco Atlas USD - LP</t>
  </si>
  <si>
    <t>Intereses a Pagar Prést. Banco Atlas USD - LP</t>
  </si>
  <si>
    <t>(-) Intereses a Vencer Prest. Banco Atlas USD-LP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</si>
</sst>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4" formatCode="_ &quot;₲&quot;\ * #,##0.00_ ;_ &quot;₲&quot;\ * \-#,##0.00_ ;_ &quot;₲&quot;\ * &quot;-&quot;??_ ;_ @_ "/>
    <numFmt numFmtId="43" formatCode="_ * #,##0.00_ ;_ * \-#,##0.00_ ;_ * &quot;-&quot;??_ ;_ @_ "/>
    <numFmt numFmtId="164" formatCode="_-* #,##0_-;\-* #,##0_-;_-* &quot;-&quot;_-;_-@_-"/>
    <numFmt numFmtId="165" formatCode="_-* #,##0.00_-;\-* #,##0.00_-;_-* &quot;-&quot;??_-;_-@_-"/>
    <numFmt numFmtId="166" formatCode="_-* #,##0.00\ _€_-;\-* #,##0.00\ _€_-;_-* &quot;-&quot;??\ _€_-;_-@_-"/>
    <numFmt numFmtId="167" formatCode="_(* #,##0_);_(* \(#,##0\);_(* &quot;-&quot;_);_(@_)"/>
    <numFmt numFmtId="168" formatCode="_(* #,##0.00_);_(* \(#,##0.00\);_(* &quot;-&quot;??_);_(@_)"/>
    <numFmt numFmtId="169" formatCode="_ * #,##0_ ;_ * \-#,##0_ ;_ * &quot;-&quot;??_ ;_ @_ "/>
    <numFmt numFmtId="170" formatCode="_-* #,##0_-;\-* #,##0_-;_-* &quot;-&quot;??_-;_-@_-"/>
    <numFmt numFmtId="171" formatCode="_(* #,##0_);_(* \(#,##0\);_(* &quot;-&quot;??_);_(@_)"/>
    <numFmt numFmtId="172" formatCode="dd/mm/yyyy;@"/>
    <numFmt numFmtId="173" formatCode="_ * #,##0.00_ ;_ * \-#,##0.00_ ;_ * &quot;-&quot;_ ;_ @_ "/>
    <numFmt numFmtId="174" formatCode="#,###,##0"/>
    <numFmt numFmtId="175" formatCode="0_ ;\-0\ "/>
    <numFmt numFmtId="176" formatCode="#,##0.0000"/>
    <numFmt numFmtId="177" formatCode="_ * #,##0_ ;_ * \-#,##0_ ;_ * \-_ ;_ @_ "/>
    <numFmt numFmtId="178" formatCode="_(* #,##0.0_);_(* \(#,##0.0\);_(* &quot;-&quot;_);_(@_)"/>
    <numFmt numFmtId="179" formatCode="_ [$€-2]\ * #,##0.00_ ;_ [$€-2]\ * \-#,##0.00_ ;_ [$€-2]\ * \-??_ "/>
    <numFmt numFmtId="180" formatCode="dd\.mm\.yyyy;@"/>
    <numFmt numFmtId="181" formatCode="dd\.mm\.yy;@"/>
  </numFmts>
  <fonts count="149">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b/>
      <sz val="10"/>
      <name val="Arial"/>
      <family val="2"/>
    </font>
    <font>
      <b/>
      <u/>
      <sz val="10"/>
      <name val="Arial"/>
      <family val="2"/>
    </font>
    <font>
      <sz val="11"/>
      <color theme="1"/>
      <name val="Arial"/>
      <family val="2"/>
    </font>
    <font>
      <u/>
      <sz val="11"/>
      <color theme="10"/>
      <name val="Calibri"/>
      <family val="2"/>
      <scheme val="minor"/>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sz val="11"/>
      <color theme="0"/>
      <name val="Arial"/>
      <family val="2"/>
    </font>
    <font>
      <b/>
      <sz val="11"/>
      <name val="Arial"/>
      <family val="2"/>
    </font>
    <font>
      <b/>
      <sz val="10"/>
      <color theme="0"/>
      <name val="Arial"/>
      <family val="2"/>
    </font>
    <font>
      <sz val="11"/>
      <color rgb="FFFF0000"/>
      <name val="Arial"/>
      <family val="2"/>
    </font>
    <font>
      <b/>
      <sz val="11"/>
      <color theme="1"/>
      <name val="Calibri"/>
      <family val="2"/>
      <scheme val="minor"/>
    </font>
    <font>
      <sz val="9"/>
      <name val="Arial"/>
      <family val="2"/>
    </font>
    <font>
      <b/>
      <sz val="11"/>
      <color theme="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b/>
      <sz val="12"/>
      <color theme="0"/>
      <name val="Calibri"/>
      <family val="2"/>
      <scheme val="minor"/>
    </font>
    <font>
      <i/>
      <sz val="11"/>
      <color theme="1"/>
      <name val="Calibri"/>
      <family val="2"/>
      <scheme val="minor"/>
    </font>
    <font>
      <b/>
      <sz val="10"/>
      <color rgb="FFFFFFFF"/>
      <name val="Arial"/>
      <family val="2"/>
    </font>
    <font>
      <sz val="11"/>
      <color theme="1"/>
      <name val="Calibri"/>
      <family val="2"/>
    </font>
    <font>
      <sz val="11"/>
      <name val="Calibri"/>
      <family val="2"/>
    </font>
    <font>
      <i/>
      <sz val="9"/>
      <name val="Calibri"/>
      <family val="2"/>
    </font>
    <font>
      <sz val="11"/>
      <color indexed="8"/>
      <name val="Calibri"/>
      <family val="2"/>
      <charset val="1"/>
    </font>
    <font>
      <sz val="8"/>
      <name val="Arial"/>
      <family val="2"/>
      <charset val="1"/>
    </font>
    <font>
      <b/>
      <sz val="8"/>
      <color indexed="8"/>
      <name val="Arial"/>
      <family val="2"/>
      <charset val="1"/>
    </font>
    <font>
      <sz val="7"/>
      <name val="Arial"/>
      <family val="2"/>
      <charset val="1"/>
    </font>
    <font>
      <sz val="8"/>
      <color indexed="8"/>
      <name val="Arial"/>
      <family val="2"/>
      <charset val="1"/>
    </font>
    <font>
      <b/>
      <sz val="8"/>
      <name val="Arial"/>
      <family val="2"/>
      <charset val="1"/>
    </font>
    <font>
      <b/>
      <sz val="8"/>
      <color indexed="8"/>
      <name val="Arial"/>
      <family val="2"/>
    </font>
    <font>
      <sz val="8"/>
      <color indexed="12"/>
      <name val="Arial"/>
      <family val="2"/>
      <charset val="1"/>
    </font>
    <font>
      <sz val="8"/>
      <color indexed="8"/>
      <name val="Arial"/>
      <family val="2"/>
    </font>
    <font>
      <sz val="8"/>
      <color rgb="FFFF0000"/>
      <name val="Arial"/>
      <family val="2"/>
      <charset val="1"/>
    </font>
    <font>
      <b/>
      <sz val="8"/>
      <name val="Calibri"/>
      <family val="2"/>
      <scheme val="minor"/>
    </font>
    <font>
      <b/>
      <sz val="7"/>
      <name val="Arial"/>
      <family val="2"/>
      <charset val="1"/>
    </font>
    <font>
      <b/>
      <sz val="7"/>
      <name val="Arial"/>
      <family val="2"/>
    </font>
    <font>
      <sz val="7"/>
      <name val="Arial"/>
      <family val="2"/>
    </font>
    <font>
      <sz val="6"/>
      <name val="Arial"/>
      <family val="2"/>
      <charset val="1"/>
    </font>
    <font>
      <b/>
      <u/>
      <sz val="12"/>
      <name val="Arial"/>
      <family val="2"/>
    </font>
    <font>
      <sz val="6"/>
      <name val="Arial"/>
      <family val="2"/>
    </font>
    <font>
      <b/>
      <sz val="6"/>
      <name val="Arial"/>
      <family val="2"/>
      <charset val="1"/>
    </font>
    <font>
      <b/>
      <sz val="6"/>
      <name val="Arial"/>
      <family val="2"/>
    </font>
    <font>
      <sz val="9"/>
      <color indexed="8"/>
      <name val="Tahoma"/>
      <family val="2"/>
      <charset val="1"/>
    </font>
    <font>
      <b/>
      <sz val="9"/>
      <name val="Calibri"/>
      <family val="2"/>
      <scheme val="minor"/>
    </font>
    <font>
      <b/>
      <sz val="10"/>
      <name val="Calibri"/>
      <family val="2"/>
      <scheme val="minor"/>
    </font>
    <font>
      <b/>
      <sz val="10"/>
      <color theme="0"/>
      <name val="Calibri"/>
      <family val="2"/>
      <scheme val="minor"/>
    </font>
    <font>
      <b/>
      <sz val="10"/>
      <color theme="1"/>
      <name val="Calibri"/>
      <family val="2"/>
      <scheme val="minor"/>
    </font>
    <font>
      <sz val="10"/>
      <name val="Calibri"/>
      <family val="2"/>
      <scheme val="minor"/>
    </font>
    <font>
      <sz val="10"/>
      <color rgb="FFFF0000"/>
      <name val="Calibri"/>
      <family val="2"/>
      <scheme val="minor"/>
    </font>
    <font>
      <b/>
      <sz val="9"/>
      <color theme="1"/>
      <name val="Calibri"/>
      <family val="2"/>
      <scheme val="minor"/>
    </font>
    <font>
      <b/>
      <sz val="9"/>
      <color theme="0"/>
      <name val="Calibri"/>
      <family val="2"/>
      <scheme val="minor"/>
    </font>
    <font>
      <sz val="10"/>
      <color rgb="FF000000"/>
      <name val="Calibri"/>
      <family val="2"/>
      <scheme val="minor"/>
    </font>
    <font>
      <sz val="9"/>
      <color rgb="FFFF0000"/>
      <name val="Calibri"/>
      <family val="2"/>
      <scheme val="minor"/>
    </font>
    <font>
      <b/>
      <sz val="10"/>
      <color rgb="FFFFFFFF"/>
      <name val="Calibri"/>
      <family val="2"/>
      <scheme val="minor"/>
    </font>
    <font>
      <b/>
      <sz val="10"/>
      <color rgb="FF000000"/>
      <name val="Calibri"/>
      <family val="2"/>
      <scheme val="minor"/>
    </font>
    <font>
      <b/>
      <i/>
      <sz val="11"/>
      <color theme="1"/>
      <name val="Calibri"/>
      <family val="2"/>
      <scheme val="minor"/>
    </font>
    <font>
      <sz val="8"/>
      <name val="Calibri"/>
      <family val="2"/>
      <scheme val="minor"/>
    </font>
    <font>
      <b/>
      <sz val="11"/>
      <color theme="1"/>
      <name val="Arial"/>
      <family val="2"/>
    </font>
    <font>
      <sz val="11"/>
      <color theme="0"/>
      <name val="Calibri"/>
      <family val="2"/>
      <scheme val="minor"/>
    </font>
    <font>
      <b/>
      <sz val="11"/>
      <color theme="1"/>
      <name val="Calibri"/>
      <family val="2"/>
    </font>
    <font>
      <b/>
      <sz val="9"/>
      <color indexed="8"/>
      <name val="Arial"/>
      <family val="2"/>
      <charset val="1"/>
    </font>
    <font>
      <sz val="9"/>
      <name val="Arial"/>
      <family val="2"/>
      <charset val="1"/>
    </font>
    <font>
      <sz val="9"/>
      <color indexed="8"/>
      <name val="Arial"/>
      <family val="2"/>
      <charset val="1"/>
    </font>
    <font>
      <b/>
      <sz val="9"/>
      <name val="Arial"/>
      <family val="2"/>
      <charset val="1"/>
    </font>
    <font>
      <sz val="9"/>
      <color rgb="FFFF0000"/>
      <name val="Arial"/>
      <family val="2"/>
      <charset val="1"/>
    </font>
    <font>
      <b/>
      <sz val="9"/>
      <name val="Arial Narrow"/>
      <family val="2"/>
    </font>
    <font>
      <sz val="9"/>
      <name val="Arial Narrow"/>
      <family val="2"/>
    </font>
    <font>
      <b/>
      <sz val="12"/>
      <color theme="1"/>
      <name val="Calibri"/>
      <family val="2"/>
      <scheme val="minor"/>
    </font>
    <font>
      <u/>
      <sz val="11"/>
      <color rgb="FF0000CC"/>
      <name val="Calibri"/>
      <family val="2"/>
      <scheme val="minor"/>
    </font>
    <font>
      <sz val="11"/>
      <color rgb="FF0000CC"/>
      <name val="Calibri"/>
      <family val="2"/>
      <scheme val="minor"/>
    </font>
    <font>
      <sz val="10"/>
      <color rgb="FFCC3300"/>
      <name val="Arial"/>
      <family val="2"/>
    </font>
    <font>
      <sz val="9"/>
      <color indexed="81"/>
      <name val="Tahoma"/>
      <family val="2"/>
    </font>
    <font>
      <b/>
      <sz val="9"/>
      <color indexed="81"/>
      <name val="Tahoma"/>
      <family val="2"/>
    </font>
    <font>
      <b/>
      <sz val="9"/>
      <color rgb="FFFF0000"/>
      <name val="Arial"/>
      <family val="2"/>
    </font>
    <font>
      <b/>
      <i/>
      <sz val="9"/>
      <color theme="1"/>
      <name val="Calibri "/>
    </font>
    <font>
      <b/>
      <sz val="9"/>
      <color theme="1"/>
      <name val="Calibri "/>
    </font>
    <font>
      <sz val="9"/>
      <color theme="1"/>
      <name val="Calibri "/>
    </font>
    <font>
      <sz val="9"/>
      <color rgb="FFFF0000"/>
      <name val="Calibri "/>
    </font>
    <font>
      <b/>
      <sz val="10"/>
      <color theme="1"/>
      <name val="Calibri "/>
    </font>
    <font>
      <b/>
      <sz val="11"/>
      <color theme="1"/>
      <name val="Calibri "/>
    </font>
    <font>
      <b/>
      <u/>
      <sz val="11"/>
      <color theme="10"/>
      <name val="Calibri"/>
      <family val="2"/>
      <scheme val="minor"/>
    </font>
    <font>
      <sz val="11"/>
      <color theme="0"/>
      <name val="Calibri"/>
      <family val="2"/>
    </font>
    <font>
      <sz val="14"/>
      <color theme="1"/>
      <name val="Calibri"/>
      <family val="2"/>
      <scheme val="minor"/>
    </font>
    <font>
      <sz val="14"/>
      <name val="Calibri"/>
      <family val="2"/>
      <scheme val="minor"/>
    </font>
    <font>
      <sz val="8"/>
      <color theme="1"/>
      <name val="Calibri"/>
      <family val="2"/>
      <scheme val="minor"/>
    </font>
    <font>
      <sz val="16"/>
      <color theme="1"/>
      <name val="Calibri"/>
      <family val="2"/>
      <scheme val="minor"/>
    </font>
    <font>
      <b/>
      <sz val="16"/>
      <color theme="0"/>
      <name val="Aptos Narrow"/>
      <family val="2"/>
    </font>
    <font>
      <sz val="11"/>
      <color rgb="FF000099"/>
      <name val="Calibri"/>
      <family val="2"/>
      <scheme val="minor"/>
    </font>
    <font>
      <b/>
      <sz val="12"/>
      <color indexed="8"/>
      <name val="Arial"/>
      <family val="2"/>
      <charset val="1"/>
    </font>
    <font>
      <b/>
      <sz val="12"/>
      <name val="Arial"/>
      <family val="2"/>
      <charset val="1"/>
    </font>
    <font>
      <sz val="12"/>
      <name val="Arial"/>
      <family val="2"/>
      <charset val="1"/>
    </font>
    <font>
      <sz val="12"/>
      <color indexed="8"/>
      <name val="Arial"/>
      <family val="2"/>
      <charset val="1"/>
    </font>
    <font>
      <b/>
      <sz val="12"/>
      <name val="Arial"/>
      <family val="2"/>
    </font>
    <font>
      <sz val="12"/>
      <name val="Arial"/>
      <family val="2"/>
    </font>
    <font>
      <i/>
      <sz val="12"/>
      <name val="Arial"/>
      <family val="2"/>
      <charset val="1"/>
    </font>
    <font>
      <b/>
      <sz val="12"/>
      <color rgb="FFFF0000"/>
      <name val="Arial"/>
      <family val="2"/>
    </font>
    <font>
      <b/>
      <strike/>
      <sz val="12"/>
      <name val="Arial"/>
      <family val="2"/>
    </font>
    <font>
      <sz val="12"/>
      <color rgb="FFFF0000"/>
      <name val="Arial"/>
      <family val="2"/>
    </font>
    <font>
      <sz val="12"/>
      <color rgb="FFFF0000"/>
      <name val="Arial"/>
      <family val="2"/>
      <charset val="1"/>
    </font>
    <font>
      <strike/>
      <sz val="12"/>
      <name val="Arial"/>
      <family val="2"/>
      <charset val="1"/>
    </font>
    <font>
      <i/>
      <sz val="12"/>
      <name val="Arial"/>
      <family val="2"/>
    </font>
    <font>
      <b/>
      <i/>
      <sz val="12"/>
      <color rgb="FFFF0000"/>
      <name val="Arial"/>
      <family val="2"/>
    </font>
    <font>
      <b/>
      <sz val="12"/>
      <name val="Calibri"/>
      <family val="2"/>
      <scheme val="minor"/>
    </font>
    <font>
      <b/>
      <sz val="11"/>
      <name val="Arial"/>
      <family val="2"/>
      <charset val="1"/>
    </font>
    <font>
      <b/>
      <sz val="11"/>
      <color indexed="8"/>
      <name val="Arial"/>
      <family val="2"/>
      <charset val="1"/>
    </font>
    <font>
      <b/>
      <sz val="11"/>
      <color rgb="FFFF0000"/>
      <name val="Arial"/>
      <family val="2"/>
    </font>
    <font>
      <b/>
      <sz val="12"/>
      <name val="Arial Narrow"/>
      <family val="2"/>
    </font>
    <font>
      <b/>
      <sz val="12"/>
      <color rgb="FFFF0000"/>
      <name val="Arial"/>
      <family val="2"/>
      <charset val="1"/>
    </font>
    <font>
      <sz val="11"/>
      <name val="Arial"/>
      <family val="2"/>
      <charset val="1"/>
    </font>
    <font>
      <b/>
      <sz val="11"/>
      <color indexed="8"/>
      <name val="Arial"/>
      <family val="2"/>
    </font>
    <font>
      <sz val="11"/>
      <color indexed="8"/>
      <name val="Arial"/>
      <family val="2"/>
      <charset val="1"/>
    </font>
    <font>
      <i/>
      <sz val="11"/>
      <name val="Arial"/>
      <family val="2"/>
      <charset val="1"/>
    </font>
    <font>
      <b/>
      <u/>
      <sz val="11"/>
      <color indexed="8"/>
      <name val="Arial"/>
      <family val="2"/>
    </font>
    <font>
      <sz val="11"/>
      <color indexed="8"/>
      <name val="Arial"/>
      <family val="2"/>
    </font>
    <font>
      <i/>
      <sz val="11"/>
      <color indexed="8"/>
      <name val="Arial"/>
      <family val="2"/>
      <charset val="1"/>
    </font>
    <font>
      <sz val="11"/>
      <color rgb="FFFF0000"/>
      <name val="Arial"/>
      <family val="2"/>
      <charset val="1"/>
    </font>
    <font>
      <b/>
      <sz val="11"/>
      <color rgb="FF000000"/>
      <name val="Calibri"/>
      <family val="2"/>
      <scheme val="minor"/>
    </font>
    <font>
      <sz val="11"/>
      <color theme="1"/>
      <name val="Times New Roman"/>
      <family val="1"/>
    </font>
    <font>
      <sz val="11"/>
      <name val="Times New Roman"/>
      <family val="1"/>
    </font>
    <font>
      <i/>
      <sz val="11"/>
      <color theme="1"/>
      <name val="Arial"/>
      <family val="2"/>
    </font>
    <font>
      <u/>
      <sz val="11"/>
      <color theme="1"/>
      <name val="Calibri"/>
      <family val="2"/>
      <scheme val="minor"/>
    </font>
    <font>
      <b/>
      <u/>
      <sz val="11"/>
      <color theme="1"/>
      <name val="Calibri"/>
      <family val="2"/>
      <scheme val="minor"/>
    </font>
    <font>
      <b/>
      <i/>
      <sz val="11"/>
      <name val="Calibri"/>
      <family val="2"/>
      <scheme val="minor"/>
    </font>
    <font>
      <b/>
      <sz val="11"/>
      <color rgb="FFFFFFFF"/>
      <name val="Calibri"/>
      <family val="2"/>
      <scheme val="minor"/>
    </font>
    <font>
      <sz val="11"/>
      <color rgb="FFFFFFFF"/>
      <name val="Calibri"/>
      <family val="2"/>
      <scheme val="minor"/>
    </font>
    <font>
      <b/>
      <sz val="11"/>
      <color rgb="FFFF0000"/>
      <name val="Calibri"/>
      <family val="2"/>
      <scheme val="minor"/>
    </font>
    <font>
      <b/>
      <i/>
      <sz val="11"/>
      <color theme="0"/>
      <name val="Calibri"/>
      <family val="2"/>
      <scheme val="minor"/>
    </font>
    <font>
      <i/>
      <sz val="11"/>
      <name val="Calibri"/>
      <family val="2"/>
      <scheme val="minor"/>
    </font>
    <font>
      <b/>
      <sz val="11"/>
      <color rgb="FF0000CC"/>
      <name val="Calibri"/>
      <family val="2"/>
      <scheme val="minor"/>
    </font>
    <font>
      <b/>
      <sz val="11"/>
      <color rgb="FF000080"/>
      <name val="Calibri"/>
      <family val="2"/>
      <scheme val="minor"/>
    </font>
    <font>
      <b/>
      <sz val="11"/>
      <color rgb="FF000099"/>
      <name val="Calibri"/>
      <family val="2"/>
      <scheme val="minor"/>
    </font>
  </fonts>
  <fills count="42">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indexed="22"/>
        <bgColor indexed="64"/>
      </patternFill>
    </fill>
    <fill>
      <patternFill patternType="solid">
        <fgColor theme="0"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7" tint="0.39997558519241921"/>
        <bgColor indexed="64"/>
      </patternFill>
    </fill>
    <fill>
      <patternFill patternType="solid">
        <fgColor theme="5" tint="0.39997558519241921"/>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4" tint="0.59999389629810485"/>
        <bgColor indexed="64"/>
      </patternFill>
    </fill>
    <fill>
      <patternFill patternType="solid">
        <fgColor rgb="FF0066FF"/>
        <bgColor indexed="64"/>
      </patternFill>
    </fill>
    <fill>
      <patternFill patternType="solid">
        <fgColor theme="9" tint="0.59999389629810485"/>
        <bgColor indexed="64"/>
      </patternFill>
    </fill>
    <fill>
      <patternFill patternType="solid">
        <fgColor rgb="FFFF9999"/>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2"/>
        <bgColor indexed="64"/>
      </patternFill>
    </fill>
    <fill>
      <patternFill patternType="solid">
        <fgColor theme="2" tint="-0.499984740745262"/>
        <bgColor indexed="64"/>
      </patternFill>
    </fill>
    <fill>
      <patternFill patternType="solid">
        <fgColor theme="3" tint="0.39997558519241921"/>
        <bgColor indexed="64"/>
      </patternFill>
    </fill>
    <fill>
      <patternFill patternType="solid">
        <fgColor rgb="FFCC99FF"/>
        <bgColor indexed="64"/>
      </patternFill>
    </fill>
  </fills>
  <borders count="9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style="hair">
        <color indexed="64"/>
      </left>
      <right style="hair">
        <color indexed="64"/>
      </right>
      <top style="hair">
        <color indexed="64"/>
      </top>
      <bottom style="hair">
        <color indexed="64"/>
      </bottom>
      <diagonal/>
    </border>
    <border>
      <left style="medium">
        <color indexed="64"/>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style="hair">
        <color indexed="64"/>
      </top>
      <bottom style="hair">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8"/>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3"/>
      </left>
      <right style="hair">
        <color indexed="63"/>
      </right>
      <top style="hair">
        <color indexed="63"/>
      </top>
      <bottom style="hair">
        <color indexed="63"/>
      </bottom>
      <diagonal/>
    </border>
    <border>
      <left style="hair">
        <color indexed="63"/>
      </left>
      <right/>
      <top style="hair">
        <color indexed="63"/>
      </top>
      <bottom style="hair">
        <color indexed="63"/>
      </bottom>
      <diagonal/>
    </border>
    <border>
      <left/>
      <right/>
      <top style="hair">
        <color indexed="63"/>
      </top>
      <bottom style="hair">
        <color indexed="63"/>
      </bottom>
      <diagonal/>
    </border>
    <border>
      <left/>
      <right/>
      <top style="hair">
        <color indexed="63"/>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theme="0"/>
      </right>
      <top style="thin">
        <color theme="0"/>
      </top>
      <bottom/>
      <diagonal/>
    </border>
    <border>
      <left style="thin">
        <color indexed="64"/>
      </left>
      <right style="medium">
        <color indexed="64"/>
      </right>
      <top style="medium">
        <color theme="0"/>
      </top>
      <bottom style="medium">
        <color indexed="64"/>
      </bottom>
      <diagonal/>
    </border>
    <border>
      <left style="medium">
        <color indexed="64"/>
      </left>
      <right style="medium">
        <color indexed="64"/>
      </right>
      <top style="medium">
        <color theme="0"/>
      </top>
      <bottom style="medium">
        <color indexed="64"/>
      </bottom>
      <diagonal/>
    </border>
    <border>
      <left style="thin">
        <color theme="0"/>
      </left>
      <right/>
      <top style="thin">
        <color theme="0"/>
      </top>
      <bottom/>
      <diagonal/>
    </border>
    <border>
      <left style="thin">
        <color theme="0"/>
      </left>
      <right style="thin">
        <color theme="0"/>
      </right>
      <top style="thin">
        <color indexed="64"/>
      </top>
      <bottom/>
      <diagonal/>
    </border>
    <border>
      <left/>
      <right style="thin">
        <color theme="0"/>
      </right>
      <top style="thin">
        <color indexed="64"/>
      </top>
      <bottom/>
      <diagonal/>
    </border>
    <border>
      <left/>
      <right style="thin">
        <color rgb="FFFFFFFF"/>
      </right>
      <top style="thin">
        <color indexed="64"/>
      </top>
      <bottom/>
      <diagonal/>
    </border>
    <border>
      <left style="thin">
        <color rgb="FFFFFFFF"/>
      </left>
      <right style="thin">
        <color rgb="FFFFFFFF"/>
      </right>
      <top style="thin">
        <color indexed="64"/>
      </top>
      <bottom/>
      <diagonal/>
    </border>
    <border>
      <left style="thin">
        <color rgb="FFFFFFFF"/>
      </left>
      <right/>
      <top style="thin">
        <color indexed="64"/>
      </top>
      <bottom/>
      <diagonal/>
    </border>
    <border>
      <left style="thin">
        <color theme="0"/>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style="thin">
        <color theme="0"/>
      </right>
      <top/>
      <bottom style="thin">
        <color indexed="64"/>
      </bottom>
      <diagonal/>
    </border>
    <border>
      <left style="thin">
        <color theme="0"/>
      </left>
      <right style="thin">
        <color theme="0"/>
      </right>
      <top/>
      <bottom style="thin">
        <color indexed="64"/>
      </bottom>
      <diagonal/>
    </border>
    <border>
      <left/>
      <right style="thin">
        <color theme="0"/>
      </right>
      <top/>
      <bottom style="thin">
        <color indexed="64"/>
      </bottom>
      <diagonal/>
    </border>
    <border>
      <left style="thin">
        <color theme="0"/>
      </left>
      <right style="thin">
        <color rgb="FFFFFFFF"/>
      </right>
      <top/>
      <bottom style="thin">
        <color indexed="64"/>
      </bottom>
      <diagonal/>
    </border>
    <border>
      <left style="thin">
        <color rgb="FFFFFFFF"/>
      </left>
      <right style="thin">
        <color rgb="FFFFFFFF"/>
      </right>
      <top/>
      <bottom style="thin">
        <color indexed="64"/>
      </bottom>
      <diagonal/>
    </border>
    <border>
      <left style="thin">
        <color rgb="FFFFFFFF"/>
      </left>
      <right/>
      <top/>
      <bottom style="thin">
        <color indexed="64"/>
      </bottom>
      <diagonal/>
    </border>
    <border>
      <left style="thin">
        <color theme="0"/>
      </left>
      <right/>
      <top/>
      <bottom style="thin">
        <color indexed="64"/>
      </bottom>
      <diagonal/>
    </border>
    <border>
      <left style="thin">
        <color rgb="FFFFFFFF"/>
      </left>
      <right style="thin">
        <color indexed="64"/>
      </right>
      <top style="thin">
        <color theme="0"/>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indexed="64"/>
      </right>
      <top style="thin">
        <color theme="0"/>
      </top>
      <bottom style="thin">
        <color indexed="64"/>
      </bottom>
      <diagonal/>
    </border>
  </borders>
  <cellStyleXfs count="11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8"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8" fontId="1" fillId="0" borderId="0" applyFont="0" applyFill="0" applyBorder="0" applyAlignment="0" applyProtection="0"/>
    <xf numFmtId="0" fontId="1" fillId="0" borderId="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8"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8"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8" fontId="1" fillId="0" borderId="0" applyFont="0" applyFill="0" applyBorder="0" applyAlignment="0" applyProtection="0"/>
    <xf numFmtId="0" fontId="25" fillId="0" borderId="0"/>
    <xf numFmtId="0" fontId="4" fillId="0" borderId="0"/>
    <xf numFmtId="168" fontId="5" fillId="0" borderId="0" applyFont="0" applyFill="0" applyBorder="0" applyAlignment="0" applyProtection="0"/>
    <xf numFmtId="168"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41" fillId="0" borderId="0"/>
    <xf numFmtId="166" fontId="1" fillId="0" borderId="0" applyFont="0" applyFill="0" applyBorder="0" applyAlignment="0" applyProtection="0"/>
    <xf numFmtId="177" fontId="4" fillId="0" borderId="0" applyFill="0" applyBorder="0" applyAlignment="0" applyProtection="0"/>
    <xf numFmtId="167" fontId="4" fillId="0" borderId="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4" fontId="1" fillId="0" borderId="0" applyFont="0" applyFill="0" applyBorder="0" applyAlignment="0" applyProtection="0"/>
    <xf numFmtId="0" fontId="1" fillId="0" borderId="0"/>
    <xf numFmtId="0" fontId="4" fillId="0" borderId="0"/>
    <xf numFmtId="0" fontId="1" fillId="0" borderId="0"/>
    <xf numFmtId="179" fontId="1" fillId="0" borderId="0"/>
    <xf numFmtId="0" fontId="34" fillId="0" borderId="0"/>
    <xf numFmtId="164" fontId="1" fillId="0" borderId="0" applyFont="0" applyFill="0" applyBorder="0" applyAlignment="0" applyProtection="0"/>
    <xf numFmtId="41" fontId="1" fillId="0" borderId="0" applyFont="0" applyFill="0" applyBorder="0" applyAlignment="0" applyProtection="0"/>
  </cellStyleXfs>
  <cellXfs count="1790">
    <xf numFmtId="0" fontId="0" fillId="0" borderId="0" xfId="0"/>
    <xf numFmtId="0" fontId="3" fillId="0" borderId="0" xfId="0" applyFont="1"/>
    <xf numFmtId="0" fontId="2" fillId="0" borderId="0" xfId="0" applyFont="1"/>
    <xf numFmtId="0" fontId="0" fillId="2" borderId="0" xfId="0" applyFill="1"/>
    <xf numFmtId="0" fontId="8" fillId="0" borderId="0" xfId="0" applyFont="1"/>
    <xf numFmtId="0" fontId="10" fillId="0" borderId="0" xfId="0" applyFont="1"/>
    <xf numFmtId="0" fontId="8" fillId="2" borderId="1" xfId="2" applyFont="1" applyFill="1" applyBorder="1" applyAlignment="1">
      <alignment horizontal="left"/>
    </xf>
    <xf numFmtId="0" fontId="9" fillId="2" borderId="0" xfId="2" applyFont="1" applyFill="1" applyAlignment="1">
      <alignment horizontal="center"/>
    </xf>
    <xf numFmtId="0" fontId="13" fillId="0" borderId="0" xfId="0" applyFont="1"/>
    <xf numFmtId="169" fontId="13" fillId="0" borderId="0" xfId="1" applyNumberFormat="1" applyFont="1"/>
    <xf numFmtId="169" fontId="14" fillId="0" borderId="0" xfId="1" applyNumberFormat="1" applyFont="1"/>
    <xf numFmtId="169" fontId="14" fillId="0" borderId="0" xfId="0" applyNumberFormat="1" applyFont="1"/>
    <xf numFmtId="174" fontId="3" fillId="0" borderId="0" xfId="0" applyNumberFormat="1" applyFont="1" applyAlignment="1">
      <alignment horizontal="right"/>
    </xf>
    <xf numFmtId="0" fontId="15" fillId="0" borderId="0" xfId="0" applyFont="1"/>
    <xf numFmtId="0" fontId="4" fillId="0" borderId="0" xfId="75"/>
    <xf numFmtId="169" fontId="3" fillId="0" borderId="0" xfId="1" applyNumberFormat="1" applyFont="1"/>
    <xf numFmtId="0" fontId="3" fillId="0" borderId="0" xfId="0" applyFont="1" applyAlignment="1">
      <alignment horizontal="left"/>
    </xf>
    <xf numFmtId="0" fontId="7" fillId="0" borderId="0" xfId="0" applyFont="1"/>
    <xf numFmtId="0" fontId="14" fillId="0" borderId="0" xfId="0" applyFont="1"/>
    <xf numFmtId="169" fontId="3" fillId="0" borderId="0" xfId="1" applyNumberFormat="1" applyFont="1" applyBorder="1"/>
    <xf numFmtId="169" fontId="3" fillId="0" borderId="0" xfId="1" applyNumberFormat="1" applyFont="1" applyBorder="1" applyAlignment="1">
      <alignment horizontal="center"/>
    </xf>
    <xf numFmtId="169" fontId="14" fillId="0" borderId="0" xfId="1" applyNumberFormat="1" applyFont="1" applyBorder="1"/>
    <xf numFmtId="0" fontId="22" fillId="0" borderId="0" xfId="0" applyFont="1"/>
    <xf numFmtId="0" fontId="20" fillId="3" borderId="0" xfId="0" applyFont="1" applyFill="1" applyAlignment="1">
      <alignment vertical="center"/>
    </xf>
    <xf numFmtId="0" fontId="3" fillId="0" borderId="0" xfId="0" applyFont="1" applyAlignment="1">
      <alignment wrapText="1"/>
    </xf>
    <xf numFmtId="0" fontId="0" fillId="6" borderId="0" xfId="0" applyFill="1"/>
    <xf numFmtId="0" fontId="22" fillId="6" borderId="0" xfId="0" applyFont="1" applyFill="1"/>
    <xf numFmtId="0" fontId="22" fillId="0" borderId="1" xfId="0" applyFont="1" applyBorder="1" applyAlignment="1">
      <alignment horizontal="center" vertical="center"/>
    </xf>
    <xf numFmtId="0" fontId="27" fillId="6" borderId="0" xfId="0" applyFont="1" applyFill="1"/>
    <xf numFmtId="0" fontId="3" fillId="6" borderId="0" xfId="0" applyFont="1" applyFill="1" applyAlignment="1">
      <alignment vertical="justify" wrapText="1"/>
    </xf>
    <xf numFmtId="0" fontId="3" fillId="6" borderId="0" xfId="0" applyFont="1" applyFill="1" applyAlignment="1">
      <alignment horizontal="left" vertical="top" wrapText="1"/>
    </xf>
    <xf numFmtId="0" fontId="3" fillId="6" borderId="0" xfId="0" applyFont="1" applyFill="1" applyAlignment="1">
      <alignment vertical="top" wrapText="1"/>
    </xf>
    <xf numFmtId="0" fontId="2" fillId="6" borderId="0" xfId="0" applyFont="1" applyFill="1" applyAlignment="1">
      <alignment vertical="top" wrapText="1"/>
    </xf>
    <xf numFmtId="0" fontId="11" fillId="0" borderId="0" xfId="13"/>
    <xf numFmtId="0" fontId="11" fillId="6" borderId="0" xfId="13" applyFill="1"/>
    <xf numFmtId="0" fontId="27" fillId="0" borderId="0" xfId="0" applyFont="1"/>
    <xf numFmtId="0" fontId="11" fillId="2" borderId="0" xfId="13" applyFill="1"/>
    <xf numFmtId="0" fontId="22" fillId="2" borderId="0" xfId="0" applyFont="1" applyFill="1"/>
    <xf numFmtId="0" fontId="6" fillId="6" borderId="0" xfId="0" applyFont="1" applyFill="1"/>
    <xf numFmtId="171" fontId="6" fillId="6" borderId="0" xfId="86" applyNumberFormat="1" applyFont="1" applyFill="1" applyBorder="1"/>
    <xf numFmtId="9" fontId="6" fillId="6" borderId="0" xfId="9" applyFont="1" applyFill="1" applyBorder="1"/>
    <xf numFmtId="3" fontId="6" fillId="6" borderId="0" xfId="0" applyNumberFormat="1" applyFont="1" applyFill="1"/>
    <xf numFmtId="0" fontId="28" fillId="6" borderId="0" xfId="0" applyFont="1" applyFill="1"/>
    <xf numFmtId="0" fontId="28" fillId="0" borderId="0" xfId="0" applyFont="1"/>
    <xf numFmtId="0" fontId="28" fillId="6" borderId="21" xfId="0" applyFont="1" applyFill="1" applyBorder="1" applyAlignment="1">
      <alignment vertical="top" wrapText="1"/>
    </xf>
    <xf numFmtId="0" fontId="28" fillId="6" borderId="22" xfId="0" applyFont="1" applyFill="1" applyBorder="1" applyAlignment="1">
      <alignment vertical="top" wrapText="1"/>
    </xf>
    <xf numFmtId="0" fontId="30" fillId="0" borderId="22" xfId="0" applyFont="1" applyBorder="1" applyAlignment="1">
      <alignment vertical="center" wrapText="1"/>
    </xf>
    <xf numFmtId="0" fontId="30" fillId="0" borderId="23" xfId="0" applyFont="1" applyBorder="1" applyAlignment="1">
      <alignment vertical="center" wrapText="1"/>
    </xf>
    <xf numFmtId="0" fontId="30" fillId="0" borderId="24" xfId="0" applyFont="1" applyBorder="1" applyAlignment="1">
      <alignment horizontal="center" vertical="center" wrapText="1"/>
    </xf>
    <xf numFmtId="0" fontId="30" fillId="0" borderId="25" xfId="0" applyFont="1" applyBorder="1" applyAlignment="1">
      <alignment horizontal="center" vertical="center" wrapText="1"/>
    </xf>
    <xf numFmtId="0" fontId="30" fillId="0" borderId="25" xfId="0" applyFont="1" applyBorder="1" applyAlignment="1">
      <alignment vertical="center" wrapText="1"/>
    </xf>
    <xf numFmtId="0" fontId="30" fillId="0" borderId="26" xfId="0" applyFont="1" applyBorder="1" applyAlignment="1">
      <alignment vertical="center" wrapText="1"/>
    </xf>
    <xf numFmtId="0" fontId="30" fillId="0" borderId="27" xfId="0" applyFont="1" applyBorder="1" applyAlignment="1">
      <alignment horizontal="center" vertical="center" wrapText="1"/>
    </xf>
    <xf numFmtId="0" fontId="30" fillId="0" borderId="28" xfId="0" applyFont="1" applyBorder="1" applyAlignment="1">
      <alignment horizontal="center" vertical="center" wrapText="1"/>
    </xf>
    <xf numFmtId="0" fontId="30" fillId="0" borderId="28" xfId="0" applyFont="1" applyBorder="1" applyAlignment="1">
      <alignment vertical="center" wrapText="1"/>
    </xf>
    <xf numFmtId="0" fontId="30" fillId="0" borderId="29" xfId="0" applyFont="1" applyBorder="1" applyAlignment="1">
      <alignment vertical="center" wrapText="1"/>
    </xf>
    <xf numFmtId="0" fontId="10" fillId="0" borderId="0" xfId="0" applyFont="1" applyAlignment="1">
      <alignment horizontal="center"/>
    </xf>
    <xf numFmtId="0" fontId="20" fillId="2" borderId="0" xfId="0" applyFont="1" applyFill="1" applyAlignment="1">
      <alignment horizontal="left"/>
    </xf>
    <xf numFmtId="0" fontId="20" fillId="0" borderId="0" xfId="0" applyFont="1" applyAlignment="1">
      <alignment vertical="center"/>
    </xf>
    <xf numFmtId="0" fontId="20" fillId="6" borderId="0" xfId="0" applyFont="1" applyFill="1" applyAlignment="1">
      <alignment vertical="center"/>
    </xf>
    <xf numFmtId="0" fontId="33" fillId="2" borderId="0" xfId="0" applyFont="1" applyFill="1"/>
    <xf numFmtId="0" fontId="26" fillId="0" borderId="0" xfId="0" applyFont="1" applyAlignment="1">
      <alignment horizontal="center" vertical="center"/>
    </xf>
    <xf numFmtId="0" fontId="22" fillId="6" borderId="14" xfId="0" applyFont="1" applyFill="1" applyBorder="1"/>
    <xf numFmtId="0" fontId="20" fillId="4" borderId="0" xfId="0" applyFont="1" applyFill="1"/>
    <xf numFmtId="0" fontId="20" fillId="0" borderId="0" xfId="0" applyFont="1"/>
    <xf numFmtId="0" fontId="34" fillId="0" borderId="9" xfId="0" applyFont="1" applyBorder="1" applyAlignment="1">
      <alignment horizontal="justify" vertical="center" wrapText="1"/>
    </xf>
    <xf numFmtId="0" fontId="35" fillId="4" borderId="9" xfId="0" applyFont="1" applyFill="1" applyBorder="1" applyAlignment="1">
      <alignment horizontal="justify" vertical="center" wrapText="1"/>
    </xf>
    <xf numFmtId="0" fontId="34" fillId="6" borderId="0" xfId="0" applyFont="1" applyFill="1" applyAlignment="1">
      <alignment vertical="center" wrapText="1"/>
    </xf>
    <xf numFmtId="0" fontId="28" fillId="6" borderId="0" xfId="0" applyFont="1" applyFill="1" applyAlignment="1">
      <alignment vertical="center" wrapText="1"/>
    </xf>
    <xf numFmtId="0" fontId="20" fillId="4" borderId="0" xfId="0" applyFont="1" applyFill="1" applyAlignment="1">
      <alignment vertical="center"/>
    </xf>
    <xf numFmtId="169" fontId="11" fillId="0" borderId="0" xfId="13" applyNumberFormat="1" applyAlignment="1">
      <alignment horizontal="center" vertical="center"/>
    </xf>
    <xf numFmtId="0" fontId="36" fillId="0" borderId="0" xfId="0" applyFont="1"/>
    <xf numFmtId="0" fontId="22" fillId="6" borderId="1" xfId="0" applyFont="1" applyFill="1" applyBorder="1"/>
    <xf numFmtId="0" fontId="27" fillId="6" borderId="0" xfId="0" applyFont="1" applyFill="1" applyAlignment="1">
      <alignment wrapText="1"/>
    </xf>
    <xf numFmtId="0" fontId="30" fillId="6" borderId="0" xfId="0" applyFont="1" applyFill="1" applyAlignment="1">
      <alignment wrapText="1"/>
    </xf>
    <xf numFmtId="0" fontId="19" fillId="0" borderId="0" xfId="0" applyFont="1"/>
    <xf numFmtId="0" fontId="32" fillId="2" borderId="0" xfId="0" applyFont="1" applyFill="1"/>
    <xf numFmtId="0" fontId="26" fillId="4" borderId="0" xfId="0" applyFont="1" applyFill="1"/>
    <xf numFmtId="0" fontId="28" fillId="6" borderId="19" xfId="0" applyFont="1" applyFill="1" applyBorder="1"/>
    <xf numFmtId="0" fontId="3" fillId="0" borderId="0" xfId="0" applyFont="1" applyAlignment="1">
      <alignment horizontal="center"/>
    </xf>
    <xf numFmtId="0" fontId="38" fillId="11" borderId="0" xfId="0" applyFont="1" applyFill="1"/>
    <xf numFmtId="0" fontId="38" fillId="11" borderId="17" xfId="0" applyFont="1" applyFill="1" applyBorder="1"/>
    <xf numFmtId="0" fontId="38" fillId="11" borderId="9" xfId="0" applyFont="1" applyFill="1" applyBorder="1" applyAlignment="1">
      <alignment horizontal="center"/>
    </xf>
    <xf numFmtId="0" fontId="38" fillId="11" borderId="9" xfId="0" applyFont="1" applyFill="1" applyBorder="1"/>
    <xf numFmtId="0" fontId="39" fillId="11" borderId="0" xfId="0" applyFont="1" applyFill="1"/>
    <xf numFmtId="0" fontId="37" fillId="10" borderId="0" xfId="0" applyFont="1" applyFill="1"/>
    <xf numFmtId="0" fontId="37" fillId="8" borderId="0" xfId="0" applyFont="1" applyFill="1"/>
    <xf numFmtId="0" fontId="11" fillId="0" borderId="0" xfId="13" applyAlignment="1">
      <alignment horizontal="center" vertical="center"/>
    </xf>
    <xf numFmtId="0" fontId="42" fillId="0" borderId="0" xfId="0" applyFont="1"/>
    <xf numFmtId="3" fontId="42" fillId="0" borderId="0" xfId="0" applyNumberFormat="1" applyFont="1"/>
    <xf numFmtId="3" fontId="28" fillId="0" borderId="0" xfId="0" applyNumberFormat="1" applyFont="1"/>
    <xf numFmtId="3" fontId="0" fillId="0" borderId="0" xfId="0" applyNumberFormat="1"/>
    <xf numFmtId="41" fontId="28" fillId="0" borderId="0" xfId="8" applyFont="1"/>
    <xf numFmtId="41" fontId="0" fillId="6" borderId="0" xfId="8" applyFont="1" applyFill="1"/>
    <xf numFmtId="0" fontId="4" fillId="0" borderId="0" xfId="77"/>
    <xf numFmtId="0" fontId="55" fillId="0" borderId="0" xfId="90" applyFont="1"/>
    <xf numFmtId="14" fontId="55" fillId="0" borderId="0" xfId="90" applyNumberFormat="1" applyFont="1"/>
    <xf numFmtId="9" fontId="55" fillId="0" borderId="0" xfId="90" applyNumberFormat="1" applyFont="1"/>
    <xf numFmtId="0" fontId="53" fillId="0" borderId="0" xfId="77" applyFont="1"/>
    <xf numFmtId="0" fontId="54" fillId="0" borderId="0" xfId="77" applyFont="1"/>
    <xf numFmtId="0" fontId="54" fillId="0" borderId="0" xfId="90" applyFont="1"/>
    <xf numFmtId="14" fontId="54" fillId="0" borderId="0" xfId="90" applyNumberFormat="1" applyFont="1"/>
    <xf numFmtId="9" fontId="54" fillId="0" borderId="0" xfId="90" applyNumberFormat="1" applyFont="1"/>
    <xf numFmtId="0" fontId="31" fillId="0" borderId="58" xfId="77" applyFont="1" applyBorder="1"/>
    <xf numFmtId="0" fontId="31" fillId="0" borderId="58" xfId="77" applyFont="1" applyBorder="1" applyAlignment="1">
      <alignment horizontal="center"/>
    </xf>
    <xf numFmtId="0" fontId="4" fillId="0" borderId="58" xfId="77" applyBorder="1"/>
    <xf numFmtId="0" fontId="52" fillId="12" borderId="59" xfId="90" applyFont="1" applyFill="1" applyBorder="1" applyAlignment="1">
      <alignment horizontal="center" vertical="center" wrapText="1"/>
    </xf>
    <xf numFmtId="0" fontId="52" fillId="13" borderId="47" xfId="77" applyFont="1" applyFill="1" applyBorder="1" applyAlignment="1">
      <alignment horizontal="center" vertical="center" wrapText="1"/>
    </xf>
    <xf numFmtId="14" fontId="52" fillId="12" borderId="47" xfId="90" applyNumberFormat="1" applyFont="1" applyFill="1" applyBorder="1" applyAlignment="1">
      <alignment horizontal="center" vertical="center" wrapText="1"/>
    </xf>
    <xf numFmtId="0" fontId="52" fillId="12" borderId="47" xfId="90" applyFont="1" applyFill="1" applyBorder="1" applyAlignment="1">
      <alignment horizontal="center" vertical="center" wrapText="1"/>
    </xf>
    <xf numFmtId="9" fontId="52" fillId="12" borderId="47" xfId="90" applyNumberFormat="1" applyFont="1" applyFill="1" applyBorder="1" applyAlignment="1">
      <alignment horizontal="center" vertical="center" wrapText="1"/>
    </xf>
    <xf numFmtId="0" fontId="52" fillId="12" borderId="60" xfId="90" applyFont="1" applyFill="1" applyBorder="1" applyAlignment="1">
      <alignment horizontal="center" vertical="center" wrapText="1"/>
    </xf>
    <xf numFmtId="0" fontId="44" fillId="0" borderId="0" xfId="77" applyFont="1"/>
    <xf numFmtId="0" fontId="56" fillId="0" borderId="61" xfId="90" applyFont="1" applyBorder="1" applyAlignment="1">
      <alignment horizontal="justify"/>
    </xf>
    <xf numFmtId="0" fontId="57" fillId="0" borderId="9" xfId="90" applyFont="1" applyBorder="1" applyAlignment="1">
      <alignment horizontal="justify"/>
    </xf>
    <xf numFmtId="14" fontId="55" fillId="0" borderId="9" xfId="90" applyNumberFormat="1" applyFont="1" applyBorder="1"/>
    <xf numFmtId="9" fontId="55" fillId="0" borderId="9" xfId="90" applyNumberFormat="1" applyFont="1" applyBorder="1"/>
    <xf numFmtId="3" fontId="55" fillId="0" borderId="9" xfId="90" applyNumberFormat="1" applyFont="1" applyBorder="1"/>
    <xf numFmtId="176" fontId="55" fillId="0" borderId="9" xfId="90" applyNumberFormat="1" applyFont="1" applyBorder="1"/>
    <xf numFmtId="3" fontId="58" fillId="0" borderId="9" xfId="90" applyNumberFormat="1" applyFont="1" applyBorder="1"/>
    <xf numFmtId="3" fontId="55" fillId="0" borderId="62" xfId="90" applyNumberFormat="1" applyFont="1" applyBorder="1" applyAlignment="1">
      <alignment horizontal="center"/>
    </xf>
    <xf numFmtId="177" fontId="31" fillId="14" borderId="61" xfId="92" applyFont="1" applyFill="1" applyBorder="1" applyAlignment="1">
      <alignment horizontal="justify"/>
    </xf>
    <xf numFmtId="177" fontId="31" fillId="14" borderId="9" xfId="92" applyFont="1" applyFill="1" applyBorder="1" applyAlignment="1">
      <alignment horizontal="justify"/>
    </xf>
    <xf numFmtId="14" fontId="31" fillId="14" borderId="9" xfId="92" applyNumberFormat="1" applyFont="1" applyFill="1" applyBorder="1"/>
    <xf numFmtId="177" fontId="31" fillId="14" borderId="9" xfId="92" applyFont="1" applyFill="1" applyBorder="1"/>
    <xf numFmtId="9" fontId="31" fillId="14" borderId="62" xfId="92" applyNumberFormat="1" applyFont="1" applyFill="1" applyBorder="1" applyAlignment="1">
      <alignment horizontal="center"/>
    </xf>
    <xf numFmtId="177" fontId="31" fillId="14" borderId="9" xfId="92" applyFont="1" applyFill="1" applyBorder="1" applyAlignment="1">
      <alignment horizontal="center"/>
    </xf>
    <xf numFmtId="177" fontId="31" fillId="14" borderId="9" xfId="92" applyFont="1" applyFill="1" applyBorder="1" applyAlignment="1"/>
    <xf numFmtId="177" fontId="31" fillId="14" borderId="62" xfId="92" applyFont="1" applyFill="1" applyBorder="1" applyAlignment="1">
      <alignment horizontal="center"/>
    </xf>
    <xf numFmtId="177" fontId="31" fillId="0" borderId="0" xfId="92" applyFont="1"/>
    <xf numFmtId="177" fontId="31" fillId="0" borderId="61" xfId="92" applyFont="1" applyFill="1" applyBorder="1" applyAlignment="1">
      <alignment horizontal="justify"/>
    </xf>
    <xf numFmtId="177" fontId="31" fillId="0" borderId="9" xfId="92" applyFont="1" applyBorder="1" applyAlignment="1">
      <alignment horizontal="justify"/>
    </xf>
    <xf numFmtId="14" fontId="31" fillId="0" borderId="9" xfId="92" applyNumberFormat="1" applyFont="1" applyBorder="1" applyAlignment="1"/>
    <xf numFmtId="177" fontId="31" fillId="0" borderId="9" xfId="92" applyFont="1" applyBorder="1"/>
    <xf numFmtId="9" fontId="31" fillId="0" borderId="62" xfId="92" applyNumberFormat="1" applyFont="1" applyBorder="1" applyAlignment="1">
      <alignment horizontal="center"/>
    </xf>
    <xf numFmtId="177" fontId="31" fillId="0" borderId="9" xfId="92" applyFont="1" applyBorder="1" applyAlignment="1">
      <alignment horizontal="right"/>
    </xf>
    <xf numFmtId="177" fontId="31" fillId="0" borderId="62" xfId="92" applyFont="1" applyBorder="1" applyAlignment="1">
      <alignment horizontal="right"/>
    </xf>
    <xf numFmtId="177" fontId="31" fillId="0" borderId="61" xfId="92" applyFont="1" applyBorder="1" applyAlignment="1">
      <alignment horizontal="justify"/>
    </xf>
    <xf numFmtId="177" fontId="12" fillId="15" borderId="61" xfId="92" applyFont="1" applyFill="1" applyBorder="1" applyAlignment="1">
      <alignment horizontal="justify"/>
    </xf>
    <xf numFmtId="177" fontId="12" fillId="15" borderId="9" xfId="92" applyFont="1" applyFill="1" applyBorder="1" applyAlignment="1">
      <alignment horizontal="justify"/>
    </xf>
    <xf numFmtId="14" fontId="12" fillId="15" borderId="9" xfId="92" applyNumberFormat="1" applyFont="1" applyFill="1" applyBorder="1" applyAlignment="1"/>
    <xf numFmtId="177" fontId="12" fillId="15" borderId="9" xfId="92" applyFont="1" applyFill="1" applyBorder="1"/>
    <xf numFmtId="9" fontId="12" fillId="15" borderId="9" xfId="92" applyNumberFormat="1" applyFont="1" applyFill="1" applyBorder="1"/>
    <xf numFmtId="177" fontId="12" fillId="15" borderId="9" xfId="92" applyFont="1" applyFill="1" applyBorder="1" applyAlignment="1">
      <alignment horizontal="center"/>
    </xf>
    <xf numFmtId="177" fontId="12" fillId="15" borderId="9" xfId="92" applyFont="1" applyFill="1" applyBorder="1" applyAlignment="1"/>
    <xf numFmtId="177" fontId="12" fillId="0" borderId="0" xfId="92" applyFont="1"/>
    <xf numFmtId="14" fontId="31" fillId="14" borderId="9" xfId="92" applyNumberFormat="1" applyFont="1" applyFill="1" applyBorder="1" applyAlignment="1"/>
    <xf numFmtId="14" fontId="12" fillId="15" borderId="9" xfId="92" applyNumberFormat="1" applyFont="1" applyFill="1" applyBorder="1"/>
    <xf numFmtId="9" fontId="12" fillId="15" borderId="5" xfId="92" applyNumberFormat="1" applyFont="1" applyFill="1" applyBorder="1" applyAlignment="1">
      <alignment horizontal="center"/>
    </xf>
    <xf numFmtId="167" fontId="57" fillId="0" borderId="9" xfId="93" applyFont="1" applyBorder="1" applyAlignment="1">
      <alignment horizontal="justify"/>
    </xf>
    <xf numFmtId="14" fontId="57" fillId="0" borderId="9" xfId="90" applyNumberFormat="1" applyFont="1" applyBorder="1"/>
    <xf numFmtId="9" fontId="57" fillId="0" borderId="9" xfId="90" applyNumberFormat="1" applyFont="1" applyBorder="1"/>
    <xf numFmtId="178" fontId="57" fillId="0" borderId="9" xfId="93" applyNumberFormat="1" applyFont="1" applyBorder="1"/>
    <xf numFmtId="3" fontId="57" fillId="0" borderId="9" xfId="90" applyNumberFormat="1" applyFont="1" applyBorder="1"/>
    <xf numFmtId="3" fontId="57" fillId="0" borderId="9" xfId="90" applyNumberFormat="1" applyFont="1" applyBorder="1" applyAlignment="1">
      <alignment horizontal="center"/>
    </xf>
    <xf numFmtId="3" fontId="59" fillId="0" borderId="9" xfId="90" applyNumberFormat="1" applyFont="1" applyBorder="1"/>
    <xf numFmtId="3" fontId="57" fillId="0" borderId="62" xfId="90" applyNumberFormat="1" applyFont="1" applyBorder="1" applyAlignment="1">
      <alignment horizontal="center"/>
    </xf>
    <xf numFmtId="177" fontId="31" fillId="16" borderId="61" xfId="92" applyFont="1" applyFill="1" applyBorder="1" applyAlignment="1">
      <alignment horizontal="justify"/>
    </xf>
    <xf numFmtId="177" fontId="31" fillId="16" borderId="9" xfId="92" applyFont="1" applyFill="1" applyBorder="1" applyAlignment="1">
      <alignment horizontal="justify"/>
    </xf>
    <xf numFmtId="14" fontId="31" fillId="16" borderId="9" xfId="92" applyNumberFormat="1" applyFont="1" applyFill="1" applyBorder="1"/>
    <xf numFmtId="177" fontId="31" fillId="16" borderId="9" xfId="92" applyFont="1" applyFill="1" applyBorder="1"/>
    <xf numFmtId="9" fontId="31" fillId="16" borderId="62" xfId="92" applyNumberFormat="1" applyFont="1" applyFill="1" applyBorder="1" applyAlignment="1">
      <alignment horizontal="center"/>
    </xf>
    <xf numFmtId="177" fontId="31" fillId="16" borderId="9" xfId="92" applyFont="1" applyFill="1" applyBorder="1" applyAlignment="1">
      <alignment horizontal="center"/>
    </xf>
    <xf numFmtId="177" fontId="31" fillId="16" borderId="9" xfId="92" applyFont="1" applyFill="1" applyBorder="1" applyAlignment="1"/>
    <xf numFmtId="177" fontId="31" fillId="16" borderId="62" xfId="92" applyFont="1" applyFill="1" applyBorder="1" applyAlignment="1">
      <alignment horizontal="center"/>
    </xf>
    <xf numFmtId="14" fontId="31" fillId="0" borderId="9" xfId="92" applyNumberFormat="1" applyFont="1" applyBorder="1"/>
    <xf numFmtId="177" fontId="31" fillId="0" borderId="9" xfId="92" applyFont="1" applyBorder="1" applyAlignment="1">
      <alignment horizontal="center"/>
    </xf>
    <xf numFmtId="177" fontId="31" fillId="0" borderId="9" xfId="92" applyFont="1" applyBorder="1" applyAlignment="1"/>
    <xf numFmtId="177" fontId="12" fillId="17" borderId="61" xfId="92" applyFont="1" applyFill="1" applyBorder="1" applyAlignment="1">
      <alignment horizontal="justify"/>
    </xf>
    <xf numFmtId="177" fontId="12" fillId="17" borderId="9" xfId="92" applyFont="1" applyFill="1" applyBorder="1" applyAlignment="1">
      <alignment horizontal="justify"/>
    </xf>
    <xf numFmtId="14" fontId="12" fillId="17" borderId="9" xfId="92" applyNumberFormat="1" applyFont="1" applyFill="1" applyBorder="1"/>
    <xf numFmtId="177" fontId="12" fillId="17" borderId="9" xfId="92" applyFont="1" applyFill="1" applyBorder="1"/>
    <xf numFmtId="9" fontId="12" fillId="17" borderId="62" xfId="92" applyNumberFormat="1" applyFont="1" applyFill="1" applyBorder="1" applyAlignment="1">
      <alignment horizontal="center"/>
    </xf>
    <xf numFmtId="177" fontId="12" fillId="17" borderId="9" xfId="92" applyFont="1" applyFill="1" applyBorder="1" applyAlignment="1">
      <alignment horizontal="right"/>
    </xf>
    <xf numFmtId="177" fontId="12" fillId="17" borderId="9" xfId="92" applyFont="1" applyFill="1" applyBorder="1" applyAlignment="1">
      <alignment horizontal="center"/>
    </xf>
    <xf numFmtId="177" fontId="12" fillId="17" borderId="9" xfId="92" applyFont="1" applyFill="1" applyBorder="1" applyAlignment="1"/>
    <xf numFmtId="177" fontId="12" fillId="17" borderId="62" xfId="92" applyFont="1" applyFill="1" applyBorder="1" applyAlignment="1">
      <alignment horizontal="right"/>
    </xf>
    <xf numFmtId="177" fontId="12" fillId="15" borderId="61" xfId="92" applyFont="1" applyFill="1" applyBorder="1" applyAlignment="1">
      <alignment horizontal="center" wrapText="1"/>
    </xf>
    <xf numFmtId="9" fontId="12" fillId="15" borderId="62" xfId="92" applyNumberFormat="1" applyFont="1" applyFill="1" applyBorder="1" applyAlignment="1">
      <alignment horizontal="center"/>
    </xf>
    <xf numFmtId="177" fontId="31" fillId="0" borderId="9" xfId="92" applyFont="1" applyFill="1" applyBorder="1" applyAlignment="1">
      <alignment horizontal="justify"/>
    </xf>
    <xf numFmtId="177" fontId="12" fillId="0" borderId="0" xfId="92" applyFont="1" applyFill="1"/>
    <xf numFmtId="177" fontId="31" fillId="0" borderId="0" xfId="92" applyFont="1" applyFill="1"/>
    <xf numFmtId="177" fontId="12" fillId="0" borderId="9" xfId="92" applyFont="1" applyFill="1" applyBorder="1" applyAlignment="1">
      <alignment horizontal="justify"/>
    </xf>
    <xf numFmtId="9" fontId="31" fillId="0" borderId="9" xfId="92" applyNumberFormat="1" applyFont="1" applyBorder="1"/>
    <xf numFmtId="177" fontId="31" fillId="0" borderId="62" xfId="92" applyFont="1" applyBorder="1" applyAlignment="1">
      <alignment horizontal="center"/>
    </xf>
    <xf numFmtId="177" fontId="12" fillId="14" borderId="48" xfId="92" applyFont="1" applyFill="1" applyBorder="1" applyAlignment="1">
      <alignment horizontal="center"/>
    </xf>
    <xf numFmtId="177" fontId="12" fillId="14" borderId="49" xfId="92" applyFont="1" applyFill="1" applyBorder="1"/>
    <xf numFmtId="0" fontId="44" fillId="0" borderId="0" xfId="90" applyFont="1"/>
    <xf numFmtId="177" fontId="4" fillId="0" borderId="0" xfId="92"/>
    <xf numFmtId="14" fontId="44" fillId="0" borderId="0" xfId="90" applyNumberFormat="1" applyFont="1"/>
    <xf numFmtId="9" fontId="44" fillId="0" borderId="0" xfId="90" applyNumberFormat="1" applyFont="1"/>
    <xf numFmtId="0" fontId="42" fillId="0" borderId="0" xfId="77" applyFont="1"/>
    <xf numFmtId="3" fontId="42" fillId="0" borderId="0" xfId="77" applyNumberFormat="1" applyFont="1" applyAlignment="1">
      <alignment horizontal="right"/>
    </xf>
    <xf numFmtId="0" fontId="42" fillId="0" borderId="0" xfId="77" applyFont="1" applyAlignment="1">
      <alignment horizontal="center"/>
    </xf>
    <xf numFmtId="0" fontId="42" fillId="0" borderId="0" xfId="77" applyFont="1" applyAlignment="1">
      <alignment horizontal="right"/>
    </xf>
    <xf numFmtId="0" fontId="51" fillId="0" borderId="0" xfId="77" applyFont="1"/>
    <xf numFmtId="14" fontId="4" fillId="0" borderId="0" xfId="77" applyNumberFormat="1"/>
    <xf numFmtId="9" fontId="4" fillId="0" borderId="0" xfId="77" applyNumberFormat="1"/>
    <xf numFmtId="41" fontId="0" fillId="0" borderId="0" xfId="8" applyFont="1"/>
    <xf numFmtId="41" fontId="11" fillId="0" borderId="0" xfId="8" applyFont="1"/>
    <xf numFmtId="41" fontId="0" fillId="2" borderId="0" xfId="0" applyNumberFormat="1" applyFill="1"/>
    <xf numFmtId="3" fontId="3" fillId="0" borderId="0" xfId="0" applyNumberFormat="1" applyFont="1"/>
    <xf numFmtId="3" fontId="14" fillId="0" borderId="0" xfId="0" applyNumberFormat="1" applyFont="1"/>
    <xf numFmtId="0" fontId="17" fillId="0" borderId="0" xfId="0" applyFont="1"/>
    <xf numFmtId="41" fontId="3" fillId="6" borderId="0" xfId="8" applyFont="1" applyFill="1" applyAlignment="1">
      <alignment vertical="top" wrapText="1"/>
    </xf>
    <xf numFmtId="41" fontId="7" fillId="2" borderId="0" xfId="8" applyFont="1" applyFill="1" applyBorder="1" applyAlignment="1">
      <alignment horizontal="right" vertical="center"/>
    </xf>
    <xf numFmtId="0" fontId="62" fillId="0" borderId="0" xfId="0" applyFont="1"/>
    <xf numFmtId="0" fontId="33" fillId="0" borderId="0" xfId="0" applyFont="1"/>
    <xf numFmtId="0" fontId="33" fillId="0" borderId="0" xfId="0" applyFont="1" applyAlignment="1">
      <alignment horizontal="center"/>
    </xf>
    <xf numFmtId="0" fontId="64" fillId="0" borderId="0" xfId="0" applyFont="1"/>
    <xf numFmtId="0" fontId="63" fillId="4" borderId="0" xfId="0" applyFont="1" applyFill="1"/>
    <xf numFmtId="0" fontId="65" fillId="2" borderId="0" xfId="0" applyFont="1" applyFill="1"/>
    <xf numFmtId="0" fontId="63" fillId="4" borderId="0" xfId="0" applyFont="1" applyFill="1" applyAlignment="1">
      <alignment vertical="center"/>
    </xf>
    <xf numFmtId="0" fontId="69" fillId="0" borderId="0" xfId="0" applyFont="1" applyAlignment="1">
      <alignment vertical="center"/>
    </xf>
    <xf numFmtId="0" fontId="64" fillId="2" borderId="0" xfId="0" applyFont="1" applyFill="1"/>
    <xf numFmtId="0" fontId="64" fillId="6" borderId="0" xfId="0" applyFont="1" applyFill="1"/>
    <xf numFmtId="0" fontId="64" fillId="6" borderId="0" xfId="0" applyFont="1" applyFill="1" applyAlignment="1">
      <alignment horizontal="center" vertical="center" wrapText="1"/>
    </xf>
    <xf numFmtId="41" fontId="27" fillId="0" borderId="0" xfId="8" applyFont="1"/>
    <xf numFmtId="0" fontId="62" fillId="2" borderId="0" xfId="12" applyFont="1" applyFill="1"/>
    <xf numFmtId="3" fontId="64" fillId="0" borderId="0" xfId="0" applyNumberFormat="1" applyFont="1" applyAlignment="1">
      <alignment horizontal="right"/>
    </xf>
    <xf numFmtId="3" fontId="33" fillId="0" borderId="0" xfId="0" applyNumberFormat="1" applyFont="1" applyAlignment="1">
      <alignment horizontal="right"/>
    </xf>
    <xf numFmtId="3" fontId="64" fillId="0" borderId="4" xfId="0" applyNumberFormat="1" applyFont="1" applyBorder="1" applyAlignment="1">
      <alignment horizontal="right"/>
    </xf>
    <xf numFmtId="169" fontId="64" fillId="2" borderId="0" xfId="1" applyNumberFormat="1" applyFont="1" applyFill="1"/>
    <xf numFmtId="41" fontId="70" fillId="2" borderId="0" xfId="8" applyFont="1" applyFill="1"/>
    <xf numFmtId="0" fontId="65" fillId="6" borderId="0" xfId="0" applyFont="1" applyFill="1"/>
    <xf numFmtId="0" fontId="72" fillId="6" borderId="0" xfId="0" applyFont="1" applyFill="1"/>
    <xf numFmtId="0" fontId="33" fillId="2" borderId="0" xfId="0" applyFont="1" applyFill="1" applyAlignment="1">
      <alignment vertical="center" wrapText="1"/>
    </xf>
    <xf numFmtId="0" fontId="64" fillId="2" borderId="0" xfId="0" applyFont="1" applyFill="1" applyAlignment="1">
      <alignment vertical="center"/>
    </xf>
    <xf numFmtId="0" fontId="33" fillId="6" borderId="0" xfId="0" applyFont="1" applyFill="1" applyAlignment="1">
      <alignment horizontal="left"/>
    </xf>
    <xf numFmtId="0" fontId="72" fillId="6" borderId="0" xfId="0" applyFont="1" applyFill="1" applyAlignment="1">
      <alignment vertical="center" wrapText="1"/>
    </xf>
    <xf numFmtId="0" fontId="64" fillId="2" borderId="0" xfId="0" applyFont="1" applyFill="1" applyAlignment="1">
      <alignment vertical="center" wrapText="1"/>
    </xf>
    <xf numFmtId="0" fontId="65" fillId="6" borderId="0" xfId="0" applyFont="1" applyFill="1" applyAlignment="1">
      <alignment wrapText="1"/>
    </xf>
    <xf numFmtId="0" fontId="62" fillId="6" borderId="0" xfId="0" applyFont="1" applyFill="1"/>
    <xf numFmtId="0" fontId="62" fillId="6" borderId="0" xfId="0" applyFont="1" applyFill="1" applyAlignment="1">
      <alignment wrapText="1"/>
    </xf>
    <xf numFmtId="0" fontId="62" fillId="0" borderId="9" xfId="0" applyFont="1" applyBorder="1" applyAlignment="1">
      <alignment horizontal="center" vertical="center" wrapText="1"/>
    </xf>
    <xf numFmtId="0" fontId="68" fillId="4" borderId="0" xfId="0" applyFont="1" applyFill="1"/>
    <xf numFmtId="0" fontId="71" fillId="10" borderId="0" xfId="0" applyFont="1" applyFill="1"/>
    <xf numFmtId="0" fontId="72" fillId="8" borderId="9" xfId="0" applyFont="1" applyFill="1" applyBorder="1"/>
    <xf numFmtId="0" fontId="33" fillId="8" borderId="9" xfId="0" applyFont="1" applyFill="1" applyBorder="1"/>
    <xf numFmtId="41" fontId="66" fillId="0" borderId="0" xfId="8" applyFont="1" applyAlignment="1">
      <alignment horizontal="right"/>
    </xf>
    <xf numFmtId="41" fontId="12" fillId="0" borderId="0" xfId="8" applyFont="1" applyFill="1"/>
    <xf numFmtId="0" fontId="30" fillId="0" borderId="0" xfId="0" applyFont="1" applyAlignment="1">
      <alignment horizontal="center" vertical="center" wrapText="1"/>
    </xf>
    <xf numFmtId="0" fontId="30" fillId="0" borderId="0" xfId="0" applyFont="1" applyAlignment="1">
      <alignment vertical="center" wrapText="1"/>
    </xf>
    <xf numFmtId="41" fontId="76" fillId="0" borderId="0" xfId="8" applyFont="1"/>
    <xf numFmtId="0" fontId="76" fillId="0" borderId="0" xfId="0" applyFont="1"/>
    <xf numFmtId="0" fontId="76" fillId="6" borderId="0" xfId="0" applyFont="1" applyFill="1"/>
    <xf numFmtId="0" fontId="76" fillId="2" borderId="0" xfId="0" applyFont="1" applyFill="1"/>
    <xf numFmtId="3" fontId="0" fillId="2" borderId="0" xfId="0" applyNumberFormat="1" applyFill="1"/>
    <xf numFmtId="3" fontId="13" fillId="0" borderId="0" xfId="0" applyNumberFormat="1" applyFont="1"/>
    <xf numFmtId="3" fontId="7" fillId="0" borderId="41" xfId="8" applyNumberFormat="1" applyFont="1" applyFill="1" applyBorder="1" applyAlignment="1">
      <alignment horizontal="right" vertical="center" wrapText="1"/>
    </xf>
    <xf numFmtId="41" fontId="11" fillId="2" borderId="0" xfId="8" applyFont="1" applyFill="1" applyAlignment="1">
      <alignment horizontal="center" vertical="center"/>
    </xf>
    <xf numFmtId="3" fontId="76" fillId="2" borderId="0" xfId="0" applyNumberFormat="1" applyFont="1" applyFill="1"/>
    <xf numFmtId="0" fontId="85" fillId="0" borderId="9" xfId="0" applyFont="1" applyBorder="1" applyAlignment="1">
      <alignment horizontal="justify" vertical="center" wrapText="1"/>
    </xf>
    <xf numFmtId="0" fontId="65" fillId="0" borderId="0" xfId="0" applyFont="1"/>
    <xf numFmtId="0" fontId="26" fillId="4" borderId="9" xfId="0" applyFont="1" applyFill="1" applyBorder="1" applyAlignment="1">
      <alignment horizontal="center" vertical="center"/>
    </xf>
    <xf numFmtId="3" fontId="45" fillId="22" borderId="40" xfId="8" applyNumberFormat="1" applyFont="1" applyFill="1" applyBorder="1"/>
    <xf numFmtId="3" fontId="45" fillId="13" borderId="40" xfId="8" applyNumberFormat="1" applyFont="1" applyFill="1" applyBorder="1"/>
    <xf numFmtId="3" fontId="33" fillId="2" borderId="0" xfId="1" applyNumberFormat="1" applyFont="1" applyFill="1"/>
    <xf numFmtId="3" fontId="65" fillId="2" borderId="0" xfId="1" applyNumberFormat="1" applyFont="1" applyFill="1"/>
    <xf numFmtId="3" fontId="20" fillId="3" borderId="0" xfId="1" applyNumberFormat="1" applyFont="1" applyFill="1" applyBorder="1"/>
    <xf numFmtId="3" fontId="3" fillId="0" borderId="0" xfId="1" applyNumberFormat="1" applyFont="1"/>
    <xf numFmtId="3" fontId="3" fillId="0" borderId="0" xfId="1" applyNumberFormat="1" applyFont="1" applyBorder="1"/>
    <xf numFmtId="3" fontId="13" fillId="0" borderId="0" xfId="1" applyNumberFormat="1" applyFont="1"/>
    <xf numFmtId="3" fontId="14" fillId="0" borderId="0" xfId="1" applyNumberFormat="1" applyFont="1"/>
    <xf numFmtId="3" fontId="20" fillId="3" borderId="0" xfId="1" applyNumberFormat="1" applyFont="1" applyFill="1" applyBorder="1" applyAlignment="1">
      <alignment vertical="center"/>
    </xf>
    <xf numFmtId="3" fontId="8" fillId="0" borderId="0" xfId="1" applyNumberFormat="1" applyFont="1" applyBorder="1"/>
    <xf numFmtId="3" fontId="4" fillId="0" borderId="0" xfId="1" applyNumberFormat="1" applyFont="1"/>
    <xf numFmtId="3" fontId="4" fillId="0" borderId="0" xfId="1" applyNumberFormat="1" applyFont="1" applyBorder="1"/>
    <xf numFmtId="3" fontId="64" fillId="2" borderId="4" xfId="1" applyNumberFormat="1" applyFont="1" applyFill="1" applyBorder="1" applyAlignment="1">
      <alignment vertical="center" wrapText="1"/>
    </xf>
    <xf numFmtId="3" fontId="27" fillId="6" borderId="0" xfId="0" applyNumberFormat="1" applyFont="1" applyFill="1"/>
    <xf numFmtId="3" fontId="73" fillId="6" borderId="0" xfId="0" applyNumberFormat="1" applyFont="1" applyFill="1"/>
    <xf numFmtId="1" fontId="64" fillId="2" borderId="4" xfId="1" applyNumberFormat="1" applyFont="1" applyFill="1" applyBorder="1"/>
    <xf numFmtId="3" fontId="64" fillId="2" borderId="4" xfId="1" applyNumberFormat="1" applyFont="1" applyFill="1" applyBorder="1"/>
    <xf numFmtId="1" fontId="69" fillId="6" borderId="4" xfId="8" applyNumberFormat="1" applyFont="1" applyFill="1" applyBorder="1"/>
    <xf numFmtId="1" fontId="69" fillId="6" borderId="4" xfId="1" applyNumberFormat="1" applyFont="1" applyFill="1" applyBorder="1" applyAlignment="1">
      <alignment horizontal="right"/>
    </xf>
    <xf numFmtId="3" fontId="62" fillId="6" borderId="0" xfId="1" applyNumberFormat="1" applyFont="1" applyFill="1" applyAlignment="1">
      <alignment wrapText="1"/>
    </xf>
    <xf numFmtId="3" fontId="65" fillId="6" borderId="50" xfId="1" applyNumberFormat="1" applyFont="1" applyFill="1" applyBorder="1" applyAlignment="1"/>
    <xf numFmtId="3" fontId="62" fillId="6" borderId="4" xfId="1" applyNumberFormat="1" applyFont="1" applyFill="1" applyBorder="1" applyAlignment="1">
      <alignment wrapText="1"/>
    </xf>
    <xf numFmtId="3" fontId="34" fillId="0" borderId="9" xfId="8" applyNumberFormat="1" applyFont="1" applyBorder="1" applyAlignment="1">
      <alignment horizontal="right" vertical="center" wrapText="1"/>
    </xf>
    <xf numFmtId="3" fontId="85" fillId="0" borderId="9" xfId="8" applyNumberFormat="1" applyFont="1" applyBorder="1" applyAlignment="1">
      <alignment horizontal="right" vertical="center" wrapText="1"/>
    </xf>
    <xf numFmtId="3" fontId="34" fillId="0" borderId="9" xfId="0" applyNumberFormat="1" applyFont="1" applyBorder="1" applyAlignment="1">
      <alignment horizontal="right" vertical="center" wrapText="1"/>
    </xf>
    <xf numFmtId="3" fontId="85" fillId="0" borderId="9" xfId="0" applyNumberFormat="1" applyFont="1" applyBorder="1" applyAlignment="1">
      <alignment horizontal="right" vertical="center" wrapText="1"/>
    </xf>
    <xf numFmtId="14" fontId="0" fillId="0" borderId="0" xfId="0" applyNumberFormat="1"/>
    <xf numFmtId="0" fontId="86" fillId="2" borderId="0" xfId="13" applyFont="1" applyFill="1" applyAlignment="1">
      <alignment horizontal="center"/>
    </xf>
    <xf numFmtId="0" fontId="86" fillId="2" borderId="0" xfId="13" applyFont="1" applyFill="1" applyAlignment="1">
      <alignment horizontal="center" vertical="center"/>
    </xf>
    <xf numFmtId="0" fontId="87" fillId="2" borderId="0" xfId="0" applyFont="1" applyFill="1"/>
    <xf numFmtId="1" fontId="62" fillId="2" borderId="4" xfId="1" applyNumberFormat="1" applyFont="1" applyFill="1" applyBorder="1"/>
    <xf numFmtId="3" fontId="33" fillId="0" borderId="0" xfId="1" applyNumberFormat="1" applyFont="1" applyFill="1"/>
    <xf numFmtId="3" fontId="64" fillId="0" borderId="4" xfId="1" applyNumberFormat="1" applyFont="1" applyFill="1" applyBorder="1"/>
    <xf numFmtId="3" fontId="0" fillId="0" borderId="0" xfId="8" applyNumberFormat="1" applyFont="1"/>
    <xf numFmtId="1" fontId="33" fillId="6" borderId="4" xfId="8" applyNumberFormat="1" applyFont="1" applyFill="1" applyBorder="1"/>
    <xf numFmtId="0" fontId="86" fillId="0" borderId="0" xfId="13" applyFont="1" applyAlignment="1">
      <alignment horizontal="center"/>
    </xf>
    <xf numFmtId="0" fontId="86" fillId="0" borderId="0" xfId="13" applyFont="1" applyFill="1" applyAlignment="1">
      <alignment horizontal="center"/>
    </xf>
    <xf numFmtId="3" fontId="78" fillId="0" borderId="0" xfId="90" applyNumberFormat="1" applyFont="1" applyAlignment="1">
      <alignment horizontal="center" vertical="center"/>
    </xf>
    <xf numFmtId="0" fontId="79" fillId="0" borderId="0" xfId="0" applyFont="1"/>
    <xf numFmtId="3" fontId="79" fillId="0" borderId="0" xfId="0" applyNumberFormat="1" applyFont="1"/>
    <xf numFmtId="3" fontId="78" fillId="0" borderId="0" xfId="8" applyNumberFormat="1" applyFont="1" applyFill="1" applyAlignment="1">
      <alignment vertical="center"/>
    </xf>
    <xf numFmtId="3" fontId="78" fillId="0" borderId="0" xfId="90" applyNumberFormat="1" applyFont="1" applyAlignment="1">
      <alignment vertical="center"/>
    </xf>
    <xf numFmtId="3" fontId="80" fillId="0" borderId="2" xfId="90" applyNumberFormat="1" applyFont="1" applyBorder="1" applyAlignment="1">
      <alignment horizontal="center" vertical="center" wrapText="1"/>
    </xf>
    <xf numFmtId="0" fontId="78" fillId="0" borderId="0" xfId="90" applyFont="1" applyAlignment="1">
      <alignment vertical="center"/>
    </xf>
    <xf numFmtId="3" fontId="80" fillId="0" borderId="9" xfId="90" applyNumberFormat="1" applyFont="1" applyBorder="1" applyAlignment="1">
      <alignment horizontal="center" vertical="center" wrapText="1"/>
    </xf>
    <xf numFmtId="3" fontId="80" fillId="0" borderId="9" xfId="8" applyNumberFormat="1" applyFont="1" applyFill="1" applyBorder="1" applyAlignment="1">
      <alignment horizontal="center" vertical="center" wrapText="1"/>
    </xf>
    <xf numFmtId="3" fontId="78" fillId="0" borderId="3" xfId="90" applyNumberFormat="1" applyFont="1" applyBorder="1" applyAlignment="1">
      <alignment horizontal="center" vertical="center" wrapText="1"/>
    </xf>
    <xf numFmtId="3" fontId="78" fillId="0" borderId="50" xfId="90" applyNumberFormat="1" applyFont="1" applyBorder="1" applyAlignment="1">
      <alignment horizontal="center" vertical="center" wrapText="1"/>
    </xf>
    <xf numFmtId="3" fontId="80" fillId="0" borderId="9" xfId="90" applyNumberFormat="1" applyFont="1" applyBorder="1" applyAlignment="1">
      <alignment horizontal="center" vertical="center"/>
    </xf>
    <xf numFmtId="3" fontId="80" fillId="0" borderId="9" xfId="8" applyNumberFormat="1" applyFont="1" applyFill="1" applyBorder="1" applyAlignment="1">
      <alignment horizontal="center" vertical="center"/>
    </xf>
    <xf numFmtId="3" fontId="79" fillId="0" borderId="0" xfId="8" quotePrefix="1" applyNumberFormat="1" applyFont="1" applyFill="1" applyAlignment="1">
      <alignment horizontal="center"/>
    </xf>
    <xf numFmtId="0" fontId="78" fillId="0" borderId="0" xfId="90" applyFont="1" applyAlignment="1">
      <alignment horizontal="center" vertical="center"/>
    </xf>
    <xf numFmtId="3" fontId="79" fillId="0" borderId="0" xfId="0" quotePrefix="1" applyNumberFormat="1" applyFont="1" applyAlignment="1">
      <alignment horizontal="center"/>
    </xf>
    <xf numFmtId="3" fontId="81" fillId="0" borderId="20" xfId="8" applyNumberFormat="1" applyFont="1" applyFill="1" applyBorder="1" applyAlignment="1">
      <alignment horizontal="center" vertical="center" wrapText="1"/>
    </xf>
    <xf numFmtId="3" fontId="81" fillId="0" borderId="20" xfId="90" applyNumberFormat="1" applyFont="1" applyBorder="1" applyAlignment="1">
      <alignment horizontal="center" vertical="center" wrapText="1"/>
    </xf>
    <xf numFmtId="3" fontId="7" fillId="0" borderId="38" xfId="8" applyNumberFormat="1" applyFont="1" applyFill="1" applyBorder="1" applyAlignment="1">
      <alignment horizontal="right" vertical="center" wrapText="1"/>
    </xf>
    <xf numFmtId="3" fontId="7" fillId="0" borderId="41" xfId="8" applyNumberFormat="1" applyFont="1" applyFill="1" applyBorder="1" applyAlignment="1">
      <alignment horizontal="right" vertical="center"/>
    </xf>
    <xf numFmtId="41" fontId="79" fillId="0" borderId="0" xfId="0" applyNumberFormat="1" applyFont="1"/>
    <xf numFmtId="3" fontId="7" fillId="0" borderId="0" xfId="0" applyNumberFormat="1" applyFont="1"/>
    <xf numFmtId="3" fontId="23" fillId="0" borderId="41" xfId="8" applyNumberFormat="1" applyFont="1" applyFill="1" applyBorder="1" applyAlignment="1">
      <alignment horizontal="right" vertical="center"/>
    </xf>
    <xf numFmtId="3" fontId="79" fillId="0" borderId="41" xfId="8" applyNumberFormat="1" applyFont="1" applyFill="1" applyBorder="1" applyAlignment="1">
      <alignment horizontal="right" vertical="center"/>
    </xf>
    <xf numFmtId="0" fontId="23" fillId="0" borderId="0" xfId="0" applyFont="1"/>
    <xf numFmtId="3" fontId="7" fillId="0" borderId="41" xfId="90" applyNumberFormat="1" applyFont="1" applyBorder="1" applyAlignment="1">
      <alignment horizontal="right" vertical="center"/>
    </xf>
    <xf numFmtId="3" fontId="79" fillId="0" borderId="41" xfId="8" applyNumberFormat="1" applyFont="1" applyFill="1" applyBorder="1" applyAlignment="1">
      <alignment horizontal="right" vertical="center" wrapText="1"/>
    </xf>
    <xf numFmtId="0" fontId="81" fillId="0" borderId="0" xfId="90" applyFont="1" applyAlignment="1">
      <alignment horizontal="left" vertical="center"/>
    </xf>
    <xf numFmtId="0" fontId="81" fillId="0" borderId="0" xfId="90" applyFont="1" applyAlignment="1">
      <alignment horizontal="left" vertical="center" wrapText="1"/>
    </xf>
    <xf numFmtId="3" fontId="81" fillId="0" borderId="41" xfId="8" applyNumberFormat="1" applyFont="1" applyFill="1" applyBorder="1" applyAlignment="1">
      <alignment horizontal="right" vertical="center" wrapText="1"/>
    </xf>
    <xf numFmtId="0" fontId="79" fillId="0" borderId="0" xfId="90" applyFont="1" applyAlignment="1">
      <alignment vertical="center"/>
    </xf>
    <xf numFmtId="0" fontId="83" fillId="0" borderId="0" xfId="0" applyFont="1" applyAlignment="1">
      <alignment horizontal="center"/>
    </xf>
    <xf numFmtId="3" fontId="84" fillId="0" borderId="0" xfId="0" applyNumberFormat="1" applyFont="1"/>
    <xf numFmtId="3" fontId="83" fillId="0" borderId="0" xfId="0" applyNumberFormat="1" applyFont="1"/>
    <xf numFmtId="3" fontId="83" fillId="0" borderId="0" xfId="90" applyNumberFormat="1" applyFont="1" applyAlignment="1">
      <alignment vertical="center" wrapText="1"/>
    </xf>
    <xf numFmtId="3" fontId="81" fillId="0" borderId="41" xfId="8" applyNumberFormat="1" applyFont="1" applyFill="1" applyBorder="1" applyAlignment="1">
      <alignment horizontal="right" vertical="center"/>
    </xf>
    <xf numFmtId="3" fontId="84" fillId="0" borderId="0" xfId="90" applyNumberFormat="1" applyFont="1" applyAlignment="1">
      <alignment vertical="center" wrapText="1"/>
    </xf>
    <xf numFmtId="0" fontId="81" fillId="0" borderId="0" xfId="0" applyFont="1"/>
    <xf numFmtId="3" fontId="79" fillId="0" borderId="44" xfId="8" applyNumberFormat="1" applyFont="1" applyFill="1" applyBorder="1" applyAlignment="1">
      <alignment horizontal="right" vertical="center"/>
    </xf>
    <xf numFmtId="3" fontId="82" fillId="0" borderId="0" xfId="8" applyNumberFormat="1" applyFont="1" applyFill="1" applyAlignment="1">
      <alignment horizontal="right"/>
    </xf>
    <xf numFmtId="0" fontId="82" fillId="0" borderId="0" xfId="0" applyFont="1"/>
    <xf numFmtId="3" fontId="82" fillId="0" borderId="0" xfId="0" applyNumberFormat="1" applyFont="1" applyAlignment="1">
      <alignment horizontal="right"/>
    </xf>
    <xf numFmtId="3" fontId="82" fillId="0" borderId="0" xfId="0" applyNumberFormat="1" applyFont="1"/>
    <xf numFmtId="3" fontId="61" fillId="0" borderId="0" xfId="8" applyNumberFormat="1" applyFont="1" applyFill="1"/>
    <xf numFmtId="3" fontId="61" fillId="0" borderId="0" xfId="0" applyNumberFormat="1" applyFont="1"/>
    <xf numFmtId="3" fontId="79" fillId="0" borderId="0" xfId="8" applyNumberFormat="1" applyFont="1" applyFill="1" applyAlignment="1">
      <alignment horizontal="right"/>
    </xf>
    <xf numFmtId="41" fontId="79" fillId="0" borderId="0" xfId="8" applyFont="1" applyFill="1" applyAlignment="1">
      <alignment horizontal="right"/>
    </xf>
    <xf numFmtId="3" fontId="79" fillId="0" borderId="0" xfId="0" applyNumberFormat="1" applyFont="1" applyAlignment="1">
      <alignment horizontal="right"/>
    </xf>
    <xf numFmtId="41" fontId="7" fillId="0" borderId="41" xfId="8" applyFont="1" applyFill="1" applyBorder="1" applyAlignment="1">
      <alignment horizontal="right" vertical="center"/>
    </xf>
    <xf numFmtId="3" fontId="65" fillId="0" borderId="0" xfId="1" applyNumberFormat="1" applyFont="1" applyFill="1" applyBorder="1" applyAlignment="1">
      <alignment vertical="center" wrapText="1"/>
    </xf>
    <xf numFmtId="3" fontId="30" fillId="0" borderId="0" xfId="0" applyNumberFormat="1" applyFont="1"/>
    <xf numFmtId="169" fontId="88" fillId="0" borderId="0" xfId="1" applyNumberFormat="1" applyFont="1"/>
    <xf numFmtId="3" fontId="47" fillId="0" borderId="40" xfId="8" applyNumberFormat="1" applyFont="1" applyFill="1" applyBorder="1"/>
    <xf numFmtId="3" fontId="12" fillId="0" borderId="40" xfId="8" applyNumberFormat="1" applyFont="1" applyFill="1" applyBorder="1"/>
    <xf numFmtId="3" fontId="45" fillId="0" borderId="40" xfId="8" applyNumberFormat="1" applyFont="1" applyFill="1" applyBorder="1"/>
    <xf numFmtId="3" fontId="78" fillId="0" borderId="0" xfId="90" applyNumberFormat="1" applyFont="1" applyAlignment="1">
      <alignment horizontal="right" vertical="center"/>
    </xf>
    <xf numFmtId="3" fontId="80" fillId="0" borderId="12" xfId="90" applyNumberFormat="1" applyFont="1" applyBorder="1" applyAlignment="1">
      <alignment horizontal="center" vertical="center" wrapText="1"/>
    </xf>
    <xf numFmtId="3" fontId="78" fillId="0" borderId="7" xfId="90" applyNumberFormat="1" applyFont="1" applyBorder="1" applyAlignment="1">
      <alignment horizontal="center" vertical="center" wrapText="1"/>
    </xf>
    <xf numFmtId="3" fontId="78" fillId="0" borderId="1" xfId="90" applyNumberFormat="1" applyFont="1" applyBorder="1" applyAlignment="1">
      <alignment horizontal="center" vertical="center" wrapText="1"/>
    </xf>
    <xf numFmtId="3" fontId="78" fillId="0" borderId="52" xfId="90" applyNumberFormat="1" applyFont="1" applyBorder="1" applyAlignment="1">
      <alignment horizontal="center" vertical="center" wrapText="1"/>
    </xf>
    <xf numFmtId="3" fontId="79" fillId="0" borderId="0" xfId="0" applyNumberFormat="1" applyFont="1" applyAlignment="1">
      <alignment horizontal="center"/>
    </xf>
    <xf numFmtId="3" fontId="81" fillId="0" borderId="18" xfId="90" applyNumberFormat="1" applyFont="1" applyBorder="1" applyAlignment="1">
      <alignment horizontal="center" vertical="center" wrapText="1"/>
    </xf>
    <xf numFmtId="3" fontId="81" fillId="0" borderId="46" xfId="90" applyNumberFormat="1" applyFont="1" applyBorder="1" applyAlignment="1">
      <alignment horizontal="center" vertical="center" wrapText="1"/>
    </xf>
    <xf numFmtId="3" fontId="46" fillId="0" borderId="0" xfId="8" applyNumberFormat="1" applyFont="1" applyFill="1" applyAlignment="1">
      <alignment horizontal="center"/>
    </xf>
    <xf numFmtId="3" fontId="46" fillId="0" borderId="0" xfId="90" applyNumberFormat="1" applyFont="1" applyAlignment="1">
      <alignment horizontal="center"/>
    </xf>
    <xf numFmtId="3" fontId="46" fillId="0" borderId="37" xfId="8" applyNumberFormat="1" applyFont="1" applyFill="1" applyBorder="1" applyAlignment="1">
      <alignment horizontal="center" vertical="center" wrapText="1"/>
    </xf>
    <xf numFmtId="3" fontId="46" fillId="0" borderId="38" xfId="8" applyNumberFormat="1" applyFont="1" applyFill="1" applyBorder="1" applyAlignment="1">
      <alignment horizontal="center" vertical="center" wrapText="1"/>
    </xf>
    <xf numFmtId="3" fontId="46" fillId="0" borderId="37" xfId="90" applyNumberFormat="1" applyFont="1" applyBorder="1" applyAlignment="1">
      <alignment horizontal="center" vertical="center" wrapText="1"/>
    </xf>
    <xf numFmtId="0" fontId="12" fillId="0" borderId="0" xfId="0" applyFont="1"/>
    <xf numFmtId="3" fontId="47" fillId="0" borderId="41" xfId="8" applyNumberFormat="1" applyFont="1" applyFill="1" applyBorder="1"/>
    <xf numFmtId="3" fontId="47" fillId="0" borderId="40" xfId="90" applyNumberFormat="1" applyFont="1" applyBorder="1"/>
    <xf numFmtId="41" fontId="12" fillId="0" borderId="0" xfId="0" applyNumberFormat="1" applyFont="1"/>
    <xf numFmtId="3" fontId="45" fillId="0" borderId="41" xfId="8" applyNumberFormat="1" applyFont="1" applyFill="1" applyBorder="1"/>
    <xf numFmtId="3" fontId="45" fillId="0" borderId="40" xfId="90" applyNumberFormat="1" applyFont="1" applyBorder="1"/>
    <xf numFmtId="3" fontId="12" fillId="0" borderId="41" xfId="8" applyNumberFormat="1" applyFont="1" applyFill="1" applyBorder="1"/>
    <xf numFmtId="3" fontId="12" fillId="0" borderId="40" xfId="90" applyNumberFormat="1" applyFont="1" applyBorder="1"/>
    <xf numFmtId="3" fontId="42" fillId="0" borderId="40" xfId="8" applyNumberFormat="1" applyFont="1" applyFill="1" applyBorder="1"/>
    <xf numFmtId="3" fontId="42" fillId="0" borderId="41" xfId="8" applyNumberFormat="1" applyFont="1" applyFill="1" applyBorder="1"/>
    <xf numFmtId="0" fontId="31" fillId="0" borderId="0" xfId="0" applyFont="1"/>
    <xf numFmtId="0" fontId="46" fillId="0" borderId="0" xfId="0" applyFont="1"/>
    <xf numFmtId="3" fontId="42" fillId="0" borderId="40" xfId="90" applyNumberFormat="1" applyFont="1" applyBorder="1"/>
    <xf numFmtId="3" fontId="12" fillId="0" borderId="40" xfId="0" applyNumberFormat="1" applyFont="1" applyBorder="1"/>
    <xf numFmtId="3" fontId="46" fillId="0" borderId="40" xfId="8" applyNumberFormat="1" applyFont="1" applyFill="1" applyBorder="1"/>
    <xf numFmtId="3" fontId="46" fillId="0" borderId="41" xfId="8" applyNumberFormat="1" applyFont="1" applyFill="1" applyBorder="1"/>
    <xf numFmtId="3" fontId="46" fillId="0" borderId="40" xfId="90" applyNumberFormat="1" applyFont="1" applyBorder="1"/>
    <xf numFmtId="3" fontId="31" fillId="0" borderId="40" xfId="90" applyNumberFormat="1" applyFont="1" applyBorder="1"/>
    <xf numFmtId="0" fontId="48" fillId="0" borderId="0" xfId="0" applyFont="1"/>
    <xf numFmtId="3" fontId="49" fillId="0" borderId="40" xfId="8" applyNumberFormat="1" applyFont="1" applyFill="1" applyBorder="1"/>
    <xf numFmtId="3" fontId="49" fillId="0" borderId="41" xfId="8" applyNumberFormat="1" applyFont="1" applyFill="1" applyBorder="1"/>
    <xf numFmtId="3" fontId="49" fillId="0" borderId="40" xfId="90" applyNumberFormat="1" applyFont="1" applyBorder="1"/>
    <xf numFmtId="3" fontId="45" fillId="0" borderId="43" xfId="8" applyNumberFormat="1" applyFont="1" applyFill="1" applyBorder="1"/>
    <xf numFmtId="3" fontId="45" fillId="0" borderId="44" xfId="8" applyNumberFormat="1" applyFont="1" applyFill="1" applyBorder="1"/>
    <xf numFmtId="3" fontId="45" fillId="0" borderId="43" xfId="90" applyNumberFormat="1" applyFont="1" applyBorder="1"/>
    <xf numFmtId="3" fontId="43" fillId="0" borderId="43" xfId="8" applyNumberFormat="1" applyFont="1" applyFill="1" applyBorder="1" applyAlignment="1">
      <alignment horizontal="right" vertical="center" wrapText="1"/>
    </xf>
    <xf numFmtId="3" fontId="43" fillId="0" borderId="44" xfId="8" applyNumberFormat="1" applyFont="1" applyFill="1" applyBorder="1" applyAlignment="1">
      <alignment horizontal="right" vertical="center" wrapText="1"/>
    </xf>
    <xf numFmtId="3" fontId="43" fillId="0" borderId="43" xfId="90" applyNumberFormat="1" applyFont="1" applyBorder="1" applyAlignment="1">
      <alignment horizontal="right" vertical="center" wrapText="1"/>
    </xf>
    <xf numFmtId="3" fontId="50" fillId="0" borderId="0" xfId="8" applyNumberFormat="1" applyFont="1" applyFill="1"/>
    <xf numFmtId="3" fontId="42" fillId="0" borderId="0" xfId="8" applyNumberFormat="1" applyFont="1" applyFill="1"/>
    <xf numFmtId="3" fontId="42" fillId="13" borderId="40" xfId="8" applyNumberFormat="1" applyFont="1" applyFill="1" applyBorder="1"/>
    <xf numFmtId="3" fontId="49" fillId="13" borderId="40" xfId="8" applyNumberFormat="1" applyFont="1" applyFill="1" applyBorder="1"/>
    <xf numFmtId="41" fontId="46" fillId="0" borderId="0" xfId="8" applyFont="1" applyFill="1" applyAlignment="1">
      <alignment horizontal="center"/>
    </xf>
    <xf numFmtId="41" fontId="46" fillId="0" borderId="37" xfId="8" applyFont="1" applyFill="1" applyBorder="1" applyAlignment="1">
      <alignment horizontal="center" vertical="center" wrapText="1"/>
    </xf>
    <xf numFmtId="41" fontId="47" fillId="0" borderId="40" xfId="8" applyFont="1" applyFill="1" applyBorder="1"/>
    <xf numFmtId="41" fontId="45" fillId="22" borderId="40" xfId="8" applyFont="1" applyFill="1" applyBorder="1"/>
    <xf numFmtId="41" fontId="45" fillId="0" borderId="40" xfId="8" applyFont="1" applyFill="1" applyBorder="1"/>
    <xf numFmtId="41" fontId="45" fillId="13" borderId="40" xfId="8" applyFont="1" applyFill="1" applyBorder="1"/>
    <xf numFmtId="41" fontId="12" fillId="0" borderId="40" xfId="8" applyFont="1" applyFill="1" applyBorder="1"/>
    <xf numFmtId="41" fontId="42" fillId="0" borderId="40" xfId="8" applyFont="1" applyFill="1" applyBorder="1"/>
    <xf numFmtId="41" fontId="46" fillId="0" borderId="40" xfId="8" applyFont="1" applyFill="1" applyBorder="1"/>
    <xf numFmtId="41" fontId="42" fillId="13" borderId="40" xfId="8" applyFont="1" applyFill="1" applyBorder="1"/>
    <xf numFmtId="41" fontId="49" fillId="13" borderId="40" xfId="8" applyFont="1" applyFill="1" applyBorder="1"/>
    <xf numFmtId="41" fontId="47" fillId="0" borderId="41" xfId="8" applyFont="1" applyFill="1" applyBorder="1"/>
    <xf numFmtId="41" fontId="45" fillId="0" borderId="43" xfId="8" applyFont="1" applyFill="1" applyBorder="1"/>
    <xf numFmtId="41" fontId="43" fillId="0" borderId="43" xfId="8" applyFont="1" applyFill="1" applyBorder="1" applyAlignment="1">
      <alignment horizontal="right" vertical="center" wrapText="1"/>
    </xf>
    <xf numFmtId="41" fontId="50" fillId="0" borderId="0" xfId="8" applyFont="1" applyFill="1"/>
    <xf numFmtId="41" fontId="42" fillId="0" borderId="0" xfId="8" applyFont="1" applyFill="1"/>
    <xf numFmtId="3" fontId="79" fillId="23" borderId="0" xfId="8" quotePrefix="1" applyNumberFormat="1" applyFont="1" applyFill="1" applyAlignment="1">
      <alignment horizontal="center"/>
    </xf>
    <xf numFmtId="41" fontId="23" fillId="22" borderId="41" xfId="8" applyFont="1" applyFill="1" applyBorder="1" applyAlignment="1">
      <alignment horizontal="right" vertical="center"/>
    </xf>
    <xf numFmtId="41" fontId="78" fillId="0" borderId="0" xfId="8" applyFont="1" applyFill="1" applyAlignment="1">
      <alignment vertical="center"/>
    </xf>
    <xf numFmtId="41" fontId="80" fillId="0" borderId="9" xfId="8" applyFont="1" applyFill="1" applyBorder="1" applyAlignment="1">
      <alignment horizontal="center" vertical="center" wrapText="1"/>
    </xf>
    <xf numFmtId="41" fontId="80" fillId="0" borderId="9" xfId="8" applyFont="1" applyFill="1" applyBorder="1" applyAlignment="1">
      <alignment horizontal="center" vertical="center"/>
    </xf>
    <xf numFmtId="41" fontId="79" fillId="0" borderId="0" xfId="8" quotePrefix="1" applyFont="1" applyFill="1" applyAlignment="1">
      <alignment horizontal="center"/>
    </xf>
    <xf numFmtId="41" fontId="81" fillId="0" borderId="20" xfId="8" applyFont="1" applyFill="1" applyBorder="1" applyAlignment="1">
      <alignment horizontal="center" vertical="center" wrapText="1"/>
    </xf>
    <xf numFmtId="41" fontId="7" fillId="0" borderId="38" xfId="8" applyFont="1" applyFill="1" applyBorder="1" applyAlignment="1">
      <alignment horizontal="right" vertical="center" wrapText="1"/>
    </xf>
    <xf numFmtId="41" fontId="79" fillId="22" borderId="41" xfId="8" applyFont="1" applyFill="1" applyBorder="1" applyAlignment="1">
      <alignment horizontal="right" vertical="center"/>
    </xf>
    <xf numFmtId="41" fontId="79" fillId="0" borderId="41" xfId="8" applyFont="1" applyFill="1" applyBorder="1" applyAlignment="1">
      <alignment horizontal="right" vertical="center"/>
    </xf>
    <xf numFmtId="41" fontId="23" fillId="0" borderId="41" xfId="8" applyFont="1" applyFill="1" applyBorder="1" applyAlignment="1">
      <alignment horizontal="right" vertical="center"/>
    </xf>
    <xf numFmtId="41" fontId="79" fillId="13" borderId="41" xfId="8" applyFont="1" applyFill="1" applyBorder="1" applyAlignment="1">
      <alignment horizontal="right" vertical="center"/>
    </xf>
    <xf numFmtId="41" fontId="7" fillId="13" borderId="41" xfId="8" applyFont="1" applyFill="1" applyBorder="1" applyAlignment="1">
      <alignment horizontal="right" vertical="center"/>
    </xf>
    <xf numFmtId="41" fontId="79" fillId="0" borderId="41" xfId="8" applyFont="1" applyFill="1" applyBorder="1" applyAlignment="1">
      <alignment horizontal="right" vertical="center" wrapText="1"/>
    </xf>
    <xf numFmtId="41" fontId="7" fillId="0" borderId="41" xfId="8" applyFont="1" applyFill="1" applyBorder="1" applyAlignment="1">
      <alignment horizontal="right" vertical="center" wrapText="1"/>
    </xf>
    <xf numFmtId="41" fontId="81" fillId="0" borderId="41" xfId="8" applyFont="1" applyFill="1" applyBorder="1" applyAlignment="1">
      <alignment horizontal="right" vertical="center" wrapText="1"/>
    </xf>
    <xf numFmtId="41" fontId="79" fillId="13" borderId="41" xfId="8" applyFont="1" applyFill="1" applyBorder="1" applyAlignment="1">
      <alignment horizontal="right" vertical="center" wrapText="1"/>
    </xf>
    <xf numFmtId="41" fontId="81" fillId="0" borderId="41" xfId="8" applyFont="1" applyFill="1" applyBorder="1" applyAlignment="1">
      <alignment horizontal="right" vertical="center"/>
    </xf>
    <xf numFmtId="41" fontId="79" fillId="13" borderId="44" xfId="8" applyFont="1" applyFill="1" applyBorder="1" applyAlignment="1">
      <alignment horizontal="right" vertical="center"/>
    </xf>
    <xf numFmtId="41" fontId="82" fillId="0" borderId="0" xfId="8" applyFont="1" applyFill="1" applyAlignment="1">
      <alignment horizontal="right"/>
    </xf>
    <xf numFmtId="41" fontId="61" fillId="0" borderId="0" xfId="8" applyFont="1" applyFill="1"/>
    <xf numFmtId="41" fontId="78" fillId="0" borderId="0" xfId="8" applyFont="1" applyAlignment="1">
      <alignment horizontal="center" vertical="center"/>
    </xf>
    <xf numFmtId="41" fontId="80" fillId="0" borderId="2" xfId="8" applyFont="1" applyBorder="1" applyAlignment="1">
      <alignment horizontal="center" vertical="center" wrapText="1"/>
    </xf>
    <xf numFmtId="41" fontId="80" fillId="0" borderId="9" xfId="8" applyFont="1" applyBorder="1" applyAlignment="1">
      <alignment horizontal="center" vertical="center" wrapText="1"/>
    </xf>
    <xf numFmtId="41" fontId="78" fillId="0" borderId="3" xfId="8" applyFont="1" applyBorder="1" applyAlignment="1">
      <alignment horizontal="center" vertical="center" wrapText="1"/>
    </xf>
    <xf numFmtId="41" fontId="78" fillId="0" borderId="50" xfId="8" applyFont="1" applyBorder="1" applyAlignment="1">
      <alignment horizontal="center" vertical="center" wrapText="1"/>
    </xf>
    <xf numFmtId="41" fontId="80" fillId="0" borderId="9" xfId="8" applyFont="1" applyBorder="1" applyAlignment="1">
      <alignment horizontal="center" vertical="center"/>
    </xf>
    <xf numFmtId="41" fontId="79" fillId="23" borderId="0" xfId="8" quotePrefix="1" applyFont="1" applyFill="1" applyAlignment="1">
      <alignment horizontal="center"/>
    </xf>
    <xf numFmtId="41" fontId="81" fillId="0" borderId="20" xfId="8" applyFont="1" applyBorder="1" applyAlignment="1">
      <alignment horizontal="center" vertical="center" wrapText="1"/>
    </xf>
    <xf numFmtId="41" fontId="81" fillId="23" borderId="20" xfId="8" applyFont="1" applyFill="1" applyBorder="1" applyAlignment="1">
      <alignment horizontal="center" vertical="center" wrapText="1"/>
    </xf>
    <xf numFmtId="41" fontId="79" fillId="23" borderId="41" xfId="8" applyFont="1" applyFill="1" applyBorder="1" applyAlignment="1">
      <alignment horizontal="right" vertical="center"/>
    </xf>
    <xf numFmtId="41" fontId="7" fillId="0" borderId="41" xfId="8" applyFont="1" applyBorder="1" applyAlignment="1">
      <alignment horizontal="right" vertical="center"/>
    </xf>
    <xf numFmtId="41" fontId="82" fillId="0" borderId="0" xfId="8" applyFont="1"/>
    <xf numFmtId="41" fontId="81" fillId="0" borderId="0" xfId="8" applyFont="1" applyFill="1" applyAlignment="1">
      <alignment horizontal="center" vertical="center"/>
    </xf>
    <xf numFmtId="41" fontId="81" fillId="0" borderId="0" xfId="8" applyFont="1" applyFill="1" applyAlignment="1">
      <alignment vertical="center"/>
    </xf>
    <xf numFmtId="41" fontId="79" fillId="0" borderId="2" xfId="8" applyFont="1" applyFill="1" applyBorder="1" applyAlignment="1">
      <alignment horizontal="center" vertical="center" wrapText="1"/>
    </xf>
    <xf numFmtId="41" fontId="79" fillId="0" borderId="9" xfId="8" applyFont="1" applyFill="1" applyBorder="1" applyAlignment="1">
      <alignment horizontal="center" vertical="center" wrapText="1"/>
    </xf>
    <xf numFmtId="41" fontId="81" fillId="0" borderId="3" xfId="8" applyFont="1" applyFill="1" applyBorder="1" applyAlignment="1">
      <alignment horizontal="center" vertical="center" wrapText="1"/>
    </xf>
    <xf numFmtId="41" fontId="81" fillId="0" borderId="50" xfId="8" applyFont="1" applyFill="1" applyBorder="1" applyAlignment="1">
      <alignment horizontal="center" vertical="center" wrapText="1"/>
    </xf>
    <xf numFmtId="41" fontId="79" fillId="0" borderId="9" xfId="8" applyFont="1" applyFill="1" applyBorder="1" applyAlignment="1">
      <alignment horizontal="center" vertical="center"/>
    </xf>
    <xf numFmtId="41" fontId="79" fillId="0" borderId="0" xfId="8" applyFont="1" applyFill="1"/>
    <xf numFmtId="3" fontId="46" fillId="23" borderId="0" xfId="8" applyNumberFormat="1" applyFont="1" applyFill="1" applyAlignment="1">
      <alignment horizontal="center"/>
    </xf>
    <xf numFmtId="3" fontId="46" fillId="23" borderId="38" xfId="8" applyNumberFormat="1" applyFont="1" applyFill="1" applyBorder="1" applyAlignment="1">
      <alignment horizontal="center" vertical="center" wrapText="1"/>
    </xf>
    <xf numFmtId="41" fontId="45" fillId="23" borderId="40" xfId="8" applyFont="1" applyFill="1" applyBorder="1"/>
    <xf numFmtId="37" fontId="42" fillId="0" borderId="0" xfId="8" applyNumberFormat="1" applyFont="1" applyFill="1"/>
    <xf numFmtId="3" fontId="81" fillId="23" borderId="20" xfId="8" applyNumberFormat="1" applyFont="1" applyFill="1" applyBorder="1" applyAlignment="1">
      <alignment horizontal="center" vertical="center" wrapText="1"/>
    </xf>
    <xf numFmtId="41" fontId="23" fillId="23" borderId="41" xfId="8" applyFont="1" applyFill="1" applyBorder="1" applyAlignment="1">
      <alignment horizontal="right" vertical="center"/>
    </xf>
    <xf numFmtId="3" fontId="79" fillId="23" borderId="41" xfId="8" applyNumberFormat="1" applyFont="1" applyFill="1" applyBorder="1" applyAlignment="1">
      <alignment horizontal="right" vertical="center"/>
    </xf>
    <xf numFmtId="0" fontId="79" fillId="23" borderId="0" xfId="0" applyFont="1" applyFill="1"/>
    <xf numFmtId="41" fontId="17" fillId="22" borderId="41" xfId="8" applyFont="1" applyFill="1" applyBorder="1" applyAlignment="1">
      <alignment horizontal="right" vertical="center"/>
    </xf>
    <xf numFmtId="3" fontId="17" fillId="0" borderId="41" xfId="8" applyNumberFormat="1" applyFont="1" applyFill="1" applyBorder="1" applyAlignment="1">
      <alignment horizontal="right" vertical="center"/>
    </xf>
    <xf numFmtId="3" fontId="27" fillId="0" borderId="0" xfId="0" applyNumberFormat="1" applyFont="1"/>
    <xf numFmtId="41" fontId="82" fillId="13" borderId="41" xfId="8" applyFont="1" applyFill="1" applyBorder="1" applyAlignment="1">
      <alignment horizontal="right" vertical="center"/>
    </xf>
    <xf numFmtId="41" fontId="82" fillId="22" borderId="41" xfId="8" applyFont="1" applyFill="1" applyBorder="1" applyAlignment="1">
      <alignment horizontal="right" vertical="center"/>
    </xf>
    <xf numFmtId="3" fontId="82" fillId="0" borderId="41" xfId="8" applyNumberFormat="1" applyFont="1" applyFill="1" applyBorder="1" applyAlignment="1">
      <alignment horizontal="right" vertical="center"/>
    </xf>
    <xf numFmtId="41" fontId="7" fillId="22" borderId="41" xfId="8" applyFont="1" applyFill="1" applyBorder="1" applyAlignment="1">
      <alignment horizontal="right" vertical="center"/>
    </xf>
    <xf numFmtId="41" fontId="0" fillId="0" borderId="0" xfId="0" applyNumberFormat="1"/>
    <xf numFmtId="41" fontId="28" fillId="2" borderId="0" xfId="8" applyFont="1" applyFill="1"/>
    <xf numFmtId="4" fontId="32" fillId="2" borderId="0" xfId="0" applyNumberFormat="1" applyFont="1" applyFill="1"/>
    <xf numFmtId="0" fontId="91" fillId="0" borderId="0" xfId="0" applyFont="1"/>
    <xf numFmtId="41" fontId="82" fillId="23" borderId="41" xfId="8" applyFont="1" applyFill="1" applyBorder="1" applyAlignment="1">
      <alignment horizontal="right" vertical="center"/>
    </xf>
    <xf numFmtId="3" fontId="82" fillId="23" borderId="41" xfId="8" applyNumberFormat="1" applyFont="1" applyFill="1" applyBorder="1" applyAlignment="1">
      <alignment horizontal="right" vertical="center"/>
    </xf>
    <xf numFmtId="3" fontId="7" fillId="23" borderId="41" xfId="8" applyNumberFormat="1" applyFont="1" applyFill="1" applyBorder="1" applyAlignment="1">
      <alignment horizontal="right" vertical="center"/>
    </xf>
    <xf numFmtId="41" fontId="23" fillId="13" borderId="41" xfId="8" applyFont="1" applyFill="1" applyBorder="1" applyAlignment="1">
      <alignment horizontal="right" vertical="center"/>
    </xf>
    <xf numFmtId="0" fontId="92" fillId="0" borderId="0" xfId="2" applyFont="1" applyFill="1" applyBorder="1" applyAlignment="1"/>
    <xf numFmtId="0" fontId="93" fillId="0" borderId="0" xfId="2" applyFont="1" applyFill="1" applyBorder="1" applyAlignment="1">
      <alignment horizontal="center"/>
    </xf>
    <xf numFmtId="0" fontId="93" fillId="0" borderId="0" xfId="2" applyFont="1" applyAlignment="1">
      <alignment horizontal="center"/>
    </xf>
    <xf numFmtId="0" fontId="93" fillId="0" borderId="0" xfId="2" applyFont="1"/>
    <xf numFmtId="0" fontId="94" fillId="0" borderId="0" xfId="2" applyFont="1"/>
    <xf numFmtId="0" fontId="93" fillId="0" borderId="0" xfId="2" applyFont="1" applyAlignment="1">
      <alignment horizontal="center" wrapText="1"/>
    </xf>
    <xf numFmtId="0" fontId="93" fillId="7" borderId="9" xfId="2" applyFont="1" applyFill="1" applyBorder="1" applyAlignment="1">
      <alignment horizontal="center" vertical="center" wrapText="1"/>
    </xf>
    <xf numFmtId="177" fontId="93" fillId="7" borderId="9" xfId="92" applyFont="1" applyFill="1" applyBorder="1" applyAlignment="1">
      <alignment horizontal="center" vertical="center" wrapText="1"/>
    </xf>
    <xf numFmtId="0" fontId="94" fillId="0" borderId="9" xfId="2" applyFont="1" applyBorder="1"/>
    <xf numFmtId="0" fontId="94" fillId="0" borderId="9" xfId="2" applyFont="1" applyBorder="1" applyAlignment="1">
      <alignment horizontal="left"/>
    </xf>
    <xf numFmtId="177" fontId="94" fillId="0" borderId="9" xfId="92" applyFont="1" applyBorder="1"/>
    <xf numFmtId="0" fontId="92" fillId="26" borderId="9" xfId="2" applyFont="1" applyFill="1" applyBorder="1" applyAlignment="1">
      <alignment horizontal="center" vertical="center" wrapText="1"/>
    </xf>
    <xf numFmtId="0" fontId="93" fillId="22" borderId="9" xfId="2" applyFont="1" applyFill="1" applyBorder="1" applyAlignment="1">
      <alignment horizontal="center" vertical="center" wrapText="1"/>
    </xf>
    <xf numFmtId="167" fontId="94" fillId="0" borderId="9" xfId="93" applyFont="1" applyBorder="1" applyAlignment="1">
      <alignment wrapText="1"/>
    </xf>
    <xf numFmtId="164" fontId="95" fillId="0" borderId="9" xfId="2" applyNumberFormat="1" applyFont="1" applyBorder="1"/>
    <xf numFmtId="177" fontId="94" fillId="0" borderId="0" xfId="92" applyFont="1"/>
    <xf numFmtId="0" fontId="93" fillId="7" borderId="9" xfId="2" applyFont="1" applyFill="1" applyBorder="1" applyAlignment="1">
      <alignment vertical="center" wrapText="1"/>
    </xf>
    <xf numFmtId="0" fontId="94" fillId="0" borderId="0" xfId="2" applyFont="1" applyAlignment="1">
      <alignment wrapText="1"/>
    </xf>
    <xf numFmtId="0" fontId="96" fillId="0" borderId="0" xfId="2" applyFont="1" applyAlignment="1">
      <alignment horizontal="center"/>
    </xf>
    <xf numFmtId="0" fontId="96" fillId="0" borderId="9" xfId="2" applyFont="1" applyBorder="1" applyAlignment="1">
      <alignment horizontal="center"/>
    </xf>
    <xf numFmtId="41" fontId="47" fillId="13" borderId="40" xfId="8" applyFont="1" applyFill="1" applyBorder="1"/>
    <xf numFmtId="3" fontId="47" fillId="13" borderId="40" xfId="8" applyNumberFormat="1" applyFont="1" applyFill="1" applyBorder="1"/>
    <xf numFmtId="41" fontId="79" fillId="27" borderId="41" xfId="8" applyFont="1" applyFill="1" applyBorder="1" applyAlignment="1">
      <alignment horizontal="right" vertical="center"/>
    </xf>
    <xf numFmtId="3" fontId="79" fillId="27" borderId="41" xfId="8" applyNumberFormat="1" applyFont="1" applyFill="1" applyBorder="1" applyAlignment="1">
      <alignment horizontal="right" vertical="center"/>
    </xf>
    <xf numFmtId="41" fontId="47" fillId="24" borderId="40" xfId="8" applyFont="1" applyFill="1" applyBorder="1"/>
    <xf numFmtId="41" fontId="47" fillId="28" borderId="40" xfId="8" applyFont="1" applyFill="1" applyBorder="1"/>
    <xf numFmtId="41" fontId="45" fillId="28" borderId="40" xfId="8" applyFont="1" applyFill="1" applyBorder="1"/>
    <xf numFmtId="41" fontId="47" fillId="20" borderId="40" xfId="8" applyFont="1" applyFill="1" applyBorder="1"/>
    <xf numFmtId="41" fontId="33" fillId="0" borderId="0" xfId="8" applyFont="1" applyFill="1"/>
    <xf numFmtId="3" fontId="23" fillId="23" borderId="41" xfId="8" applyNumberFormat="1" applyFont="1" applyFill="1" applyBorder="1" applyAlignment="1">
      <alignment horizontal="right" vertical="center"/>
    </xf>
    <xf numFmtId="0" fontId="93" fillId="21" borderId="9" xfId="2" applyFont="1" applyFill="1" applyBorder="1" applyAlignment="1">
      <alignment horizontal="center" vertical="center" wrapText="1"/>
    </xf>
    <xf numFmtId="0" fontId="94" fillId="26" borderId="9" xfId="2" applyFont="1" applyFill="1" applyBorder="1"/>
    <xf numFmtId="177" fontId="94" fillId="26" borderId="9" xfId="92" applyFont="1" applyFill="1" applyBorder="1"/>
    <xf numFmtId="177" fontId="93" fillId="7" borderId="9" xfId="92" applyFont="1" applyFill="1" applyBorder="1"/>
    <xf numFmtId="177" fontId="93" fillId="7" borderId="0" xfId="92" applyFont="1" applyFill="1" applyBorder="1"/>
    <xf numFmtId="177" fontId="94" fillId="0" borderId="13" xfId="92" applyFont="1" applyBorder="1" applyAlignment="1">
      <alignment horizontal="center" vertical="center"/>
    </xf>
    <xf numFmtId="177" fontId="94" fillId="0" borderId="64" xfId="92" applyFont="1" applyBorder="1" applyAlignment="1">
      <alignment horizontal="center" vertical="center"/>
    </xf>
    <xf numFmtId="0" fontId="94" fillId="0" borderId="13" xfId="2" applyFont="1" applyBorder="1"/>
    <xf numFmtId="0" fontId="94" fillId="0" borderId="13" xfId="2" applyFont="1" applyBorder="1" applyAlignment="1">
      <alignment horizontal="left"/>
    </xf>
    <xf numFmtId="177" fontId="94" fillId="0" borderId="13" xfId="92" applyFont="1" applyBorder="1"/>
    <xf numFmtId="0" fontId="94" fillId="29" borderId="15" xfId="2" applyFont="1" applyFill="1" applyBorder="1" applyAlignment="1">
      <alignment horizontal="center" vertical="center"/>
    </xf>
    <xf numFmtId="0" fontId="94" fillId="29" borderId="9" xfId="2" applyFont="1" applyFill="1" applyBorder="1"/>
    <xf numFmtId="0" fontId="94" fillId="29" borderId="9" xfId="2" applyFont="1" applyFill="1" applyBorder="1" applyAlignment="1">
      <alignment horizontal="left"/>
    </xf>
    <xf numFmtId="177" fontId="94" fillId="29" borderId="9" xfId="92" applyFont="1" applyFill="1" applyBorder="1"/>
    <xf numFmtId="177" fontId="94" fillId="29" borderId="9" xfId="92" applyFont="1" applyFill="1" applyBorder="1" applyAlignment="1">
      <alignment horizontal="center" vertical="center"/>
    </xf>
    <xf numFmtId="164" fontId="94" fillId="29" borderId="9" xfId="2" applyNumberFormat="1" applyFont="1" applyFill="1" applyBorder="1" applyAlignment="1">
      <alignment horizontal="center" vertical="center"/>
    </xf>
    <xf numFmtId="0" fontId="94" fillId="29" borderId="9" xfId="2" applyFont="1" applyFill="1" applyBorder="1" applyAlignment="1">
      <alignment vertical="center"/>
    </xf>
    <xf numFmtId="164" fontId="94" fillId="29" borderId="9" xfId="2" applyNumberFormat="1" applyFont="1" applyFill="1" applyBorder="1" applyAlignment="1">
      <alignment horizontal="right" vertical="center"/>
    </xf>
    <xf numFmtId="0" fontId="94" fillId="29" borderId="9" xfId="2" applyFont="1" applyFill="1" applyBorder="1" applyAlignment="1">
      <alignment vertical="center" wrapText="1"/>
    </xf>
    <xf numFmtId="0" fontId="94" fillId="29" borderId="0" xfId="2" applyFont="1" applyFill="1"/>
    <xf numFmtId="0" fontId="93" fillId="26" borderId="9" xfId="2" applyFont="1" applyFill="1" applyBorder="1"/>
    <xf numFmtId="0" fontId="93" fillId="0" borderId="9" xfId="2" applyFont="1" applyBorder="1"/>
    <xf numFmtId="0" fontId="93" fillId="0" borderId="9" xfId="2" applyFont="1" applyBorder="1" applyAlignment="1">
      <alignment horizontal="left"/>
    </xf>
    <xf numFmtId="177" fontId="93" fillId="0" borderId="9" xfId="92" applyFont="1" applyBorder="1"/>
    <xf numFmtId="0" fontId="94" fillId="0" borderId="9" xfId="2" applyFont="1" applyBorder="1" applyAlignment="1">
      <alignment horizontal="center"/>
    </xf>
    <xf numFmtId="0" fontId="94" fillId="7" borderId="9" xfId="2" applyFont="1" applyFill="1" applyBorder="1"/>
    <xf numFmtId="0" fontId="93" fillId="7" borderId="9" xfId="2" applyFont="1" applyFill="1" applyBorder="1" applyAlignment="1">
      <alignment horizontal="right"/>
    </xf>
    <xf numFmtId="0" fontId="93" fillId="0" borderId="9" xfId="2" applyFont="1" applyBorder="1" applyAlignment="1">
      <alignment horizontal="center"/>
    </xf>
    <xf numFmtId="177" fontId="93" fillId="0" borderId="0" xfId="92" applyFont="1"/>
    <xf numFmtId="0" fontId="93" fillId="7" borderId="0" xfId="2" applyFont="1" applyFill="1" applyAlignment="1">
      <alignment vertical="center" wrapText="1"/>
    </xf>
    <xf numFmtId="0" fontId="96" fillId="0" borderId="0" xfId="2" applyFont="1" applyFill="1" applyAlignment="1">
      <alignment horizontal="center"/>
    </xf>
    <xf numFmtId="0" fontId="94" fillId="0" borderId="0" xfId="2" applyFont="1" applyFill="1"/>
    <xf numFmtId="0" fontId="94" fillId="0" borderId="0" xfId="2" applyFont="1" applyFill="1" applyAlignment="1">
      <alignment wrapText="1"/>
    </xf>
    <xf numFmtId="0" fontId="93" fillId="0" borderId="0" xfId="2" applyFont="1" applyFill="1"/>
    <xf numFmtId="177" fontId="98" fillId="0" borderId="0" xfId="13" applyNumberFormat="1" applyFont="1"/>
    <xf numFmtId="41" fontId="0" fillId="2" borderId="0" xfId="8" applyFont="1" applyFill="1"/>
    <xf numFmtId="0" fontId="93" fillId="7" borderId="0" xfId="2" applyFont="1" applyFill="1" applyAlignment="1">
      <alignment wrapText="1"/>
    </xf>
    <xf numFmtId="0" fontId="93" fillId="0" borderId="0" xfId="2" applyFont="1" applyFill="1" applyAlignment="1">
      <alignment wrapText="1"/>
    </xf>
    <xf numFmtId="177" fontId="94" fillId="0" borderId="0" xfId="2" applyNumberFormat="1" applyFont="1"/>
    <xf numFmtId="0" fontId="91" fillId="23" borderId="0" xfId="0" applyFont="1" applyFill="1"/>
    <xf numFmtId="0" fontId="7" fillId="23" borderId="0" xfId="0" applyFont="1" applyFill="1"/>
    <xf numFmtId="0" fontId="23" fillId="23" borderId="0" xfId="0" applyFont="1" applyFill="1"/>
    <xf numFmtId="3" fontId="91" fillId="0" borderId="41" xfId="8" applyNumberFormat="1" applyFont="1" applyFill="1" applyBorder="1" applyAlignment="1">
      <alignment horizontal="right" vertical="center"/>
    </xf>
    <xf numFmtId="41" fontId="91" fillId="23" borderId="41" xfId="8" applyFont="1" applyFill="1" applyBorder="1" applyAlignment="1">
      <alignment horizontal="right" vertical="center"/>
    </xf>
    <xf numFmtId="3" fontId="91" fillId="23" borderId="41" xfId="8" applyNumberFormat="1" applyFont="1" applyFill="1" applyBorder="1" applyAlignment="1">
      <alignment horizontal="right" vertical="center"/>
    </xf>
    <xf numFmtId="41" fontId="91" fillId="0" borderId="41" xfId="8" applyFont="1" applyFill="1" applyBorder="1" applyAlignment="1">
      <alignment horizontal="right" vertical="center"/>
    </xf>
    <xf numFmtId="41" fontId="91" fillId="13" borderId="41" xfId="8" applyFont="1" applyFill="1" applyBorder="1" applyAlignment="1">
      <alignment horizontal="right" vertical="center"/>
    </xf>
    <xf numFmtId="41" fontId="17" fillId="13" borderId="41" xfId="8" applyFont="1" applyFill="1" applyBorder="1" applyAlignment="1">
      <alignment horizontal="right" vertical="center"/>
    </xf>
    <xf numFmtId="41" fontId="7" fillId="23" borderId="41" xfId="8" applyFont="1" applyFill="1" applyBorder="1" applyAlignment="1">
      <alignment horizontal="right" vertical="center"/>
    </xf>
    <xf numFmtId="41" fontId="7" fillId="30" borderId="41" xfId="8" applyFont="1" applyFill="1" applyBorder="1" applyAlignment="1">
      <alignment horizontal="right" vertical="center"/>
    </xf>
    <xf numFmtId="3" fontId="47" fillId="30" borderId="40" xfId="8" applyNumberFormat="1" applyFont="1" applyFill="1" applyBorder="1"/>
    <xf numFmtId="3" fontId="12" fillId="30" borderId="40" xfId="8" applyNumberFormat="1" applyFont="1" applyFill="1" applyBorder="1"/>
    <xf numFmtId="41" fontId="12" fillId="30" borderId="40" xfId="8" applyFont="1" applyFill="1" applyBorder="1"/>
    <xf numFmtId="41" fontId="47" fillId="30" borderId="40" xfId="8" applyFont="1" applyFill="1" applyBorder="1"/>
    <xf numFmtId="41" fontId="7" fillId="31" borderId="41" xfId="8" applyFont="1" applyFill="1" applyBorder="1" applyAlignment="1">
      <alignment horizontal="right" vertical="center" wrapText="1"/>
    </xf>
    <xf numFmtId="41" fontId="7" fillId="31" borderId="41" xfId="8" applyFont="1" applyFill="1" applyBorder="1" applyAlignment="1">
      <alignment horizontal="right" vertical="center"/>
    </xf>
    <xf numFmtId="41" fontId="7" fillId="30" borderId="41" xfId="8" applyFont="1" applyFill="1" applyBorder="1" applyAlignment="1">
      <alignment horizontal="right" vertical="center" wrapText="1"/>
    </xf>
    <xf numFmtId="3" fontId="46" fillId="30" borderId="40" xfId="8" applyNumberFormat="1" applyFont="1" applyFill="1" applyBorder="1"/>
    <xf numFmtId="41" fontId="81" fillId="30" borderId="41" xfId="8" applyFont="1" applyFill="1" applyBorder="1" applyAlignment="1">
      <alignment horizontal="right" vertical="center"/>
    </xf>
    <xf numFmtId="0" fontId="99" fillId="0" borderId="0" xfId="0" applyFont="1"/>
    <xf numFmtId="41" fontId="28" fillId="0" borderId="0" xfId="8" applyFont="1" applyFill="1"/>
    <xf numFmtId="41" fontId="23" fillId="32" borderId="41" xfId="8" applyFont="1" applyFill="1" applyBorder="1" applyAlignment="1">
      <alignment horizontal="right" vertical="center"/>
    </xf>
    <xf numFmtId="41" fontId="7" fillId="32" borderId="41" xfId="8" applyFont="1" applyFill="1" applyBorder="1" applyAlignment="1">
      <alignment horizontal="right" vertical="center"/>
    </xf>
    <xf numFmtId="41" fontId="91" fillId="32" borderId="41" xfId="8" applyFont="1" applyFill="1" applyBorder="1" applyAlignment="1">
      <alignment horizontal="right" vertical="center"/>
    </xf>
    <xf numFmtId="41" fontId="79" fillId="32" borderId="41" xfId="8" applyFont="1" applyFill="1" applyBorder="1" applyAlignment="1">
      <alignment horizontal="right" vertical="center"/>
    </xf>
    <xf numFmtId="43" fontId="94" fillId="0" borderId="0" xfId="1" applyFont="1"/>
    <xf numFmtId="41" fontId="42" fillId="23" borderId="40" xfId="8" applyFont="1" applyFill="1" applyBorder="1"/>
    <xf numFmtId="41" fontId="50" fillId="23" borderId="40" xfId="8" applyFont="1" applyFill="1" applyBorder="1"/>
    <xf numFmtId="0" fontId="100" fillId="0" borderId="0" xfId="0" applyFont="1"/>
    <xf numFmtId="0" fontId="101" fillId="0" borderId="0" xfId="0" applyFont="1"/>
    <xf numFmtId="41" fontId="23" fillId="33" borderId="41" xfId="8" applyFont="1" applyFill="1" applyBorder="1" applyAlignment="1">
      <alignment horizontal="right" vertical="center"/>
    </xf>
    <xf numFmtId="41" fontId="17" fillId="33" borderId="41" xfId="8" applyFont="1" applyFill="1" applyBorder="1" applyAlignment="1">
      <alignment horizontal="right" vertical="center"/>
    </xf>
    <xf numFmtId="41" fontId="79" fillId="33" borderId="41" xfId="8" applyFont="1" applyFill="1" applyBorder="1" applyAlignment="1">
      <alignment horizontal="right" vertical="center"/>
    </xf>
    <xf numFmtId="41" fontId="91" fillId="33" borderId="41" xfId="8" applyFont="1" applyFill="1" applyBorder="1" applyAlignment="1">
      <alignment horizontal="right" vertical="center"/>
    </xf>
    <xf numFmtId="41" fontId="79" fillId="33" borderId="41" xfId="8" applyFont="1" applyFill="1" applyBorder="1" applyAlignment="1">
      <alignment horizontal="right" vertical="center" wrapText="1"/>
    </xf>
    <xf numFmtId="173" fontId="0" fillId="0" borderId="0" xfId="8" applyNumberFormat="1" applyFont="1"/>
    <xf numFmtId="0" fontId="0" fillId="0" borderId="3" xfId="0" applyBorder="1"/>
    <xf numFmtId="173" fontId="0" fillId="0" borderId="3" xfId="8" applyNumberFormat="1" applyFont="1" applyBorder="1"/>
    <xf numFmtId="0" fontId="64" fillId="0" borderId="7" xfId="0" applyFont="1" applyBorder="1" applyAlignment="1">
      <alignment horizontal="center"/>
    </xf>
    <xf numFmtId="0" fontId="33" fillId="0" borderId="50" xfId="0" applyFont="1" applyBorder="1" applyAlignment="1">
      <alignment horizontal="center"/>
    </xf>
    <xf numFmtId="41" fontId="33" fillId="0" borderId="50" xfId="8" applyFont="1" applyBorder="1" applyAlignment="1">
      <alignment horizontal="center"/>
    </xf>
    <xf numFmtId="41" fontId="33" fillId="0" borderId="0" xfId="8" applyFont="1" applyBorder="1" applyAlignment="1">
      <alignment horizontal="center" vertical="center"/>
    </xf>
    <xf numFmtId="173" fontId="33" fillId="0" borderId="0" xfId="8" applyNumberFormat="1" applyFont="1" applyBorder="1" applyAlignment="1">
      <alignment horizontal="center" vertical="center"/>
    </xf>
    <xf numFmtId="0" fontId="33" fillId="0" borderId="15" xfId="0" applyFont="1" applyBorder="1" applyAlignment="1">
      <alignment horizontal="center" vertical="center"/>
    </xf>
    <xf numFmtId="41" fontId="33" fillId="0" borderId="0" xfId="8" applyFont="1" applyBorder="1" applyAlignment="1">
      <alignment horizontal="center"/>
    </xf>
    <xf numFmtId="173" fontId="33" fillId="0" borderId="0" xfId="8" applyNumberFormat="1" applyFont="1" applyBorder="1"/>
    <xf numFmtId="0" fontId="33" fillId="0" borderId="15" xfId="0" applyFont="1" applyBorder="1"/>
    <xf numFmtId="173" fontId="0" fillId="0" borderId="0" xfId="8" applyNumberFormat="1" applyFont="1" applyBorder="1"/>
    <xf numFmtId="0" fontId="0" fillId="0" borderId="50" xfId="0" applyBorder="1"/>
    <xf numFmtId="173" fontId="0" fillId="0" borderId="50" xfId="8" applyNumberFormat="1" applyFont="1" applyBorder="1"/>
    <xf numFmtId="0" fontId="33" fillId="0" borderId="52" xfId="0" applyFont="1" applyBorder="1"/>
    <xf numFmtId="0" fontId="33" fillId="0" borderId="7" xfId="0" applyFont="1" applyBorder="1"/>
    <xf numFmtId="0" fontId="67" fillId="0" borderId="0" xfId="0" applyFont="1" applyAlignment="1">
      <alignment vertical="center" textRotation="90"/>
    </xf>
    <xf numFmtId="0" fontId="0" fillId="0" borderId="6" xfId="0" applyBorder="1"/>
    <xf numFmtId="0" fontId="0" fillId="0" borderId="14" xfId="0" applyBorder="1"/>
    <xf numFmtId="173" fontId="0" fillId="0" borderId="0" xfId="8" applyNumberFormat="1" applyFont="1" applyFill="1" applyBorder="1"/>
    <xf numFmtId="41" fontId="33" fillId="0" borderId="50" xfId="8" applyFont="1" applyFill="1" applyBorder="1" applyAlignment="1">
      <alignment horizontal="center"/>
    </xf>
    <xf numFmtId="41" fontId="33" fillId="0" borderId="0" xfId="8" applyFont="1" applyFill="1" applyBorder="1" applyAlignment="1">
      <alignment horizontal="center"/>
    </xf>
    <xf numFmtId="0" fontId="0" fillId="0" borderId="51" xfId="0" applyBorder="1"/>
    <xf numFmtId="173" fontId="0" fillId="0" borderId="50" xfId="8" applyNumberFormat="1" applyFont="1" applyFill="1" applyBorder="1"/>
    <xf numFmtId="0" fontId="103" fillId="0" borderId="0" xfId="0" applyFont="1"/>
    <xf numFmtId="0" fontId="64" fillId="0" borderId="0" xfId="0" applyFont="1" applyAlignment="1">
      <alignment horizontal="left"/>
    </xf>
    <xf numFmtId="0" fontId="104" fillId="3" borderId="0" xfId="0" applyFont="1" applyFill="1" applyAlignment="1">
      <alignment horizontal="centerContinuous" vertical="center"/>
    </xf>
    <xf numFmtId="0" fontId="105" fillId="0" borderId="14" xfId="0" applyFont="1" applyBorder="1" applyAlignment="1">
      <alignment horizontal="center" wrapText="1"/>
    </xf>
    <xf numFmtId="0" fontId="105" fillId="0" borderId="0" xfId="0" applyFont="1" applyAlignment="1">
      <alignment horizontal="center" wrapText="1"/>
    </xf>
    <xf numFmtId="0" fontId="105" fillId="0" borderId="15" xfId="0" applyFont="1" applyBorder="1" applyAlignment="1">
      <alignment horizontal="center" wrapText="1"/>
    </xf>
    <xf numFmtId="0" fontId="105" fillId="0" borderId="14" xfId="0" applyFont="1" applyBorder="1" applyAlignment="1">
      <alignment horizontal="center" vertical="center" wrapText="1"/>
    </xf>
    <xf numFmtId="0" fontId="105" fillId="0" borderId="0" xfId="0" applyFont="1" applyAlignment="1">
      <alignment horizontal="center" vertical="center" wrapText="1"/>
    </xf>
    <xf numFmtId="0" fontId="105" fillId="0" borderId="15" xfId="0" applyFont="1" applyBorder="1" applyAlignment="1">
      <alignment horizontal="center" vertical="center" wrapText="1"/>
    </xf>
    <xf numFmtId="0" fontId="64" fillId="0" borderId="15" xfId="0" applyFont="1" applyBorder="1" applyAlignment="1">
      <alignment horizontal="center"/>
    </xf>
    <xf numFmtId="0" fontId="79" fillId="19" borderId="0" xfId="0" applyFont="1" applyFill="1"/>
    <xf numFmtId="0" fontId="91" fillId="19" borderId="0" xfId="0" applyFont="1" applyFill="1"/>
    <xf numFmtId="0" fontId="91" fillId="34" borderId="0" xfId="0" applyFont="1" applyFill="1"/>
    <xf numFmtId="0" fontId="79" fillId="34" borderId="0" xfId="0" applyFont="1" applyFill="1"/>
    <xf numFmtId="3" fontId="94" fillId="0" borderId="0" xfId="2" applyNumberFormat="1" applyFont="1"/>
    <xf numFmtId="3" fontId="93" fillId="0" borderId="0" xfId="2" applyNumberFormat="1" applyFont="1"/>
    <xf numFmtId="177" fontId="93" fillId="0" borderId="0" xfId="2" applyNumberFormat="1" applyFont="1"/>
    <xf numFmtId="177" fontId="93" fillId="20" borderId="9" xfId="92" applyFont="1" applyFill="1" applyBorder="1"/>
    <xf numFmtId="177" fontId="94" fillId="20" borderId="9" xfId="92" applyFont="1" applyFill="1" applyBorder="1"/>
    <xf numFmtId="180" fontId="63" fillId="4" borderId="0" xfId="0" applyNumberFormat="1" applyFont="1" applyFill="1" applyAlignment="1">
      <alignment horizontal="center" vertical="center"/>
    </xf>
    <xf numFmtId="180" fontId="26" fillId="4" borderId="0" xfId="0" applyNumberFormat="1" applyFont="1" applyFill="1" applyAlignment="1">
      <alignment horizontal="center" vertical="center"/>
    </xf>
    <xf numFmtId="0" fontId="22" fillId="0" borderId="0" xfId="0" applyFont="1" applyAlignment="1">
      <alignment horizontal="center"/>
    </xf>
    <xf numFmtId="180" fontId="63" fillId="4" borderId="1" xfId="1" applyNumberFormat="1" applyFont="1" applyFill="1" applyBorder="1" applyAlignment="1">
      <alignment horizontal="center" vertical="center"/>
    </xf>
    <xf numFmtId="180" fontId="26" fillId="4" borderId="0" xfId="0" applyNumberFormat="1" applyFont="1" applyFill="1"/>
    <xf numFmtId="180" fontId="26" fillId="4" borderId="0" xfId="8" applyNumberFormat="1" applyFont="1" applyFill="1" applyAlignment="1"/>
    <xf numFmtId="180" fontId="63" fillId="4" borderId="0" xfId="0" applyNumberFormat="1" applyFont="1" applyFill="1" applyAlignment="1">
      <alignment horizontal="center" vertical="center" wrapText="1"/>
    </xf>
    <xf numFmtId="3" fontId="25" fillId="0" borderId="0" xfId="0" applyNumberFormat="1" applyFont="1"/>
    <xf numFmtId="180" fontId="63" fillId="4" borderId="0" xfId="1" applyNumberFormat="1" applyFont="1" applyFill="1" applyAlignment="1">
      <alignment horizontal="center"/>
    </xf>
    <xf numFmtId="180" fontId="0" fillId="2" borderId="0" xfId="0" applyNumberFormat="1" applyFill="1"/>
    <xf numFmtId="169" fontId="14" fillId="0" borderId="0" xfId="1" applyNumberFormat="1" applyFont="1" applyFill="1"/>
    <xf numFmtId="3" fontId="20" fillId="3" borderId="0" xfId="1" applyNumberFormat="1" applyFont="1" applyFill="1" applyBorder="1" applyAlignment="1">
      <alignment horizontal="right" vertical="center"/>
    </xf>
    <xf numFmtId="3" fontId="3" fillId="0" borderId="0" xfId="1" applyNumberFormat="1" applyFont="1" applyBorder="1" applyAlignment="1">
      <alignment horizontal="right" vertical="center"/>
    </xf>
    <xf numFmtId="3" fontId="14" fillId="0" borderId="0" xfId="1" applyNumberFormat="1" applyFont="1" applyAlignment="1">
      <alignment horizontal="right" vertical="center"/>
    </xf>
    <xf numFmtId="3" fontId="3" fillId="0" borderId="0" xfId="0" applyNumberFormat="1" applyFont="1" applyAlignment="1">
      <alignment horizontal="right" vertical="center"/>
    </xf>
    <xf numFmtId="0" fontId="20" fillId="3" borderId="0" xfId="0" applyFont="1" applyFill="1" applyAlignment="1">
      <alignment horizontal="left" wrapText="1"/>
    </xf>
    <xf numFmtId="0" fontId="14" fillId="0" borderId="0" xfId="0" applyFont="1" applyAlignment="1">
      <alignment horizontal="center"/>
    </xf>
    <xf numFmtId="0" fontId="106" fillId="0" borderId="0" xfId="90" applyFont="1" applyAlignment="1">
      <alignment horizontal="center" vertical="center"/>
    </xf>
    <xf numFmtId="41" fontId="107" fillId="0" borderId="0" xfId="8" applyFont="1" applyFill="1" applyAlignment="1">
      <alignment horizontal="center" vertical="center"/>
    </xf>
    <xf numFmtId="3" fontId="108" fillId="0" borderId="0" xfId="0" applyNumberFormat="1" applyFont="1"/>
    <xf numFmtId="3" fontId="106" fillId="0" borderId="0" xfId="90" applyNumberFormat="1" applyFont="1" applyAlignment="1">
      <alignment horizontal="center" vertical="center"/>
    </xf>
    <xf numFmtId="0" fontId="106" fillId="0" borderId="0" xfId="90" applyFont="1" applyAlignment="1">
      <alignment vertical="center"/>
    </xf>
    <xf numFmtId="41" fontId="107" fillId="0" borderId="0" xfId="8" applyFont="1" applyFill="1" applyAlignment="1">
      <alignment vertical="center"/>
    </xf>
    <xf numFmtId="3" fontId="106" fillId="0" borderId="0" xfId="8" applyNumberFormat="1" applyFont="1" applyFill="1" applyAlignment="1">
      <alignment vertical="center"/>
    </xf>
    <xf numFmtId="0" fontId="106" fillId="0" borderId="9" xfId="90" applyFont="1" applyBorder="1" applyAlignment="1">
      <alignment horizontal="center" vertical="center" wrapText="1"/>
    </xf>
    <xf numFmtId="0" fontId="109" fillId="0" borderId="5" xfId="90" applyFont="1" applyBorder="1" applyAlignment="1">
      <alignment horizontal="center" vertical="center" wrapText="1"/>
    </xf>
    <xf numFmtId="41" fontId="108" fillId="0" borderId="2" xfId="8" applyFont="1" applyFill="1" applyBorder="1" applyAlignment="1">
      <alignment horizontal="center" vertical="center" wrapText="1"/>
    </xf>
    <xf numFmtId="3" fontId="109" fillId="0" borderId="2" xfId="90" applyNumberFormat="1" applyFont="1" applyBorder="1" applyAlignment="1">
      <alignment horizontal="center" vertical="center" wrapText="1"/>
    </xf>
    <xf numFmtId="0" fontId="109" fillId="0" borderId="9" xfId="90" applyFont="1" applyBorder="1" applyAlignment="1">
      <alignment horizontal="center" vertical="center" wrapText="1"/>
    </xf>
    <xf numFmtId="41" fontId="108" fillId="0" borderId="9" xfId="8" applyFont="1" applyFill="1" applyBorder="1" applyAlignment="1">
      <alignment horizontal="center" vertical="center" wrapText="1"/>
    </xf>
    <xf numFmtId="3" fontId="109" fillId="0" borderId="9" xfId="90" applyNumberFormat="1" applyFont="1" applyBorder="1" applyAlignment="1">
      <alignment horizontal="center" vertical="center" wrapText="1"/>
    </xf>
    <xf numFmtId="14" fontId="109" fillId="0" borderId="9" xfId="90" applyNumberFormat="1" applyFont="1" applyBorder="1" applyAlignment="1">
      <alignment horizontal="center" vertical="center" wrapText="1"/>
    </xf>
    <xf numFmtId="0" fontId="106" fillId="0" borderId="6" xfId="90" applyFont="1" applyBorder="1" applyAlignment="1">
      <alignment horizontal="center" vertical="center" wrapText="1"/>
    </xf>
    <xf numFmtId="0" fontId="106" fillId="0" borderId="7" xfId="90" applyFont="1" applyBorder="1" applyAlignment="1">
      <alignment horizontal="center" vertical="center" wrapText="1"/>
    </xf>
    <xf numFmtId="0" fontId="106" fillId="0" borderId="3" xfId="90" applyFont="1" applyBorder="1" applyAlignment="1">
      <alignment horizontal="center" vertical="center" wrapText="1"/>
    </xf>
    <xf numFmtId="41" fontId="107" fillId="0" borderId="3" xfId="8" applyFont="1" applyFill="1" applyBorder="1" applyAlignment="1">
      <alignment horizontal="center" vertical="center" wrapText="1"/>
    </xf>
    <xf numFmtId="3" fontId="106" fillId="0" borderId="3" xfId="90" applyNumberFormat="1" applyFont="1" applyBorder="1" applyAlignment="1">
      <alignment horizontal="center" vertical="center" wrapText="1"/>
    </xf>
    <xf numFmtId="0" fontId="106" fillId="0" borderId="51" xfId="90" applyFont="1" applyBorder="1" applyAlignment="1">
      <alignment horizontal="center" vertical="center" wrapText="1"/>
    </xf>
    <xf numFmtId="0" fontId="106" fillId="0" borderId="52" xfId="90" applyFont="1" applyBorder="1" applyAlignment="1">
      <alignment horizontal="center" vertical="center" wrapText="1"/>
    </xf>
    <xf numFmtId="0" fontId="106" fillId="0" borderId="50" xfId="90" applyFont="1" applyBorder="1" applyAlignment="1">
      <alignment horizontal="center" vertical="center" wrapText="1"/>
    </xf>
    <xf numFmtId="41" fontId="107" fillId="0" borderId="50" xfId="8" applyFont="1" applyFill="1" applyBorder="1" applyAlignment="1">
      <alignment horizontal="center" vertical="center" wrapText="1"/>
    </xf>
    <xf numFmtId="3" fontId="106" fillId="0" borderId="50" xfId="90" applyNumberFormat="1" applyFont="1" applyBorder="1" applyAlignment="1">
      <alignment horizontal="center" vertical="center" wrapText="1"/>
    </xf>
    <xf numFmtId="0" fontId="109" fillId="0" borderId="9" xfId="90" applyFont="1" applyBorder="1" applyAlignment="1">
      <alignment horizontal="center" vertical="center"/>
    </xf>
    <xf numFmtId="41" fontId="108" fillId="0" borderId="9" xfId="8" applyFont="1" applyFill="1" applyBorder="1" applyAlignment="1">
      <alignment horizontal="center" vertical="center"/>
    </xf>
    <xf numFmtId="3" fontId="109" fillId="0" borderId="9" xfId="90" applyNumberFormat="1" applyFont="1" applyBorder="1" applyAlignment="1">
      <alignment horizontal="center" vertical="center"/>
    </xf>
    <xf numFmtId="0" fontId="108" fillId="0" borderId="0" xfId="0" applyFont="1"/>
    <xf numFmtId="41" fontId="108" fillId="27" borderId="0" xfId="8" quotePrefix="1" applyFont="1" applyFill="1" applyAlignment="1">
      <alignment horizontal="center"/>
    </xf>
    <xf numFmtId="3" fontId="108" fillId="27" borderId="0" xfId="8" quotePrefix="1" applyNumberFormat="1" applyFont="1" applyFill="1" applyAlignment="1">
      <alignment horizontal="center"/>
    </xf>
    <xf numFmtId="3" fontId="108" fillId="27" borderId="0" xfId="0" quotePrefix="1" applyNumberFormat="1" applyFont="1" applyFill="1" applyAlignment="1">
      <alignment horizontal="center"/>
    </xf>
    <xf numFmtId="0" fontId="109" fillId="0" borderId="34" xfId="90" applyFont="1" applyBorder="1" applyAlignment="1">
      <alignment vertical="center"/>
    </xf>
    <xf numFmtId="0" fontId="109" fillId="0" borderId="35" xfId="90" applyFont="1" applyBorder="1" applyAlignment="1">
      <alignment horizontal="center" vertical="center"/>
    </xf>
    <xf numFmtId="0" fontId="109" fillId="0" borderId="65" xfId="90" applyFont="1" applyBorder="1" applyAlignment="1">
      <alignment horizontal="center" vertical="center"/>
    </xf>
    <xf numFmtId="0" fontId="109" fillId="0" borderId="18" xfId="90" applyFont="1" applyBorder="1" applyAlignment="1">
      <alignment horizontal="center" vertical="center"/>
    </xf>
    <xf numFmtId="41" fontId="107" fillId="27" borderId="20" xfId="8" applyFont="1" applyFill="1" applyBorder="1" applyAlignment="1">
      <alignment horizontal="center" vertical="center" wrapText="1"/>
    </xf>
    <xf numFmtId="3" fontId="107" fillId="27" borderId="20" xfId="8" applyNumberFormat="1" applyFont="1" applyFill="1" applyBorder="1" applyAlignment="1">
      <alignment horizontal="center" vertical="center" wrapText="1"/>
    </xf>
    <xf numFmtId="3" fontId="107" fillId="27" borderId="20" xfId="90" applyNumberFormat="1" applyFont="1" applyFill="1" applyBorder="1" applyAlignment="1">
      <alignment horizontal="center" vertical="center" wrapText="1"/>
    </xf>
    <xf numFmtId="0" fontId="107" fillId="0" borderId="32" xfId="90" applyFont="1" applyBorder="1" applyAlignment="1">
      <alignment horizontal="left" vertical="center"/>
    </xf>
    <xf numFmtId="0" fontId="107" fillId="0" borderId="36" xfId="90" applyFont="1" applyBorder="1" applyAlignment="1">
      <alignment horizontal="left" vertical="center"/>
    </xf>
    <xf numFmtId="0" fontId="107" fillId="0" borderId="37" xfId="90" applyFont="1" applyBorder="1" applyAlignment="1">
      <alignment horizontal="left" vertical="center"/>
    </xf>
    <xf numFmtId="41" fontId="110" fillId="0" borderId="38" xfId="8" applyFont="1" applyFill="1" applyBorder="1" applyAlignment="1">
      <alignment horizontal="right" vertical="center" wrapText="1"/>
    </xf>
    <xf numFmtId="3" fontId="110" fillId="0" borderId="38" xfId="8" applyNumberFormat="1" applyFont="1" applyFill="1" applyBorder="1" applyAlignment="1">
      <alignment horizontal="right" vertical="center" wrapText="1"/>
    </xf>
    <xf numFmtId="0" fontId="107" fillId="0" borderId="39" xfId="90" applyFont="1" applyBorder="1" applyAlignment="1">
      <alignment horizontal="left" vertical="center"/>
    </xf>
    <xf numFmtId="0" fontId="107" fillId="0" borderId="0" xfId="90" applyFont="1" applyAlignment="1">
      <alignment horizontal="left" vertical="center"/>
    </xf>
    <xf numFmtId="0" fontId="107" fillId="0" borderId="40" xfId="90" applyFont="1" applyBorder="1" applyAlignment="1">
      <alignment horizontal="left" vertical="center"/>
    </xf>
    <xf numFmtId="41" fontId="110" fillId="0" borderId="41" xfId="8" applyFont="1" applyFill="1" applyBorder="1" applyAlignment="1">
      <alignment horizontal="right" vertical="center"/>
    </xf>
    <xf numFmtId="3" fontId="110" fillId="0" borderId="41" xfId="8" applyNumberFormat="1" applyFont="1" applyFill="1" applyBorder="1" applyAlignment="1">
      <alignment horizontal="right" vertical="center"/>
    </xf>
    <xf numFmtId="0" fontId="107" fillId="0" borderId="0" xfId="90" applyFont="1" applyAlignment="1">
      <alignment horizontal="left" vertical="center" wrapText="1"/>
    </xf>
    <xf numFmtId="0" fontId="107" fillId="0" borderId="40" xfId="90" applyFont="1" applyBorder="1" applyAlignment="1">
      <alignment horizontal="left" vertical="center" wrapText="1"/>
    </xf>
    <xf numFmtId="0" fontId="110" fillId="0" borderId="39" xfId="90" applyFont="1" applyBorder="1" applyAlignment="1">
      <alignment horizontal="left" vertical="center"/>
    </xf>
    <xf numFmtId="0" fontId="110" fillId="0" borderId="0" xfId="90" applyFont="1" applyAlignment="1">
      <alignment horizontal="left" vertical="center"/>
    </xf>
    <xf numFmtId="0" fontId="110" fillId="0" borderId="40" xfId="90" applyFont="1" applyBorder="1" applyAlignment="1">
      <alignment horizontal="left" vertical="center"/>
    </xf>
    <xf numFmtId="0" fontId="108" fillId="0" borderId="39" xfId="90" applyFont="1" applyBorder="1" applyAlignment="1">
      <alignment horizontal="left" vertical="center"/>
    </xf>
    <xf numFmtId="0" fontId="108" fillId="14" borderId="0" xfId="90" applyFont="1" applyFill="1" applyAlignment="1">
      <alignment horizontal="left" vertical="center" wrapText="1"/>
    </xf>
    <xf numFmtId="0" fontId="108" fillId="14" borderId="40" xfId="90" applyFont="1" applyFill="1" applyBorder="1" applyAlignment="1">
      <alignment horizontal="left" vertical="center" wrapText="1"/>
    </xf>
    <xf numFmtId="41" fontId="111" fillId="14" borderId="41" xfId="8" applyFont="1" applyFill="1" applyBorder="1" applyAlignment="1">
      <alignment horizontal="right" vertical="center"/>
    </xf>
    <xf numFmtId="3" fontId="111" fillId="14" borderId="41" xfId="8" applyNumberFormat="1" applyFont="1" applyFill="1" applyBorder="1" applyAlignment="1">
      <alignment horizontal="right" vertical="center"/>
    </xf>
    <xf numFmtId="0" fontId="110" fillId="0" borderId="0" xfId="90" applyFont="1" applyAlignment="1">
      <alignment horizontal="left" vertical="center" wrapText="1"/>
    </xf>
    <xf numFmtId="0" fontId="110" fillId="0" borderId="40" xfId="90" applyFont="1" applyBorder="1" applyAlignment="1">
      <alignment horizontal="left" vertical="center" wrapText="1"/>
    </xf>
    <xf numFmtId="0" fontId="110" fillId="0" borderId="0" xfId="0" applyFont="1" applyAlignment="1">
      <alignment horizontal="left"/>
    </xf>
    <xf numFmtId="0" fontId="110" fillId="0" borderId="40" xfId="0" applyFont="1" applyBorder="1" applyAlignment="1">
      <alignment horizontal="left"/>
    </xf>
    <xf numFmtId="41" fontId="108" fillId="14" borderId="41" xfId="8" applyFont="1" applyFill="1" applyBorder="1" applyAlignment="1">
      <alignment horizontal="right" vertical="center"/>
    </xf>
    <xf numFmtId="3" fontId="108" fillId="14" borderId="41" xfId="8" applyNumberFormat="1" applyFont="1" applyFill="1" applyBorder="1" applyAlignment="1">
      <alignment horizontal="right" vertical="center"/>
    </xf>
    <xf numFmtId="3" fontId="108" fillId="13" borderId="41" xfId="8" applyNumberFormat="1" applyFont="1" applyFill="1" applyBorder="1" applyAlignment="1">
      <alignment horizontal="right" vertical="center"/>
    </xf>
    <xf numFmtId="0" fontId="112" fillId="0" borderId="0" xfId="90" applyFont="1" applyAlignment="1">
      <alignment horizontal="left" vertical="center" wrapText="1"/>
    </xf>
    <xf numFmtId="0" fontId="112" fillId="0" borderId="40" xfId="90" applyFont="1" applyBorder="1" applyAlignment="1">
      <alignment horizontal="left" vertical="center" wrapText="1"/>
    </xf>
    <xf numFmtId="41" fontId="108" fillId="0" borderId="41" xfId="8" applyFont="1" applyFill="1" applyBorder="1" applyAlignment="1">
      <alignment horizontal="right" vertical="center"/>
    </xf>
    <xf numFmtId="3" fontId="108" fillId="0" borderId="41" xfId="8" applyNumberFormat="1" applyFont="1" applyFill="1" applyBorder="1" applyAlignment="1">
      <alignment horizontal="right" vertical="center"/>
    </xf>
    <xf numFmtId="0" fontId="108" fillId="14" borderId="0" xfId="90" applyFont="1" applyFill="1" applyAlignment="1">
      <alignment horizontal="left" vertical="center"/>
    </xf>
    <xf numFmtId="0" fontId="108" fillId="0" borderId="0" xfId="90" applyFont="1" applyAlignment="1">
      <alignment horizontal="left" vertical="center"/>
    </xf>
    <xf numFmtId="0" fontId="108" fillId="0" borderId="40" xfId="90" applyFont="1" applyBorder="1" applyAlignment="1">
      <alignment horizontal="left" vertical="center"/>
    </xf>
    <xf numFmtId="0" fontId="108" fillId="0" borderId="0" xfId="90" applyFont="1" applyAlignment="1">
      <alignment horizontal="left" vertical="center" wrapText="1"/>
    </xf>
    <xf numFmtId="0" fontId="108" fillId="0" borderId="40" xfId="90" applyFont="1" applyBorder="1" applyAlignment="1">
      <alignment horizontal="left" vertical="center" wrapText="1"/>
    </xf>
    <xf numFmtId="0" fontId="108" fillId="16" borderId="0" xfId="90" applyFont="1" applyFill="1" applyAlignment="1">
      <alignment horizontal="left" vertical="center"/>
    </xf>
    <xf numFmtId="0" fontId="108" fillId="16" borderId="0" xfId="90" applyFont="1" applyFill="1" applyAlignment="1">
      <alignment horizontal="left" vertical="center" wrapText="1"/>
    </xf>
    <xf numFmtId="0" fontId="108" fillId="16" borderId="40" xfId="90" applyFont="1" applyFill="1" applyBorder="1" applyAlignment="1">
      <alignment horizontal="left" vertical="center" wrapText="1"/>
    </xf>
    <xf numFmtId="41" fontId="111" fillId="16" borderId="41" xfId="8" applyFont="1" applyFill="1" applyBorder="1" applyAlignment="1">
      <alignment horizontal="right" vertical="center"/>
    </xf>
    <xf numFmtId="3" fontId="111" fillId="16" borderId="41" xfId="8" applyNumberFormat="1" applyFont="1" applyFill="1" applyBorder="1" applyAlignment="1">
      <alignment horizontal="right" vertical="center"/>
    </xf>
    <xf numFmtId="0" fontId="108" fillId="19" borderId="39" xfId="90" applyFont="1" applyFill="1" applyBorder="1" applyAlignment="1">
      <alignment horizontal="left" vertical="center"/>
    </xf>
    <xf numFmtId="41" fontId="108" fillId="16" borderId="0" xfId="90" applyNumberFormat="1" applyFont="1" applyFill="1" applyAlignment="1">
      <alignment horizontal="left" vertical="center"/>
    </xf>
    <xf numFmtId="41" fontId="110" fillId="16" borderId="41" xfId="8" applyFont="1" applyFill="1" applyBorder="1" applyAlignment="1">
      <alignment horizontal="right" vertical="center"/>
    </xf>
    <xf numFmtId="0" fontId="113" fillId="19" borderId="39" xfId="90" applyFont="1" applyFill="1" applyBorder="1" applyAlignment="1">
      <alignment horizontal="left" vertical="center"/>
    </xf>
    <xf numFmtId="0" fontId="113" fillId="16" borderId="0" xfId="90" applyFont="1" applyFill="1" applyAlignment="1">
      <alignment horizontal="left" vertical="center"/>
    </xf>
    <xf numFmtId="0" fontId="113" fillId="16" borderId="0" xfId="90" applyFont="1" applyFill="1" applyAlignment="1">
      <alignment horizontal="left" vertical="center" wrapText="1"/>
    </xf>
    <xf numFmtId="0" fontId="113" fillId="16" borderId="40" xfId="90" applyFont="1" applyFill="1" applyBorder="1" applyAlignment="1">
      <alignment horizontal="left" vertical="center" wrapText="1"/>
    </xf>
    <xf numFmtId="41" fontId="113" fillId="16" borderId="41" xfId="8" applyFont="1" applyFill="1" applyBorder="1" applyAlignment="1">
      <alignment horizontal="right" vertical="center"/>
    </xf>
    <xf numFmtId="3" fontId="113" fillId="16" borderId="41" xfId="8" applyNumberFormat="1" applyFont="1" applyFill="1" applyBorder="1" applyAlignment="1">
      <alignment horizontal="right" vertical="center"/>
    </xf>
    <xf numFmtId="41" fontId="113" fillId="16" borderId="0" xfId="90" applyNumberFormat="1" applyFont="1" applyFill="1" applyAlignment="1">
      <alignment horizontal="left" vertical="center"/>
    </xf>
    <xf numFmtId="0" fontId="111" fillId="16" borderId="0" xfId="90" applyFont="1" applyFill="1" applyAlignment="1">
      <alignment horizontal="left" vertical="center"/>
    </xf>
    <xf numFmtId="0" fontId="111" fillId="16" borderId="0" xfId="90" applyFont="1" applyFill="1" applyAlignment="1">
      <alignment horizontal="left" vertical="center" wrapText="1"/>
    </xf>
    <xf numFmtId="0" fontId="111" fillId="16" borderId="40" xfId="90" applyFont="1" applyFill="1" applyBorder="1" applyAlignment="1">
      <alignment horizontal="left" vertical="center" wrapText="1"/>
    </xf>
    <xf numFmtId="0" fontId="113" fillId="0" borderId="39" xfId="90" applyFont="1" applyBorder="1" applyAlignment="1">
      <alignment horizontal="left" vertical="center"/>
    </xf>
    <xf numFmtId="41" fontId="111" fillId="0" borderId="41" xfId="8" applyFont="1" applyFill="1" applyBorder="1" applyAlignment="1">
      <alignment horizontal="right" vertical="center"/>
    </xf>
    <xf numFmtId="3" fontId="111" fillId="0" borderId="41" xfId="8" applyNumberFormat="1" applyFont="1" applyFill="1" applyBorder="1" applyAlignment="1">
      <alignment horizontal="right" vertical="center"/>
    </xf>
    <xf numFmtId="41" fontId="110" fillId="2" borderId="41" xfId="8" applyFont="1" applyFill="1" applyBorder="1" applyAlignment="1">
      <alignment horizontal="right" vertical="center"/>
    </xf>
    <xf numFmtId="3" fontId="110" fillId="2" borderId="41" xfId="8" applyNumberFormat="1" applyFont="1" applyFill="1" applyBorder="1" applyAlignment="1">
      <alignment horizontal="right" vertical="center"/>
    </xf>
    <xf numFmtId="41" fontId="108" fillId="16" borderId="41" xfId="8" applyFont="1" applyFill="1" applyBorder="1" applyAlignment="1">
      <alignment horizontal="right" vertical="center"/>
    </xf>
    <xf numFmtId="3" fontId="108" fillId="16" borderId="41" xfId="8" applyNumberFormat="1" applyFont="1" applyFill="1" applyBorder="1" applyAlignment="1">
      <alignment horizontal="right" vertical="center"/>
    </xf>
    <xf numFmtId="0" fontId="114" fillId="0" borderId="0" xfId="90" applyFont="1" applyAlignment="1">
      <alignment horizontal="left" vertical="center"/>
    </xf>
    <xf numFmtId="0" fontId="114" fillId="0" borderId="40" xfId="90" applyFont="1" applyBorder="1" applyAlignment="1">
      <alignment horizontal="left" vertical="center"/>
    </xf>
    <xf numFmtId="0" fontId="115" fillId="0" borderId="39" xfId="90" applyFont="1" applyBorder="1" applyAlignment="1">
      <alignment horizontal="left" vertical="center"/>
    </xf>
    <xf numFmtId="0" fontId="115" fillId="14" borderId="0" xfId="90" applyFont="1" applyFill="1" applyAlignment="1">
      <alignment horizontal="left" vertical="center"/>
    </xf>
    <xf numFmtId="0" fontId="115" fillId="14" borderId="0" xfId="90" applyFont="1" applyFill="1" applyAlignment="1">
      <alignment horizontal="left" vertical="center" wrapText="1"/>
    </xf>
    <xf numFmtId="0" fontId="115" fillId="14" borderId="40" xfId="90" applyFont="1" applyFill="1" applyBorder="1" applyAlignment="1">
      <alignment horizontal="left" vertical="center" wrapText="1"/>
    </xf>
    <xf numFmtId="41" fontId="115" fillId="14" borderId="41" xfId="8" applyFont="1" applyFill="1" applyBorder="1" applyAlignment="1">
      <alignment horizontal="right" vertical="center"/>
    </xf>
    <xf numFmtId="3" fontId="115" fillId="14" borderId="41" xfId="8" applyNumberFormat="1" applyFont="1" applyFill="1" applyBorder="1" applyAlignment="1">
      <alignment horizontal="right" vertical="center"/>
    </xf>
    <xf numFmtId="0" fontId="108" fillId="14" borderId="40" xfId="90" applyFont="1" applyFill="1" applyBorder="1" applyAlignment="1">
      <alignment horizontal="left" vertical="center"/>
    </xf>
    <xf numFmtId="0" fontId="111" fillId="0" borderId="39" xfId="90" applyFont="1" applyBorder="1" applyAlignment="1">
      <alignment horizontal="left" vertical="center"/>
    </xf>
    <xf numFmtId="41" fontId="111" fillId="14" borderId="0" xfId="90" applyNumberFormat="1" applyFont="1" applyFill="1" applyAlignment="1">
      <alignment horizontal="left" vertical="center"/>
    </xf>
    <xf numFmtId="0" fontId="111" fillId="14" borderId="0" xfId="90" applyFont="1" applyFill="1" applyAlignment="1">
      <alignment horizontal="left" vertical="center" wrapText="1"/>
    </xf>
    <xf numFmtId="0" fontId="111" fillId="14" borderId="40" xfId="90" applyFont="1" applyFill="1" applyBorder="1" applyAlignment="1">
      <alignment horizontal="left" vertical="center" wrapText="1"/>
    </xf>
    <xf numFmtId="3" fontId="110" fillId="14" borderId="41" xfId="8" applyNumberFormat="1" applyFont="1" applyFill="1" applyBorder="1" applyAlignment="1">
      <alignment horizontal="right" vertical="center"/>
    </xf>
    <xf numFmtId="41" fontId="115" fillId="14" borderId="0" xfId="90" applyNumberFormat="1" applyFont="1" applyFill="1" applyAlignment="1">
      <alignment horizontal="left" vertical="center"/>
    </xf>
    <xf numFmtId="41" fontId="111" fillId="14" borderId="0" xfId="90" applyNumberFormat="1" applyFont="1" applyFill="1" applyAlignment="1">
      <alignment horizontal="left" vertical="center" wrapText="1"/>
    </xf>
    <xf numFmtId="41" fontId="108" fillId="0" borderId="0" xfId="90" applyNumberFormat="1" applyFont="1" applyAlignment="1">
      <alignment vertical="center"/>
    </xf>
    <xf numFmtId="41" fontId="108" fillId="0" borderId="40" xfId="90" applyNumberFormat="1" applyFont="1" applyBorder="1" applyAlignment="1">
      <alignment vertical="center"/>
    </xf>
    <xf numFmtId="41" fontId="108" fillId="13" borderId="41" xfId="8" applyFont="1" applyFill="1" applyBorder="1" applyAlignment="1">
      <alignment horizontal="right" vertical="center"/>
    </xf>
    <xf numFmtId="0" fontId="108" fillId="13" borderId="0" xfId="90" applyFont="1" applyFill="1" applyAlignment="1">
      <alignment horizontal="left" vertical="center"/>
    </xf>
    <xf numFmtId="0" fontId="108" fillId="13" borderId="0" xfId="90" applyFont="1" applyFill="1" applyAlignment="1">
      <alignment horizontal="left" vertical="center" wrapText="1"/>
    </xf>
    <xf numFmtId="0" fontId="108" fillId="13" borderId="40" xfId="90" applyFont="1" applyFill="1" applyBorder="1" applyAlignment="1">
      <alignment horizontal="left" vertical="center" wrapText="1"/>
    </xf>
    <xf numFmtId="41" fontId="108" fillId="0" borderId="0" xfId="90" applyNumberFormat="1" applyFont="1" applyAlignment="1">
      <alignment horizontal="left" vertical="center"/>
    </xf>
    <xf numFmtId="41" fontId="108" fillId="0" borderId="0" xfId="90" applyNumberFormat="1" applyFont="1" applyAlignment="1">
      <alignment horizontal="left" vertical="center" wrapText="1"/>
    </xf>
    <xf numFmtId="41" fontId="108" fillId="0" borderId="40" xfId="90" applyNumberFormat="1" applyFont="1" applyBorder="1" applyAlignment="1">
      <alignment horizontal="left" vertical="center" wrapText="1"/>
    </xf>
    <xf numFmtId="0" fontId="116" fillId="0" borderId="39" xfId="90" applyFont="1" applyBorder="1" applyAlignment="1">
      <alignment horizontal="left" vertical="center"/>
    </xf>
    <xf numFmtId="3" fontId="116" fillId="13" borderId="41" xfId="8" applyNumberFormat="1" applyFont="1" applyFill="1" applyBorder="1" applyAlignment="1">
      <alignment horizontal="right" vertical="center"/>
    </xf>
    <xf numFmtId="41" fontId="111" fillId="13" borderId="41" xfId="8" applyFont="1" applyFill="1" applyBorder="1" applyAlignment="1">
      <alignment horizontal="right" vertical="center"/>
    </xf>
    <xf numFmtId="3" fontId="111" fillId="13" borderId="41" xfId="8" applyNumberFormat="1" applyFont="1" applyFill="1" applyBorder="1" applyAlignment="1">
      <alignment horizontal="right" vertical="center"/>
    </xf>
    <xf numFmtId="3" fontId="113" fillId="13" borderId="41" xfId="8" applyNumberFormat="1" applyFont="1" applyFill="1" applyBorder="1" applyAlignment="1">
      <alignment horizontal="right" vertical="center"/>
    </xf>
    <xf numFmtId="0" fontId="117" fillId="0" borderId="0" xfId="90" applyFont="1" applyAlignment="1">
      <alignment horizontal="left" vertical="center"/>
    </xf>
    <xf numFmtId="0" fontId="117" fillId="0" borderId="40" xfId="90" applyFont="1" applyBorder="1" applyAlignment="1">
      <alignment horizontal="left" vertical="center"/>
    </xf>
    <xf numFmtId="0" fontId="111" fillId="13" borderId="0" xfId="90" applyFont="1" applyFill="1" applyAlignment="1">
      <alignment horizontal="left" vertical="center"/>
    </xf>
    <xf numFmtId="0" fontId="110" fillId="13" borderId="0" xfId="90" applyFont="1" applyFill="1" applyAlignment="1">
      <alignment horizontal="left" vertical="center"/>
    </xf>
    <xf numFmtId="3" fontId="110" fillId="0" borderId="41" xfId="90" applyNumberFormat="1" applyFont="1" applyBorder="1" applyAlignment="1">
      <alignment horizontal="right" vertical="center"/>
    </xf>
    <xf numFmtId="0" fontId="108" fillId="13" borderId="40" xfId="90" applyFont="1" applyFill="1" applyBorder="1" applyAlignment="1">
      <alignment horizontal="left" vertical="center"/>
    </xf>
    <xf numFmtId="0" fontId="112" fillId="0" borderId="0" xfId="90" applyFont="1" applyAlignment="1">
      <alignment horizontal="left" vertical="center"/>
    </xf>
    <xf numFmtId="41" fontId="110" fillId="13" borderId="41" xfId="8" applyFont="1" applyFill="1" applyBorder="1" applyAlignment="1">
      <alignment horizontal="right" vertical="center"/>
    </xf>
    <xf numFmtId="3" fontId="110" fillId="13" borderId="41" xfId="8" applyNumberFormat="1" applyFont="1" applyFill="1" applyBorder="1" applyAlignment="1">
      <alignment horizontal="right" vertical="center"/>
    </xf>
    <xf numFmtId="0" fontId="111" fillId="13" borderId="0" xfId="90" applyFont="1" applyFill="1" applyAlignment="1">
      <alignment horizontal="left" vertical="center" wrapText="1"/>
    </xf>
    <xf numFmtId="0" fontId="111" fillId="13" borderId="40" xfId="90" applyFont="1" applyFill="1" applyBorder="1" applyAlignment="1">
      <alignment horizontal="left" vertical="center" wrapText="1"/>
    </xf>
    <xf numFmtId="41" fontId="108" fillId="0" borderId="41" xfId="8" applyFont="1" applyFill="1" applyBorder="1" applyAlignment="1">
      <alignment horizontal="right" vertical="center" wrapText="1"/>
    </xf>
    <xf numFmtId="3" fontId="108" fillId="0" borderId="41" xfId="8" applyNumberFormat="1" applyFont="1" applyFill="1" applyBorder="1" applyAlignment="1">
      <alignment horizontal="right" vertical="center" wrapText="1"/>
    </xf>
    <xf numFmtId="41" fontId="110" fillId="0" borderId="41" xfId="8" applyFont="1" applyFill="1" applyBorder="1" applyAlignment="1">
      <alignment horizontal="right" vertical="center" wrapText="1"/>
    </xf>
    <xf numFmtId="3" fontId="110" fillId="0" borderId="41" xfId="8" applyNumberFormat="1" applyFont="1" applyFill="1" applyBorder="1" applyAlignment="1">
      <alignment horizontal="right" vertical="center" wrapText="1"/>
    </xf>
    <xf numFmtId="0" fontId="107" fillId="0" borderId="39" xfId="90" applyFont="1" applyBorder="1" applyAlignment="1">
      <alignment horizontal="left" vertical="center" wrapText="1"/>
    </xf>
    <xf numFmtId="0" fontId="110" fillId="0" borderId="39" xfId="90" applyFont="1" applyBorder="1" applyAlignment="1">
      <alignment horizontal="left" vertical="center" wrapText="1"/>
    </xf>
    <xf numFmtId="0" fontId="108" fillId="0" borderId="39" xfId="90" applyFont="1" applyBorder="1" applyAlignment="1">
      <alignment horizontal="left" vertical="center" wrapText="1"/>
    </xf>
    <xf numFmtId="0" fontId="111" fillId="0" borderId="39" xfId="90" applyFont="1" applyBorder="1" applyAlignment="1">
      <alignment horizontal="left" vertical="center" wrapText="1"/>
    </xf>
    <xf numFmtId="0" fontId="113" fillId="34" borderId="39" xfId="90" applyFont="1" applyFill="1" applyBorder="1" applyAlignment="1">
      <alignment horizontal="left" vertical="center" wrapText="1"/>
    </xf>
    <xf numFmtId="0" fontId="112" fillId="13" borderId="0" xfId="90" applyFont="1" applyFill="1" applyAlignment="1">
      <alignment horizontal="left" vertical="center"/>
    </xf>
    <xf numFmtId="0" fontId="112" fillId="13" borderId="0" xfId="90" applyFont="1" applyFill="1" applyAlignment="1">
      <alignment horizontal="left" vertical="center" wrapText="1"/>
    </xf>
    <xf numFmtId="0" fontId="112" fillId="13" borderId="40" xfId="90" applyFont="1" applyFill="1" applyBorder="1" applyAlignment="1">
      <alignment horizontal="left" vertical="center" wrapText="1"/>
    </xf>
    <xf numFmtId="0" fontId="108" fillId="34" borderId="39" xfId="90" applyFont="1" applyFill="1" applyBorder="1" applyAlignment="1">
      <alignment horizontal="left" vertical="center" wrapText="1"/>
    </xf>
    <xf numFmtId="0" fontId="118" fillId="13" borderId="0" xfId="90" applyFont="1" applyFill="1" applyAlignment="1">
      <alignment horizontal="left" vertical="center" wrapText="1"/>
    </xf>
    <xf numFmtId="0" fontId="118" fillId="13" borderId="40" xfId="90" applyFont="1" applyFill="1" applyBorder="1" applyAlignment="1">
      <alignment horizontal="left" vertical="center" wrapText="1"/>
    </xf>
    <xf numFmtId="0" fontId="113" fillId="0" borderId="39" xfId="90" applyFont="1" applyBorder="1" applyAlignment="1">
      <alignment horizontal="left" vertical="center" wrapText="1"/>
    </xf>
    <xf numFmtId="0" fontId="113" fillId="13" borderId="0" xfId="90" applyFont="1" applyFill="1" applyAlignment="1">
      <alignment horizontal="left" vertical="center"/>
    </xf>
    <xf numFmtId="0" fontId="119" fillId="13" borderId="0" xfId="90" applyFont="1" applyFill="1" applyAlignment="1">
      <alignment horizontal="left" vertical="center" wrapText="1"/>
    </xf>
    <xf numFmtId="0" fontId="119" fillId="13" borderId="40" xfId="90" applyFont="1" applyFill="1" applyBorder="1" applyAlignment="1">
      <alignment horizontal="left" vertical="center" wrapText="1"/>
    </xf>
    <xf numFmtId="41" fontId="107" fillId="0" borderId="41" xfId="8" applyFont="1" applyFill="1" applyBorder="1" applyAlignment="1">
      <alignment horizontal="right" vertical="center" wrapText="1"/>
    </xf>
    <xf numFmtId="3" fontId="107" fillId="0" borderId="41" xfId="8" applyNumberFormat="1" applyFont="1" applyFill="1" applyBorder="1" applyAlignment="1">
      <alignment horizontal="right" vertical="center" wrapText="1"/>
    </xf>
    <xf numFmtId="49" fontId="107" fillId="0" borderId="39" xfId="90" applyNumberFormat="1" applyFont="1" applyBorder="1" applyAlignment="1">
      <alignment horizontal="left" vertical="center" wrapText="1"/>
    </xf>
    <xf numFmtId="3" fontId="108" fillId="13" borderId="41" xfId="8" applyNumberFormat="1" applyFont="1" applyFill="1" applyBorder="1" applyAlignment="1">
      <alignment horizontal="right" vertical="center" wrapText="1"/>
    </xf>
    <xf numFmtId="41" fontId="108" fillId="13" borderId="41" xfId="8" applyFont="1" applyFill="1" applyBorder="1" applyAlignment="1">
      <alignment horizontal="right" vertical="center" wrapText="1"/>
    </xf>
    <xf numFmtId="0" fontId="108" fillId="23" borderId="39" xfId="90" applyFont="1" applyFill="1" applyBorder="1" applyAlignment="1">
      <alignment horizontal="left" vertical="center" wrapText="1"/>
    </xf>
    <xf numFmtId="0" fontId="110" fillId="23" borderId="39" xfId="90" applyFont="1" applyFill="1" applyBorder="1" applyAlignment="1">
      <alignment horizontal="left" vertical="center" wrapText="1"/>
    </xf>
    <xf numFmtId="0" fontId="113" fillId="13" borderId="0" xfId="90" applyFont="1" applyFill="1" applyAlignment="1">
      <alignment horizontal="left" vertical="center" wrapText="1"/>
    </xf>
    <xf numFmtId="0" fontId="113" fillId="13" borderId="40" xfId="90" applyFont="1" applyFill="1" applyBorder="1" applyAlignment="1">
      <alignment horizontal="left" vertical="center" wrapText="1"/>
    </xf>
    <xf numFmtId="41" fontId="113" fillId="13" borderId="41" xfId="8" applyFont="1" applyFill="1" applyBorder="1" applyAlignment="1">
      <alignment horizontal="right" vertical="center"/>
    </xf>
    <xf numFmtId="0" fontId="113" fillId="23" borderId="39" xfId="90" applyFont="1" applyFill="1" applyBorder="1" applyAlignment="1">
      <alignment horizontal="left" vertical="center" wrapText="1"/>
    </xf>
    <xf numFmtId="0" fontId="111" fillId="23" borderId="39" xfId="90" applyFont="1" applyFill="1" applyBorder="1" applyAlignment="1">
      <alignment horizontal="left" vertical="center" wrapText="1"/>
    </xf>
    <xf numFmtId="41" fontId="107" fillId="0" borderId="41" xfId="8" applyFont="1" applyFill="1" applyBorder="1" applyAlignment="1">
      <alignment horizontal="right" vertical="center"/>
    </xf>
    <xf numFmtId="3" fontId="107" fillId="0" borderId="41" xfId="8" applyNumberFormat="1" applyFont="1" applyFill="1" applyBorder="1" applyAlignment="1">
      <alignment horizontal="right" vertical="center"/>
    </xf>
    <xf numFmtId="0" fontId="107" fillId="0" borderId="0" xfId="0" applyFont="1" applyAlignment="1">
      <alignment horizontal="left"/>
    </xf>
    <xf numFmtId="0" fontId="107" fillId="0" borderId="40" xfId="0" applyFont="1" applyBorder="1" applyAlignment="1">
      <alignment horizontal="left"/>
    </xf>
    <xf numFmtId="0" fontId="108" fillId="0" borderId="40" xfId="0" applyFont="1" applyBorder="1"/>
    <xf numFmtId="3" fontId="108" fillId="0" borderId="0" xfId="90" applyNumberFormat="1" applyFont="1" applyAlignment="1">
      <alignment horizontal="left" vertical="center"/>
    </xf>
    <xf numFmtId="0" fontId="108" fillId="0" borderId="31" xfId="90" applyFont="1" applyBorder="1" applyAlignment="1">
      <alignment horizontal="left" vertical="center" wrapText="1"/>
    </xf>
    <xf numFmtId="0" fontId="116" fillId="0" borderId="0" xfId="0" applyFont="1"/>
    <xf numFmtId="41" fontId="108" fillId="0" borderId="0" xfId="8" applyFont="1" applyFill="1" applyAlignment="1">
      <alignment horizontal="right"/>
    </xf>
    <xf numFmtId="3" fontId="116" fillId="0" borderId="0" xfId="8" applyNumberFormat="1" applyFont="1" applyFill="1" applyAlignment="1">
      <alignment horizontal="right"/>
    </xf>
    <xf numFmtId="41" fontId="108" fillId="0" borderId="0" xfId="8" applyFont="1" applyFill="1"/>
    <xf numFmtId="3" fontId="116" fillId="0" borderId="0" xfId="0" applyNumberFormat="1" applyFont="1"/>
    <xf numFmtId="0" fontId="120" fillId="0" borderId="0" xfId="0" applyFont="1"/>
    <xf numFmtId="41" fontId="120" fillId="0" borderId="0" xfId="8" applyFont="1" applyFill="1"/>
    <xf numFmtId="3" fontId="120" fillId="0" borderId="0" xfId="8" applyNumberFormat="1" applyFont="1" applyFill="1"/>
    <xf numFmtId="3" fontId="108" fillId="0" borderId="0" xfId="8" applyNumberFormat="1" applyFont="1" applyFill="1" applyAlignment="1">
      <alignment horizontal="right"/>
    </xf>
    <xf numFmtId="3" fontId="15" fillId="0" borderId="0" xfId="0" applyNumberFormat="1" applyFont="1"/>
    <xf numFmtId="0" fontId="107" fillId="0" borderId="0" xfId="0" applyFont="1"/>
    <xf numFmtId="0" fontId="107" fillId="0" borderId="0" xfId="0" applyFont="1" applyAlignment="1">
      <alignment horizontal="center"/>
    </xf>
    <xf numFmtId="1" fontId="107" fillId="0" borderId="0" xfId="0" applyNumberFormat="1" applyFont="1"/>
    <xf numFmtId="3" fontId="107" fillId="0" borderId="0" xfId="0" applyNumberFormat="1" applyFont="1"/>
    <xf numFmtId="3" fontId="110" fillId="0" borderId="0" xfId="0" applyNumberFormat="1" applyFont="1"/>
    <xf numFmtId="3" fontId="113" fillId="0" borderId="0" xfId="0" applyNumberFormat="1" applyFont="1"/>
    <xf numFmtId="3" fontId="111" fillId="0" borderId="0" xfId="0" applyNumberFormat="1" applyFont="1"/>
    <xf numFmtId="3" fontId="110" fillId="23" borderId="0" xfId="0" applyNumberFormat="1" applyFont="1" applyFill="1"/>
    <xf numFmtId="0" fontId="110" fillId="0" borderId="0" xfId="0" applyFont="1"/>
    <xf numFmtId="3" fontId="113" fillId="23" borderId="0" xfId="0" applyNumberFormat="1" applyFont="1" applyFill="1"/>
    <xf numFmtId="3" fontId="107" fillId="23" borderId="0" xfId="0" applyNumberFormat="1" applyFont="1" applyFill="1"/>
    <xf numFmtId="3" fontId="110" fillId="0" borderId="0" xfId="90" applyNumberFormat="1" applyFont="1" applyAlignment="1">
      <alignment horizontal="right" vertical="center"/>
    </xf>
    <xf numFmtId="3" fontId="107" fillId="0" borderId="0" xfId="90" applyNumberFormat="1" applyFont="1" applyAlignment="1">
      <alignment vertical="center"/>
    </xf>
    <xf numFmtId="3" fontId="111" fillId="23" borderId="0" xfId="0" applyNumberFormat="1" applyFont="1" applyFill="1"/>
    <xf numFmtId="3" fontId="124" fillId="0" borderId="0" xfId="0" applyNumberFormat="1" applyFont="1" applyAlignment="1">
      <alignment horizontal="center"/>
    </xf>
    <xf numFmtId="3" fontId="124" fillId="0" borderId="0" xfId="0" applyNumberFormat="1" applyFont="1"/>
    <xf numFmtId="3" fontId="124" fillId="0" borderId="0" xfId="90" applyNumberFormat="1" applyFont="1" applyAlignment="1">
      <alignment vertical="center" wrapText="1"/>
    </xf>
    <xf numFmtId="0" fontId="125" fillId="0" borderId="0" xfId="0" applyFont="1"/>
    <xf numFmtId="41" fontId="107" fillId="0" borderId="0" xfId="8" applyFont="1" applyFill="1" applyAlignment="1">
      <alignment horizontal="right"/>
    </xf>
    <xf numFmtId="0" fontId="15" fillId="19" borderId="0" xfId="0" applyFont="1" applyFill="1"/>
    <xf numFmtId="0" fontId="123" fillId="19" borderId="0" xfId="0" applyFont="1" applyFill="1"/>
    <xf numFmtId="0" fontId="123" fillId="0" borderId="0" xfId="0" applyFont="1"/>
    <xf numFmtId="0" fontId="21" fillId="0" borderId="0" xfId="0" applyFont="1"/>
    <xf numFmtId="0" fontId="15" fillId="23" borderId="0" xfId="0" applyFont="1" applyFill="1"/>
    <xf numFmtId="0" fontId="123" fillId="34" borderId="0" xfId="0" applyFont="1" applyFill="1"/>
    <xf numFmtId="0" fontId="15" fillId="34" borderId="0" xfId="0" applyFont="1" applyFill="1"/>
    <xf numFmtId="0" fontId="19" fillId="23" borderId="0" xfId="0" applyFont="1" applyFill="1"/>
    <xf numFmtId="0" fontId="123" fillId="23" borderId="0" xfId="0" applyFont="1" applyFill="1"/>
    <xf numFmtId="41" fontId="108" fillId="16" borderId="0" xfId="90" applyNumberFormat="1" applyFont="1" applyFill="1" applyAlignment="1">
      <alignment horizontal="left" vertical="center" wrapText="1"/>
    </xf>
    <xf numFmtId="41" fontId="108" fillId="16" borderId="40" xfId="90" applyNumberFormat="1" applyFont="1" applyFill="1" applyBorder="1" applyAlignment="1">
      <alignment horizontal="left" vertical="center" wrapText="1"/>
    </xf>
    <xf numFmtId="41" fontId="116" fillId="16" borderId="0" xfId="90" applyNumberFormat="1" applyFont="1" applyFill="1" applyAlignment="1">
      <alignment horizontal="left" vertical="center"/>
    </xf>
    <xf numFmtId="41" fontId="116" fillId="16" borderId="0" xfId="90" applyNumberFormat="1" applyFont="1" applyFill="1" applyAlignment="1">
      <alignment horizontal="left" vertical="center" wrapText="1"/>
    </xf>
    <xf numFmtId="41" fontId="116" fillId="16" borderId="40" xfId="90" applyNumberFormat="1" applyFont="1" applyFill="1" applyBorder="1" applyAlignment="1">
      <alignment horizontal="left" vertical="center" wrapText="1"/>
    </xf>
    <xf numFmtId="41" fontId="116" fillId="16" borderId="41" xfId="8" applyFont="1" applyFill="1" applyBorder="1" applyAlignment="1">
      <alignment horizontal="right" vertical="center"/>
    </xf>
    <xf numFmtId="3" fontId="116" fillId="16" borderId="41" xfId="8" applyNumberFormat="1" applyFont="1" applyFill="1" applyBorder="1" applyAlignment="1">
      <alignment horizontal="right" vertical="center"/>
    </xf>
    <xf numFmtId="0" fontId="111" fillId="16" borderId="0" xfId="90" applyFont="1" applyFill="1" applyAlignment="1">
      <alignment vertical="center"/>
    </xf>
    <xf numFmtId="0" fontId="111" fillId="16" borderId="40" xfId="90" applyFont="1" applyFill="1" applyBorder="1" applyAlignment="1">
      <alignment vertical="center"/>
    </xf>
    <xf numFmtId="41" fontId="113" fillId="16" borderId="0" xfId="90" applyNumberFormat="1" applyFont="1" applyFill="1" applyAlignment="1">
      <alignment horizontal="left" vertical="center" wrapText="1"/>
    </xf>
    <xf numFmtId="41" fontId="113" fillId="16" borderId="40" xfId="90" applyNumberFormat="1" applyFont="1" applyFill="1" applyBorder="1" applyAlignment="1">
      <alignment horizontal="left" vertical="center" wrapText="1"/>
    </xf>
    <xf numFmtId="0" fontId="111" fillId="14" borderId="0" xfId="90" applyFont="1" applyFill="1" applyAlignment="1">
      <alignment horizontal="left" vertical="center"/>
    </xf>
    <xf numFmtId="0" fontId="110" fillId="14" borderId="0" xfId="90" applyFont="1" applyFill="1" applyAlignment="1">
      <alignment horizontal="left" vertical="center"/>
    </xf>
    <xf numFmtId="0" fontId="110" fillId="14" borderId="40" xfId="90" applyFont="1" applyFill="1" applyBorder="1" applyAlignment="1">
      <alignment horizontal="left" vertical="center"/>
    </xf>
    <xf numFmtId="41" fontId="108" fillId="14" borderId="0" xfId="90" applyNumberFormat="1" applyFont="1" applyFill="1" applyAlignment="1">
      <alignment horizontal="left" vertical="center"/>
    </xf>
    <xf numFmtId="41" fontId="110" fillId="14" borderId="41" xfId="8" applyFont="1" applyFill="1" applyBorder="1" applyAlignment="1">
      <alignment horizontal="right" vertical="center"/>
    </xf>
    <xf numFmtId="0" fontId="108" fillId="14" borderId="0" xfId="90" applyFont="1" applyFill="1" applyAlignment="1">
      <alignment vertical="center"/>
    </xf>
    <xf numFmtId="0" fontId="108" fillId="14" borderId="0" xfId="90" applyFont="1" applyFill="1" applyAlignment="1">
      <alignment vertical="center" wrapText="1"/>
    </xf>
    <xf numFmtId="0" fontId="107" fillId="14" borderId="0" xfId="90" applyFont="1" applyFill="1" applyAlignment="1">
      <alignment vertical="center" wrapText="1"/>
    </xf>
    <xf numFmtId="0" fontId="107" fillId="14" borderId="40" xfId="90" applyFont="1" applyFill="1" applyBorder="1" applyAlignment="1">
      <alignment vertical="center" wrapText="1"/>
    </xf>
    <xf numFmtId="0" fontId="110" fillId="13" borderId="0" xfId="90" applyFont="1" applyFill="1" applyAlignment="1">
      <alignment horizontal="left" vertical="center" wrapText="1"/>
    </xf>
    <xf numFmtId="0" fontId="110" fillId="13" borderId="40" xfId="90" applyFont="1" applyFill="1" applyBorder="1" applyAlignment="1">
      <alignment horizontal="left" vertical="center" wrapText="1"/>
    </xf>
    <xf numFmtId="3" fontId="108" fillId="14" borderId="0" xfId="90" applyNumberFormat="1" applyFont="1" applyFill="1" applyAlignment="1">
      <alignment horizontal="left" vertical="center"/>
    </xf>
    <xf numFmtId="0" fontId="112" fillId="14" borderId="0" xfId="90" applyFont="1" applyFill="1" applyAlignment="1">
      <alignment horizontal="left" vertical="center"/>
    </xf>
    <xf numFmtId="0" fontId="112" fillId="14" borderId="0" xfId="90" applyFont="1" applyFill="1" applyAlignment="1">
      <alignment horizontal="left" vertical="center" wrapText="1"/>
    </xf>
    <xf numFmtId="0" fontId="112" fillId="14" borderId="40" xfId="90" applyFont="1" applyFill="1" applyBorder="1" applyAlignment="1">
      <alignment horizontal="left" vertical="center" wrapText="1"/>
    </xf>
    <xf numFmtId="41" fontId="108" fillId="14" borderId="41" xfId="8" applyFont="1" applyFill="1" applyBorder="1" applyAlignment="1">
      <alignment horizontal="right" vertical="center" wrapText="1"/>
    </xf>
    <xf numFmtId="3" fontId="108" fillId="14" borderId="41" xfId="8" applyNumberFormat="1" applyFont="1" applyFill="1" applyBorder="1" applyAlignment="1">
      <alignment horizontal="right" vertical="center" wrapText="1"/>
    </xf>
    <xf numFmtId="3" fontId="108" fillId="14" borderId="19" xfId="90" applyNumberFormat="1" applyFont="1" applyFill="1" applyBorder="1" applyAlignment="1">
      <alignment horizontal="left" vertical="center"/>
    </xf>
    <xf numFmtId="0" fontId="108" fillId="14" borderId="19" xfId="90" applyFont="1" applyFill="1" applyBorder="1" applyAlignment="1">
      <alignment horizontal="left" vertical="center" wrapText="1"/>
    </xf>
    <xf numFmtId="0" fontId="108" fillId="14" borderId="43" xfId="90" applyFont="1" applyFill="1" applyBorder="1" applyAlignment="1">
      <alignment horizontal="left" vertical="center" wrapText="1"/>
    </xf>
    <xf numFmtId="41" fontId="108" fillId="14" borderId="44" xfId="8" applyFont="1" applyFill="1" applyBorder="1" applyAlignment="1">
      <alignment horizontal="right" vertical="center"/>
    </xf>
    <xf numFmtId="3" fontId="108" fillId="14" borderId="44" xfId="8" applyNumberFormat="1" applyFont="1" applyFill="1" applyBorder="1" applyAlignment="1">
      <alignment horizontal="right" vertical="center"/>
    </xf>
    <xf numFmtId="41" fontId="110" fillId="35" borderId="41" xfId="8" applyFont="1" applyFill="1" applyBorder="1" applyAlignment="1">
      <alignment horizontal="right" vertical="center"/>
    </xf>
    <xf numFmtId="3" fontId="110" fillId="35" borderId="41" xfId="8" applyNumberFormat="1" applyFont="1" applyFill="1" applyBorder="1" applyAlignment="1">
      <alignment horizontal="right" vertical="center"/>
    </xf>
    <xf numFmtId="0" fontId="121" fillId="0" borderId="0" xfId="90" applyFont="1" applyAlignment="1">
      <alignment horizontal="center"/>
    </xf>
    <xf numFmtId="41" fontId="121" fillId="34" borderId="0" xfId="8" applyFont="1" applyFill="1" applyAlignment="1">
      <alignment horizontal="center"/>
    </xf>
    <xf numFmtId="3" fontId="121" fillId="34" borderId="0" xfId="90" applyNumberFormat="1" applyFont="1" applyFill="1" applyAlignment="1">
      <alignment horizontal="center"/>
    </xf>
    <xf numFmtId="0" fontId="126" fillId="0" borderId="32" xfId="90" applyFont="1" applyBorder="1" applyAlignment="1">
      <alignment vertical="center"/>
    </xf>
    <xf numFmtId="0" fontId="126" fillId="0" borderId="45" xfId="90" applyFont="1" applyBorder="1" applyAlignment="1">
      <alignment vertical="center"/>
    </xf>
    <xf numFmtId="0" fontId="126" fillId="0" borderId="36" xfId="90" applyFont="1" applyBorder="1" applyAlignment="1">
      <alignment vertical="center"/>
    </xf>
    <xf numFmtId="0" fontId="126" fillId="0" borderId="37" xfId="90" applyFont="1" applyBorder="1" applyAlignment="1">
      <alignment vertical="center"/>
    </xf>
    <xf numFmtId="41" fontId="121" fillId="34" borderId="37" xfId="8" applyFont="1" applyFill="1" applyBorder="1" applyAlignment="1">
      <alignment horizontal="center" vertical="center" wrapText="1"/>
    </xf>
    <xf numFmtId="3" fontId="121" fillId="34" borderId="37" xfId="8" applyNumberFormat="1" applyFont="1" applyFill="1" applyBorder="1" applyAlignment="1">
      <alignment horizontal="center" vertical="center" wrapText="1"/>
    </xf>
    <xf numFmtId="0" fontId="19" fillId="0" borderId="39" xfId="90" applyFont="1" applyBorder="1" applyAlignment="1">
      <alignment horizontal="left" vertical="center" wrapText="1" indent="1"/>
    </xf>
    <xf numFmtId="41" fontId="127" fillId="35" borderId="40" xfId="8" applyFont="1" applyFill="1" applyBorder="1"/>
    <xf numFmtId="3" fontId="127" fillId="35" borderId="40" xfId="90" applyNumberFormat="1" applyFont="1" applyFill="1" applyBorder="1"/>
    <xf numFmtId="3" fontId="127" fillId="0" borderId="40" xfId="90" applyNumberFormat="1" applyFont="1" applyBorder="1"/>
    <xf numFmtId="41" fontId="127" fillId="0" borderId="40" xfId="8" applyFont="1" applyFill="1" applyBorder="1"/>
    <xf numFmtId="0" fontId="126" fillId="0" borderId="39" xfId="90" applyFont="1" applyBorder="1" applyAlignment="1">
      <alignment horizontal="left" vertical="center" wrapText="1" indent="1"/>
    </xf>
    <xf numFmtId="0" fontId="126" fillId="14" borderId="0" xfId="90" applyFont="1" applyFill="1" applyAlignment="1">
      <alignment horizontal="left" vertical="center"/>
    </xf>
    <xf numFmtId="0" fontId="126" fillId="14" borderId="40" xfId="90" applyFont="1" applyFill="1" applyBorder="1" applyAlignment="1">
      <alignment horizontal="left" vertical="center"/>
    </xf>
    <xf numFmtId="41" fontId="128" fillId="14" borderId="40" xfId="8" applyFont="1" applyFill="1" applyBorder="1"/>
    <xf numFmtId="3" fontId="128" fillId="14" borderId="40" xfId="90" applyNumberFormat="1" applyFont="1" applyFill="1" applyBorder="1"/>
    <xf numFmtId="49" fontId="126" fillId="0" borderId="39" xfId="90" applyNumberFormat="1" applyFont="1" applyBorder="1" applyAlignment="1">
      <alignment horizontal="left" vertical="center" wrapText="1" indent="1"/>
    </xf>
    <xf numFmtId="0" fontId="126" fillId="14" borderId="0" xfId="90" applyFont="1" applyFill="1" applyAlignment="1">
      <alignment horizontal="left" vertical="center" wrapText="1"/>
    </xf>
    <xf numFmtId="0" fontId="126" fillId="14" borderId="40" xfId="90" applyFont="1" applyFill="1" applyBorder="1" applyAlignment="1">
      <alignment horizontal="left" vertical="center" wrapText="1"/>
    </xf>
    <xf numFmtId="41" fontId="128" fillId="0" borderId="40" xfId="8" applyFont="1" applyFill="1" applyBorder="1"/>
    <xf numFmtId="3" fontId="128" fillId="0" borderId="41" xfId="8" applyNumberFormat="1" applyFont="1" applyFill="1" applyBorder="1"/>
    <xf numFmtId="0" fontId="126" fillId="0" borderId="0" xfId="90" applyFont="1" applyAlignment="1">
      <alignment horizontal="left" vertical="center" wrapText="1"/>
    </xf>
    <xf numFmtId="0" fontId="126" fillId="0" borderId="40" xfId="90" applyFont="1" applyBorder="1" applyAlignment="1">
      <alignment horizontal="left" vertical="center" wrapText="1"/>
    </xf>
    <xf numFmtId="3" fontId="128" fillId="0" borderId="40" xfId="90" applyNumberFormat="1" applyFont="1" applyBorder="1"/>
    <xf numFmtId="0" fontId="128" fillId="0" borderId="39" xfId="90" applyFont="1" applyBorder="1" applyAlignment="1">
      <alignment horizontal="left" vertical="center"/>
    </xf>
    <xf numFmtId="0" fontId="128" fillId="0" borderId="0" xfId="90" applyFont="1" applyAlignment="1">
      <alignment horizontal="left" vertical="center" wrapText="1"/>
    </xf>
    <xf numFmtId="0" fontId="128" fillId="0" borderId="40" xfId="90" applyFont="1" applyBorder="1" applyAlignment="1">
      <alignment horizontal="left" vertical="center" wrapText="1"/>
    </xf>
    <xf numFmtId="41" fontId="19" fillId="0" borderId="40" xfId="8" applyFont="1" applyFill="1" applyBorder="1"/>
    <xf numFmtId="3" fontId="19" fillId="0" borderId="40" xfId="90" applyNumberFormat="1" applyFont="1" applyBorder="1"/>
    <xf numFmtId="41" fontId="19" fillId="35" borderId="40" xfId="8" applyFont="1" applyFill="1" applyBorder="1"/>
    <xf numFmtId="3" fontId="19" fillId="35" borderId="40" xfId="90" applyNumberFormat="1" applyFont="1" applyFill="1" applyBorder="1"/>
    <xf numFmtId="0" fontId="15" fillId="14" borderId="0" xfId="90" applyFont="1" applyFill="1" applyAlignment="1">
      <alignment horizontal="left" vertical="center" wrapText="1"/>
    </xf>
    <xf numFmtId="0" fontId="15" fillId="14" borderId="40" xfId="90" applyFont="1" applyFill="1" applyBorder="1" applyAlignment="1">
      <alignment horizontal="left" vertical="center" wrapText="1"/>
    </xf>
    <xf numFmtId="41" fontId="131" fillId="14" borderId="40" xfId="8" applyFont="1" applyFill="1" applyBorder="1"/>
    <xf numFmtId="3" fontId="131" fillId="14" borderId="40" xfId="90" applyNumberFormat="1" applyFont="1" applyFill="1" applyBorder="1"/>
    <xf numFmtId="0" fontId="15" fillId="14" borderId="0" xfId="90" applyFont="1" applyFill="1" applyAlignment="1">
      <alignment horizontal="left" vertical="center"/>
    </xf>
    <xf numFmtId="41" fontId="15" fillId="14" borderId="40" xfId="8" applyFont="1" applyFill="1" applyBorder="1"/>
    <xf numFmtId="41" fontId="126" fillId="0" borderId="40" xfId="8" applyFont="1" applyFill="1" applyBorder="1"/>
    <xf numFmtId="3" fontId="126" fillId="0" borderId="41" xfId="8" applyNumberFormat="1" applyFont="1" applyFill="1" applyBorder="1"/>
    <xf numFmtId="3" fontId="126" fillId="0" borderId="40" xfId="90" applyNumberFormat="1" applyFont="1" applyBorder="1"/>
    <xf numFmtId="3" fontId="19" fillId="0" borderId="40" xfId="0" applyNumberFormat="1" applyFont="1" applyBorder="1"/>
    <xf numFmtId="0" fontId="128" fillId="0" borderId="39" xfId="90" applyFont="1" applyBorder="1" applyAlignment="1">
      <alignment horizontal="left" vertical="center" wrapText="1" indent="1"/>
    </xf>
    <xf numFmtId="49" fontId="15" fillId="0" borderId="39" xfId="90" applyNumberFormat="1" applyFont="1" applyBorder="1" applyAlignment="1">
      <alignment horizontal="left" vertical="center" wrapText="1" indent="1"/>
    </xf>
    <xf numFmtId="0" fontId="15" fillId="0" borderId="0" xfId="90" applyFont="1" applyAlignment="1">
      <alignment horizontal="left" vertical="center" wrapText="1"/>
    </xf>
    <xf numFmtId="0" fontId="15" fillId="0" borderId="40" xfId="90" applyFont="1" applyBorder="1" applyAlignment="1">
      <alignment horizontal="left" vertical="center" wrapText="1"/>
    </xf>
    <xf numFmtId="0" fontId="122" fillId="0" borderId="39" xfId="90" applyFont="1" applyBorder="1" applyAlignment="1">
      <alignment horizontal="left" vertical="center" wrapText="1" indent="1"/>
    </xf>
    <xf numFmtId="49" fontId="127" fillId="0" borderId="39" xfId="90" applyNumberFormat="1" applyFont="1" applyBorder="1" applyAlignment="1">
      <alignment horizontal="left" vertical="center" wrapText="1" indent="1"/>
    </xf>
    <xf numFmtId="49" fontId="128" fillId="0" borderId="39" xfId="90" applyNumberFormat="1" applyFont="1" applyBorder="1" applyAlignment="1">
      <alignment horizontal="left" vertical="center" wrapText="1" indent="1"/>
    </xf>
    <xf numFmtId="49" fontId="19" fillId="0" borderId="39" xfId="90" applyNumberFormat="1" applyFont="1" applyBorder="1" applyAlignment="1">
      <alignment horizontal="left" vertical="center" wrapText="1" indent="1"/>
    </xf>
    <xf numFmtId="0" fontId="132" fillId="0" borderId="0" xfId="90" applyFont="1" applyAlignment="1">
      <alignment horizontal="left" vertical="center" wrapText="1"/>
    </xf>
    <xf numFmtId="0" fontId="132" fillId="0" borderId="40" xfId="90" applyFont="1" applyBorder="1" applyAlignment="1">
      <alignment horizontal="left" vertical="center" wrapText="1"/>
    </xf>
    <xf numFmtId="0" fontId="121" fillId="0" borderId="39" xfId="90" applyFont="1" applyBorder="1" applyAlignment="1">
      <alignment horizontal="left" vertical="center" wrapText="1" indent="1"/>
    </xf>
    <xf numFmtId="3" fontId="121" fillId="0" borderId="40" xfId="90" applyNumberFormat="1" applyFont="1" applyBorder="1"/>
    <xf numFmtId="0" fontId="127" fillId="0" borderId="39" xfId="90" applyFont="1" applyBorder="1" applyAlignment="1">
      <alignment horizontal="left" vertical="center" wrapText="1" indent="1"/>
    </xf>
    <xf numFmtId="3" fontId="127" fillId="0" borderId="41" xfId="8" applyNumberFormat="1" applyFont="1" applyFill="1" applyBorder="1"/>
    <xf numFmtId="0" fontId="126" fillId="14" borderId="0" xfId="90" applyFont="1" applyFill="1" applyAlignment="1">
      <alignment vertical="center"/>
    </xf>
    <xf numFmtId="0" fontId="126" fillId="14" borderId="0" xfId="90" applyFont="1" applyFill="1" applyAlignment="1">
      <alignment vertical="center" wrapText="1"/>
    </xf>
    <xf numFmtId="0" fontId="126" fillId="14" borderId="40" xfId="90" applyFont="1" applyFill="1" applyBorder="1" applyAlignment="1">
      <alignment vertical="center" wrapText="1"/>
    </xf>
    <xf numFmtId="0" fontId="131" fillId="0" borderId="39" xfId="90" applyFont="1" applyBorder="1" applyAlignment="1">
      <alignment horizontal="left" vertical="center" wrapText="1" indent="1"/>
    </xf>
    <xf numFmtId="41" fontId="126" fillId="14" borderId="40" xfId="8" applyFont="1" applyFill="1" applyBorder="1"/>
    <xf numFmtId="3" fontId="126" fillId="14" borderId="40" xfId="90" applyNumberFormat="1" applyFont="1" applyFill="1" applyBorder="1"/>
    <xf numFmtId="41" fontId="126" fillId="14" borderId="0" xfId="90" applyNumberFormat="1" applyFont="1" applyFill="1" applyAlignment="1">
      <alignment horizontal="left" vertical="center" wrapText="1"/>
    </xf>
    <xf numFmtId="41" fontId="126" fillId="14" borderId="0" xfId="90" applyNumberFormat="1" applyFont="1" applyFill="1" applyAlignment="1">
      <alignment horizontal="left" vertical="center"/>
    </xf>
    <xf numFmtId="3" fontId="127" fillId="0" borderId="40" xfId="8" applyNumberFormat="1" applyFont="1" applyFill="1" applyBorder="1"/>
    <xf numFmtId="41" fontId="126" fillId="14" borderId="40" xfId="90" applyNumberFormat="1" applyFont="1" applyFill="1" applyBorder="1" applyAlignment="1">
      <alignment horizontal="left" vertical="center" wrapText="1"/>
    </xf>
    <xf numFmtId="0" fontId="128" fillId="14" borderId="0" xfId="90" applyFont="1" applyFill="1" applyAlignment="1">
      <alignment horizontal="left" vertical="center" wrapText="1"/>
    </xf>
    <xf numFmtId="0" fontId="128" fillId="14" borderId="40" xfId="90" applyFont="1" applyFill="1" applyBorder="1" applyAlignment="1">
      <alignment horizontal="left" vertical="center" wrapText="1"/>
    </xf>
    <xf numFmtId="41" fontId="15" fillId="14" borderId="0" xfId="90" applyNumberFormat="1" applyFont="1" applyFill="1" applyAlignment="1">
      <alignment horizontal="left" vertical="center" wrapText="1"/>
    </xf>
    <xf numFmtId="49" fontId="126" fillId="0" borderId="39" xfId="90" applyNumberFormat="1" applyFont="1" applyBorder="1" applyAlignment="1">
      <alignment horizontal="left" vertical="center"/>
    </xf>
    <xf numFmtId="41" fontId="15" fillId="14" borderId="0" xfId="90" applyNumberFormat="1" applyFont="1" applyFill="1" applyAlignment="1">
      <alignment horizontal="left" vertical="center"/>
    </xf>
    <xf numFmtId="41" fontId="15" fillId="14" borderId="40" xfId="90" applyNumberFormat="1" applyFont="1" applyFill="1" applyBorder="1" applyAlignment="1">
      <alignment horizontal="left" vertical="center"/>
    </xf>
    <xf numFmtId="41" fontId="15" fillId="14" borderId="40" xfId="90" applyNumberFormat="1" applyFont="1" applyFill="1" applyBorder="1" applyAlignment="1">
      <alignment horizontal="left" vertical="center" wrapText="1"/>
    </xf>
    <xf numFmtId="41" fontId="128" fillId="23" borderId="40" xfId="8" applyFont="1" applyFill="1" applyBorder="1"/>
    <xf numFmtId="41" fontId="128" fillId="13" borderId="40" xfId="8" applyFont="1" applyFill="1" applyBorder="1"/>
    <xf numFmtId="49" fontId="122" fillId="0" borderId="39" xfId="90" applyNumberFormat="1" applyFont="1" applyBorder="1" applyAlignment="1">
      <alignment horizontal="left" vertical="center" wrapText="1" indent="1"/>
    </xf>
    <xf numFmtId="0" fontId="128" fillId="0" borderId="39" xfId="90" applyFont="1" applyBorder="1" applyAlignment="1">
      <alignment horizontal="left" vertical="center" indent="1"/>
    </xf>
    <xf numFmtId="49" fontId="131" fillId="0" borderId="39" xfId="90" applyNumberFormat="1" applyFont="1" applyBorder="1" applyAlignment="1">
      <alignment horizontal="left" vertical="center" wrapText="1" indent="1"/>
    </xf>
    <xf numFmtId="3" fontId="128" fillId="14" borderId="41" xfId="8" applyNumberFormat="1" applyFont="1" applyFill="1" applyBorder="1"/>
    <xf numFmtId="49" fontId="121" fillId="0" borderId="39" xfId="90" applyNumberFormat="1" applyFont="1" applyBorder="1" applyAlignment="1">
      <alignment horizontal="left" vertical="center" indent="1"/>
    </xf>
    <xf numFmtId="49" fontId="19" fillId="0" borderId="39" xfId="90" applyNumberFormat="1" applyFont="1" applyBorder="1" applyAlignment="1">
      <alignment horizontal="left" vertical="center" indent="1"/>
    </xf>
    <xf numFmtId="3" fontId="128" fillId="14" borderId="40" xfId="8" applyNumberFormat="1" applyFont="1" applyFill="1" applyBorder="1"/>
    <xf numFmtId="41" fontId="127" fillId="0" borderId="41" xfId="8" applyFont="1" applyFill="1" applyBorder="1"/>
    <xf numFmtId="49" fontId="128" fillId="0" borderId="39" xfId="90" applyNumberFormat="1" applyFont="1" applyBorder="1" applyAlignment="1">
      <alignment horizontal="left" vertical="center" indent="1"/>
    </xf>
    <xf numFmtId="49" fontId="126" fillId="0" borderId="31" xfId="90" applyNumberFormat="1" applyFont="1" applyBorder="1" applyAlignment="1">
      <alignment horizontal="left" vertical="center" wrapText="1" indent="1"/>
    </xf>
    <xf numFmtId="41" fontId="128" fillId="0" borderId="43" xfId="8" applyFont="1" applyFill="1" applyBorder="1"/>
    <xf numFmtId="3" fontId="128" fillId="0" borderId="43" xfId="90" applyNumberFormat="1" applyFont="1" applyBorder="1"/>
    <xf numFmtId="49" fontId="19" fillId="0" borderId="31" xfId="90" applyNumberFormat="1" applyFont="1" applyBorder="1" applyAlignment="1">
      <alignment horizontal="left" vertical="center" wrapText="1" indent="1"/>
    </xf>
    <xf numFmtId="41" fontId="122" fillId="0" borderId="43" xfId="8" applyFont="1" applyFill="1" applyBorder="1" applyAlignment="1">
      <alignment horizontal="right" vertical="center" wrapText="1"/>
    </xf>
    <xf numFmtId="3" fontId="122" fillId="0" borderId="43" xfId="90" applyNumberFormat="1" applyFont="1" applyBorder="1" applyAlignment="1">
      <alignment horizontal="right" vertical="center" wrapText="1"/>
    </xf>
    <xf numFmtId="0" fontId="128" fillId="0" borderId="0" xfId="90" applyFont="1" applyAlignment="1">
      <alignment horizontal="left"/>
    </xf>
    <xf numFmtId="0" fontId="128" fillId="0" borderId="0" xfId="90" applyFont="1"/>
    <xf numFmtId="41" fontId="133" fillId="0" borderId="0" xfId="8" applyFont="1" applyFill="1"/>
    <xf numFmtId="3" fontId="133" fillId="0" borderId="0" xfId="8" applyNumberFormat="1" applyFont="1" applyFill="1"/>
    <xf numFmtId="0" fontId="1" fillId="0" borderId="0" xfId="0" applyFont="1"/>
    <xf numFmtId="0" fontId="126" fillId="0" borderId="0" xfId="0" applyFont="1"/>
    <xf numFmtId="37" fontId="126" fillId="0" borderId="0" xfId="8" applyNumberFormat="1" applyFont="1" applyFill="1"/>
    <xf numFmtId="41" fontId="126" fillId="0" borderId="0" xfId="8" applyFont="1" applyFill="1"/>
    <xf numFmtId="3" fontId="126" fillId="0" borderId="0" xfId="0" applyNumberFormat="1" applyFont="1"/>
    <xf numFmtId="3" fontId="126" fillId="0" borderId="0" xfId="8" applyNumberFormat="1" applyFont="1" applyFill="1"/>
    <xf numFmtId="41" fontId="121" fillId="35" borderId="40" xfId="8" applyFont="1" applyFill="1" applyBorder="1"/>
    <xf numFmtId="3" fontId="121" fillId="35" borderId="40" xfId="90" applyNumberFormat="1" applyFont="1" applyFill="1" applyBorder="1"/>
    <xf numFmtId="0" fontId="107" fillId="35" borderId="0" xfId="90" applyFont="1" applyFill="1" applyAlignment="1">
      <alignment horizontal="left" vertical="center"/>
    </xf>
    <xf numFmtId="0" fontId="107" fillId="35" borderId="0" xfId="90" applyFont="1" applyFill="1" applyAlignment="1">
      <alignment horizontal="left" vertical="center" wrapText="1"/>
    </xf>
    <xf numFmtId="0" fontId="107" fillId="35" borderId="40" xfId="90" applyFont="1" applyFill="1" applyBorder="1" applyAlignment="1">
      <alignment horizontal="left" vertical="center" wrapText="1"/>
    </xf>
    <xf numFmtId="41" fontId="111" fillId="35" borderId="0" xfId="90" applyNumberFormat="1" applyFont="1" applyFill="1" applyAlignment="1">
      <alignment horizontal="left" vertical="center"/>
    </xf>
    <xf numFmtId="41" fontId="111" fillId="35" borderId="0" xfId="90" applyNumberFormat="1" applyFont="1" applyFill="1" applyAlignment="1">
      <alignment horizontal="left" vertical="center" wrapText="1"/>
    </xf>
    <xf numFmtId="41" fontId="111" fillId="35" borderId="40" xfId="90" applyNumberFormat="1" applyFont="1" applyFill="1" applyBorder="1" applyAlignment="1">
      <alignment horizontal="left" vertical="center" wrapText="1"/>
    </xf>
    <xf numFmtId="41" fontId="111" fillId="35" borderId="41" xfId="8" applyFont="1" applyFill="1" applyBorder="1" applyAlignment="1">
      <alignment horizontal="right" vertical="center"/>
    </xf>
    <xf numFmtId="3" fontId="111" fillId="35" borderId="41" xfId="8" applyNumberFormat="1" applyFont="1" applyFill="1" applyBorder="1" applyAlignment="1">
      <alignment horizontal="right" vertical="center"/>
    </xf>
    <xf numFmtId="41" fontId="110" fillId="35" borderId="41" xfId="8" applyFont="1" applyFill="1" applyBorder="1" applyAlignment="1">
      <alignment horizontal="right" vertical="center" wrapText="1"/>
    </xf>
    <xf numFmtId="3" fontId="110" fillId="35" borderId="41" xfId="8" applyNumberFormat="1" applyFont="1" applyFill="1" applyBorder="1" applyAlignment="1">
      <alignment horizontal="right" vertical="center" wrapText="1"/>
    </xf>
    <xf numFmtId="41" fontId="107" fillId="35" borderId="41" xfId="8" applyFont="1" applyFill="1" applyBorder="1" applyAlignment="1">
      <alignment horizontal="right" vertical="center"/>
    </xf>
    <xf numFmtId="3" fontId="107" fillId="35" borderId="41" xfId="8" applyNumberFormat="1" applyFont="1" applyFill="1" applyBorder="1" applyAlignment="1">
      <alignment horizontal="right" vertical="center"/>
    </xf>
    <xf numFmtId="3" fontId="127" fillId="35" borderId="41" xfId="8" applyNumberFormat="1" applyFont="1" applyFill="1" applyBorder="1"/>
    <xf numFmtId="0" fontId="0" fillId="0" borderId="0" xfId="0" applyAlignment="1">
      <alignment horizontal="left"/>
    </xf>
    <xf numFmtId="0" fontId="28" fillId="0" borderId="0" xfId="0" applyFont="1" applyAlignment="1">
      <alignment horizontal="center"/>
    </xf>
    <xf numFmtId="0" fontId="25" fillId="0" borderId="0" xfId="0" applyFont="1"/>
    <xf numFmtId="0" fontId="22" fillId="36" borderId="0" xfId="0" applyFont="1" applyFill="1"/>
    <xf numFmtId="41" fontId="0" fillId="0" borderId="0" xfId="8" applyFont="1" applyFill="1"/>
    <xf numFmtId="3" fontId="22" fillId="36" borderId="0" xfId="0" applyNumberFormat="1" applyFont="1" applyFill="1"/>
    <xf numFmtId="0" fontId="22" fillId="37" borderId="0" xfId="0" applyFont="1" applyFill="1"/>
    <xf numFmtId="3" fontId="22" fillId="37" borderId="0" xfId="0" applyNumberFormat="1" applyFont="1" applyFill="1"/>
    <xf numFmtId="0" fontId="22" fillId="38" borderId="0" xfId="0" applyFont="1" applyFill="1"/>
    <xf numFmtId="3" fontId="22" fillId="38" borderId="0" xfId="0" applyNumberFormat="1" applyFont="1" applyFill="1"/>
    <xf numFmtId="3" fontId="22" fillId="0" borderId="0" xfId="0" applyNumberFormat="1" applyFont="1"/>
    <xf numFmtId="0" fontId="22" fillId="22" borderId="0" xfId="0" applyFont="1" applyFill="1"/>
    <xf numFmtId="3" fontId="22" fillId="22" borderId="0" xfId="0" applyNumberFormat="1" applyFont="1" applyFill="1"/>
    <xf numFmtId="41" fontId="22" fillId="0" borderId="0" xfId="8" applyFont="1"/>
    <xf numFmtId="0" fontId="22" fillId="39" borderId="0" xfId="0" applyFont="1" applyFill="1"/>
    <xf numFmtId="3" fontId="22" fillId="39" borderId="0" xfId="0" applyNumberFormat="1" applyFont="1" applyFill="1"/>
    <xf numFmtId="0" fontId="22" fillId="40" borderId="0" xfId="0" applyFont="1" applyFill="1"/>
    <xf numFmtId="3" fontId="22" fillId="40" borderId="0" xfId="0" applyNumberFormat="1" applyFont="1" applyFill="1"/>
    <xf numFmtId="0" fontId="22" fillId="16" borderId="0" xfId="0" applyFont="1" applyFill="1"/>
    <xf numFmtId="3" fontId="22" fillId="16" borderId="0" xfId="0" applyNumberFormat="1" applyFont="1" applyFill="1"/>
    <xf numFmtId="0" fontId="0" fillId="41" borderId="0" xfId="0" applyFill="1"/>
    <xf numFmtId="41" fontId="0" fillId="41" borderId="0" xfId="8" applyFont="1" applyFill="1"/>
    <xf numFmtId="0" fontId="3" fillId="0" borderId="0" xfId="0" applyFont="1" applyAlignment="1">
      <alignment horizontal="left" wrapText="1"/>
    </xf>
    <xf numFmtId="0" fontId="4" fillId="0" borderId="0" xfId="0" applyFont="1" applyAlignment="1">
      <alignment wrapText="1"/>
    </xf>
    <xf numFmtId="3" fontId="111" fillId="21" borderId="41" xfId="8" applyNumberFormat="1" applyFont="1" applyFill="1" applyBorder="1" applyAlignment="1">
      <alignment horizontal="right" vertical="center"/>
    </xf>
    <xf numFmtId="0" fontId="1" fillId="6" borderId="0" xfId="0" applyFont="1" applyFill="1"/>
    <xf numFmtId="0" fontId="1" fillId="6" borderId="0" xfId="0" applyFont="1" applyFill="1" applyAlignment="1">
      <alignment horizontal="left" wrapText="1"/>
    </xf>
    <xf numFmtId="0" fontId="1" fillId="0" borderId="0" xfId="0" applyFont="1" applyAlignment="1">
      <alignment horizontal="left" wrapText="1"/>
    </xf>
    <xf numFmtId="0" fontId="25" fillId="6" borderId="0" xfId="0" applyFont="1" applyFill="1" applyAlignment="1">
      <alignment vertical="center"/>
    </xf>
    <xf numFmtId="0" fontId="1" fillId="2" borderId="0" xfId="0" applyFont="1" applyFill="1" applyAlignment="1">
      <alignment horizontal="left"/>
    </xf>
    <xf numFmtId="0" fontId="29" fillId="2" borderId="1" xfId="2" applyFont="1" applyFill="1" applyBorder="1" applyAlignment="1">
      <alignment horizontal="left"/>
    </xf>
    <xf numFmtId="3" fontId="28" fillId="2" borderId="0" xfId="1" applyNumberFormat="1" applyFont="1" applyFill="1"/>
    <xf numFmtId="0" fontId="29" fillId="2" borderId="0" xfId="4" applyFont="1" applyFill="1"/>
    <xf numFmtId="0" fontId="75" fillId="2" borderId="0" xfId="0" applyFont="1" applyFill="1"/>
    <xf numFmtId="0" fontId="10" fillId="2" borderId="0" xfId="0" applyFont="1" applyFill="1"/>
    <xf numFmtId="0" fontId="15" fillId="6" borderId="0" xfId="0" applyFont="1" applyFill="1"/>
    <xf numFmtId="0" fontId="10" fillId="0" borderId="0" xfId="0" applyFont="1" applyAlignment="1">
      <alignment horizontal="justify" vertical="center"/>
    </xf>
    <xf numFmtId="0" fontId="21" fillId="2" borderId="0" xfId="0" applyFont="1" applyFill="1"/>
    <xf numFmtId="0" fontId="26" fillId="4" borderId="0" xfId="0" applyFont="1" applyFill="1" applyAlignment="1">
      <alignment vertical="center"/>
    </xf>
    <xf numFmtId="0" fontId="24" fillId="4" borderId="0" xfId="0" applyFont="1" applyFill="1" applyAlignment="1">
      <alignment vertical="center"/>
    </xf>
    <xf numFmtId="0" fontId="24" fillId="0" borderId="0" xfId="0" applyFont="1" applyAlignment="1">
      <alignment vertical="center"/>
    </xf>
    <xf numFmtId="0" fontId="0" fillId="0" borderId="0" xfId="0" applyAlignment="1">
      <alignment wrapText="1" shrinkToFit="1"/>
    </xf>
    <xf numFmtId="0" fontId="10" fillId="6" borderId="0" xfId="0" applyFont="1" applyFill="1"/>
    <xf numFmtId="0" fontId="22" fillId="2" borderId="13" xfId="0" applyFont="1" applyFill="1" applyBorder="1" applyAlignment="1">
      <alignment horizontal="center"/>
    </xf>
    <xf numFmtId="180" fontId="26" fillId="4" borderId="5" xfId="0" applyNumberFormat="1" applyFont="1" applyFill="1" applyBorder="1" applyAlignment="1">
      <alignment horizontal="center" vertical="center"/>
    </xf>
    <xf numFmtId="180" fontId="26" fillId="4" borderId="9" xfId="0" applyNumberFormat="1" applyFont="1" applyFill="1" applyBorder="1" applyAlignment="1">
      <alignment horizontal="center" vertical="center"/>
    </xf>
    <xf numFmtId="0" fontId="0" fillId="0" borderId="9" xfId="0" applyBorder="1"/>
    <xf numFmtId="3" fontId="0" fillId="0" borderId="9" xfId="1" applyNumberFormat="1" applyFont="1" applyFill="1" applyBorder="1"/>
    <xf numFmtId="0" fontId="18" fillId="0" borderId="0" xfId="0" applyFont="1"/>
    <xf numFmtId="0" fontId="22" fillId="0" borderId="9" xfId="0" applyFont="1" applyBorder="1"/>
    <xf numFmtId="3" fontId="22" fillId="0" borderId="9" xfId="1" applyNumberFormat="1" applyFont="1" applyFill="1" applyBorder="1"/>
    <xf numFmtId="0" fontId="15" fillId="2" borderId="0" xfId="0" applyFont="1" applyFill="1"/>
    <xf numFmtId="169" fontId="15" fillId="2" borderId="0" xfId="0" applyNumberFormat="1" applyFont="1" applyFill="1"/>
    <xf numFmtId="41" fontId="10" fillId="2" borderId="0" xfId="0" applyNumberFormat="1" applyFont="1" applyFill="1"/>
    <xf numFmtId="0" fontId="22" fillId="2" borderId="9" xfId="0" applyFont="1" applyFill="1" applyBorder="1" applyAlignment="1">
      <alignment horizontal="center"/>
    </xf>
    <xf numFmtId="180" fontId="26" fillId="4" borderId="64" xfId="0" applyNumberFormat="1" applyFont="1" applyFill="1" applyBorder="1" applyAlignment="1">
      <alignment horizontal="center" vertical="center"/>
    </xf>
    <xf numFmtId="0" fontId="18" fillId="2" borderId="0" xfId="0" applyFont="1" applyFill="1" applyAlignment="1">
      <alignment horizontal="right"/>
    </xf>
    <xf numFmtId="0" fontId="18" fillId="2" borderId="0" xfId="0" applyFont="1" applyFill="1"/>
    <xf numFmtId="0" fontId="0" fillId="2" borderId="9" xfId="0" applyFill="1" applyBorder="1"/>
    <xf numFmtId="3" fontId="10" fillId="2" borderId="0" xfId="0" applyNumberFormat="1" applyFont="1" applyFill="1"/>
    <xf numFmtId="169" fontId="21" fillId="2" borderId="0" xfId="0" applyNumberFormat="1" applyFont="1" applyFill="1"/>
    <xf numFmtId="3" fontId="21" fillId="2" borderId="0" xfId="0" applyNumberFormat="1" applyFont="1" applyFill="1"/>
    <xf numFmtId="41" fontId="18" fillId="2" borderId="0" xfId="8" applyFont="1" applyFill="1"/>
    <xf numFmtId="41" fontId="21" fillId="2" borderId="0" xfId="8" applyFont="1" applyFill="1"/>
    <xf numFmtId="0" fontId="21" fillId="6" borderId="0" xfId="0" applyFont="1" applyFill="1"/>
    <xf numFmtId="41" fontId="21" fillId="0" borderId="0" xfId="0" applyNumberFormat="1" applyFont="1"/>
    <xf numFmtId="0" fontId="135" fillId="2" borderId="0" xfId="0" applyFont="1" applyFill="1"/>
    <xf numFmtId="0" fontId="136" fillId="6" borderId="0" xfId="0" applyFont="1" applyFill="1"/>
    <xf numFmtId="0" fontId="22" fillId="2" borderId="5" xfId="0" applyFont="1" applyFill="1" applyBorder="1" applyAlignment="1">
      <alignment vertical="center"/>
    </xf>
    <xf numFmtId="181" fontId="26" fillId="4" borderId="9" xfId="0" applyNumberFormat="1" applyFont="1" applyFill="1" applyBorder="1" applyAlignment="1">
      <alignment horizontal="center" vertical="center"/>
    </xf>
    <xf numFmtId="0" fontId="75" fillId="2" borderId="0" xfId="0" applyFont="1" applyFill="1" applyAlignment="1">
      <alignment vertical="center"/>
    </xf>
    <xf numFmtId="0" fontId="75" fillId="0" borderId="6" xfId="0" applyFont="1" applyBorder="1" applyAlignment="1">
      <alignment vertical="center"/>
    </xf>
    <xf numFmtId="0" fontId="75" fillId="0" borderId="9" xfId="0" applyFont="1" applyBorder="1" applyAlignment="1">
      <alignment horizontal="center" vertical="center" wrapText="1"/>
    </xf>
    <xf numFmtId="3" fontId="10" fillId="0" borderId="10" xfId="1" applyNumberFormat="1" applyFont="1" applyFill="1" applyBorder="1"/>
    <xf numFmtId="10" fontId="10" fillId="0" borderId="11" xfId="9" applyNumberFormat="1" applyFont="1" applyFill="1" applyBorder="1" applyAlignment="1">
      <alignment horizontal="center"/>
    </xf>
    <xf numFmtId="3" fontId="10" fillId="0" borderId="9" xfId="1" applyNumberFormat="1" applyFont="1" applyFill="1" applyBorder="1"/>
    <xf numFmtId="0" fontId="0" fillId="0" borderId="5" xfId="0" applyBorder="1"/>
    <xf numFmtId="10" fontId="10" fillId="0" borderId="52" xfId="9" applyNumberFormat="1" applyFont="1" applyFill="1" applyBorder="1" applyAlignment="1">
      <alignment horizontal="center"/>
    </xf>
    <xf numFmtId="0" fontId="137" fillId="0" borderId="5" xfId="0" applyFont="1" applyBorder="1"/>
    <xf numFmtId="9" fontId="10" fillId="0" borderId="12" xfId="9" applyFont="1" applyFill="1" applyBorder="1" applyAlignment="1">
      <alignment horizontal="center"/>
    </xf>
    <xf numFmtId="0" fontId="28" fillId="0" borderId="9" xfId="0" applyFont="1" applyBorder="1"/>
    <xf numFmtId="3" fontId="15" fillId="0" borderId="9" xfId="1" applyNumberFormat="1" applyFont="1" applyFill="1" applyBorder="1"/>
    <xf numFmtId="3" fontId="10" fillId="0" borderId="2" xfId="1" applyNumberFormat="1" applyFont="1" applyFill="1" applyBorder="1"/>
    <xf numFmtId="170" fontId="10" fillId="0" borderId="12" xfId="1" applyNumberFormat="1" applyFont="1" applyFill="1" applyBorder="1"/>
    <xf numFmtId="0" fontId="0" fillId="0" borderId="9" xfId="0" applyBorder="1" applyAlignment="1">
      <alignment wrapText="1"/>
    </xf>
    <xf numFmtId="170" fontId="0" fillId="0" borderId="52" xfId="1" applyNumberFormat="1" applyFont="1" applyFill="1" applyBorder="1"/>
    <xf numFmtId="3" fontId="28" fillId="0" borderId="9" xfId="1" applyNumberFormat="1" applyFont="1" applyFill="1" applyBorder="1"/>
    <xf numFmtId="3" fontId="10" fillId="0" borderId="2" xfId="0" applyNumberFormat="1" applyFont="1" applyBorder="1"/>
    <xf numFmtId="0" fontId="10" fillId="0" borderId="12" xfId="0" applyFont="1" applyBorder="1"/>
    <xf numFmtId="0" fontId="29" fillId="0" borderId="9" xfId="0" applyFont="1" applyBorder="1" applyAlignment="1">
      <alignment wrapText="1"/>
    </xf>
    <xf numFmtId="3" fontId="22" fillId="0" borderId="5" xfId="1" applyNumberFormat="1" applyFont="1" applyFill="1" applyBorder="1" applyAlignment="1">
      <alignment vertical="center"/>
    </xf>
    <xf numFmtId="170" fontId="22" fillId="0" borderId="9" xfId="1" applyNumberFormat="1" applyFont="1" applyFill="1" applyBorder="1"/>
    <xf numFmtId="169" fontId="18" fillId="2" borderId="3" xfId="0" applyNumberFormat="1" applyFont="1" applyFill="1" applyBorder="1"/>
    <xf numFmtId="169" fontId="18" fillId="0" borderId="9" xfId="0" applyNumberFormat="1" applyFont="1" applyBorder="1"/>
    <xf numFmtId="0" fontId="21" fillId="0" borderId="9" xfId="0" applyFont="1" applyBorder="1"/>
    <xf numFmtId="0" fontId="22" fillId="0" borderId="9" xfId="0" applyFont="1" applyBorder="1" applyAlignment="1">
      <alignment horizontal="left"/>
    </xf>
    <xf numFmtId="0" fontId="138" fillId="0" borderId="9" xfId="0" applyFont="1" applyBorder="1"/>
    <xf numFmtId="0" fontId="0" fillId="0" borderId="9" xfId="0" applyBorder="1" applyAlignment="1">
      <alignment horizontal="center"/>
    </xf>
    <xf numFmtId="0" fontId="0" fillId="2" borderId="0" xfId="0" applyFill="1" applyAlignment="1">
      <alignment horizontal="left" wrapText="1"/>
    </xf>
    <xf numFmtId="9" fontId="10" fillId="2" borderId="0" xfId="0" applyNumberFormat="1" applyFont="1" applyFill="1"/>
    <xf numFmtId="0" fontId="0" fillId="2" borderId="0" xfId="0" applyFill="1" applyAlignment="1">
      <alignment horizontal="center"/>
    </xf>
    <xf numFmtId="0" fontId="139" fillId="2" borderId="0" xfId="0" applyFont="1" applyFill="1"/>
    <xf numFmtId="0" fontId="11" fillId="0" borderId="17" xfId="13" applyBorder="1" applyAlignment="1">
      <alignment horizontal="center"/>
    </xf>
    <xf numFmtId="0" fontId="11" fillId="0" borderId="17" xfId="13" quotePrefix="1" applyBorder="1" applyAlignment="1">
      <alignment horizontal="center"/>
    </xf>
    <xf numFmtId="0" fontId="11" fillId="0" borderId="17" xfId="13" applyFill="1" applyBorder="1" applyAlignment="1">
      <alignment horizontal="center"/>
    </xf>
    <xf numFmtId="0" fontId="11" fillId="0" borderId="10" xfId="13" applyBorder="1" applyAlignment="1">
      <alignment horizontal="center" vertical="center"/>
    </xf>
    <xf numFmtId="0" fontId="22" fillId="0" borderId="0" xfId="0" applyFont="1" applyAlignment="1">
      <alignment horizontal="right"/>
    </xf>
    <xf numFmtId="0" fontId="76" fillId="3" borderId="0" xfId="0" applyFont="1" applyFill="1"/>
    <xf numFmtId="0" fontId="22" fillId="0" borderId="0" xfId="0" applyFont="1" applyAlignment="1">
      <alignment horizontal="left"/>
    </xf>
    <xf numFmtId="172" fontId="76" fillId="3" borderId="0" xfId="0" applyNumberFormat="1" applyFont="1" applyFill="1" applyAlignment="1">
      <alignment horizontal="left"/>
    </xf>
    <xf numFmtId="0" fontId="0" fillId="0" borderId="0" xfId="0" applyAlignment="1">
      <alignment horizontal="center"/>
    </xf>
    <xf numFmtId="0" fontId="29" fillId="2" borderId="3" xfId="0" applyFont="1" applyFill="1" applyBorder="1" applyAlignment="1">
      <alignment horizontal="center" vertical="center"/>
    </xf>
    <xf numFmtId="0" fontId="22" fillId="0" borderId="13" xfId="0" applyFont="1" applyBorder="1" applyAlignment="1">
      <alignment horizontal="center" vertical="center"/>
    </xf>
    <xf numFmtId="0" fontId="29" fillId="2" borderId="14" xfId="0" applyFont="1" applyFill="1" applyBorder="1" applyAlignment="1">
      <alignment vertical="center"/>
    </xf>
    <xf numFmtId="0" fontId="29" fillId="2" borderId="0" xfId="0" applyFont="1" applyFill="1" applyAlignment="1">
      <alignment vertical="center"/>
    </xf>
    <xf numFmtId="0" fontId="22" fillId="0" borderId="17" xfId="0" applyFont="1" applyBorder="1" applyAlignment="1">
      <alignment horizontal="center" vertical="center"/>
    </xf>
    <xf numFmtId="0" fontId="0" fillId="0" borderId="8" xfId="0" applyBorder="1"/>
    <xf numFmtId="0" fontId="0" fillId="0" borderId="1" xfId="0" applyBorder="1"/>
    <xf numFmtId="0" fontId="11" fillId="0" borderId="0" xfId="13" quotePrefix="1" applyBorder="1" applyAlignment="1">
      <alignment horizontal="left"/>
    </xf>
    <xf numFmtId="0" fontId="29" fillId="0" borderId="0" xfId="0" applyFont="1"/>
    <xf numFmtId="0" fontId="0" fillId="0" borderId="0" xfId="0" applyAlignment="1">
      <alignment vertical="center"/>
    </xf>
    <xf numFmtId="0" fontId="0" fillId="0" borderId="0" xfId="0" applyAlignment="1">
      <alignment horizontal="left" vertical="center" indent="1"/>
    </xf>
    <xf numFmtId="0" fontId="22" fillId="0" borderId="0" xfId="0" applyFont="1" applyAlignment="1">
      <alignment vertical="center"/>
    </xf>
    <xf numFmtId="0" fontId="29" fillId="2" borderId="1" xfId="3" applyFont="1" applyFill="1" applyBorder="1" applyAlignment="1">
      <alignment horizontal="left"/>
    </xf>
    <xf numFmtId="180" fontId="26" fillId="4" borderId="1" xfId="3" quotePrefix="1" applyNumberFormat="1" applyFont="1" applyFill="1" applyBorder="1" applyAlignment="1">
      <alignment horizontal="center"/>
    </xf>
    <xf numFmtId="0" fontId="73" fillId="2" borderId="0" xfId="0" applyFont="1" applyFill="1"/>
    <xf numFmtId="3" fontId="29" fillId="0" borderId="3" xfId="11" applyNumberFormat="1" applyFont="1" applyFill="1" applyBorder="1"/>
    <xf numFmtId="3" fontId="28" fillId="0" borderId="0" xfId="11" applyNumberFormat="1" applyFont="1" applyFill="1" applyBorder="1"/>
    <xf numFmtId="3" fontId="29" fillId="0" borderId="0" xfId="11" applyNumberFormat="1" applyFont="1" applyFill="1" applyBorder="1"/>
    <xf numFmtId="3" fontId="140" fillId="0" borderId="0" xfId="11" applyNumberFormat="1" applyFont="1" applyFill="1" applyBorder="1"/>
    <xf numFmtId="0" fontId="73" fillId="0" borderId="0" xfId="0" applyFont="1"/>
    <xf numFmtId="3" fontId="22" fillId="2" borderId="16" xfId="1" applyNumberFormat="1" applyFont="1" applyFill="1" applyBorder="1"/>
    <xf numFmtId="41" fontId="27" fillId="0" borderId="0" xfId="8" applyFont="1" applyBorder="1"/>
    <xf numFmtId="171" fontId="29" fillId="2" borderId="0" xfId="1" applyNumberFormat="1" applyFont="1" applyFill="1" applyBorder="1"/>
    <xf numFmtId="41" fontId="76" fillId="0" borderId="0" xfId="8" applyFont="1" applyAlignment="1">
      <alignment horizontal="right"/>
    </xf>
    <xf numFmtId="41" fontId="76" fillId="0" borderId="0" xfId="8" applyFont="1" applyBorder="1"/>
    <xf numFmtId="169" fontId="29" fillId="2" borderId="0" xfId="10" applyNumberFormat="1" applyFont="1" applyFill="1" applyBorder="1"/>
    <xf numFmtId="171" fontId="27" fillId="0" borderId="0" xfId="0" applyNumberFormat="1" applyFont="1"/>
    <xf numFmtId="0" fontId="76" fillId="0" borderId="0" xfId="0" applyFont="1" applyAlignment="1">
      <alignment horizontal="right"/>
    </xf>
    <xf numFmtId="169" fontId="0" fillId="2" borderId="0" xfId="0" applyNumberFormat="1" applyFill="1"/>
    <xf numFmtId="41" fontId="27" fillId="0" borderId="0" xfId="0" applyNumberFormat="1" applyFont="1"/>
    <xf numFmtId="0" fontId="26" fillId="4" borderId="0" xfId="0" applyFont="1" applyFill="1" applyAlignment="1">
      <alignment horizontal="left" vertical="center"/>
    </xf>
    <xf numFmtId="0" fontId="0" fillId="2" borderId="0" xfId="0" applyFill="1" applyAlignment="1">
      <alignment horizontal="left"/>
    </xf>
    <xf numFmtId="0" fontId="0" fillId="0" borderId="0" xfId="0" applyAlignment="1">
      <alignment horizontal="left" vertical="center" wrapText="1"/>
    </xf>
    <xf numFmtId="0" fontId="140" fillId="2" borderId="0" xfId="3" applyFont="1" applyFill="1" applyAlignment="1">
      <alignment horizontal="left"/>
    </xf>
    <xf numFmtId="171" fontId="28" fillId="0" borderId="0" xfId="1" applyNumberFormat="1" applyFont="1" applyFill="1"/>
    <xf numFmtId="0" fontId="28" fillId="2" borderId="0" xfId="3" applyFont="1" applyFill="1" applyAlignment="1">
      <alignment horizontal="left"/>
    </xf>
    <xf numFmtId="3" fontId="28" fillId="0" borderId="0" xfId="1" applyNumberFormat="1" applyFont="1" applyFill="1"/>
    <xf numFmtId="3" fontId="29" fillId="2" borderId="4" xfId="10" applyNumberFormat="1" applyFont="1" applyFill="1" applyBorder="1"/>
    <xf numFmtId="169" fontId="27" fillId="0" borderId="0" xfId="0" applyNumberFormat="1" applyFont="1"/>
    <xf numFmtId="3" fontId="0" fillId="0" borderId="0" xfId="0" applyNumberFormat="1" applyAlignment="1">
      <alignment horizontal="center"/>
    </xf>
    <xf numFmtId="3" fontId="0" fillId="6" borderId="0" xfId="0" applyNumberFormat="1" applyFill="1"/>
    <xf numFmtId="0" fontId="26" fillId="2" borderId="0" xfId="0" applyFont="1" applyFill="1" applyAlignment="1">
      <alignment horizontal="left" vertical="center"/>
    </xf>
    <xf numFmtId="180" fontId="26" fillId="4" borderId="1" xfId="0" applyNumberFormat="1" applyFont="1" applyFill="1" applyBorder="1" applyAlignment="1">
      <alignment horizontal="center" vertical="center"/>
    </xf>
    <xf numFmtId="3" fontId="0" fillId="2" borderId="0" xfId="8" applyNumberFormat="1" applyFont="1" applyFill="1" applyAlignment="1">
      <alignment horizontal="right"/>
    </xf>
    <xf numFmtId="3" fontId="29" fillId="2" borderId="4" xfId="1" applyNumberFormat="1" applyFont="1" applyFill="1" applyBorder="1" applyAlignment="1">
      <alignment horizontal="right"/>
    </xf>
    <xf numFmtId="169" fontId="29" fillId="2" borderId="0" xfId="1" applyNumberFormat="1" applyFont="1" applyFill="1" applyBorder="1"/>
    <xf numFmtId="3" fontId="29" fillId="2" borderId="0" xfId="1" applyNumberFormat="1" applyFont="1" applyFill="1" applyBorder="1" applyAlignment="1">
      <alignment horizontal="right"/>
    </xf>
    <xf numFmtId="0" fontId="139" fillId="6" borderId="0" xfId="0" applyFont="1" applyFill="1"/>
    <xf numFmtId="0" fontId="26" fillId="4" borderId="46" xfId="3" quotePrefix="1" applyFont="1" applyFill="1" applyBorder="1" applyAlignment="1">
      <alignment horizontal="right"/>
    </xf>
    <xf numFmtId="0" fontId="26" fillId="4" borderId="18" xfId="0" applyFont="1" applyFill="1" applyBorder="1" applyAlignment="1">
      <alignment vertical="center"/>
    </xf>
    <xf numFmtId="0" fontId="0" fillId="0" borderId="67" xfId="0" applyBorder="1" applyAlignment="1">
      <alignment horizontal="left" vertical="center" wrapText="1"/>
    </xf>
    <xf numFmtId="0" fontId="0" fillId="2" borderId="66" xfId="0" applyFill="1" applyBorder="1" applyAlignment="1">
      <alignment horizontal="center" vertical="center" wrapText="1"/>
    </xf>
    <xf numFmtId="169" fontId="0" fillId="0" borderId="66" xfId="1" applyNumberFormat="1" applyFont="1" applyBorder="1" applyAlignment="1">
      <alignment horizontal="center" vertical="center" wrapText="1"/>
    </xf>
    <xf numFmtId="0" fontId="0" fillId="2" borderId="0" xfId="0" applyFill="1" applyAlignment="1">
      <alignment horizontal="center" vertical="center" wrapText="1"/>
    </xf>
    <xf numFmtId="169" fontId="0" fillId="0" borderId="0" xfId="1" applyNumberFormat="1" applyFont="1" applyBorder="1" applyAlignment="1">
      <alignment horizontal="center" vertical="center" wrapText="1"/>
    </xf>
    <xf numFmtId="0" fontId="0" fillId="0" borderId="46" xfId="0" applyBorder="1" applyAlignment="1">
      <alignment horizontal="left" vertical="center" wrapText="1"/>
    </xf>
    <xf numFmtId="0" fontId="0" fillId="2" borderId="20" xfId="0" applyFill="1" applyBorder="1" applyAlignment="1">
      <alignment horizontal="center" vertical="center" wrapText="1"/>
    </xf>
    <xf numFmtId="3" fontId="0" fillId="2" borderId="20" xfId="0" applyNumberFormat="1" applyFill="1" applyBorder="1" applyAlignment="1">
      <alignment horizontal="center" vertical="center" wrapText="1"/>
    </xf>
    <xf numFmtId="169" fontId="0" fillId="0" borderId="20" xfId="1" applyNumberFormat="1" applyFont="1" applyBorder="1" applyAlignment="1">
      <alignment horizontal="center" vertical="center" wrapText="1"/>
    </xf>
    <xf numFmtId="41" fontId="139" fillId="6" borderId="0" xfId="8" applyFont="1" applyFill="1"/>
    <xf numFmtId="180" fontId="26" fillId="4" borderId="20" xfId="0" applyNumberFormat="1" applyFont="1" applyFill="1" applyBorder="1" applyAlignment="1">
      <alignment horizontal="center" vertical="center" wrapText="1"/>
    </xf>
    <xf numFmtId="9" fontId="0" fillId="0" borderId="20" xfId="9" applyFont="1" applyBorder="1" applyAlignment="1">
      <alignment horizontal="center" vertical="center" wrapText="1"/>
    </xf>
    <xf numFmtId="0" fontId="0" fillId="0" borderId="20" xfId="0" applyBorder="1" applyAlignment="1">
      <alignment horizontal="left" vertical="center" wrapText="1"/>
    </xf>
    <xf numFmtId="41" fontId="0" fillId="6" borderId="0" xfId="8" applyFont="1" applyFill="1" applyBorder="1"/>
    <xf numFmtId="9" fontId="0" fillId="2" borderId="66" xfId="0" applyNumberFormat="1" applyFill="1" applyBorder="1" applyAlignment="1">
      <alignment horizontal="center" vertical="center" wrapText="1"/>
    </xf>
    <xf numFmtId="0" fontId="26" fillId="0" borderId="0" xfId="0" applyFont="1" applyAlignment="1">
      <alignment vertical="center"/>
    </xf>
    <xf numFmtId="3" fontId="0" fillId="6" borderId="17" xfId="0" applyNumberFormat="1" applyFill="1" applyBorder="1"/>
    <xf numFmtId="171" fontId="0" fillId="6" borderId="0" xfId="0" applyNumberFormat="1" applyFill="1"/>
    <xf numFmtId="0" fontId="28" fillId="2" borderId="0" xfId="77" applyFont="1" applyFill="1"/>
    <xf numFmtId="0" fontId="28" fillId="6" borderId="0" xfId="77" applyFont="1" applyFill="1"/>
    <xf numFmtId="0" fontId="142" fillId="6" borderId="0" xfId="77" applyFont="1" applyFill="1"/>
    <xf numFmtId="0" fontId="28" fillId="8" borderId="0" xfId="77" applyFont="1" applyFill="1" applyAlignment="1">
      <alignment vertical="center"/>
    </xf>
    <xf numFmtId="0" fontId="141" fillId="8" borderId="30" xfId="77" applyFont="1" applyFill="1" applyBorder="1" applyAlignment="1">
      <alignment vertical="center"/>
    </xf>
    <xf numFmtId="0" fontId="28" fillId="8" borderId="30" xfId="77" applyFont="1" applyFill="1" applyBorder="1" applyAlignment="1">
      <alignment vertical="center"/>
    </xf>
    <xf numFmtId="3" fontId="28" fillId="2" borderId="17" xfId="78" applyNumberFormat="1" applyFont="1" applyFill="1" applyBorder="1"/>
    <xf numFmtId="3" fontId="28" fillId="2" borderId="15" xfId="78" applyNumberFormat="1" applyFont="1" applyFill="1" applyBorder="1"/>
    <xf numFmtId="3" fontId="28" fillId="18" borderId="15" xfId="78" applyNumberFormat="1" applyFont="1" applyFill="1" applyBorder="1"/>
    <xf numFmtId="3" fontId="28" fillId="6" borderId="17" xfId="78" applyNumberFormat="1" applyFont="1" applyFill="1" applyBorder="1"/>
    <xf numFmtId="3" fontId="28" fillId="6" borderId="15" xfId="78" applyNumberFormat="1" applyFont="1" applyFill="1" applyBorder="1"/>
    <xf numFmtId="3" fontId="28" fillId="2" borderId="0" xfId="77" applyNumberFormat="1" applyFont="1" applyFill="1"/>
    <xf numFmtId="0" fontId="28" fillId="6" borderId="14" xfId="77" applyFont="1" applyFill="1" applyBorder="1"/>
    <xf numFmtId="0" fontId="28" fillId="0" borderId="14" xfId="77" applyFont="1" applyBorder="1"/>
    <xf numFmtId="0" fontId="29" fillId="5" borderId="5" xfId="77" applyFont="1" applyFill="1" applyBorder="1"/>
    <xf numFmtId="3" fontId="29" fillId="5" borderId="9" xfId="78" applyNumberFormat="1" applyFont="1" applyFill="1" applyBorder="1"/>
    <xf numFmtId="0" fontId="141" fillId="8" borderId="68" xfId="77" applyFont="1" applyFill="1" applyBorder="1" applyAlignment="1">
      <alignment vertical="center"/>
    </xf>
    <xf numFmtId="0" fontId="0" fillId="0" borderId="0" xfId="0" applyAlignment="1">
      <alignment vertical="justify" wrapText="1"/>
    </xf>
    <xf numFmtId="3" fontId="0" fillId="0" borderId="0" xfId="8" applyNumberFormat="1" applyFont="1" applyAlignment="1">
      <alignment horizontal="right" vertical="top" wrapText="1"/>
    </xf>
    <xf numFmtId="3" fontId="22" fillId="0" borderId="4" xfId="1" applyNumberFormat="1" applyFont="1" applyBorder="1" applyAlignment="1">
      <alignment horizontal="right"/>
    </xf>
    <xf numFmtId="0" fontId="0" fillId="0" borderId="0" xfId="0" applyAlignment="1">
      <alignment vertical="top" wrapText="1"/>
    </xf>
    <xf numFmtId="3" fontId="0" fillId="0" borderId="0" xfId="0" applyNumberFormat="1" applyAlignment="1">
      <alignment horizontal="right" vertical="top" wrapText="1"/>
    </xf>
    <xf numFmtId="0" fontId="22" fillId="6" borderId="0" xfId="0" applyFont="1" applyFill="1" applyAlignment="1">
      <alignment vertical="justify" wrapText="1"/>
    </xf>
    <xf numFmtId="0" fontId="11" fillId="0" borderId="0" xfId="13" applyAlignment="1">
      <alignment horizontal="right"/>
    </xf>
    <xf numFmtId="180" fontId="26" fillId="4" borderId="1" xfId="1" applyNumberFormat="1" applyFont="1" applyFill="1" applyBorder="1" applyAlignment="1">
      <alignment horizontal="center" vertical="center"/>
    </xf>
    <xf numFmtId="3" fontId="0" fillId="0" borderId="0" xfId="1" applyNumberFormat="1" applyFont="1" applyBorder="1"/>
    <xf numFmtId="3" fontId="29" fillId="2" borderId="4" xfId="1" applyNumberFormat="1" applyFont="1" applyFill="1" applyBorder="1"/>
    <xf numFmtId="171" fontId="28" fillId="2" borderId="0" xfId="1" applyNumberFormat="1" applyFont="1" applyFill="1" applyBorder="1"/>
    <xf numFmtId="3" fontId="0" fillId="0" borderId="0" xfId="1" applyNumberFormat="1" applyFont="1"/>
    <xf numFmtId="180" fontId="0" fillId="0" borderId="0" xfId="0" applyNumberFormat="1"/>
    <xf numFmtId="0" fontId="28" fillId="2" borderId="0" xfId="0" applyFont="1" applyFill="1" applyAlignment="1">
      <alignment vertical="center"/>
    </xf>
    <xf numFmtId="41" fontId="0" fillId="2" borderId="0" xfId="8" applyFont="1" applyFill="1" applyAlignment="1"/>
    <xf numFmtId="0" fontId="22" fillId="0" borderId="1" xfId="0" applyFont="1" applyBorder="1" applyAlignment="1">
      <alignment horizontal="left"/>
    </xf>
    <xf numFmtId="14" fontId="0" fillId="2" borderId="0" xfId="0" applyNumberFormat="1" applyFill="1" applyAlignment="1">
      <alignment horizontal="center"/>
    </xf>
    <xf numFmtId="14" fontId="0" fillId="0" borderId="0" xfId="0" applyNumberFormat="1" applyAlignment="1">
      <alignment horizontal="center"/>
    </xf>
    <xf numFmtId="3" fontId="0" fillId="0" borderId="0" xfId="1" applyNumberFormat="1" applyFont="1" applyFill="1"/>
    <xf numFmtId="3" fontId="22" fillId="0" borderId="4" xfId="0" applyNumberFormat="1" applyFont="1" applyBorder="1"/>
    <xf numFmtId="0" fontId="0" fillId="0" borderId="0" xfId="0" applyAlignment="1">
      <alignment wrapText="1"/>
    </xf>
    <xf numFmtId="0" fontId="29" fillId="0" borderId="1" xfId="3" applyFont="1" applyBorder="1" applyAlignment="1">
      <alignment horizontal="center"/>
    </xf>
    <xf numFmtId="0" fontId="22" fillId="0" borderId="1" xfId="0" applyFont="1" applyBorder="1" applyAlignment="1">
      <alignment horizontal="center"/>
    </xf>
    <xf numFmtId="41" fontId="22" fillId="0" borderId="0" xfId="8" applyFont="1" applyFill="1" applyBorder="1" applyAlignment="1">
      <alignment horizontal="center"/>
    </xf>
    <xf numFmtId="41" fontId="73" fillId="0" borderId="0" xfId="8" applyFont="1" applyFill="1" applyBorder="1" applyAlignment="1">
      <alignment horizontal="center"/>
    </xf>
    <xf numFmtId="41" fontId="1" fillId="0" borderId="0" xfId="8" applyFont="1" applyFill="1" applyBorder="1" applyAlignment="1">
      <alignment horizontal="center"/>
    </xf>
    <xf numFmtId="0" fontId="26" fillId="0" borderId="0" xfId="0" applyFont="1"/>
    <xf numFmtId="0" fontId="22" fillId="6" borderId="0" xfId="0" applyFont="1" applyFill="1" applyAlignment="1">
      <alignment horizontal="left" vertical="center"/>
    </xf>
    <xf numFmtId="0" fontId="22" fillId="6" borderId="0" xfId="0" applyFont="1" applyFill="1" applyAlignment="1">
      <alignment horizontal="left" vertical="center" wrapText="1"/>
    </xf>
    <xf numFmtId="180" fontId="26" fillId="4" borderId="0" xfId="0" applyNumberFormat="1" applyFont="1" applyFill="1" applyAlignment="1">
      <alignment horizontal="center" vertical="center" wrapText="1"/>
    </xf>
    <xf numFmtId="3" fontId="0" fillId="6" borderId="0" xfId="1" applyNumberFormat="1" applyFont="1" applyFill="1"/>
    <xf numFmtId="3" fontId="22" fillId="6" borderId="4" xfId="1" applyNumberFormat="1" applyFont="1" applyFill="1" applyBorder="1"/>
    <xf numFmtId="41" fontId="27" fillId="6" borderId="0" xfId="8" applyFont="1" applyFill="1"/>
    <xf numFmtId="3" fontId="22" fillId="0" borderId="4" xfId="1" applyNumberFormat="1" applyFont="1" applyFill="1" applyBorder="1"/>
    <xf numFmtId="41" fontId="26" fillId="4" borderId="0" xfId="8" applyFont="1" applyFill="1" applyAlignment="1">
      <alignment vertical="center"/>
    </xf>
    <xf numFmtId="0" fontId="29" fillId="2" borderId="1" xfId="12" applyFont="1" applyFill="1" applyBorder="1" applyAlignment="1">
      <alignment horizontal="left"/>
    </xf>
    <xf numFmtId="0" fontId="140" fillId="2" borderId="0" xfId="0" applyFont="1" applyFill="1"/>
    <xf numFmtId="3" fontId="28" fillId="0" borderId="0" xfId="8" applyNumberFormat="1" applyFont="1" applyFill="1"/>
    <xf numFmtId="169" fontId="28" fillId="2" borderId="0" xfId="1" applyNumberFormat="1" applyFont="1" applyFill="1"/>
    <xf numFmtId="0" fontId="29" fillId="0" borderId="0" xfId="12" applyFont="1"/>
    <xf numFmtId="3" fontId="22" fillId="0" borderId="0" xfId="8" applyNumberFormat="1" applyFont="1" applyFill="1" applyBorder="1"/>
    <xf numFmtId="3" fontId="22" fillId="0" borderId="0" xfId="1" applyNumberFormat="1" applyFont="1" applyFill="1" applyBorder="1"/>
    <xf numFmtId="0" fontId="140" fillId="0" borderId="0" xfId="0" applyFont="1"/>
    <xf numFmtId="3" fontId="140" fillId="0" borderId="0" xfId="8" applyNumberFormat="1" applyFont="1" applyFill="1"/>
    <xf numFmtId="180" fontId="26" fillId="0" borderId="0" xfId="0" applyNumberFormat="1" applyFont="1" applyAlignment="1">
      <alignment horizontal="center" vertical="center"/>
    </xf>
    <xf numFmtId="3" fontId="29" fillId="0" borderId="4" xfId="1" applyNumberFormat="1" applyFont="1" applyFill="1" applyBorder="1"/>
    <xf numFmtId="41" fontId="28" fillId="6" borderId="0" xfId="8" applyFont="1" applyFill="1"/>
    <xf numFmtId="3" fontId="29" fillId="0" borderId="4" xfId="8" applyNumberFormat="1" applyFont="1" applyFill="1" applyBorder="1"/>
    <xf numFmtId="3" fontId="29" fillId="0" borderId="0" xfId="8" applyNumberFormat="1" applyFont="1" applyFill="1" applyBorder="1"/>
    <xf numFmtId="3" fontId="29" fillId="0" borderId="0" xfId="1" applyNumberFormat="1" applyFont="1" applyFill="1" applyBorder="1"/>
    <xf numFmtId="0" fontId="140" fillId="2" borderId="0" xfId="12" applyFont="1" applyFill="1" applyAlignment="1">
      <alignment horizontal="left"/>
    </xf>
    <xf numFmtId="180" fontId="144" fillId="0" borderId="0" xfId="0" applyNumberFormat="1" applyFont="1" applyAlignment="1">
      <alignment horizontal="center" vertical="center"/>
    </xf>
    <xf numFmtId="3" fontId="145" fillId="0" borderId="0" xfId="1" applyNumberFormat="1" applyFont="1" applyFill="1"/>
    <xf numFmtId="3" fontId="0" fillId="6" borderId="1" xfId="0" applyNumberFormat="1" applyFill="1" applyBorder="1"/>
    <xf numFmtId="0" fontId="0" fillId="6" borderId="1" xfId="0" applyFill="1" applyBorder="1"/>
    <xf numFmtId="0" fontId="26" fillId="2" borderId="0" xfId="0" applyFont="1" applyFill="1" applyAlignment="1">
      <alignment vertical="center"/>
    </xf>
    <xf numFmtId="0" fontId="27" fillId="2" borderId="0" xfId="0" applyFont="1" applyFill="1"/>
    <xf numFmtId="180" fontId="26" fillId="4" borderId="38" xfId="0" applyNumberFormat="1" applyFont="1" applyFill="1" applyBorder="1" applyAlignment="1">
      <alignment horizontal="center" vertical="center"/>
    </xf>
    <xf numFmtId="180" fontId="26" fillId="4" borderId="38" xfId="0" applyNumberFormat="1" applyFont="1" applyFill="1" applyBorder="1" applyAlignment="1">
      <alignment horizontal="center" vertical="center" wrapText="1"/>
    </xf>
    <xf numFmtId="0" fontId="0" fillId="2" borderId="69" xfId="0" applyFill="1" applyBorder="1" applyAlignment="1">
      <alignment horizontal="center" vertical="center" wrapText="1"/>
    </xf>
    <xf numFmtId="3" fontId="0" fillId="2" borderId="70" xfId="0" applyNumberFormat="1" applyFill="1" applyBorder="1" applyAlignment="1">
      <alignment horizontal="center" vertical="center" wrapText="1"/>
    </xf>
    <xf numFmtId="9" fontId="0" fillId="0" borderId="70" xfId="9" applyFont="1" applyBorder="1" applyAlignment="1">
      <alignment horizontal="center" vertical="center" wrapText="1"/>
    </xf>
    <xf numFmtId="0" fontId="22" fillId="0" borderId="1" xfId="0" applyFont="1" applyBorder="1"/>
    <xf numFmtId="3" fontId="22" fillId="0" borderId="1" xfId="1" applyNumberFormat="1" applyFont="1" applyFill="1" applyBorder="1"/>
    <xf numFmtId="41" fontId="0" fillId="0" borderId="0" xfId="8" applyFont="1" applyFill="1" applyBorder="1"/>
    <xf numFmtId="0" fontId="22" fillId="2" borderId="1" xfId="0" applyFont="1" applyFill="1" applyBorder="1"/>
    <xf numFmtId="41" fontId="22" fillId="0" borderId="0" xfId="8" applyFont="1" applyFill="1"/>
    <xf numFmtId="41" fontId="22" fillId="0" borderId="1" xfId="8" applyFont="1" applyFill="1" applyBorder="1"/>
    <xf numFmtId="3" fontId="22" fillId="2" borderId="4" xfId="1" applyNumberFormat="1" applyFont="1" applyFill="1" applyBorder="1"/>
    <xf numFmtId="0" fontId="0" fillId="6" borderId="0" xfId="0" applyFill="1" applyAlignment="1">
      <alignment wrapText="1"/>
    </xf>
    <xf numFmtId="0" fontId="63" fillId="0" borderId="0" xfId="0" applyFont="1" applyAlignment="1">
      <alignment horizontal="center" vertical="center" wrapText="1"/>
    </xf>
    <xf numFmtId="3" fontId="28" fillId="0" borderId="0" xfId="0" applyNumberFormat="1" applyFont="1" applyAlignment="1">
      <alignment horizontal="right"/>
    </xf>
    <xf numFmtId="3" fontId="30" fillId="0" borderId="0" xfId="8" applyNumberFormat="1" applyFont="1" applyFill="1" applyAlignment="1">
      <alignment horizontal="right"/>
    </xf>
    <xf numFmtId="169" fontId="0" fillId="0" borderId="0" xfId="0" applyNumberFormat="1"/>
    <xf numFmtId="3" fontId="25" fillId="6" borderId="0" xfId="0" applyNumberFormat="1" applyFont="1" applyFill="1"/>
    <xf numFmtId="0" fontId="25" fillId="6" borderId="0" xfId="0" applyFont="1" applyFill="1"/>
    <xf numFmtId="9" fontId="25" fillId="6" borderId="0" xfId="9" applyFont="1" applyFill="1" applyBorder="1"/>
    <xf numFmtId="171" fontId="25" fillId="6" borderId="0" xfId="86" applyNumberFormat="1" applyFont="1" applyFill="1" applyBorder="1"/>
    <xf numFmtId="9" fontId="25" fillId="6" borderId="0" xfId="9" applyFont="1" applyFill="1" applyBorder="1" applyAlignment="1"/>
    <xf numFmtId="0" fontId="134" fillId="6" borderId="0" xfId="0" applyFont="1" applyFill="1"/>
    <xf numFmtId="0" fontId="25" fillId="2" borderId="0" xfId="0" applyFont="1" applyFill="1"/>
    <xf numFmtId="3" fontId="25" fillId="0" borderId="0" xfId="1" applyNumberFormat="1" applyFont="1" applyFill="1" applyBorder="1" applyAlignment="1">
      <alignment horizontal="right"/>
    </xf>
    <xf numFmtId="171" fontId="25" fillId="0" borderId="0" xfId="86" applyNumberFormat="1" applyFont="1" applyFill="1" applyBorder="1"/>
    <xf numFmtId="3" fontId="134" fillId="6" borderId="4" xfId="1" applyNumberFormat="1" applyFont="1" applyFill="1" applyBorder="1" applyAlignment="1">
      <alignment horizontal="right"/>
    </xf>
    <xf numFmtId="171" fontId="25" fillId="6" borderId="0" xfId="86" applyNumberFormat="1" applyFont="1" applyFill="1" applyBorder="1" applyAlignment="1">
      <alignment horizontal="center"/>
    </xf>
    <xf numFmtId="3" fontId="28" fillId="6" borderId="0" xfId="8" applyNumberFormat="1" applyFont="1" applyFill="1" applyBorder="1" applyAlignment="1">
      <alignment horizontal="right"/>
    </xf>
    <xf numFmtId="41" fontId="76" fillId="6" borderId="0" xfId="8" applyFont="1" applyFill="1" applyBorder="1"/>
    <xf numFmtId="41" fontId="6" fillId="6" borderId="0" xfId="8" applyFont="1" applyFill="1" applyBorder="1"/>
    <xf numFmtId="41" fontId="6" fillId="6" borderId="0" xfId="8" applyFont="1" applyFill="1"/>
    <xf numFmtId="41" fontId="69" fillId="6" borderId="4" xfId="8" applyFont="1" applyFill="1" applyBorder="1"/>
    <xf numFmtId="0" fontId="0" fillId="6" borderId="0" xfId="0" applyFill="1" applyAlignment="1">
      <alignment horizontal="left" vertical="center"/>
    </xf>
    <xf numFmtId="41" fontId="22" fillId="6" borderId="4" xfId="8" applyFont="1" applyFill="1" applyBorder="1"/>
    <xf numFmtId="0" fontId="0" fillId="2" borderId="0" xfId="0" applyFill="1" applyAlignment="1">
      <alignment vertical="center" wrapText="1"/>
    </xf>
    <xf numFmtId="0" fontId="64" fillId="2" borderId="0" xfId="0" applyFont="1" applyFill="1" applyAlignment="1">
      <alignment horizontal="center"/>
    </xf>
    <xf numFmtId="41" fontId="6" fillId="6" borderId="0" xfId="9" applyNumberFormat="1" applyFont="1" applyFill="1" applyBorder="1"/>
    <xf numFmtId="43" fontId="0" fillId="0" borderId="0" xfId="1" applyFont="1" applyFill="1"/>
    <xf numFmtId="43" fontId="0" fillId="2" borderId="0" xfId="1" applyFont="1" applyFill="1" applyAlignment="1">
      <alignment horizontal="center" vertical="center"/>
    </xf>
    <xf numFmtId="3" fontId="0" fillId="0" borderId="0" xfId="1" applyNumberFormat="1" applyFont="1" applyFill="1" applyAlignment="1">
      <alignment horizontal="center"/>
    </xf>
    <xf numFmtId="169" fontId="76" fillId="4" borderId="0" xfId="0" applyNumberFormat="1" applyFont="1" applyFill="1" applyAlignment="1">
      <alignment horizontal="center" vertical="center"/>
    </xf>
    <xf numFmtId="172" fontId="26" fillId="4" borderId="0" xfId="1" applyNumberFormat="1" applyFont="1" applyFill="1" applyAlignment="1">
      <alignment horizontal="center" vertical="center"/>
    </xf>
    <xf numFmtId="14" fontId="26" fillId="4" borderId="0" xfId="1" applyNumberFormat="1" applyFont="1" applyFill="1" applyAlignment="1">
      <alignment horizontal="center"/>
    </xf>
    <xf numFmtId="3" fontId="0" fillId="0" borderId="0" xfId="1" applyNumberFormat="1" applyFont="1" applyFill="1" applyAlignment="1">
      <alignment horizontal="right"/>
    </xf>
    <xf numFmtId="3" fontId="0" fillId="2" borderId="0" xfId="1" applyNumberFormat="1" applyFont="1" applyFill="1" applyAlignment="1">
      <alignment horizontal="right" vertical="center"/>
    </xf>
    <xf numFmtId="3" fontId="0" fillId="0" borderId="50" xfId="1" applyNumberFormat="1" applyFont="1" applyFill="1" applyBorder="1" applyAlignment="1">
      <alignment horizontal="right"/>
    </xf>
    <xf numFmtId="3" fontId="0" fillId="2" borderId="50" xfId="1" applyNumberFormat="1" applyFont="1" applyFill="1" applyBorder="1" applyAlignment="1">
      <alignment horizontal="right" vertical="center"/>
    </xf>
    <xf numFmtId="0" fontId="29" fillId="2" borderId="0" xfId="0" applyFont="1" applyFill="1"/>
    <xf numFmtId="0" fontId="146" fillId="2" borderId="0" xfId="0" applyFont="1" applyFill="1" applyAlignment="1">
      <alignment horizontal="center" vertical="center"/>
    </xf>
    <xf numFmtId="3" fontId="22" fillId="0" borderId="0" xfId="1" applyNumberFormat="1" applyFont="1" applyFill="1" applyAlignment="1">
      <alignment horizontal="right"/>
    </xf>
    <xf numFmtId="3" fontId="22" fillId="2" borderId="0" xfId="1" applyNumberFormat="1" applyFont="1" applyFill="1" applyAlignment="1">
      <alignment horizontal="right"/>
    </xf>
    <xf numFmtId="3" fontId="0" fillId="2" borderId="0" xfId="1" applyNumberFormat="1" applyFont="1" applyFill="1" applyAlignment="1">
      <alignment horizontal="right"/>
    </xf>
    <xf numFmtId="0" fontId="87" fillId="2" borderId="0" xfId="0" applyFont="1" applyFill="1" applyAlignment="1">
      <alignment horizontal="center" vertical="center"/>
    </xf>
    <xf numFmtId="3" fontId="27" fillId="0" borderId="0" xfId="0" applyNumberFormat="1" applyFont="1" applyAlignment="1">
      <alignment horizontal="right"/>
    </xf>
    <xf numFmtId="0" fontId="29" fillId="2" borderId="0" xfId="0" applyFont="1" applyFill="1" applyAlignment="1">
      <alignment wrapText="1"/>
    </xf>
    <xf numFmtId="3" fontId="22" fillId="0" borderId="0" xfId="1" applyNumberFormat="1" applyFont="1" applyFill="1" applyAlignment="1">
      <alignment horizontal="center"/>
    </xf>
    <xf numFmtId="0" fontId="87" fillId="0" borderId="0" xfId="0" applyFont="1" applyAlignment="1">
      <alignment horizontal="center" vertical="center"/>
    </xf>
    <xf numFmtId="3" fontId="143" fillId="0" borderId="0" xfId="1" applyNumberFormat="1" applyFont="1" applyFill="1" applyBorder="1" applyAlignment="1">
      <alignment horizontal="right"/>
    </xf>
    <xf numFmtId="0" fontId="26" fillId="0" borderId="0" xfId="90" applyFont="1" applyAlignment="1">
      <alignment horizontal="right" vertical="center" wrapText="1"/>
    </xf>
    <xf numFmtId="0" fontId="29" fillId="0" borderId="0" xfId="90" applyFont="1" applyAlignment="1">
      <alignment vertical="center" wrapText="1"/>
    </xf>
    <xf numFmtId="0" fontId="146" fillId="0" borderId="0" xfId="90" applyFont="1" applyAlignment="1">
      <alignment vertical="center" wrapText="1"/>
    </xf>
    <xf numFmtId="169" fontId="0" fillId="0" borderId="0" xfId="1" applyNumberFormat="1" applyFont="1" applyFill="1" applyAlignment="1">
      <alignment horizontal="center"/>
    </xf>
    <xf numFmtId="169" fontId="87" fillId="0" borderId="0" xfId="1" applyNumberFormat="1" applyFont="1" applyFill="1" applyAlignment="1">
      <alignment horizontal="center" vertical="center"/>
    </xf>
    <xf numFmtId="169" fontId="29" fillId="0" borderId="0" xfId="1" applyNumberFormat="1" applyFont="1" applyFill="1"/>
    <xf numFmtId="169" fontId="29" fillId="0" borderId="0" xfId="1" applyNumberFormat="1" applyFont="1" applyFill="1" applyAlignment="1">
      <alignment horizontal="center" vertical="center"/>
    </xf>
    <xf numFmtId="3" fontId="29" fillId="0" borderId="0" xfId="1" applyNumberFormat="1" applyFont="1" applyFill="1" applyAlignment="1">
      <alignment horizontal="center"/>
    </xf>
    <xf numFmtId="3" fontId="1" fillId="0" borderId="0" xfId="1" applyNumberFormat="1" applyFont="1" applyFill="1" applyAlignment="1">
      <alignment horizontal="right"/>
    </xf>
    <xf numFmtId="3" fontId="1" fillId="2" borderId="0" xfId="1" applyNumberFormat="1" applyFont="1" applyFill="1" applyAlignment="1">
      <alignment horizontal="right"/>
    </xf>
    <xf numFmtId="41" fontId="0" fillId="6" borderId="0" xfId="8" applyFont="1" applyFill="1" applyAlignment="1">
      <alignment horizontal="left" wrapText="1"/>
    </xf>
    <xf numFmtId="0" fontId="26" fillId="0" borderId="0" xfId="0" applyFont="1" applyAlignment="1">
      <alignment horizontal="left" vertical="center"/>
    </xf>
    <xf numFmtId="41" fontId="25" fillId="6" borderId="0" xfId="8" applyFont="1" applyFill="1" applyBorder="1"/>
    <xf numFmtId="41" fontId="134" fillId="6" borderId="0" xfId="8" applyFont="1" applyFill="1"/>
    <xf numFmtId="41" fontId="134" fillId="6" borderId="4" xfId="8" applyFont="1" applyFill="1" applyBorder="1"/>
    <xf numFmtId="41" fontId="25" fillId="6" borderId="0" xfId="8" applyFont="1" applyFill="1"/>
    <xf numFmtId="41" fontId="27" fillId="6" borderId="0" xfId="8" applyFont="1" applyFill="1" applyBorder="1"/>
    <xf numFmtId="0" fontId="34" fillId="0" borderId="0" xfId="0" applyFont="1" applyAlignment="1">
      <alignment vertical="center" wrapText="1"/>
    </xf>
    <xf numFmtId="3" fontId="35" fillId="4" borderId="9" xfId="0" applyNumberFormat="1" applyFont="1" applyFill="1" applyBorder="1" applyAlignment="1">
      <alignment horizontal="right" vertical="center" wrapText="1"/>
    </xf>
    <xf numFmtId="0" fontId="38" fillId="0" borderId="0" xfId="0" applyFont="1"/>
    <xf numFmtId="0" fontId="40" fillId="11" borderId="0" xfId="0" applyFont="1" applyFill="1" applyAlignment="1">
      <alignment wrapText="1"/>
    </xf>
    <xf numFmtId="41" fontId="37" fillId="10" borderId="0" xfId="8" applyFont="1" applyFill="1"/>
    <xf numFmtId="41" fontId="38" fillId="0" borderId="0" xfId="8" applyFont="1" applyFill="1"/>
    <xf numFmtId="41" fontId="38" fillId="11" borderId="9" xfId="8" applyFont="1" applyFill="1" applyBorder="1"/>
    <xf numFmtId="41" fontId="77" fillId="11" borderId="9" xfId="8" applyFont="1" applyFill="1" applyBorder="1"/>
    <xf numFmtId="41" fontId="38" fillId="11" borderId="9" xfId="8" applyFont="1" applyFill="1" applyBorder="1" applyAlignment="1">
      <alignment horizontal="center"/>
    </xf>
    <xf numFmtId="41" fontId="38" fillId="11" borderId="0" xfId="8" applyFont="1" applyFill="1"/>
    <xf numFmtId="41" fontId="40" fillId="11" borderId="0" xfId="8" applyFont="1" applyFill="1" applyAlignment="1">
      <alignment wrapText="1"/>
    </xf>
    <xf numFmtId="41" fontId="39" fillId="11" borderId="0" xfId="8" applyFont="1" applyFill="1"/>
    <xf numFmtId="41" fontId="38" fillId="11" borderId="0" xfId="0" applyNumberFormat="1" applyFont="1" applyFill="1"/>
    <xf numFmtId="3" fontId="38" fillId="11" borderId="0" xfId="0" applyNumberFormat="1" applyFont="1" applyFill="1"/>
    <xf numFmtId="0" fontId="0" fillId="0" borderId="14" xfId="0" applyBorder="1" applyAlignment="1">
      <alignment horizontal="justify" vertical="justify" wrapText="1"/>
    </xf>
    <xf numFmtId="0" fontId="0" fillId="0" borderId="0" xfId="0" applyAlignment="1">
      <alignment horizontal="justify" vertical="justify" wrapText="1"/>
    </xf>
    <xf numFmtId="0" fontId="1" fillId="0" borderId="14" xfId="0" applyFont="1" applyBorder="1" applyAlignment="1">
      <alignment horizontal="justify" vertical="justify" wrapText="1"/>
    </xf>
    <xf numFmtId="0" fontId="1" fillId="0" borderId="0" xfId="0" applyFont="1" applyAlignment="1">
      <alignment horizontal="justify" vertical="justify" wrapText="1"/>
    </xf>
    <xf numFmtId="0" fontId="1" fillId="0" borderId="15" xfId="0" applyFont="1" applyBorder="1" applyAlignment="1">
      <alignment horizontal="justify" vertical="justify" wrapText="1"/>
    </xf>
    <xf numFmtId="0" fontId="1" fillId="6" borderId="14" xfId="0" applyFont="1" applyFill="1" applyBorder="1"/>
    <xf numFmtId="0" fontId="1" fillId="0" borderId="15" xfId="0" applyFont="1" applyBorder="1"/>
    <xf numFmtId="0" fontId="29" fillId="0" borderId="1" xfId="0" applyFont="1" applyBorder="1" applyAlignment="1">
      <alignment horizontal="center" vertical="center" wrapText="1"/>
    </xf>
    <xf numFmtId="0" fontId="28" fillId="0" borderId="0" xfId="3" applyFont="1" applyAlignment="1">
      <alignment horizontal="left"/>
    </xf>
    <xf numFmtId="0" fontId="1" fillId="6" borderId="1" xfId="0" applyFont="1" applyFill="1" applyBorder="1"/>
    <xf numFmtId="169" fontId="1" fillId="0" borderId="1" xfId="1" applyNumberFormat="1" applyFont="1" applyFill="1" applyBorder="1" applyAlignment="1">
      <alignment horizontal="right"/>
    </xf>
    <xf numFmtId="169" fontId="29" fillId="0" borderId="0" xfId="8" applyNumberFormat="1" applyFont="1" applyFill="1" applyBorder="1"/>
    <xf numFmtId="0" fontId="1" fillId="6" borderId="15" xfId="0" applyFont="1" applyFill="1" applyBorder="1"/>
    <xf numFmtId="0" fontId="1" fillId="0" borderId="0" xfId="0" applyFont="1" applyAlignment="1">
      <alignment vertical="justify" wrapText="1"/>
    </xf>
    <xf numFmtId="0" fontId="22" fillId="0" borderId="14" xfId="0" applyFont="1" applyBorder="1" applyAlignment="1">
      <alignment horizontal="justify" vertical="justify" wrapText="1"/>
    </xf>
    <xf numFmtId="0" fontId="22" fillId="0" borderId="0" xfId="0" applyFont="1" applyAlignment="1">
      <alignment horizontal="justify" vertical="justify" wrapText="1"/>
    </xf>
    <xf numFmtId="0" fontId="22" fillId="0" borderId="15" xfId="0" applyFont="1" applyBorder="1" applyAlignment="1">
      <alignment horizontal="justify" vertical="justify" wrapText="1"/>
    </xf>
    <xf numFmtId="0" fontId="28" fillId="0" borderId="0" xfId="0" applyFont="1" applyAlignment="1">
      <alignment horizontal="left" vertical="justify" wrapText="1"/>
    </xf>
    <xf numFmtId="0" fontId="28" fillId="0" borderId="15" xfId="0" applyFont="1" applyBorder="1" applyAlignment="1">
      <alignment horizontal="left" vertical="justify" wrapText="1"/>
    </xf>
    <xf numFmtId="0" fontId="22" fillId="6" borderId="0" xfId="0" applyFont="1" applyFill="1" applyAlignment="1">
      <alignment horizontal="right"/>
    </xf>
    <xf numFmtId="0" fontId="20" fillId="4" borderId="0" xfId="0" applyFont="1" applyFill="1" applyAlignment="1">
      <alignment horizontal="center"/>
    </xf>
    <xf numFmtId="0" fontId="0" fillId="0" borderId="6" xfId="0" applyBorder="1" applyAlignment="1">
      <alignment horizontal="justify" vertical="justify" wrapText="1"/>
    </xf>
    <xf numFmtId="0" fontId="0" fillId="0" borderId="3" xfId="0" applyBorder="1" applyAlignment="1">
      <alignment horizontal="justify" vertical="justify" wrapText="1"/>
    </xf>
    <xf numFmtId="0" fontId="0" fillId="0" borderId="51" xfId="0" applyBorder="1" applyAlignment="1">
      <alignment horizontal="justify" vertical="justify" wrapText="1"/>
    </xf>
    <xf numFmtId="0" fontId="0" fillId="0" borderId="50" xfId="0" applyBorder="1" applyAlignment="1">
      <alignment horizontal="justify" vertical="justify" wrapText="1"/>
    </xf>
    <xf numFmtId="9" fontId="0" fillId="0" borderId="7" xfId="0" applyNumberFormat="1" applyBorder="1" applyAlignment="1">
      <alignment horizontal="center" vertical="justify" wrapText="1"/>
    </xf>
    <xf numFmtId="9" fontId="0" fillId="0" borderId="15" xfId="0" applyNumberFormat="1" applyBorder="1" applyAlignment="1">
      <alignment horizontal="center" vertical="justify" wrapText="1"/>
    </xf>
    <xf numFmtId="9" fontId="0" fillId="0" borderId="52" xfId="0" applyNumberFormat="1" applyBorder="1" applyAlignment="1">
      <alignment horizontal="center" vertical="justify" wrapText="1"/>
    </xf>
    <xf numFmtId="3" fontId="16" fillId="0" borderId="0" xfId="1" applyNumberFormat="1" applyFont="1" applyFill="1" applyBorder="1" applyAlignment="1">
      <alignment vertical="center"/>
    </xf>
    <xf numFmtId="3" fontId="16" fillId="0" borderId="0" xfId="1" applyNumberFormat="1" applyFont="1" applyFill="1" applyBorder="1"/>
    <xf numFmtId="3" fontId="14" fillId="0" borderId="0" xfId="1" applyNumberFormat="1" applyFont="1" applyFill="1"/>
    <xf numFmtId="3" fontId="16" fillId="0" borderId="0" xfId="1" applyNumberFormat="1" applyFont="1" applyFill="1"/>
    <xf numFmtId="3" fontId="14" fillId="0" borderId="0" xfId="1" applyNumberFormat="1" applyFont="1" applyFill="1" applyBorder="1"/>
    <xf numFmtId="0" fontId="29" fillId="0" borderId="0" xfId="0" applyFont="1" applyAlignment="1">
      <alignment horizontal="centerContinuous"/>
    </xf>
    <xf numFmtId="41" fontId="28" fillId="0" borderId="0" xfId="8" applyFont="1" applyAlignment="1">
      <alignment horizontal="center"/>
    </xf>
    <xf numFmtId="41" fontId="0" fillId="0" borderId="0" xfId="8" applyFont="1" applyAlignment="1">
      <alignment horizontal="center"/>
    </xf>
    <xf numFmtId="3" fontId="26" fillId="0" borderId="0" xfId="8" applyNumberFormat="1" applyFont="1" applyFill="1" applyBorder="1"/>
    <xf numFmtId="0" fontId="76" fillId="4" borderId="0" xfId="0" applyFont="1" applyFill="1" applyAlignment="1">
      <alignment horizontal="center" vertical="center"/>
    </xf>
    <xf numFmtId="175" fontId="26" fillId="4" borderId="0" xfId="8" applyNumberFormat="1" applyFont="1" applyFill="1" applyAlignment="1">
      <alignment horizontal="center"/>
    </xf>
    <xf numFmtId="3" fontId="28" fillId="0" borderId="0" xfId="1" applyNumberFormat="1" applyFont="1" applyFill="1" applyBorder="1"/>
    <xf numFmtId="3" fontId="26" fillId="4" borderId="50" xfId="1" applyNumberFormat="1" applyFont="1" applyFill="1" applyBorder="1"/>
    <xf numFmtId="0" fontId="28" fillId="2" borderId="0" xfId="0" applyFont="1" applyFill="1"/>
    <xf numFmtId="3" fontId="0" fillId="2" borderId="0" xfId="1" applyNumberFormat="1" applyFont="1" applyFill="1"/>
    <xf numFmtId="0" fontId="11" fillId="2" borderId="0" xfId="13" applyFill="1" applyAlignment="1">
      <alignment horizontal="center" vertical="center"/>
    </xf>
    <xf numFmtId="41" fontId="29" fillId="0" borderId="0" xfId="8" applyFont="1" applyAlignment="1">
      <alignment horizontal="centerContinuous"/>
    </xf>
    <xf numFmtId="0" fontId="28" fillId="0" borderId="0" xfId="0" applyFont="1" applyAlignment="1">
      <alignment horizontal="centerContinuous"/>
    </xf>
    <xf numFmtId="41" fontId="0" fillId="2" borderId="0" xfId="8" applyFont="1" applyFill="1" applyAlignment="1">
      <alignment horizontal="center"/>
    </xf>
    <xf numFmtId="0" fontId="0" fillId="4" borderId="0" xfId="0" applyFill="1"/>
    <xf numFmtId="0" fontId="26" fillId="4" borderId="0" xfId="1" applyNumberFormat="1" applyFont="1" applyFill="1" applyAlignment="1">
      <alignment horizontal="center"/>
    </xf>
    <xf numFmtId="0" fontId="26" fillId="2" borderId="0" xfId="0" applyFont="1" applyFill="1" applyAlignment="1">
      <alignment horizontal="center" vertical="center"/>
    </xf>
    <xf numFmtId="41" fontId="26" fillId="2" borderId="0" xfId="8" applyFont="1" applyFill="1" applyAlignment="1">
      <alignment horizontal="center" vertical="center"/>
    </xf>
    <xf numFmtId="0" fontId="0" fillId="2" borderId="0" xfId="0" applyFill="1" applyAlignment="1">
      <alignment horizontal="center" vertical="center"/>
    </xf>
    <xf numFmtId="41" fontId="28" fillId="0" borderId="0" xfId="8" applyFont="1" applyFill="1" applyAlignment="1">
      <alignment horizontal="center" vertical="center"/>
    </xf>
    <xf numFmtId="0" fontId="28" fillId="0" borderId="0" xfId="0" applyFont="1" applyAlignment="1">
      <alignment horizontal="center" vertical="center"/>
    </xf>
    <xf numFmtId="41" fontId="28" fillId="0" borderId="0" xfId="8" applyFont="1" applyFill="1" applyAlignment="1">
      <alignment vertical="center"/>
    </xf>
    <xf numFmtId="41" fontId="0" fillId="0" borderId="0" xfId="8" applyFont="1" applyFill="1" applyAlignment="1">
      <alignment vertical="center"/>
    </xf>
    <xf numFmtId="41" fontId="29" fillId="0" borderId="2" xfId="8" applyFont="1" applyFill="1" applyBorder="1"/>
    <xf numFmtId="41" fontId="27" fillId="0" borderId="0" xfId="8" applyFont="1" applyFill="1" applyAlignment="1">
      <alignment horizontal="center" vertical="center"/>
    </xf>
    <xf numFmtId="41" fontId="27" fillId="0" borderId="0" xfId="8" applyFont="1" applyFill="1"/>
    <xf numFmtId="3" fontId="0" fillId="0" borderId="0" xfId="8" applyNumberFormat="1" applyFont="1" applyFill="1"/>
    <xf numFmtId="41" fontId="29" fillId="2" borderId="2" xfId="8" applyFont="1" applyFill="1" applyBorder="1"/>
    <xf numFmtId="0" fontId="87" fillId="4" borderId="0" xfId="0" applyFont="1" applyFill="1" applyAlignment="1">
      <alignment horizontal="center" vertical="center"/>
    </xf>
    <xf numFmtId="41" fontId="26" fillId="4" borderId="0" xfId="8" applyFont="1" applyFill="1" applyBorder="1"/>
    <xf numFmtId="0" fontId="146" fillId="4" borderId="0" xfId="0" applyFont="1" applyFill="1" applyAlignment="1">
      <alignment horizontal="center" vertical="center"/>
    </xf>
    <xf numFmtId="41" fontId="143" fillId="4" borderId="0" xfId="8" applyFont="1" applyFill="1" applyAlignment="1">
      <alignment horizontal="center" vertical="center"/>
    </xf>
    <xf numFmtId="41" fontId="0" fillId="2" borderId="0" xfId="8" applyFont="1" applyFill="1" applyAlignment="1">
      <alignment horizontal="center" vertical="center"/>
    </xf>
    <xf numFmtId="169" fontId="87" fillId="2" borderId="0" xfId="0" applyNumberFormat="1" applyFont="1" applyFill="1" applyAlignment="1">
      <alignment horizontal="center" vertical="center"/>
    </xf>
    <xf numFmtId="3" fontId="22" fillId="22" borderId="0" xfId="96" applyNumberFormat="1" applyFont="1" applyFill="1"/>
    <xf numFmtId="41" fontId="22" fillId="22" borderId="0" xfId="8" applyFont="1" applyFill="1"/>
    <xf numFmtId="0" fontId="28" fillId="4" borderId="0" xfId="0" applyFont="1" applyFill="1" applyAlignment="1">
      <alignment horizontal="center" vertical="center"/>
    </xf>
    <xf numFmtId="0" fontId="143" fillId="0" borderId="0" xfId="0" applyFont="1"/>
    <xf numFmtId="0" fontId="27" fillId="2" borderId="0" xfId="0" applyFont="1" applyFill="1" applyAlignment="1">
      <alignment horizontal="center" vertical="center"/>
    </xf>
    <xf numFmtId="41" fontId="27" fillId="2" borderId="0" xfId="8" applyFont="1" applyFill="1" applyAlignment="1">
      <alignment horizontal="center" vertical="center"/>
    </xf>
    <xf numFmtId="41" fontId="27" fillId="0" borderId="0" xfId="8" applyFont="1" applyAlignment="1">
      <alignment horizontal="center" vertical="center"/>
    </xf>
    <xf numFmtId="0" fontId="76" fillId="2" borderId="0" xfId="0" applyFont="1" applyFill="1" applyAlignment="1">
      <alignment horizontal="center" vertical="center"/>
    </xf>
    <xf numFmtId="3" fontId="76" fillId="0" borderId="0" xfId="8" applyNumberFormat="1" applyFont="1" applyFill="1"/>
    <xf numFmtId="169" fontId="76" fillId="2" borderId="0" xfId="1" applyNumberFormat="1" applyFont="1" applyFill="1" applyAlignment="1">
      <alignment horizontal="center" vertical="center"/>
    </xf>
    <xf numFmtId="41" fontId="76" fillId="0" borderId="0" xfId="8" applyFont="1" applyFill="1"/>
    <xf numFmtId="169" fontId="26" fillId="0" borderId="0" xfId="1" applyNumberFormat="1" applyFont="1" applyFill="1" applyAlignment="1">
      <alignment horizontal="center" vertical="center"/>
    </xf>
    <xf numFmtId="0" fontId="0" fillId="0" borderId="0" xfId="0" applyAlignment="1">
      <alignment horizontal="center" vertical="center"/>
    </xf>
    <xf numFmtId="41" fontId="27" fillId="0" borderId="0" xfId="8" applyFont="1" applyAlignment="1">
      <alignment horizontal="right"/>
    </xf>
    <xf numFmtId="0" fontId="26" fillId="4" borderId="6" xfId="0" applyFont="1" applyFill="1" applyBorder="1" applyAlignment="1">
      <alignment vertical="center"/>
    </xf>
    <xf numFmtId="0" fontId="26" fillId="4" borderId="3" xfId="0" applyFont="1" applyFill="1" applyBorder="1" applyAlignment="1">
      <alignment vertical="center"/>
    </xf>
    <xf numFmtId="181" fontId="76" fillId="4" borderId="0" xfId="0" applyNumberFormat="1" applyFont="1" applyFill="1" applyAlignment="1">
      <alignment horizontal="center" vertical="center"/>
    </xf>
    <xf numFmtId="41" fontId="0" fillId="6" borderId="0" xfId="8" applyFont="1" applyFill="1" applyAlignment="1">
      <alignment wrapText="1"/>
    </xf>
    <xf numFmtId="0" fontId="0" fillId="6" borderId="0" xfId="0" applyFill="1" applyAlignment="1">
      <alignment vertical="center" wrapText="1"/>
    </xf>
    <xf numFmtId="0" fontId="0" fillId="0" borderId="15" xfId="0" applyBorder="1" applyAlignment="1">
      <alignment horizontal="justify" vertical="justify" wrapText="1"/>
    </xf>
    <xf numFmtId="43" fontId="28" fillId="0" borderId="0" xfId="1" applyFont="1" applyFill="1" applyAlignment="1">
      <alignment horizontal="center"/>
    </xf>
    <xf numFmtId="169" fontId="28" fillId="0" borderId="0" xfId="1" applyNumberFormat="1" applyFont="1" applyFill="1" applyBorder="1" applyAlignment="1">
      <alignment horizontal="right"/>
    </xf>
    <xf numFmtId="169" fontId="28" fillId="0" borderId="0" xfId="1" applyNumberFormat="1" applyFont="1" applyFill="1" applyBorder="1"/>
    <xf numFmtId="173" fontId="28" fillId="6" borderId="0" xfId="8" applyNumberFormat="1" applyFont="1" applyFill="1"/>
    <xf numFmtId="0" fontId="29" fillId="0" borderId="41" xfId="0" applyFont="1" applyBorder="1" applyAlignment="1">
      <alignment horizontal="center" wrapText="1"/>
    </xf>
    <xf numFmtId="0" fontId="29" fillId="0" borderId="40" xfId="0" applyFont="1" applyBorder="1" applyAlignment="1">
      <alignment horizontal="center" wrapText="1"/>
    </xf>
    <xf numFmtId="0" fontId="29" fillId="0" borderId="43" xfId="0" applyFont="1" applyBorder="1" applyAlignment="1">
      <alignment horizontal="center" wrapText="1"/>
    </xf>
    <xf numFmtId="0" fontId="28" fillId="0" borderId="44" xfId="0" applyFont="1" applyBorder="1" applyAlignment="1">
      <alignment horizontal="center" wrapText="1"/>
    </xf>
    <xf numFmtId="0" fontId="28" fillId="0" borderId="44" xfId="0" applyFont="1" applyBorder="1" applyAlignment="1">
      <alignment vertical="top" wrapText="1"/>
    </xf>
    <xf numFmtId="0" fontId="28" fillId="0" borderId="43" xfId="0" applyFont="1" applyBorder="1" applyAlignment="1">
      <alignment vertical="top" wrapText="1"/>
    </xf>
    <xf numFmtId="0" fontId="28" fillId="0" borderId="41" xfId="0" applyFont="1" applyBorder="1" applyAlignment="1">
      <alignment vertical="center" wrapText="1"/>
    </xf>
    <xf numFmtId="0" fontId="28" fillId="0" borderId="40" xfId="0" applyFont="1" applyBorder="1" applyAlignment="1">
      <alignment horizontal="center" vertical="center" wrapText="1"/>
    </xf>
    <xf numFmtId="0" fontId="28" fillId="0" borderId="41" xfId="0" applyFont="1" applyBorder="1" applyAlignment="1">
      <alignment horizontal="right" vertical="center" wrapText="1"/>
    </xf>
    <xf numFmtId="41" fontId="28" fillId="0" borderId="40" xfId="8" applyFont="1" applyBorder="1" applyAlignment="1">
      <alignment horizontal="right" vertical="center" wrapText="1"/>
    </xf>
    <xf numFmtId="0" fontId="28" fillId="0" borderId="40" xfId="0" applyFont="1" applyBorder="1" applyAlignment="1">
      <alignment horizontal="right" vertical="center" wrapText="1"/>
    </xf>
    <xf numFmtId="0" fontId="28" fillId="0" borderId="43" xfId="0" applyFont="1" applyBorder="1" applyAlignment="1">
      <alignment horizontal="center" vertical="center" wrapText="1"/>
    </xf>
    <xf numFmtId="41" fontId="28" fillId="0" borderId="41" xfId="8" applyFont="1" applyBorder="1" applyAlignment="1">
      <alignment horizontal="right" vertical="center" wrapText="1"/>
    </xf>
    <xf numFmtId="0" fontId="28" fillId="2" borderId="0" xfId="4" applyFont="1" applyFill="1"/>
    <xf numFmtId="0" fontId="1" fillId="2" borderId="0" xfId="0" applyFont="1" applyFill="1"/>
    <xf numFmtId="10" fontId="21" fillId="2" borderId="0" xfId="9" applyNumberFormat="1" applyFont="1" applyFill="1"/>
    <xf numFmtId="0" fontId="0" fillId="6" borderId="0" xfId="0" applyFill="1" applyAlignment="1">
      <alignment horizontal="left" vertical="top" wrapText="1"/>
    </xf>
    <xf numFmtId="3" fontId="0" fillId="6" borderId="0" xfId="0" applyNumberFormat="1" applyFill="1" applyAlignment="1">
      <alignment horizontal="right" vertical="top" wrapText="1"/>
    </xf>
    <xf numFmtId="0" fontId="28" fillId="2" borderId="64" xfId="0" applyFont="1" applyFill="1" applyBorder="1" applyAlignment="1">
      <alignment vertical="center" wrapText="1"/>
    </xf>
    <xf numFmtId="3" fontId="28" fillId="0" borderId="64" xfId="1" applyNumberFormat="1" applyFont="1" applyFill="1" applyBorder="1" applyAlignment="1">
      <alignment horizontal="right" vertical="center" wrapText="1"/>
    </xf>
    <xf numFmtId="3" fontId="28" fillId="2" borderId="64" xfId="1" applyNumberFormat="1" applyFont="1" applyFill="1" applyBorder="1" applyAlignment="1">
      <alignment horizontal="right" vertical="center" wrapText="1"/>
    </xf>
    <xf numFmtId="0" fontId="28" fillId="2" borderId="9" xfId="0" applyFont="1" applyFill="1" applyBorder="1" applyAlignment="1">
      <alignment vertical="center" wrapText="1"/>
    </xf>
    <xf numFmtId="3" fontId="28" fillId="0" borderId="9" xfId="1" applyNumberFormat="1" applyFont="1" applyFill="1" applyBorder="1" applyAlignment="1">
      <alignment horizontal="right" vertical="center" wrapText="1"/>
    </xf>
    <xf numFmtId="3" fontId="28" fillId="2" borderId="9" xfId="1" applyNumberFormat="1" applyFont="1" applyFill="1" applyBorder="1" applyAlignment="1">
      <alignment horizontal="right" vertical="center" wrapText="1"/>
    </xf>
    <xf numFmtId="3" fontId="28" fillId="0" borderId="13" xfId="1" applyNumberFormat="1" applyFont="1" applyFill="1" applyBorder="1" applyAlignment="1">
      <alignment horizontal="right" vertical="center" wrapText="1"/>
    </xf>
    <xf numFmtId="3" fontId="28" fillId="2" borderId="13" xfId="1" applyNumberFormat="1" applyFont="1" applyFill="1" applyBorder="1" applyAlignment="1">
      <alignment horizontal="right" vertical="center" wrapText="1"/>
    </xf>
    <xf numFmtId="0" fontId="28" fillId="2" borderId="13" xfId="0" applyFont="1" applyFill="1" applyBorder="1" applyAlignment="1">
      <alignment vertical="center" wrapText="1"/>
    </xf>
    <xf numFmtId="0" fontId="29" fillId="0" borderId="9" xfId="0" applyFont="1" applyBorder="1" applyAlignment="1">
      <alignment horizontal="center" vertical="center" wrapText="1"/>
    </xf>
    <xf numFmtId="41" fontId="29" fillId="0" borderId="63" xfId="8" applyFont="1" applyFill="1" applyBorder="1" applyAlignment="1">
      <alignment horizontal="center" vertical="center" wrapText="1"/>
    </xf>
    <xf numFmtId="3" fontId="27" fillId="0" borderId="0" xfId="0" applyNumberFormat="1" applyFont="1" applyAlignment="1">
      <alignment horizontal="center"/>
    </xf>
    <xf numFmtId="41" fontId="66" fillId="2" borderId="0" xfId="8" applyFont="1" applyFill="1" applyBorder="1"/>
    <xf numFmtId="3" fontId="29" fillId="0" borderId="4" xfId="10" applyNumberFormat="1" applyFont="1" applyFill="1" applyBorder="1"/>
    <xf numFmtId="169" fontId="0" fillId="0" borderId="66" xfId="1" applyNumberFormat="1" applyFont="1" applyFill="1" applyBorder="1" applyAlignment="1">
      <alignment horizontal="center" vertical="center" wrapText="1"/>
    </xf>
    <xf numFmtId="41" fontId="0" fillId="0" borderId="20" xfId="8" applyFont="1" applyFill="1" applyBorder="1" applyAlignment="1">
      <alignment vertical="center"/>
    </xf>
    <xf numFmtId="10" fontId="0" fillId="6" borderId="0" xfId="9" applyNumberFormat="1" applyFont="1" applyFill="1" applyBorder="1"/>
    <xf numFmtId="41" fontId="0" fillId="6" borderId="0" xfId="0" applyNumberFormat="1" applyFill="1"/>
    <xf numFmtId="0" fontId="28" fillId="2" borderId="6" xfId="77" applyFont="1" applyFill="1" applyBorder="1"/>
    <xf numFmtId="3" fontId="28" fillId="2" borderId="13" xfId="78" applyNumberFormat="1" applyFont="1" applyFill="1" applyBorder="1"/>
    <xf numFmtId="3" fontId="28" fillId="2" borderId="7" xfId="78" applyNumberFormat="1" applyFont="1" applyFill="1" applyBorder="1"/>
    <xf numFmtId="3" fontId="28" fillId="18" borderId="7" xfId="78" applyNumberFormat="1" applyFont="1" applyFill="1" applyBorder="1"/>
    <xf numFmtId="3" fontId="28" fillId="6" borderId="13" xfId="78" applyNumberFormat="1" applyFont="1" applyFill="1" applyBorder="1"/>
    <xf numFmtId="3" fontId="28" fillId="6" borderId="7" xfId="78" applyNumberFormat="1" applyFont="1" applyFill="1" applyBorder="1"/>
    <xf numFmtId="0" fontId="141" fillId="8" borderId="71" xfId="77" applyFont="1" applyFill="1" applyBorder="1" applyAlignment="1">
      <alignment vertical="center"/>
    </xf>
    <xf numFmtId="0" fontId="141" fillId="9" borderId="6" xfId="77" applyFont="1" applyFill="1" applyBorder="1" applyAlignment="1">
      <alignment horizontal="center" vertical="center" wrapText="1"/>
    </xf>
    <xf numFmtId="0" fontId="141" fillId="9" borderId="72" xfId="77" applyFont="1" applyFill="1" applyBorder="1" applyAlignment="1">
      <alignment horizontal="center" vertical="center" wrapText="1"/>
    </xf>
    <xf numFmtId="0" fontId="141" fillId="9" borderId="73" xfId="77" applyFont="1" applyFill="1" applyBorder="1" applyAlignment="1">
      <alignment horizontal="center" vertical="center" wrapText="1"/>
    </xf>
    <xf numFmtId="0" fontId="141" fillId="9" borderId="74" xfId="77" applyFont="1" applyFill="1" applyBorder="1" applyAlignment="1">
      <alignment horizontal="center" vertical="center" wrapText="1"/>
    </xf>
    <xf numFmtId="0" fontId="141" fillId="9" borderId="75" xfId="77" applyFont="1" applyFill="1" applyBorder="1" applyAlignment="1">
      <alignment horizontal="center" vertical="center" wrapText="1"/>
    </xf>
    <xf numFmtId="169" fontId="141" fillId="9" borderId="76" xfId="1" applyNumberFormat="1" applyFont="1" applyFill="1" applyBorder="1" applyAlignment="1">
      <alignment horizontal="center" vertical="center" wrapText="1"/>
    </xf>
    <xf numFmtId="0" fontId="141" fillId="9" borderId="79" xfId="77" applyFont="1" applyFill="1" applyBorder="1" applyAlignment="1">
      <alignment vertical="center" wrapText="1"/>
    </xf>
    <xf numFmtId="0" fontId="141" fillId="9" borderId="80" xfId="77" applyFont="1" applyFill="1" applyBorder="1" applyAlignment="1">
      <alignment vertical="center" wrapText="1"/>
    </xf>
    <xf numFmtId="0" fontId="141" fillId="9" borderId="81" xfId="77" applyFont="1" applyFill="1" applyBorder="1" applyAlignment="1">
      <alignment vertical="center" wrapText="1"/>
    </xf>
    <xf numFmtId="0" fontId="141" fillId="9" borderId="82" xfId="77" applyFont="1" applyFill="1" applyBorder="1" applyAlignment="1">
      <alignment vertical="center" wrapText="1"/>
    </xf>
    <xf numFmtId="0" fontId="141" fillId="9" borderId="83" xfId="77" applyFont="1" applyFill="1" applyBorder="1" applyAlignment="1">
      <alignment vertical="center" wrapText="1"/>
    </xf>
    <xf numFmtId="169" fontId="141" fillId="9" borderId="84" xfId="1" applyNumberFormat="1" applyFont="1" applyFill="1" applyBorder="1" applyAlignment="1">
      <alignment vertical="center" wrapText="1"/>
    </xf>
    <xf numFmtId="180" fontId="26" fillId="4" borderId="85" xfId="3" quotePrefix="1" applyNumberFormat="1" applyFont="1" applyFill="1" applyBorder="1" applyAlignment="1">
      <alignment horizontal="center"/>
    </xf>
    <xf numFmtId="180" fontId="26" fillId="4" borderId="86" xfId="3" quotePrefix="1" applyNumberFormat="1" applyFont="1" applyFill="1" applyBorder="1" applyAlignment="1">
      <alignment horizontal="center"/>
    </xf>
    <xf numFmtId="3" fontId="0" fillId="0" borderId="0" xfId="8" applyNumberFormat="1" applyFont="1" applyFill="1" applyAlignment="1">
      <alignment horizontal="right" vertical="top" wrapText="1"/>
    </xf>
    <xf numFmtId="41" fontId="70" fillId="6" borderId="0" xfId="8" applyFont="1" applyFill="1" applyBorder="1"/>
    <xf numFmtId="41" fontId="143" fillId="0" borderId="0" xfId="8" applyFont="1" applyBorder="1"/>
    <xf numFmtId="3" fontId="0" fillId="0" borderId="0" xfId="1" applyNumberFormat="1" applyFont="1" applyFill="1" applyBorder="1"/>
    <xf numFmtId="41" fontId="0" fillId="0" borderId="0" xfId="8" applyFont="1" applyBorder="1"/>
    <xf numFmtId="41" fontId="26" fillId="0" borderId="0" xfId="8" applyFont="1" applyBorder="1"/>
    <xf numFmtId="3" fontId="22" fillId="0" borderId="0" xfId="8" applyNumberFormat="1" applyFont="1" applyBorder="1"/>
    <xf numFmtId="3" fontId="27" fillId="0" borderId="0" xfId="8" applyNumberFormat="1" applyFont="1" applyBorder="1"/>
    <xf numFmtId="3" fontId="145" fillId="0" borderId="0" xfId="1" applyNumberFormat="1" applyFont="1" applyFill="1" applyBorder="1"/>
    <xf numFmtId="41" fontId="28" fillId="0" borderId="0" xfId="8" applyFont="1" applyFill="1" applyBorder="1"/>
    <xf numFmtId="41" fontId="22" fillId="0" borderId="0" xfId="8" applyFont="1" applyBorder="1"/>
    <xf numFmtId="41" fontId="0" fillId="0" borderId="16" xfId="8" applyFont="1" applyFill="1" applyBorder="1"/>
    <xf numFmtId="3" fontId="65" fillId="0" borderId="0" xfId="1" applyNumberFormat="1" applyFont="1" applyFill="1"/>
    <xf numFmtId="0" fontId="29" fillId="6" borderId="0" xfId="0" applyFont="1" applyFill="1"/>
    <xf numFmtId="0" fontId="0" fillId="6" borderId="0" xfId="0" applyFill="1" applyAlignment="1">
      <alignment horizontal="left" wrapText="1"/>
    </xf>
    <xf numFmtId="41" fontId="28" fillId="6" borderId="17" xfId="8" applyFont="1" applyFill="1" applyBorder="1"/>
    <xf numFmtId="41" fontId="0" fillId="2" borderId="0" xfId="8" applyFont="1" applyFill="1" applyAlignment="1">
      <alignment vertical="center"/>
    </xf>
    <xf numFmtId="0" fontId="0" fillId="0" borderId="0" xfId="0" applyAlignment="1">
      <alignment horizontal="left" wrapText="1"/>
    </xf>
    <xf numFmtId="0" fontId="62" fillId="2" borderId="0" xfId="0" applyFont="1" applyFill="1" applyAlignment="1">
      <alignment horizontal="left"/>
    </xf>
    <xf numFmtId="0" fontId="4" fillId="0" borderId="0" xfId="0" applyFont="1"/>
    <xf numFmtId="169" fontId="29" fillId="0" borderId="4" xfId="1" applyNumberFormat="1" applyFont="1" applyFill="1" applyBorder="1"/>
    <xf numFmtId="0" fontId="0" fillId="0" borderId="0" xfId="0" applyAlignment="1">
      <alignment horizontal="left" vertical="justify" wrapText="1"/>
    </xf>
    <xf numFmtId="3" fontId="22" fillId="0" borderId="16" xfId="1" applyNumberFormat="1" applyFont="1" applyFill="1" applyBorder="1"/>
    <xf numFmtId="3" fontId="28" fillId="0" borderId="50" xfId="11" applyNumberFormat="1" applyFont="1" applyFill="1" applyBorder="1"/>
    <xf numFmtId="3" fontId="28" fillId="0" borderId="2" xfId="11" applyNumberFormat="1" applyFont="1" applyFill="1" applyBorder="1"/>
    <xf numFmtId="169" fontId="0" fillId="0" borderId="20" xfId="1" applyNumberFormat="1" applyFont="1" applyFill="1" applyBorder="1" applyAlignment="1">
      <alignment horizontal="center" vertical="center" wrapText="1"/>
    </xf>
    <xf numFmtId="169" fontId="0" fillId="0" borderId="70" xfId="1" applyNumberFormat="1" applyFont="1" applyFill="1" applyBorder="1" applyAlignment="1">
      <alignment horizontal="center" vertical="center" wrapText="1"/>
    </xf>
    <xf numFmtId="3" fontId="76" fillId="0" borderId="0" xfId="0" applyNumberFormat="1" applyFont="1"/>
    <xf numFmtId="169" fontId="27" fillId="6" borderId="0" xfId="0" applyNumberFormat="1" applyFont="1" applyFill="1"/>
    <xf numFmtId="0" fontId="22" fillId="0" borderId="0" xfId="0" applyFont="1" applyAlignment="1">
      <alignment horizontal="center" vertical="center"/>
    </xf>
    <xf numFmtId="0" fontId="29" fillId="0" borderId="0" xfId="3" applyFont="1" applyAlignment="1">
      <alignment horizontal="center"/>
    </xf>
    <xf numFmtId="0" fontId="36" fillId="2" borderId="0" xfId="0" applyFont="1" applyFill="1"/>
    <xf numFmtId="14" fontId="36" fillId="2" borderId="0" xfId="0" applyNumberFormat="1" applyFont="1" applyFill="1" applyAlignment="1">
      <alignment horizontal="center"/>
    </xf>
    <xf numFmtId="0" fontId="36" fillId="0" borderId="0" xfId="0" applyFont="1" applyAlignment="1">
      <alignment horizontal="center"/>
    </xf>
    <xf numFmtId="3" fontId="36" fillId="0" borderId="0" xfId="1" applyNumberFormat="1" applyFont="1" applyBorder="1"/>
    <xf numFmtId="14" fontId="36" fillId="0" borderId="0" xfId="0" applyNumberFormat="1" applyFont="1" applyAlignment="1">
      <alignment horizontal="center"/>
    </xf>
    <xf numFmtId="3" fontId="36" fillId="0" borderId="0" xfId="1" applyNumberFormat="1" applyFont="1" applyFill="1" applyBorder="1"/>
    <xf numFmtId="0" fontId="36" fillId="0" borderId="0" xfId="0" applyFont="1" applyAlignment="1">
      <alignment horizontal="left"/>
    </xf>
    <xf numFmtId="0" fontId="73" fillId="0" borderId="0" xfId="0" applyFont="1" applyAlignment="1">
      <alignment horizontal="center" vertical="center"/>
    </xf>
    <xf numFmtId="0" fontId="140" fillId="0" borderId="0" xfId="3" applyFont="1" applyAlignment="1">
      <alignment horizontal="center"/>
    </xf>
    <xf numFmtId="0" fontId="73" fillId="0" borderId="0" xfId="0" applyFont="1" applyAlignment="1">
      <alignment horizontal="center"/>
    </xf>
    <xf numFmtId="14" fontId="0" fillId="0" borderId="0" xfId="0" applyNumberFormat="1" applyAlignment="1">
      <alignment horizontal="center" vertical="center"/>
    </xf>
    <xf numFmtId="10" fontId="0" fillId="2" borderId="0" xfId="0" applyNumberFormat="1" applyFill="1"/>
    <xf numFmtId="0" fontId="29" fillId="6" borderId="0" xfId="0" applyFont="1" applyFill="1" applyAlignment="1">
      <alignment horizontal="left"/>
    </xf>
    <xf numFmtId="0" fontId="0" fillId="0" borderId="0" xfId="0" applyAlignment="1">
      <alignment horizontal="left" vertical="top" wrapText="1"/>
    </xf>
    <xf numFmtId="173" fontId="0" fillId="2" borderId="0" xfId="8" applyNumberFormat="1" applyFont="1" applyFill="1" applyBorder="1"/>
    <xf numFmtId="3" fontId="76" fillId="6" borderId="0" xfId="0" applyNumberFormat="1" applyFont="1" applyFill="1"/>
    <xf numFmtId="0" fontId="26" fillId="4" borderId="91" xfId="0" applyFont="1" applyFill="1" applyBorder="1" applyAlignment="1">
      <alignment horizontal="center" vertical="center" wrapText="1"/>
    </xf>
    <xf numFmtId="0" fontId="26" fillId="4" borderId="92" xfId="0" applyFont="1" applyFill="1" applyBorder="1" applyAlignment="1">
      <alignment horizontal="center" vertical="center" wrapText="1"/>
    </xf>
    <xf numFmtId="0" fontId="31" fillId="0" borderId="58" xfId="77" applyFont="1" applyBorder="1" applyAlignment="1">
      <alignment horizontal="center"/>
    </xf>
    <xf numFmtId="0" fontId="54" fillId="0" borderId="55" xfId="77" applyFont="1" applyBorder="1" applyAlignment="1">
      <alignment horizontal="center" vertical="center"/>
    </xf>
    <xf numFmtId="0" fontId="54" fillId="0" borderId="56" xfId="77" applyFont="1" applyBorder="1" applyAlignment="1">
      <alignment horizontal="center" vertical="center"/>
    </xf>
    <xf numFmtId="0" fontId="54" fillId="0" borderId="57" xfId="77" applyFont="1" applyBorder="1" applyAlignment="1">
      <alignment horizontal="center" vertical="center"/>
    </xf>
    <xf numFmtId="0" fontId="54" fillId="0" borderId="55" xfId="77" applyFont="1" applyBorder="1" applyAlignment="1">
      <alignment horizontal="center" vertical="center" wrapText="1"/>
    </xf>
    <xf numFmtId="0" fontId="54" fillId="0" borderId="53" xfId="90" applyFont="1" applyBorder="1" applyAlignment="1">
      <alignment horizontal="center" vertical="center"/>
    </xf>
    <xf numFmtId="0" fontId="54" fillId="0" borderId="42" xfId="90" applyFont="1" applyBorder="1" applyAlignment="1">
      <alignment horizontal="center" vertical="center"/>
    </xf>
    <xf numFmtId="0" fontId="54" fillId="0" borderId="54" xfId="90" applyFont="1" applyBorder="1" applyAlignment="1">
      <alignment horizontal="center" vertical="center"/>
    </xf>
    <xf numFmtId="0" fontId="51" fillId="0" borderId="0" xfId="77" applyFont="1" applyAlignment="1">
      <alignment horizontal="center"/>
    </xf>
    <xf numFmtId="0" fontId="4" fillId="0" borderId="50" xfId="77" applyBorder="1" applyAlignment="1">
      <alignment horizontal="center"/>
    </xf>
    <xf numFmtId="0" fontId="42" fillId="0" borderId="50" xfId="77" applyFont="1" applyBorder="1" applyAlignment="1">
      <alignment horizontal="center"/>
    </xf>
    <xf numFmtId="0" fontId="51" fillId="0" borderId="3" xfId="77" applyFont="1" applyBorder="1" applyAlignment="1">
      <alignment horizontal="center"/>
    </xf>
    <xf numFmtId="0" fontId="53" fillId="0" borderId="55" xfId="77" applyFont="1" applyBorder="1" applyAlignment="1">
      <alignment horizontal="center" vertical="center"/>
    </xf>
    <xf numFmtId="14" fontId="54" fillId="0" borderId="53" xfId="90" applyNumberFormat="1" applyFont="1" applyBorder="1" applyAlignment="1">
      <alignment horizontal="center" vertical="center"/>
    </xf>
    <xf numFmtId="14" fontId="54" fillId="0" borderId="42" xfId="90" applyNumberFormat="1" applyFont="1" applyBorder="1" applyAlignment="1">
      <alignment horizontal="center" vertical="center"/>
    </xf>
    <xf numFmtId="14" fontId="54" fillId="0" borderId="54" xfId="90" applyNumberFormat="1" applyFont="1" applyBorder="1" applyAlignment="1">
      <alignment horizontal="center" vertical="center"/>
    </xf>
    <xf numFmtId="0" fontId="46" fillId="0" borderId="0" xfId="90" applyFont="1" applyAlignment="1">
      <alignment horizontal="center" vertical="center"/>
    </xf>
    <xf numFmtId="0" fontId="53" fillId="0" borderId="33" xfId="90" applyFont="1" applyBorder="1" applyAlignment="1">
      <alignment horizontal="center" vertical="center"/>
    </xf>
    <xf numFmtId="0" fontId="54" fillId="0" borderId="33" xfId="90" applyFont="1" applyBorder="1" applyAlignment="1">
      <alignment horizontal="center" vertical="center"/>
    </xf>
    <xf numFmtId="0" fontId="54" fillId="0" borderId="33" xfId="90" applyFont="1" applyBorder="1" applyAlignment="1">
      <alignment horizontal="center"/>
    </xf>
    <xf numFmtId="14" fontId="54" fillId="0" borderId="33" xfId="90" applyNumberFormat="1" applyFont="1" applyBorder="1" applyAlignment="1">
      <alignment horizontal="center" vertical="center"/>
    </xf>
    <xf numFmtId="41" fontId="126" fillId="13" borderId="0" xfId="90" applyNumberFormat="1" applyFont="1" applyFill="1" applyAlignment="1">
      <alignment horizontal="left" vertical="center" wrapText="1"/>
    </xf>
    <xf numFmtId="41" fontId="126" fillId="13" borderId="40" xfId="90" applyNumberFormat="1" applyFont="1" applyFill="1" applyBorder="1" applyAlignment="1">
      <alignment horizontal="left" vertical="center" wrapText="1"/>
    </xf>
    <xf numFmtId="41" fontId="126" fillId="14" borderId="0" xfId="90" applyNumberFormat="1" applyFont="1" applyFill="1" applyAlignment="1">
      <alignment horizontal="left" vertical="center" wrapText="1"/>
    </xf>
    <xf numFmtId="0" fontId="126" fillId="14" borderId="0" xfId="90" applyFont="1" applyFill="1" applyAlignment="1">
      <alignment horizontal="left" vertical="center" wrapText="1"/>
    </xf>
    <xf numFmtId="0" fontId="126" fillId="14" borderId="40" xfId="90" applyFont="1" applyFill="1" applyBorder="1" applyAlignment="1">
      <alignment horizontal="left" vertical="center" wrapText="1"/>
    </xf>
    <xf numFmtId="0" fontId="19" fillId="0" borderId="0" xfId="90" applyFont="1" applyAlignment="1">
      <alignment horizontal="left" vertical="center" wrapText="1"/>
    </xf>
    <xf numFmtId="0" fontId="19" fillId="0" borderId="40" xfId="90" applyFont="1" applyBorder="1" applyAlignment="1">
      <alignment horizontal="left" vertical="center" wrapText="1"/>
    </xf>
    <xf numFmtId="0" fontId="128" fillId="0" borderId="0" xfId="90" applyFont="1" applyAlignment="1">
      <alignment horizontal="left" vertical="center" wrapText="1"/>
    </xf>
    <xf numFmtId="0" fontId="128" fillId="0" borderId="40" xfId="90" applyFont="1" applyBorder="1" applyAlignment="1">
      <alignment horizontal="left" vertical="center" wrapText="1"/>
    </xf>
    <xf numFmtId="0" fontId="127" fillId="0" borderId="0" xfId="90" applyFont="1" applyAlignment="1">
      <alignment horizontal="left" vertical="center" wrapText="1"/>
    </xf>
    <xf numFmtId="0" fontId="127" fillId="0" borderId="40" xfId="90" applyFont="1" applyBorder="1" applyAlignment="1">
      <alignment horizontal="left" vertical="center" wrapText="1"/>
    </xf>
    <xf numFmtId="41" fontId="126" fillId="14" borderId="40" xfId="90" applyNumberFormat="1" applyFont="1" applyFill="1" applyBorder="1" applyAlignment="1">
      <alignment horizontal="left" vertical="center" wrapText="1"/>
    </xf>
    <xf numFmtId="0" fontId="128" fillId="0" borderId="19" xfId="90" applyFont="1" applyBorder="1" applyAlignment="1">
      <alignment horizontal="left" vertical="center" wrapText="1"/>
    </xf>
    <xf numFmtId="0" fontId="128" fillId="0" borderId="43" xfId="90" applyFont="1" applyBorder="1" applyAlignment="1">
      <alignment horizontal="left" vertical="center" wrapText="1"/>
    </xf>
    <xf numFmtId="0" fontId="122" fillId="0" borderId="19" xfId="90" applyFont="1" applyBorder="1" applyAlignment="1">
      <alignment horizontal="left" vertical="center" wrapText="1"/>
    </xf>
    <xf numFmtId="0" fontId="122" fillId="0" borderId="43" xfId="90" applyFont="1" applyBorder="1" applyAlignment="1">
      <alignment horizontal="left" vertical="center" wrapText="1"/>
    </xf>
    <xf numFmtId="0" fontId="132" fillId="0" borderId="0" xfId="90" applyFont="1" applyAlignment="1">
      <alignment horizontal="left" vertical="center" wrapText="1"/>
    </xf>
    <xf numFmtId="0" fontId="132" fillId="0" borderId="40" xfId="90" applyFont="1" applyBorder="1" applyAlignment="1">
      <alignment horizontal="left" vertical="center" wrapText="1"/>
    </xf>
    <xf numFmtId="0" fontId="122" fillId="0" borderId="0" xfId="90" applyFont="1" applyAlignment="1">
      <alignment horizontal="left" vertical="center" wrapText="1"/>
    </xf>
    <xf numFmtId="0" fontId="122" fillId="0" borderId="40" xfId="90" applyFont="1" applyBorder="1" applyAlignment="1">
      <alignment horizontal="left" vertical="center" wrapText="1"/>
    </xf>
    <xf numFmtId="0" fontId="19" fillId="0" borderId="0" xfId="90" applyFont="1" applyAlignment="1">
      <alignment horizontal="left" vertical="center"/>
    </xf>
    <xf numFmtId="0" fontId="19" fillId="0" borderId="40" xfId="90" applyFont="1" applyBorder="1" applyAlignment="1">
      <alignment horizontal="left" vertical="center"/>
    </xf>
    <xf numFmtId="0" fontId="121" fillId="0" borderId="0" xfId="90" applyFont="1" applyAlignment="1">
      <alignment horizontal="left" vertical="center" wrapText="1"/>
    </xf>
    <xf numFmtId="0" fontId="121" fillId="0" borderId="40" xfId="90" applyFont="1" applyBorder="1" applyAlignment="1">
      <alignment horizontal="left" vertical="center" wrapText="1"/>
    </xf>
    <xf numFmtId="0" fontId="15" fillId="14" borderId="0" xfId="90" applyFont="1" applyFill="1" applyAlignment="1">
      <alignment horizontal="left" vertical="center" wrapText="1"/>
    </xf>
    <xf numFmtId="0" fontId="15" fillId="14" borderId="40" xfId="90" applyFont="1" applyFill="1" applyBorder="1" applyAlignment="1">
      <alignment horizontal="left" vertical="center" wrapText="1"/>
    </xf>
    <xf numFmtId="0" fontId="126" fillId="0" borderId="0" xfId="90" applyFont="1" applyAlignment="1">
      <alignment horizontal="left" vertical="center" wrapText="1"/>
    </xf>
    <xf numFmtId="0" fontId="126" fillId="0" borderId="40" xfId="90" applyFont="1" applyBorder="1" applyAlignment="1">
      <alignment horizontal="left" vertical="center" wrapText="1"/>
    </xf>
    <xf numFmtId="0" fontId="130" fillId="0" borderId="0" xfId="90" applyFont="1" applyAlignment="1">
      <alignment horizontal="left" vertical="center" wrapText="1"/>
    </xf>
    <xf numFmtId="0" fontId="130" fillId="0" borderId="40" xfId="90" applyFont="1" applyBorder="1" applyAlignment="1">
      <alignment horizontal="left" vertical="center" wrapText="1"/>
    </xf>
    <xf numFmtId="0" fontId="129" fillId="0" borderId="0" xfId="90" applyFont="1" applyAlignment="1">
      <alignment horizontal="left" vertical="center" wrapText="1"/>
    </xf>
    <xf numFmtId="0" fontId="129" fillId="0" borderId="40" xfId="90" applyFont="1" applyBorder="1" applyAlignment="1">
      <alignment horizontal="left" vertical="center" wrapText="1"/>
    </xf>
    <xf numFmtId="0" fontId="128" fillId="0" borderId="0" xfId="90" applyFont="1" applyAlignment="1">
      <alignment horizontal="left" vertical="center"/>
    </xf>
    <xf numFmtId="0" fontId="128" fillId="0" borderId="40" xfId="90" applyFont="1" applyBorder="1" applyAlignment="1">
      <alignment horizontal="left" vertical="center"/>
    </xf>
    <xf numFmtId="41" fontId="15" fillId="14" borderId="0" xfId="90" applyNumberFormat="1" applyFont="1" applyFill="1" applyAlignment="1">
      <alignment horizontal="left" vertical="center" wrapText="1"/>
    </xf>
    <xf numFmtId="41" fontId="15" fillId="14" borderId="40" xfId="90" applyNumberFormat="1" applyFont="1" applyFill="1" applyBorder="1" applyAlignment="1">
      <alignment horizontal="left" vertical="center" wrapText="1"/>
    </xf>
    <xf numFmtId="0" fontId="122" fillId="0" borderId="0" xfId="90" applyFont="1" applyAlignment="1">
      <alignment horizontal="center" vertical="center" wrapText="1"/>
    </xf>
    <xf numFmtId="0" fontId="122" fillId="0" borderId="40" xfId="90" applyFont="1" applyBorder="1" applyAlignment="1">
      <alignment horizontal="center" vertical="center" wrapText="1"/>
    </xf>
    <xf numFmtId="0" fontId="126" fillId="0" borderId="0" xfId="90" applyFont="1" applyAlignment="1">
      <alignment vertical="center"/>
    </xf>
    <xf numFmtId="0" fontId="126" fillId="0" borderId="40" xfId="90" applyFont="1" applyBorder="1" applyAlignment="1">
      <alignment vertical="center"/>
    </xf>
    <xf numFmtId="0" fontId="126" fillId="0" borderId="0" xfId="90" applyFont="1" applyAlignment="1">
      <alignment horizontal="left" vertical="center"/>
    </xf>
    <xf numFmtId="0" fontId="126" fillId="0" borderId="40" xfId="90" applyFont="1" applyBorder="1" applyAlignment="1">
      <alignment horizontal="left" vertical="center"/>
    </xf>
    <xf numFmtId="0" fontId="126" fillId="14" borderId="0" xfId="90" applyFont="1" applyFill="1" applyAlignment="1">
      <alignment horizontal="left" vertical="center"/>
    </xf>
    <xf numFmtId="0" fontId="126" fillId="14" borderId="40" xfId="90" applyFont="1" applyFill="1" applyBorder="1" applyAlignment="1">
      <alignment horizontal="left" vertical="center"/>
    </xf>
    <xf numFmtId="0" fontId="33" fillId="0" borderId="15" xfId="0" applyFont="1" applyBorder="1" applyAlignment="1">
      <alignment horizontal="center" vertical="center"/>
    </xf>
    <xf numFmtId="41" fontId="33" fillId="0" borderId="0" xfId="8" applyFont="1" applyBorder="1" applyAlignment="1">
      <alignment horizontal="center" vertical="center"/>
    </xf>
    <xf numFmtId="173" fontId="33" fillId="0" borderId="0" xfId="8" applyNumberFormat="1" applyFont="1" applyBorder="1" applyAlignment="1">
      <alignment horizontal="center" vertical="center"/>
    </xf>
    <xf numFmtId="0" fontId="64" fillId="25" borderId="13" xfId="0" applyFont="1" applyFill="1" applyBorder="1" applyAlignment="1">
      <alignment horizontal="center" vertical="center" textRotation="90"/>
    </xf>
    <xf numFmtId="0" fontId="64" fillId="25" borderId="17" xfId="0" applyFont="1" applyFill="1" applyBorder="1" applyAlignment="1">
      <alignment horizontal="center" vertical="center" textRotation="90"/>
    </xf>
    <xf numFmtId="0" fontId="64" fillId="25" borderId="64" xfId="0" applyFont="1" applyFill="1" applyBorder="1" applyAlignment="1">
      <alignment horizontal="center" vertical="center" textRotation="90"/>
    </xf>
    <xf numFmtId="9" fontId="33" fillId="0" borderId="0" xfId="9" applyFont="1" applyBorder="1" applyAlignment="1">
      <alignment horizontal="center" vertical="center"/>
    </xf>
    <xf numFmtId="0" fontId="105" fillId="0" borderId="14" xfId="0" applyFont="1" applyBorder="1" applyAlignment="1">
      <alignment horizontal="center" wrapText="1"/>
    </xf>
    <xf numFmtId="0" fontId="105" fillId="0" borderId="0" xfId="0" applyFont="1" applyAlignment="1">
      <alignment horizontal="center" wrapText="1"/>
    </xf>
    <xf numFmtId="0" fontId="105" fillId="0" borderId="15" xfId="0" applyFont="1" applyBorder="1" applyAlignment="1">
      <alignment horizontal="center" wrapText="1"/>
    </xf>
    <xf numFmtId="43" fontId="33" fillId="0" borderId="0" xfId="1" applyFont="1" applyBorder="1" applyAlignment="1">
      <alignment horizontal="center" vertical="center"/>
    </xf>
    <xf numFmtId="41" fontId="33" fillId="0" borderId="0" xfId="8" applyFont="1" applyFill="1" applyBorder="1" applyAlignment="1">
      <alignment horizontal="center" vertical="center"/>
    </xf>
    <xf numFmtId="43" fontId="33" fillId="0" borderId="0" xfId="1" applyFont="1" applyFill="1" applyBorder="1" applyAlignment="1">
      <alignment horizontal="center" vertical="center"/>
    </xf>
    <xf numFmtId="0" fontId="105" fillId="0" borderId="14" xfId="0" applyFont="1" applyBorder="1" applyAlignment="1">
      <alignment horizontal="center" vertical="center" wrapText="1"/>
    </xf>
    <xf numFmtId="0" fontId="105" fillId="0" borderId="0" xfId="0" applyFont="1" applyAlignment="1">
      <alignment horizontal="center" vertical="center" wrapText="1"/>
    </xf>
    <xf numFmtId="0" fontId="105" fillId="0" borderId="15" xfId="0" applyFont="1" applyBorder="1" applyAlignment="1">
      <alignment horizontal="center" vertical="center" wrapText="1"/>
    </xf>
    <xf numFmtId="0" fontId="102" fillId="0" borderId="0" xfId="0" applyFont="1" applyAlignment="1">
      <alignment horizontal="center" wrapText="1"/>
    </xf>
    <xf numFmtId="0" fontId="102" fillId="0" borderId="50" xfId="0" applyFont="1" applyBorder="1" applyAlignment="1">
      <alignment horizontal="center" wrapText="1"/>
    </xf>
    <xf numFmtId="0" fontId="102" fillId="0" borderId="3" xfId="0" applyFont="1" applyBorder="1" applyAlignment="1">
      <alignment horizontal="center" vertical="center" wrapText="1"/>
    </xf>
    <xf numFmtId="0" fontId="102" fillId="0" borderId="0" xfId="0" applyFont="1" applyAlignment="1">
      <alignment horizontal="center" vertical="center" wrapText="1"/>
    </xf>
    <xf numFmtId="0" fontId="94" fillId="0" borderId="13" xfId="2" applyFont="1" applyFill="1" applyBorder="1" applyAlignment="1">
      <alignment vertical="center"/>
    </xf>
    <xf numFmtId="0" fontId="94" fillId="0" borderId="17" xfId="2" applyFont="1" applyFill="1" applyBorder="1" applyAlignment="1">
      <alignment vertical="center"/>
    </xf>
    <xf numFmtId="164" fontId="94" fillId="0" borderId="13" xfId="2" applyNumberFormat="1" applyFont="1" applyBorder="1" applyAlignment="1">
      <alignment horizontal="right" vertical="center"/>
    </xf>
    <xf numFmtId="164" fontId="94" fillId="0" borderId="17" xfId="2" applyNumberFormat="1" applyFont="1" applyBorder="1" applyAlignment="1">
      <alignment horizontal="right" vertical="center"/>
    </xf>
    <xf numFmtId="0" fontId="94" fillId="0" borderId="13" xfId="2" applyFont="1" applyBorder="1" applyAlignment="1">
      <alignment vertical="center" wrapText="1"/>
    </xf>
    <xf numFmtId="0" fontId="94" fillId="0" borderId="17" xfId="2" applyFont="1" applyBorder="1" applyAlignment="1">
      <alignment vertical="center" wrapText="1"/>
    </xf>
    <xf numFmtId="0" fontId="97" fillId="7" borderId="9" xfId="2" applyFont="1" applyFill="1" applyBorder="1" applyAlignment="1">
      <alignment horizontal="center" vertical="center"/>
    </xf>
    <xf numFmtId="0" fontId="94" fillId="0" borderId="15" xfId="2" applyFont="1" applyBorder="1" applyAlignment="1">
      <alignment horizontal="center" vertical="center"/>
    </xf>
    <xf numFmtId="177" fontId="94" fillId="0" borderId="13" xfId="92" applyFont="1" applyBorder="1" applyAlignment="1">
      <alignment horizontal="center" vertical="center"/>
    </xf>
    <xf numFmtId="177" fontId="94" fillId="0" borderId="64" xfId="92" applyFont="1" applyBorder="1" applyAlignment="1">
      <alignment horizontal="center" vertical="center"/>
    </xf>
    <xf numFmtId="177" fontId="94" fillId="0" borderId="9" xfId="92" applyFont="1" applyFill="1" applyBorder="1" applyAlignment="1">
      <alignment horizontal="center" vertical="center"/>
    </xf>
    <xf numFmtId="177" fontId="94" fillId="0" borderId="9" xfId="92" applyFont="1" applyBorder="1" applyAlignment="1">
      <alignment horizontal="center" vertical="center"/>
    </xf>
    <xf numFmtId="177" fontId="94" fillId="0" borderId="13" xfId="92" applyFont="1" applyFill="1" applyBorder="1" applyAlignment="1">
      <alignment horizontal="center" vertical="center"/>
    </xf>
    <xf numFmtId="177" fontId="94" fillId="0" borderId="17" xfId="92" applyFont="1" applyFill="1" applyBorder="1" applyAlignment="1">
      <alignment horizontal="center" vertical="center"/>
    </xf>
    <xf numFmtId="177" fontId="94" fillId="0" borderId="17" xfId="92" applyFont="1" applyBorder="1" applyAlignment="1">
      <alignment horizontal="center" vertical="center"/>
    </xf>
    <xf numFmtId="0" fontId="94" fillId="0" borderId="9" xfId="2" applyFont="1" applyBorder="1" applyAlignment="1">
      <alignment vertical="center" wrapText="1"/>
    </xf>
    <xf numFmtId="177" fontId="94" fillId="0" borderId="9" xfId="92" applyFont="1" applyFill="1" applyBorder="1" applyAlignment="1">
      <alignment horizontal="center"/>
    </xf>
    <xf numFmtId="177" fontId="94" fillId="0" borderId="13" xfId="92" applyFont="1" applyBorder="1" applyAlignment="1">
      <alignment horizontal="center"/>
    </xf>
    <xf numFmtId="164" fontId="94" fillId="0" borderId="9" xfId="2" applyNumberFormat="1" applyFont="1" applyBorder="1" applyAlignment="1">
      <alignment horizontal="center" vertical="center"/>
    </xf>
    <xf numFmtId="164" fontId="94" fillId="0" borderId="13" xfId="2" applyNumberFormat="1" applyFont="1" applyBorder="1" applyAlignment="1">
      <alignment horizontal="center" vertical="center"/>
    </xf>
    <xf numFmtId="164" fontId="94" fillId="0" borderId="9" xfId="2" applyNumberFormat="1" applyFont="1" applyBorder="1" applyAlignment="1">
      <alignment horizontal="right" vertical="center"/>
    </xf>
    <xf numFmtId="14" fontId="76" fillId="3" borderId="0" xfId="0" applyNumberFormat="1" applyFont="1" applyFill="1" applyAlignment="1">
      <alignment horizontal="left"/>
    </xf>
    <xf numFmtId="0" fontId="0" fillId="0" borderId="0" xfId="0"/>
    <xf numFmtId="0" fontId="26" fillId="4" borderId="0" xfId="0" applyFont="1" applyFill="1" applyAlignment="1">
      <alignment horizontal="left" vertical="center"/>
    </xf>
    <xf numFmtId="0" fontId="22" fillId="22" borderId="0" xfId="0" applyFont="1" applyFill="1" applyAlignment="1">
      <alignment horizontal="left"/>
    </xf>
    <xf numFmtId="0" fontId="0" fillId="2" borderId="0" xfId="0" applyFill="1"/>
    <xf numFmtId="0" fontId="0" fillId="0" borderId="0" xfId="0" applyAlignment="1">
      <alignment horizontal="left"/>
    </xf>
    <xf numFmtId="0" fontId="29" fillId="0" borderId="0" xfId="0" applyFont="1" applyAlignment="1">
      <alignment horizontal="left"/>
    </xf>
    <xf numFmtId="0" fontId="26" fillId="4" borderId="0" xfId="0" applyFont="1" applyFill="1" applyAlignment="1">
      <alignment horizontal="left"/>
    </xf>
    <xf numFmtId="0" fontId="29" fillId="0" borderId="0" xfId="0" applyFont="1" applyAlignment="1">
      <alignment horizontal="left" vertical="center"/>
    </xf>
    <xf numFmtId="3" fontId="0" fillId="0" borderId="0" xfId="0" applyNumberFormat="1" applyAlignment="1">
      <alignment horizontal="center"/>
    </xf>
    <xf numFmtId="0" fontId="29" fillId="0" borderId="0" xfId="0" applyFont="1" applyAlignment="1">
      <alignment horizontal="center"/>
    </xf>
    <xf numFmtId="0" fontId="22" fillId="0" borderId="0" xfId="0" applyFont="1" applyAlignment="1">
      <alignment horizontal="center"/>
    </xf>
    <xf numFmtId="0" fontId="0" fillId="0" borderId="0" xfId="0" applyAlignment="1">
      <alignment horizontal="center"/>
    </xf>
    <xf numFmtId="0" fontId="28" fillId="0" borderId="0" xfId="0" applyFont="1" applyAlignment="1">
      <alignment horizontal="center"/>
    </xf>
    <xf numFmtId="169" fontId="20" fillId="4" borderId="0" xfId="1" applyNumberFormat="1" applyFont="1" applyFill="1" applyAlignment="1">
      <alignment horizontal="center" vertical="center" wrapText="1"/>
    </xf>
    <xf numFmtId="169" fontId="20" fillId="4" borderId="50" xfId="1" applyNumberFormat="1" applyFont="1" applyFill="1" applyBorder="1" applyAlignment="1">
      <alignment horizontal="center" vertical="center" wrapText="1"/>
    </xf>
    <xf numFmtId="0" fontId="20" fillId="4" borderId="0" xfId="0" applyFont="1" applyFill="1" applyAlignment="1">
      <alignment horizontal="center" vertical="center" wrapText="1"/>
    </xf>
    <xf numFmtId="0" fontId="20" fillId="0" borderId="0" xfId="0" applyFont="1" applyAlignment="1">
      <alignment horizontal="center" vertical="center" wrapText="1"/>
    </xf>
    <xf numFmtId="169" fontId="63" fillId="4" borderId="0" xfId="1" applyNumberFormat="1" applyFont="1" applyFill="1" applyAlignment="1">
      <alignment horizontal="center" vertical="center" wrapText="1"/>
    </xf>
    <xf numFmtId="169" fontId="63" fillId="4" borderId="50" xfId="1" applyNumberFormat="1" applyFont="1" applyFill="1" applyBorder="1" applyAlignment="1">
      <alignment horizontal="center" vertical="center" wrapText="1"/>
    </xf>
    <xf numFmtId="169" fontId="20" fillId="4" borderId="1" xfId="1" applyNumberFormat="1" applyFont="1" applyFill="1" applyBorder="1" applyAlignment="1">
      <alignment horizontal="center" vertical="center" wrapText="1"/>
    </xf>
    <xf numFmtId="0" fontId="22" fillId="0" borderId="14" xfId="0" applyFont="1" applyBorder="1" applyAlignment="1">
      <alignment horizontal="left" vertical="center"/>
    </xf>
    <xf numFmtId="0" fontId="22" fillId="0" borderId="0" xfId="0" applyFont="1" applyAlignment="1">
      <alignment horizontal="left" vertical="center"/>
    </xf>
    <xf numFmtId="0" fontId="22" fillId="0" borderId="32" xfId="0" applyFont="1" applyBorder="1" applyAlignment="1">
      <alignment horizontal="center" vertical="center" wrapText="1"/>
    </xf>
    <xf numFmtId="0" fontId="22" fillId="0" borderId="36" xfId="0" applyFont="1" applyBorder="1" applyAlignment="1">
      <alignment horizontal="center" vertical="center" wrapText="1"/>
    </xf>
    <xf numFmtId="0" fontId="22" fillId="0" borderId="37" xfId="0" applyFont="1" applyBorder="1" applyAlignment="1">
      <alignment horizontal="center" vertical="center" wrapText="1"/>
    </xf>
    <xf numFmtId="0" fontId="0" fillId="0" borderId="39" xfId="0" applyBorder="1" applyAlignment="1">
      <alignment horizontal="center" vertical="center" wrapText="1"/>
    </xf>
    <xf numFmtId="0" fontId="0" fillId="0" borderId="0" xfId="0" applyAlignment="1">
      <alignment horizontal="center" vertical="center" wrapText="1"/>
    </xf>
    <xf numFmtId="0" fontId="0" fillId="0" borderId="40" xfId="0" applyBorder="1" applyAlignment="1">
      <alignment horizontal="center" vertical="center" wrapText="1"/>
    </xf>
    <xf numFmtId="0" fontId="22" fillId="0" borderId="31" xfId="0" applyFont="1" applyBorder="1" applyAlignment="1">
      <alignment horizontal="center" vertical="center" wrapText="1"/>
    </xf>
    <xf numFmtId="0" fontId="22" fillId="0" borderId="19" xfId="0" applyFont="1" applyBorder="1" applyAlignment="1">
      <alignment horizontal="center" vertical="center" wrapText="1"/>
    </xf>
    <xf numFmtId="0" fontId="22" fillId="0" borderId="43" xfId="0" applyFont="1" applyBorder="1" applyAlignment="1">
      <alignment horizontal="center" vertical="center" wrapText="1"/>
    </xf>
    <xf numFmtId="0" fontId="22" fillId="0" borderId="32" xfId="0" applyFont="1" applyBorder="1" applyAlignment="1">
      <alignment vertical="center" wrapText="1"/>
    </xf>
    <xf numFmtId="0" fontId="22" fillId="0" borderId="37" xfId="0" applyFont="1" applyBorder="1" applyAlignment="1">
      <alignment vertical="center" wrapText="1"/>
    </xf>
    <xf numFmtId="0" fontId="22" fillId="0" borderId="36" xfId="0" applyFont="1" applyBorder="1" applyAlignment="1">
      <alignment vertical="center" wrapText="1"/>
    </xf>
    <xf numFmtId="0" fontId="22" fillId="0" borderId="39" xfId="0" applyFont="1" applyBorder="1" applyAlignment="1">
      <alignment vertical="center" wrapText="1"/>
    </xf>
    <xf numFmtId="0" fontId="22" fillId="0" borderId="40" xfId="0" applyFont="1" applyBorder="1" applyAlignment="1">
      <alignment vertical="center" wrapText="1"/>
    </xf>
    <xf numFmtId="0" fontId="147" fillId="0" borderId="39" xfId="0" applyFont="1" applyBorder="1" applyAlignment="1">
      <alignment vertical="center" wrapText="1"/>
    </xf>
    <xf numFmtId="0" fontId="147" fillId="0" borderId="0" xfId="0" applyFont="1" applyAlignment="1">
      <alignment vertical="center" wrapText="1"/>
    </xf>
    <xf numFmtId="0" fontId="147" fillId="0" borderId="40" xfId="0" applyFont="1" applyBorder="1" applyAlignment="1">
      <alignment vertical="center" wrapText="1"/>
    </xf>
    <xf numFmtId="0" fontId="22" fillId="0" borderId="31" xfId="0" applyFont="1" applyBorder="1" applyAlignment="1">
      <alignment vertical="center" wrapText="1"/>
    </xf>
    <xf numFmtId="0" fontId="22" fillId="0" borderId="43" xfId="0" applyFont="1" applyBorder="1" applyAlignment="1">
      <alignment vertical="center" wrapText="1"/>
    </xf>
    <xf numFmtId="0" fontId="147" fillId="0" borderId="31" xfId="0" applyFont="1" applyBorder="1" applyAlignment="1">
      <alignment vertical="center" wrapText="1"/>
    </xf>
    <xf numFmtId="0" fontId="147" fillId="0" borderId="19" xfId="0" applyFont="1" applyBorder="1" applyAlignment="1">
      <alignment vertical="center" wrapText="1"/>
    </xf>
    <xf numFmtId="0" fontId="147" fillId="0" borderId="43" xfId="0" applyFont="1" applyBorder="1" applyAlignment="1">
      <alignment vertical="center" wrapText="1"/>
    </xf>
    <xf numFmtId="0" fontId="73" fillId="0" borderId="39" xfId="0" applyFont="1" applyBorder="1" applyAlignment="1">
      <alignment horizontal="justify" vertical="center" wrapText="1"/>
    </xf>
    <xf numFmtId="0" fontId="73" fillId="0" borderId="0" xfId="0" applyFont="1" applyAlignment="1">
      <alignment horizontal="justify" vertical="center" wrapText="1"/>
    </xf>
    <xf numFmtId="0" fontId="73" fillId="0" borderId="40" xfId="0" applyFont="1" applyBorder="1" applyAlignment="1">
      <alignment horizontal="justify" vertical="center" wrapText="1"/>
    </xf>
    <xf numFmtId="0" fontId="0" fillId="0" borderId="31" xfId="0" applyBorder="1" applyAlignment="1">
      <alignment vertical="top" wrapText="1"/>
    </xf>
    <xf numFmtId="0" fontId="0" fillId="0" borderId="19" xfId="0" applyBorder="1" applyAlignment="1">
      <alignment vertical="top" wrapText="1"/>
    </xf>
    <xf numFmtId="0" fontId="0" fillId="0" borderId="43" xfId="0" applyBorder="1" applyAlignment="1">
      <alignment vertical="top" wrapText="1"/>
    </xf>
    <xf numFmtId="0" fontId="22" fillId="0" borderId="39" xfId="0" applyFont="1" applyBorder="1" applyAlignment="1">
      <alignment horizontal="justify" vertical="center" wrapText="1"/>
    </xf>
    <xf numFmtId="0" fontId="22" fillId="0" borderId="0" xfId="0" applyFont="1" applyAlignment="1">
      <alignment horizontal="justify" vertical="center" wrapText="1"/>
    </xf>
    <xf numFmtId="0" fontId="22" fillId="0" borderId="40" xfId="0" applyFont="1" applyBorder="1" applyAlignment="1">
      <alignment horizontal="justify" vertical="center" wrapText="1"/>
    </xf>
    <xf numFmtId="0" fontId="147" fillId="0" borderId="31" xfId="0" applyFont="1" applyBorder="1" applyAlignment="1">
      <alignment horizontal="justify" vertical="center" wrapText="1"/>
    </xf>
    <xf numFmtId="0" fontId="147" fillId="0" borderId="19" xfId="0" applyFont="1" applyBorder="1" applyAlignment="1">
      <alignment horizontal="justify" vertical="center" wrapText="1"/>
    </xf>
    <xf numFmtId="0" fontId="147" fillId="0" borderId="43" xfId="0" applyFont="1" applyBorder="1" applyAlignment="1">
      <alignment horizontal="justify" vertical="center" wrapText="1"/>
    </xf>
    <xf numFmtId="0" fontId="22" fillId="0" borderId="32" xfId="0" applyFont="1" applyBorder="1" applyAlignment="1">
      <alignment horizontal="justify" vertical="center" wrapText="1"/>
    </xf>
    <xf numFmtId="0" fontId="22" fillId="0" borderId="36" xfId="0" applyFont="1" applyBorder="1" applyAlignment="1">
      <alignment horizontal="justify" vertical="center" wrapText="1"/>
    </xf>
    <xf numFmtId="0" fontId="22" fillId="0" borderId="37" xfId="0" applyFont="1" applyBorder="1" applyAlignment="1">
      <alignment horizontal="justify" vertical="center" wrapText="1"/>
    </xf>
    <xf numFmtId="0" fontId="147" fillId="0" borderId="32" xfId="0" applyFont="1" applyBorder="1" applyAlignment="1">
      <alignment horizontal="justify" vertical="center" wrapText="1"/>
    </xf>
    <xf numFmtId="0" fontId="147" fillId="0" borderId="36" xfId="0" applyFont="1" applyBorder="1" applyAlignment="1">
      <alignment horizontal="justify" vertical="center" wrapText="1"/>
    </xf>
    <xf numFmtId="0" fontId="147" fillId="0" borderId="37" xfId="0" applyFont="1" applyBorder="1" applyAlignment="1">
      <alignment horizontal="justify" vertical="center" wrapText="1"/>
    </xf>
    <xf numFmtId="0" fontId="0" fillId="0" borderId="31" xfId="0" applyBorder="1" applyAlignment="1">
      <alignment vertical="center" wrapText="1"/>
    </xf>
    <xf numFmtId="0" fontId="0" fillId="0" borderId="43" xfId="0" applyBorder="1" applyAlignment="1">
      <alignment vertical="center" wrapText="1"/>
    </xf>
    <xf numFmtId="0" fontId="29" fillId="0" borderId="38" xfId="0" applyFont="1" applyBorder="1" applyAlignment="1">
      <alignment horizontal="center" wrapText="1"/>
    </xf>
    <xf numFmtId="0" fontId="29" fillId="0" borderId="41" xfId="0" applyFont="1" applyBorder="1" applyAlignment="1">
      <alignment horizontal="center" wrapText="1"/>
    </xf>
    <xf numFmtId="0" fontId="29" fillId="0" borderId="44" xfId="0" applyFont="1" applyBorder="1" applyAlignment="1">
      <alignment horizontal="center" wrapText="1"/>
    </xf>
    <xf numFmtId="0" fontId="22" fillId="0" borderId="39" xfId="0" applyFont="1" applyBorder="1" applyAlignment="1">
      <alignment horizontal="center" vertical="center" wrapText="1"/>
    </xf>
    <xf numFmtId="0" fontId="22" fillId="0" borderId="0" xfId="0" applyFont="1" applyAlignment="1">
      <alignment horizontal="center" vertical="center" wrapText="1"/>
    </xf>
    <xf numFmtId="0" fontId="22" fillId="0" borderId="40" xfId="0" applyFont="1" applyBorder="1" applyAlignment="1">
      <alignment horizontal="center" vertical="center" wrapText="1"/>
    </xf>
    <xf numFmtId="0" fontId="22" fillId="0" borderId="46" xfId="0" applyFont="1" applyBorder="1" applyAlignment="1">
      <alignment vertical="center" wrapText="1"/>
    </xf>
    <xf numFmtId="0" fontId="22" fillId="0" borderId="65" xfId="0" applyFont="1" applyBorder="1" applyAlignment="1">
      <alignment vertical="center" wrapText="1"/>
    </xf>
    <xf numFmtId="0" fontId="22" fillId="0" borderId="18" xfId="0" applyFont="1" applyBorder="1" applyAlignment="1">
      <alignment vertical="center" wrapText="1"/>
    </xf>
    <xf numFmtId="0" fontId="0" fillId="0" borderId="14" xfId="0" applyBorder="1" applyAlignment="1">
      <alignment horizontal="justify" vertical="justify" wrapText="1"/>
    </xf>
    <xf numFmtId="0" fontId="0" fillId="0" borderId="0" xfId="0" applyAlignment="1">
      <alignment horizontal="justify" vertical="justify" wrapText="1"/>
    </xf>
    <xf numFmtId="0" fontId="0" fillId="0" borderId="15" xfId="0" applyBorder="1" applyAlignment="1">
      <alignment horizontal="justify" vertical="justify" wrapText="1"/>
    </xf>
    <xf numFmtId="0" fontId="1" fillId="0" borderId="14" xfId="0" applyFont="1" applyBorder="1" applyAlignment="1">
      <alignment horizontal="justify" vertical="justify" wrapText="1"/>
    </xf>
    <xf numFmtId="0" fontId="1" fillId="0" borderId="0" xfId="0" applyFont="1" applyAlignment="1">
      <alignment horizontal="justify" vertical="justify" wrapText="1"/>
    </xf>
    <xf numFmtId="0" fontId="1" fillId="0" borderId="15" xfId="0" applyFont="1" applyBorder="1" applyAlignment="1">
      <alignment horizontal="justify" vertical="justify" wrapText="1"/>
    </xf>
    <xf numFmtId="0" fontId="22" fillId="0" borderId="14" xfId="0" applyFont="1" applyBorder="1" applyAlignment="1">
      <alignment horizontal="justify" vertical="justify" wrapText="1"/>
    </xf>
    <xf numFmtId="0" fontId="22" fillId="0" borderId="0" xfId="0" applyFont="1" applyAlignment="1">
      <alignment horizontal="justify" vertical="justify" wrapText="1"/>
    </xf>
    <xf numFmtId="0" fontId="22" fillId="0" borderId="15" xfId="0" applyFont="1" applyBorder="1" applyAlignment="1">
      <alignment horizontal="justify" vertical="justify" wrapText="1"/>
    </xf>
    <xf numFmtId="0" fontId="26" fillId="4" borderId="14" xfId="0" applyFont="1" applyFill="1" applyBorder="1" applyAlignment="1">
      <alignment horizontal="left" vertical="center"/>
    </xf>
    <xf numFmtId="0" fontId="28" fillId="0" borderId="6" xfId="0" applyFont="1" applyBorder="1" applyAlignment="1">
      <alignment horizontal="justify" vertical="justify" wrapText="1"/>
    </xf>
    <xf numFmtId="0" fontId="28" fillId="0" borderId="3" xfId="0" applyFont="1" applyBorder="1" applyAlignment="1">
      <alignment horizontal="justify" vertical="justify" wrapText="1"/>
    </xf>
    <xf numFmtId="0" fontId="28" fillId="0" borderId="7" xfId="0" applyFont="1" applyBorder="1" applyAlignment="1">
      <alignment horizontal="justify" vertical="justify" wrapText="1"/>
    </xf>
    <xf numFmtId="0" fontId="29" fillId="0" borderId="14" xfId="0" applyFont="1" applyBorder="1" applyAlignment="1">
      <alignment horizontal="left" vertical="justify" wrapText="1"/>
    </xf>
    <xf numFmtId="0" fontId="29" fillId="0" borderId="0" xfId="0" applyFont="1" applyAlignment="1">
      <alignment horizontal="left" vertical="justify" wrapText="1"/>
    </xf>
    <xf numFmtId="0" fontId="29" fillId="0" borderId="15" xfId="0" applyFont="1" applyBorder="1" applyAlignment="1">
      <alignment horizontal="left" vertical="justify" wrapText="1"/>
    </xf>
    <xf numFmtId="0" fontId="1" fillId="0" borderId="14" xfId="0" applyFont="1" applyBorder="1" applyAlignment="1">
      <alignment horizontal="left" vertical="justify" wrapText="1"/>
    </xf>
    <xf numFmtId="0" fontId="1" fillId="0" borderId="0" xfId="0" applyFont="1" applyAlignment="1">
      <alignment horizontal="left" vertical="justify" wrapText="1"/>
    </xf>
    <xf numFmtId="0" fontId="1" fillId="0" borderId="15" xfId="0" applyFont="1" applyBorder="1" applyAlignment="1">
      <alignment horizontal="left" vertical="justify" wrapText="1"/>
    </xf>
    <xf numFmtId="0" fontId="1" fillId="2" borderId="14" xfId="0" applyFont="1" applyFill="1" applyBorder="1" applyAlignment="1">
      <alignment horizontal="justify" vertical="justify" wrapText="1"/>
    </xf>
    <xf numFmtId="0" fontId="1" fillId="2" borderId="0" xfId="0" applyFont="1" applyFill="1" applyAlignment="1">
      <alignment horizontal="justify" vertical="justify" wrapText="1"/>
    </xf>
    <xf numFmtId="0" fontId="1" fillId="2" borderId="15" xfId="0" applyFont="1" applyFill="1" applyBorder="1" applyAlignment="1">
      <alignment horizontal="justify" vertical="justify" wrapText="1"/>
    </xf>
    <xf numFmtId="0" fontId="26" fillId="4" borderId="0" xfId="0" applyFont="1" applyFill="1" applyAlignment="1">
      <alignment horizontal="center" vertical="center"/>
    </xf>
    <xf numFmtId="0" fontId="1" fillId="0" borderId="51" xfId="0" applyFont="1" applyBorder="1" applyAlignment="1">
      <alignment horizontal="justify" vertical="justify" wrapText="1"/>
    </xf>
    <xf numFmtId="0" fontId="1" fillId="0" borderId="50" xfId="0" applyFont="1" applyBorder="1" applyAlignment="1">
      <alignment horizontal="justify" vertical="justify" wrapText="1"/>
    </xf>
    <xf numFmtId="0" fontId="1" fillId="0" borderId="52" xfId="0" applyFont="1" applyBorder="1" applyAlignment="1">
      <alignment horizontal="justify" vertical="justify" wrapText="1"/>
    </xf>
    <xf numFmtId="0" fontId="0" fillId="0" borderId="0" xfId="0" applyAlignment="1">
      <alignment horizontal="left" wrapText="1"/>
    </xf>
    <xf numFmtId="0" fontId="0" fillId="2" borderId="0" xfId="0" applyFill="1" applyAlignment="1">
      <alignment horizontal="left" wrapText="1"/>
    </xf>
    <xf numFmtId="0" fontId="0" fillId="0" borderId="0" xfId="0" applyAlignment="1">
      <alignment horizontal="left" vertical="justify" wrapText="1"/>
    </xf>
    <xf numFmtId="0" fontId="0" fillId="0" borderId="0" xfId="0" applyAlignment="1">
      <alignment horizontal="justify" vertical="justify"/>
    </xf>
    <xf numFmtId="0" fontId="0" fillId="0" borderId="0" xfId="0" applyAlignment="1">
      <alignment horizontal="left" vertical="center" wrapText="1"/>
    </xf>
    <xf numFmtId="0" fontId="0" fillId="6" borderId="0" xfId="0" applyFill="1" applyAlignment="1">
      <alignment horizontal="left" wrapText="1"/>
    </xf>
    <xf numFmtId="0" fontId="141" fillId="9" borderId="5" xfId="77" applyFont="1" applyFill="1" applyBorder="1" applyAlignment="1">
      <alignment horizontal="left" vertical="center"/>
    </xf>
    <xf numFmtId="0" fontId="141" fillId="9" borderId="2" xfId="77" applyFont="1" applyFill="1" applyBorder="1" applyAlignment="1">
      <alignment horizontal="left" vertical="center"/>
    </xf>
    <xf numFmtId="0" fontId="141" fillId="9" borderId="77" xfId="77" applyFont="1" applyFill="1" applyBorder="1" applyAlignment="1">
      <alignment horizontal="center" vertical="center" wrapText="1"/>
    </xf>
    <xf numFmtId="0" fontId="141" fillId="9" borderId="78" xfId="77" applyFont="1" applyFill="1" applyBorder="1" applyAlignment="1">
      <alignment horizontal="center" vertical="center" wrapText="1"/>
    </xf>
    <xf numFmtId="0" fontId="63" fillId="4" borderId="0" xfId="0" applyFont="1" applyFill="1" applyAlignment="1">
      <alignment horizontal="left" vertical="center"/>
    </xf>
    <xf numFmtId="0" fontId="33" fillId="0" borderId="0" xfId="0" applyFont="1" applyAlignment="1">
      <alignment horizontal="center"/>
    </xf>
    <xf numFmtId="0" fontId="0" fillId="6" borderId="0" xfId="0" applyFill="1" applyAlignment="1">
      <alignment horizontal="left" vertical="center" wrapText="1"/>
    </xf>
    <xf numFmtId="0" fontId="0" fillId="0" borderId="0" xfId="0" applyAlignment="1">
      <alignment horizontal="left" vertical="top" wrapText="1"/>
    </xf>
    <xf numFmtId="0" fontId="65" fillId="0" borderId="0" xfId="0" applyFont="1" applyAlignment="1">
      <alignment horizontal="left" vertical="center" wrapText="1"/>
    </xf>
    <xf numFmtId="0" fontId="0" fillId="2" borderId="0" xfId="0" applyFill="1" applyAlignment="1">
      <alignment horizontal="center"/>
    </xf>
    <xf numFmtId="0" fontId="33" fillId="2" borderId="0" xfId="0" applyFont="1" applyFill="1" applyAlignment="1">
      <alignment horizontal="center"/>
    </xf>
    <xf numFmtId="0" fontId="28" fillId="2" borderId="0" xfId="0" applyFont="1" applyFill="1" applyAlignment="1">
      <alignment horizontal="left" wrapText="1"/>
    </xf>
    <xf numFmtId="0" fontId="0" fillId="0" borderId="0" xfId="0" applyAlignment="1">
      <alignment horizontal="left" vertical="center"/>
    </xf>
    <xf numFmtId="0" fontId="0" fillId="6" borderId="0" xfId="0" applyFill="1" applyAlignment="1">
      <alignment horizontal="center"/>
    </xf>
    <xf numFmtId="0" fontId="26" fillId="4" borderId="87" xfId="0" applyFont="1" applyFill="1" applyBorder="1" applyAlignment="1">
      <alignment horizontal="center" vertical="center" wrapText="1"/>
    </xf>
    <xf numFmtId="0" fontId="26" fillId="4" borderId="90" xfId="0" applyFont="1" applyFill="1" applyBorder="1" applyAlignment="1">
      <alignment horizontal="center" vertical="center" wrapText="1"/>
    </xf>
    <xf numFmtId="180" fontId="26" fillId="4" borderId="88" xfId="1" applyNumberFormat="1" applyFont="1" applyFill="1" applyBorder="1" applyAlignment="1">
      <alignment horizontal="center" vertical="center" wrapText="1"/>
    </xf>
    <xf numFmtId="180" fontId="26" fillId="4" borderId="89" xfId="1" applyNumberFormat="1" applyFont="1" applyFill="1" applyBorder="1" applyAlignment="1">
      <alignment horizontal="center" vertical="center" wrapText="1"/>
    </xf>
    <xf numFmtId="9" fontId="25" fillId="6" borderId="0" xfId="9" applyFont="1" applyFill="1" applyBorder="1" applyAlignment="1">
      <alignment horizontal="center"/>
    </xf>
    <xf numFmtId="9" fontId="69" fillId="6" borderId="0" xfId="9" applyFont="1" applyFill="1" applyBorder="1" applyAlignment="1">
      <alignment horizontal="left"/>
    </xf>
    <xf numFmtId="9" fontId="6" fillId="6" borderId="0" xfId="9" applyFont="1" applyFill="1" applyBorder="1" applyAlignment="1">
      <alignment horizontal="center"/>
    </xf>
    <xf numFmtId="41" fontId="0" fillId="6" borderId="0" xfId="8" applyFont="1" applyFill="1" applyBorder="1" applyAlignment="1">
      <alignment horizontal="left" wrapText="1"/>
    </xf>
    <xf numFmtId="0" fontId="69" fillId="6" borderId="0" xfId="0" applyFont="1" applyFill="1" applyAlignment="1">
      <alignment horizontal="left"/>
    </xf>
    <xf numFmtId="0" fontId="65" fillId="6" borderId="0" xfId="0" applyFont="1" applyFill="1" applyAlignment="1">
      <alignment wrapText="1"/>
    </xf>
    <xf numFmtId="0" fontId="63" fillId="4" borderId="0" xfId="0" applyFont="1" applyFill="1" applyAlignment="1">
      <alignment horizontal="left"/>
    </xf>
    <xf numFmtId="0" fontId="65" fillId="2" borderId="0" xfId="0" applyFont="1" applyFill="1" applyAlignment="1">
      <alignment horizontal="left" vertical="center" wrapText="1"/>
    </xf>
    <xf numFmtId="0" fontId="34" fillId="0" borderId="0" xfId="0" applyFont="1" applyAlignment="1">
      <alignment horizontal="left" vertical="center" wrapText="1"/>
    </xf>
    <xf numFmtId="0" fontId="30" fillId="0" borderId="0" xfId="0" applyFont="1" applyAlignment="1">
      <alignment horizontal="left" vertical="center" wrapText="1"/>
    </xf>
    <xf numFmtId="0" fontId="28" fillId="6" borderId="0" xfId="0" applyFont="1" applyFill="1" applyAlignment="1">
      <alignment horizontal="left" wrapText="1"/>
    </xf>
    <xf numFmtId="0" fontId="30" fillId="0" borderId="0" xfId="0" applyFont="1" applyAlignment="1">
      <alignment horizontal="left" vertical="top" wrapText="1"/>
    </xf>
  </cellXfs>
  <cellStyles count="114">
    <cellStyle name="Comma 4 2" xfId="74" xr:uid="{00000000-0005-0000-0000-000000000000}"/>
    <cellStyle name="Comma 4 2 2" xfId="99" xr:uid="{0CDC24C3-1726-40C5-B235-07EE3F2EA775}"/>
    <cellStyle name="Excel Built-in Normal" xfId="90" xr:uid="{00000000-0005-0000-0000-000001000000}"/>
    <cellStyle name="Hipervínculo" xfId="13" builtinId="8"/>
    <cellStyle name="Millares" xfId="1" builtinId="3"/>
    <cellStyle name="Millares [0]" xfId="8" builtinId="6"/>
    <cellStyle name="Millares [0] 2" xfId="92" xr:uid="{00000000-0005-0000-0000-000005000000}"/>
    <cellStyle name="Millares [0] 2 2" xfId="93" xr:uid="{00000000-0005-0000-0000-000006000000}"/>
    <cellStyle name="Millares [0] 2 2 2" xfId="105" xr:uid="{086D7755-B288-4799-B665-E4B0B004D6CE}"/>
    <cellStyle name="Millares [0] 2 2 3" xfId="113" xr:uid="{2ADBF396-182A-4D6D-8422-05909E6C9567}"/>
    <cellStyle name="Millares [0] 2 3" xfId="112" xr:uid="{C7793225-3844-4F9F-8D4F-14708199FCEA}"/>
    <cellStyle name="Millares [0] 3" xfId="81" xr:uid="{00000000-0005-0000-0000-000007000000}"/>
    <cellStyle name="Millares [0] 4" xfId="96" xr:uid="{00357B40-10CB-4337-86C3-652EF71D1429}"/>
    <cellStyle name="Millares 100 11" xfId="11" xr:uid="{00000000-0005-0000-0000-000008000000}"/>
    <cellStyle name="Millares 100 11 2" xfId="98" xr:uid="{41113B9D-FB9C-4323-A67B-40B67CB9BE7B}"/>
    <cellStyle name="Millares 174 2" xfId="86" xr:uid="{00000000-0005-0000-0000-000009000000}"/>
    <cellStyle name="Millares 174 2 2" xfId="103" xr:uid="{D8A3532F-98A3-4856-B017-7C40B8AE69D4}"/>
    <cellStyle name="Millares 2" xfId="6" xr:uid="{00000000-0005-0000-0000-00000A000000}"/>
    <cellStyle name="Millares 2 2" xfId="85" xr:uid="{00000000-0005-0000-0000-00000B000000}"/>
    <cellStyle name="Millares 2 2 2" xfId="102" xr:uid="{9AE69866-1110-40BF-A593-328455B7DAE4}"/>
    <cellStyle name="Millares 2 3" xfId="95" xr:uid="{41C4E58F-4C6F-4015-9711-070D670B2CB9}"/>
    <cellStyle name="Millares 212" xfId="10" xr:uid="{00000000-0005-0000-0000-00000C000000}"/>
    <cellStyle name="Millares 212 2" xfId="97" xr:uid="{66666323-2097-4028-9D5C-EBF0D71DBD76}"/>
    <cellStyle name="Millares 3" xfId="91" xr:uid="{00000000-0005-0000-0000-00000D000000}"/>
    <cellStyle name="Millares 3 11" xfId="78" xr:uid="{00000000-0005-0000-0000-00000E000000}"/>
    <cellStyle name="Millares 3 11 2" xfId="100" xr:uid="{2F3CF68B-F490-4101-8017-DD2D46096165}"/>
    <cellStyle name="Millares 4" xfId="94" xr:uid="{E2CA04CC-86FE-428E-8478-A018CD3F352E}"/>
    <cellStyle name="Millares 654 2 2" xfId="79" xr:uid="{00000000-0005-0000-0000-00000F000000}"/>
    <cellStyle name="Millares 656" xfId="89" xr:uid="{00000000-0005-0000-0000-000010000000}"/>
    <cellStyle name="Millares 656 2" xfId="104" xr:uid="{EBD276B7-00C9-4ACC-8821-C49A6828B3E7}"/>
    <cellStyle name="Millares 657" xfId="82" xr:uid="{00000000-0005-0000-0000-000011000000}"/>
    <cellStyle name="Millares 657 2" xfId="101" xr:uid="{A7BAD719-E283-474B-82EE-67CDB323CAA6}"/>
    <cellStyle name="Moneda 2" xfId="106" xr:uid="{B6DAFD6A-F7FF-44B4-B281-7BAABBE515F4}"/>
    <cellStyle name="Normal" xfId="0" builtinId="0"/>
    <cellStyle name="Normal 10 10 2 2 2" xfId="77" xr:uid="{00000000-0005-0000-0000-000013000000}"/>
    <cellStyle name="Normal 1016" xfId="15" xr:uid="{00000000-0005-0000-0000-000014000000}"/>
    <cellStyle name="Normal 1018" xfId="45" xr:uid="{00000000-0005-0000-0000-000015000000}"/>
    <cellStyle name="Normal 1022" xfId="69" xr:uid="{00000000-0005-0000-0000-000016000000}"/>
    <cellStyle name="Normal 1024" xfId="22" xr:uid="{00000000-0005-0000-0000-000017000000}"/>
    <cellStyle name="Normal 1025" xfId="72" xr:uid="{00000000-0005-0000-0000-000018000000}"/>
    <cellStyle name="Normal 1026" xfId="71" xr:uid="{00000000-0005-0000-0000-000019000000}"/>
    <cellStyle name="Normal 1027" xfId="73" xr:uid="{00000000-0005-0000-0000-00001A000000}"/>
    <cellStyle name="Normal 105" xfId="83" xr:uid="{00000000-0005-0000-0000-00001B000000}"/>
    <cellStyle name="Normal 107" xfId="87" xr:uid="{00000000-0005-0000-0000-00001C000000}"/>
    <cellStyle name="Normal 109" xfId="88" xr:uid="{00000000-0005-0000-0000-00001D000000}"/>
    <cellStyle name="Normal 12 10" xfId="7" xr:uid="{00000000-0005-0000-0000-00001E000000}"/>
    <cellStyle name="Normal 12 2 10" xfId="3" xr:uid="{00000000-0005-0000-0000-00001F000000}"/>
    <cellStyle name="Normal 12 2 2 4" xfId="12" xr:uid="{00000000-0005-0000-0000-000020000000}"/>
    <cellStyle name="Normal 125" xfId="5" xr:uid="{00000000-0005-0000-0000-000021000000}"/>
    <cellStyle name="Normal 126" xfId="75" xr:uid="{00000000-0005-0000-0000-000022000000}"/>
    <cellStyle name="Normal 199 2 2" xfId="80" xr:uid="{00000000-0005-0000-0000-000023000000}"/>
    <cellStyle name="Normal 2" xfId="2" xr:uid="{00000000-0005-0000-0000-000024000000}"/>
    <cellStyle name="Normal 2 10 2 2 2" xfId="84" xr:uid="{00000000-0005-0000-0000-000025000000}"/>
    <cellStyle name="Normal 2 2" xfId="107" xr:uid="{6D1B3B5F-0E36-4DC5-8493-5F143793445A}"/>
    <cellStyle name="Normal 2 2 2 3" xfId="4" xr:uid="{00000000-0005-0000-0000-000026000000}"/>
    <cellStyle name="Normal 2 3" xfId="109" xr:uid="{FBF49954-168B-4E2C-83E4-09FCCE692358}"/>
    <cellStyle name="Normal 3" xfId="110" xr:uid="{F6377ADC-3760-4358-A9FA-853E0ADA6F0B}"/>
    <cellStyle name="Normal 4" xfId="111" xr:uid="{6265C28C-F6F1-4967-AC55-512D0E04612A}"/>
    <cellStyle name="Normal 6" xfId="108" xr:uid="{CC073776-A7E1-42C6-805E-841134373D87}"/>
    <cellStyle name="Normal 601" xfId="64" xr:uid="{00000000-0005-0000-0000-000027000000}"/>
    <cellStyle name="Normal 605" xfId="20" xr:uid="{00000000-0005-0000-0000-000028000000}"/>
    <cellStyle name="Normal 606" xfId="19" xr:uid="{00000000-0005-0000-0000-000029000000}"/>
    <cellStyle name="Normal 636" xfId="17" xr:uid="{00000000-0005-0000-0000-00002A000000}"/>
    <cellStyle name="Normal 640" xfId="18" xr:uid="{00000000-0005-0000-0000-00002B000000}"/>
    <cellStyle name="Normal 643" xfId="21" xr:uid="{00000000-0005-0000-0000-00002C000000}"/>
    <cellStyle name="Normal 646" xfId="23" xr:uid="{00000000-0005-0000-0000-00002D000000}"/>
    <cellStyle name="Normal 647" xfId="24" xr:uid="{00000000-0005-0000-0000-00002E000000}"/>
    <cellStyle name="Normal 649" xfId="25" xr:uid="{00000000-0005-0000-0000-00002F000000}"/>
    <cellStyle name="Normal 650" xfId="26" xr:uid="{00000000-0005-0000-0000-000030000000}"/>
    <cellStyle name="Normal 651" xfId="27" xr:uid="{00000000-0005-0000-0000-000031000000}"/>
    <cellStyle name="Normal 652" xfId="28" xr:uid="{00000000-0005-0000-0000-000032000000}"/>
    <cellStyle name="Normal 653" xfId="29" xr:uid="{00000000-0005-0000-0000-000033000000}"/>
    <cellStyle name="Normal 654" xfId="30" xr:uid="{00000000-0005-0000-0000-000034000000}"/>
    <cellStyle name="Normal 655" xfId="31" xr:uid="{00000000-0005-0000-0000-000035000000}"/>
    <cellStyle name="Normal 656" xfId="32" xr:uid="{00000000-0005-0000-0000-000036000000}"/>
    <cellStyle name="Normal 657" xfId="33" xr:uid="{00000000-0005-0000-0000-000037000000}"/>
    <cellStyle name="Normal 658" xfId="35" xr:uid="{00000000-0005-0000-0000-000038000000}"/>
    <cellStyle name="Normal 659" xfId="36" xr:uid="{00000000-0005-0000-0000-000039000000}"/>
    <cellStyle name="Normal 660" xfId="38" xr:uid="{00000000-0005-0000-0000-00003A000000}"/>
    <cellStyle name="Normal 662" xfId="39" xr:uid="{00000000-0005-0000-0000-00003B000000}"/>
    <cellStyle name="Normal 663" xfId="40" xr:uid="{00000000-0005-0000-0000-00003C000000}"/>
    <cellStyle name="Normal 664" xfId="41" xr:uid="{00000000-0005-0000-0000-00003D000000}"/>
    <cellStyle name="Normal 665" xfId="42" xr:uid="{00000000-0005-0000-0000-00003E000000}"/>
    <cellStyle name="Normal 667" xfId="43" xr:uid="{00000000-0005-0000-0000-00003F000000}"/>
    <cellStyle name="Normal 673" xfId="46" xr:uid="{00000000-0005-0000-0000-000040000000}"/>
    <cellStyle name="Normal 674" xfId="47" xr:uid="{00000000-0005-0000-0000-000041000000}"/>
    <cellStyle name="Normal 675" xfId="48" xr:uid="{00000000-0005-0000-0000-000042000000}"/>
    <cellStyle name="Normal 676" xfId="49" xr:uid="{00000000-0005-0000-0000-000043000000}"/>
    <cellStyle name="Normal 677" xfId="53" xr:uid="{00000000-0005-0000-0000-000044000000}"/>
    <cellStyle name="Normal 678" xfId="54" xr:uid="{00000000-0005-0000-0000-000045000000}"/>
    <cellStyle name="Normal 679" xfId="55" xr:uid="{00000000-0005-0000-0000-000046000000}"/>
    <cellStyle name="Normal 684" xfId="60" xr:uid="{00000000-0005-0000-0000-000047000000}"/>
    <cellStyle name="Normal 713" xfId="50" xr:uid="{00000000-0005-0000-0000-000048000000}"/>
    <cellStyle name="Normal 714" xfId="51" xr:uid="{00000000-0005-0000-0000-000049000000}"/>
    <cellStyle name="Normal 715" xfId="52" xr:uid="{00000000-0005-0000-0000-00004A000000}"/>
    <cellStyle name="Normal 744" xfId="70" xr:uid="{00000000-0005-0000-0000-00004B000000}"/>
    <cellStyle name="Normal 802" xfId="76" xr:uid="{00000000-0005-0000-0000-00004C000000}"/>
    <cellStyle name="Normal 944" xfId="14" xr:uid="{00000000-0005-0000-0000-00004D000000}"/>
    <cellStyle name="Normal 947" xfId="16" xr:uid="{00000000-0005-0000-0000-00004E000000}"/>
    <cellStyle name="Normal 952" xfId="44" xr:uid="{00000000-0005-0000-0000-00004F000000}"/>
    <cellStyle name="Normal 957" xfId="56" xr:uid="{00000000-0005-0000-0000-000050000000}"/>
    <cellStyle name="Normal 958" xfId="57" xr:uid="{00000000-0005-0000-0000-000051000000}"/>
    <cellStyle name="Normal 959" xfId="58" xr:uid="{00000000-0005-0000-0000-000052000000}"/>
    <cellStyle name="Normal 960" xfId="59" xr:uid="{00000000-0005-0000-0000-000053000000}"/>
    <cellStyle name="Normal 961" xfId="61" xr:uid="{00000000-0005-0000-0000-000054000000}"/>
    <cellStyle name="Normal 962" xfId="62" xr:uid="{00000000-0005-0000-0000-000055000000}"/>
    <cellStyle name="Normal 963" xfId="63" xr:uid="{00000000-0005-0000-0000-000056000000}"/>
    <cellStyle name="Normal 964" xfId="65" xr:uid="{00000000-0005-0000-0000-000057000000}"/>
    <cellStyle name="Normal 965" xfId="66" xr:uid="{00000000-0005-0000-0000-000058000000}"/>
    <cellStyle name="Normal 966" xfId="67" xr:uid="{00000000-0005-0000-0000-000059000000}"/>
    <cellStyle name="Normal 967" xfId="68" xr:uid="{00000000-0005-0000-0000-00005A000000}"/>
    <cellStyle name="Normal 971" xfId="37" xr:uid="{00000000-0005-0000-0000-00005B000000}"/>
    <cellStyle name="Normal 986" xfId="34" xr:uid="{00000000-0005-0000-0000-00005C000000}"/>
    <cellStyle name="Porcentaje" xfId="9" builtinId="5"/>
  </cellStyles>
  <dxfs count="0"/>
  <tableStyles count="0" defaultTableStyle="TableStyleMedium2" defaultPivotStyle="PivotStyleLight16"/>
  <colors>
    <mruColors>
      <color rgb="FF00DCE4"/>
      <color rgb="FFFF0066"/>
      <color rgb="FFFF9999"/>
      <color rgb="FFCC3300"/>
      <color rgb="FF005AA6"/>
      <color rgb="FF0000CC"/>
      <color rgb="FF000099"/>
      <color rgb="FF990000"/>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2.png"/></Relationships>
</file>

<file path=xl/drawings/_rels/drawing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4.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6.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5.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7.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8.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0.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3.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9.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9.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5.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6.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7.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8.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5.xml.rels><?xml version="1.0" encoding="UTF-8" standalone="yes"?>
<Relationships xmlns="http://schemas.openxmlformats.org/package/2006/relationships"><Relationship Id="rId1" Type="http://schemas.openxmlformats.org/officeDocument/2006/relationships/image" Target="../media/image30.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3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3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8.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8.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8.png"/></Relationships>
</file>

<file path=xl/drawings/_rels/drawing42.xml.rels><?xml version="1.0" encoding="UTF-8" standalone="yes"?>
<Relationships xmlns="http://schemas.openxmlformats.org/package/2006/relationships"><Relationship Id="rId1" Type="http://schemas.openxmlformats.org/officeDocument/2006/relationships/image" Target="../media/image33.png"/></Relationships>
</file>

<file path=xl/drawings/_rels/drawing43.xml.rels><?xml version="1.0" encoding="UTF-8" standalone="yes"?>
<Relationships xmlns="http://schemas.openxmlformats.org/package/2006/relationships"><Relationship Id="rId1" Type="http://schemas.openxmlformats.org/officeDocument/2006/relationships/image" Target="../media/image34.png"/></Relationships>
</file>

<file path=xl/drawings/_rels/drawing44.xml.rels><?xml version="1.0" encoding="UTF-8" standalone="yes"?>
<Relationships xmlns="http://schemas.openxmlformats.org/package/2006/relationships"><Relationship Id="rId1" Type="http://schemas.openxmlformats.org/officeDocument/2006/relationships/image" Target="../media/image33.png"/></Relationships>
</file>

<file path=xl/drawings/_rels/drawing45.xml.rels><?xml version="1.0" encoding="UTF-8" standalone="yes"?>
<Relationships xmlns="http://schemas.openxmlformats.org/package/2006/relationships"><Relationship Id="rId1" Type="http://schemas.openxmlformats.org/officeDocument/2006/relationships/image" Target="../media/image35.png"/></Relationships>
</file>

<file path=xl/drawings/_rels/drawing46.xml.rels><?xml version="1.0" encoding="UTF-8" standalone="yes"?>
<Relationships xmlns="http://schemas.openxmlformats.org/package/2006/relationships"><Relationship Id="rId1" Type="http://schemas.openxmlformats.org/officeDocument/2006/relationships/image" Target="../media/image36.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xdr:twoCellAnchor editAs="oneCell">
    <xdr:from>
      <xdr:col>1</xdr:col>
      <xdr:colOff>131055</xdr:colOff>
      <xdr:row>1</xdr:row>
      <xdr:rowOff>47063</xdr:rowOff>
    </xdr:from>
    <xdr:to>
      <xdr:col>2</xdr:col>
      <xdr:colOff>383035</xdr:colOff>
      <xdr:row>3</xdr:row>
      <xdr:rowOff>182880</xdr:rowOff>
    </xdr:to>
    <xdr:pic>
      <xdr:nvPicPr>
        <xdr:cNvPr id="2" name="Imagen 1">
          <a:extLst>
            <a:ext uri="{FF2B5EF4-FFF2-40B4-BE49-F238E27FC236}">
              <a16:creationId xmlns:a16="http://schemas.microsoft.com/office/drawing/2014/main" id="{0CB0CE2E-C399-48A3-9CF4-E4C21E41EAC8}"/>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0577" t="12492" r="27207" b="12305"/>
        <a:stretch/>
      </xdr:blipFill>
      <xdr:spPr>
        <a:xfrm>
          <a:off x="923535" y="313763"/>
          <a:ext cx="617740" cy="6692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102870</xdr:colOff>
      <xdr:row>0</xdr:row>
      <xdr:rowOff>74295</xdr:rowOff>
    </xdr:from>
    <xdr:to>
      <xdr:col>0</xdr:col>
      <xdr:colOff>707047</xdr:colOff>
      <xdr:row>4</xdr:row>
      <xdr:rowOff>74205</xdr:rowOff>
    </xdr:to>
    <xdr:pic>
      <xdr:nvPicPr>
        <xdr:cNvPr id="4" name="Imagen 3">
          <a:extLst>
            <a:ext uri="{FF2B5EF4-FFF2-40B4-BE49-F238E27FC236}">
              <a16:creationId xmlns:a16="http://schemas.microsoft.com/office/drawing/2014/main" id="{1F6EC0A5-72A5-9B3B-F2B5-934BDD12B3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2870" y="74295"/>
          <a:ext cx="604177" cy="72381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26670</xdr:colOff>
      <xdr:row>2</xdr:row>
      <xdr:rowOff>0</xdr:rowOff>
    </xdr:from>
    <xdr:to>
      <xdr:col>2</xdr:col>
      <xdr:colOff>627037</xdr:colOff>
      <xdr:row>5</xdr:row>
      <xdr:rowOff>173265</xdr:rowOff>
    </xdr:to>
    <xdr:pic>
      <xdr:nvPicPr>
        <xdr:cNvPr id="4" name="Imagen 3">
          <a:extLst>
            <a:ext uri="{FF2B5EF4-FFF2-40B4-BE49-F238E27FC236}">
              <a16:creationId xmlns:a16="http://schemas.microsoft.com/office/drawing/2014/main" id="{37AFF9ED-062C-4988-AECC-0FDB74DF201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2895" y="516255"/>
          <a:ext cx="613702" cy="7161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123825</xdr:colOff>
      <xdr:row>3</xdr:row>
      <xdr:rowOff>0</xdr:rowOff>
    </xdr:from>
    <xdr:to>
      <xdr:col>1</xdr:col>
      <xdr:colOff>722287</xdr:colOff>
      <xdr:row>7</xdr:row>
      <xdr:rowOff>17055</xdr:rowOff>
    </xdr:to>
    <xdr:pic>
      <xdr:nvPicPr>
        <xdr:cNvPr id="3" name="Imagen 2">
          <a:extLst>
            <a:ext uri="{FF2B5EF4-FFF2-40B4-BE49-F238E27FC236}">
              <a16:creationId xmlns:a16="http://schemas.microsoft.com/office/drawing/2014/main" id="{8BF7D752-C265-4301-9375-5180E807FB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7175" y="493395"/>
          <a:ext cx="598462" cy="7485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xdr:colOff>
      <xdr:row>1</xdr:row>
      <xdr:rowOff>170021</xdr:rowOff>
    </xdr:from>
    <xdr:to>
      <xdr:col>0</xdr:col>
      <xdr:colOff>628942</xdr:colOff>
      <xdr:row>6</xdr:row>
      <xdr:rowOff>20389</xdr:rowOff>
    </xdr:to>
    <xdr:pic>
      <xdr:nvPicPr>
        <xdr:cNvPr id="2" name="Imagen 1">
          <a:extLst>
            <a:ext uri="{FF2B5EF4-FFF2-40B4-BE49-F238E27FC236}">
              <a16:creationId xmlns:a16="http://schemas.microsoft.com/office/drawing/2014/main" id="{03B9A402-2AEF-470C-B044-D6FBC0A481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341471"/>
          <a:ext cx="609892" cy="74190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392907</xdr:colOff>
      <xdr:row>2</xdr:row>
      <xdr:rowOff>11907</xdr:rowOff>
    </xdr:from>
    <xdr:to>
      <xdr:col>0</xdr:col>
      <xdr:colOff>1008514</xdr:colOff>
      <xdr:row>6</xdr:row>
      <xdr:rowOff>57062</xdr:rowOff>
    </xdr:to>
    <xdr:pic>
      <xdr:nvPicPr>
        <xdr:cNvPr id="2" name="Imagen 1">
          <a:extLst>
            <a:ext uri="{FF2B5EF4-FFF2-40B4-BE49-F238E27FC236}">
              <a16:creationId xmlns:a16="http://schemas.microsoft.com/office/drawing/2014/main" id="{BB030972-9259-4D1F-8B2C-1590159797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92907" y="357188"/>
          <a:ext cx="615607" cy="75524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11430</xdr:colOff>
      <xdr:row>0</xdr:row>
      <xdr:rowOff>76200</xdr:rowOff>
    </xdr:from>
    <xdr:to>
      <xdr:col>1</xdr:col>
      <xdr:colOff>628942</xdr:colOff>
      <xdr:row>4</xdr:row>
      <xdr:rowOff>60870</xdr:rowOff>
    </xdr:to>
    <xdr:pic>
      <xdr:nvPicPr>
        <xdr:cNvPr id="2" name="Imagen 1">
          <a:extLst>
            <a:ext uri="{FF2B5EF4-FFF2-40B4-BE49-F238E27FC236}">
              <a16:creationId xmlns:a16="http://schemas.microsoft.com/office/drawing/2014/main" id="{956391CE-C45A-40C6-9224-7A377857221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5755" y="76200"/>
          <a:ext cx="607987" cy="72762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157415</xdr:colOff>
      <xdr:row>0</xdr:row>
      <xdr:rowOff>106912</xdr:rowOff>
    </xdr:from>
    <xdr:to>
      <xdr:col>0</xdr:col>
      <xdr:colOff>778737</xdr:colOff>
      <xdr:row>4</xdr:row>
      <xdr:rowOff>58886</xdr:rowOff>
    </xdr:to>
    <xdr:pic>
      <xdr:nvPicPr>
        <xdr:cNvPr id="3" name="Imagen 2">
          <a:extLst>
            <a:ext uri="{FF2B5EF4-FFF2-40B4-BE49-F238E27FC236}">
              <a16:creationId xmlns:a16="http://schemas.microsoft.com/office/drawing/2014/main" id="{C2BC916A-E43D-4159-95BC-BCF4179366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7415" y="106912"/>
          <a:ext cx="609892" cy="720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19050</xdr:colOff>
      <xdr:row>0</xdr:row>
      <xdr:rowOff>114300</xdr:rowOff>
    </xdr:from>
    <xdr:to>
      <xdr:col>0</xdr:col>
      <xdr:colOff>628942</xdr:colOff>
      <xdr:row>4</xdr:row>
      <xdr:rowOff>133260</xdr:rowOff>
    </xdr:to>
    <xdr:pic>
      <xdr:nvPicPr>
        <xdr:cNvPr id="3" name="Imagen 2">
          <a:extLst>
            <a:ext uri="{FF2B5EF4-FFF2-40B4-BE49-F238E27FC236}">
              <a16:creationId xmlns:a16="http://schemas.microsoft.com/office/drawing/2014/main" id="{75F32358-B19E-4C3E-8A34-E33E777CC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14300"/>
          <a:ext cx="609892" cy="72381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609892</xdr:colOff>
      <xdr:row>2</xdr:row>
      <xdr:rowOff>173265</xdr:rowOff>
    </xdr:to>
    <xdr:pic>
      <xdr:nvPicPr>
        <xdr:cNvPr id="3" name="Imagen 2">
          <a:extLst>
            <a:ext uri="{FF2B5EF4-FFF2-40B4-BE49-F238E27FC236}">
              <a16:creationId xmlns:a16="http://schemas.microsoft.com/office/drawing/2014/main" id="{E6FA0F10-6945-445A-BEC4-2C45ADFD5F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892" cy="72381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142328</xdr:colOff>
      <xdr:row>0</xdr:row>
      <xdr:rowOff>65689</xdr:rowOff>
    </xdr:from>
    <xdr:to>
      <xdr:col>0</xdr:col>
      <xdr:colOff>742695</xdr:colOff>
      <xdr:row>3</xdr:row>
      <xdr:rowOff>15981</xdr:rowOff>
    </xdr:to>
    <xdr:pic>
      <xdr:nvPicPr>
        <xdr:cNvPr id="3" name="Imagen 2">
          <a:extLst>
            <a:ext uri="{FF2B5EF4-FFF2-40B4-BE49-F238E27FC236}">
              <a16:creationId xmlns:a16="http://schemas.microsoft.com/office/drawing/2014/main" id="{F5B5E75C-72B2-4282-99E8-4725DF35F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328" y="65689"/>
          <a:ext cx="609892" cy="71619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2</xdr:row>
      <xdr:rowOff>15362</xdr:rowOff>
    </xdr:to>
    <xdr:pic>
      <xdr:nvPicPr>
        <xdr:cNvPr id="4" name="Imagen 3">
          <a:extLst>
            <a:ext uri="{FF2B5EF4-FFF2-40B4-BE49-F238E27FC236}">
              <a16:creationId xmlns:a16="http://schemas.microsoft.com/office/drawing/2014/main" id="{D57AE67E-FE24-476B-8985-292C6CD3F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2272" cy="71809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49107</xdr:colOff>
      <xdr:row>0</xdr:row>
      <xdr:rowOff>0</xdr:rowOff>
    </xdr:from>
    <xdr:to>
      <xdr:col>0</xdr:col>
      <xdr:colOff>647569</xdr:colOff>
      <xdr:row>2</xdr:row>
      <xdr:rowOff>111035</xdr:rowOff>
    </xdr:to>
    <xdr:pic>
      <xdr:nvPicPr>
        <xdr:cNvPr id="4" name="Imagen 3">
          <a:extLst>
            <a:ext uri="{FF2B5EF4-FFF2-40B4-BE49-F238E27FC236}">
              <a16:creationId xmlns:a16="http://schemas.microsoft.com/office/drawing/2014/main" id="{C96261C5-DAC5-4AF8-BEBB-BA075449637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07" y="0"/>
          <a:ext cx="598462" cy="73545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2</xdr:row>
      <xdr:rowOff>18995</xdr:rowOff>
    </xdr:to>
    <xdr:pic>
      <xdr:nvPicPr>
        <xdr:cNvPr id="6" name="Imagen 5">
          <a:extLst>
            <a:ext uri="{FF2B5EF4-FFF2-40B4-BE49-F238E27FC236}">
              <a16:creationId xmlns:a16="http://schemas.microsoft.com/office/drawing/2014/main" id="{9EB08F40-7379-4E03-8979-3A16DBEA1F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2747" cy="72783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66675</xdr:colOff>
      <xdr:row>0</xdr:row>
      <xdr:rowOff>9525</xdr:rowOff>
    </xdr:from>
    <xdr:to>
      <xdr:col>0</xdr:col>
      <xdr:colOff>667042</xdr:colOff>
      <xdr:row>4</xdr:row>
      <xdr:rowOff>20900</xdr:rowOff>
    </xdr:to>
    <xdr:pic>
      <xdr:nvPicPr>
        <xdr:cNvPr id="3" name="Imagen 2">
          <a:extLst>
            <a:ext uri="{FF2B5EF4-FFF2-40B4-BE49-F238E27FC236}">
              <a16:creationId xmlns:a16="http://schemas.microsoft.com/office/drawing/2014/main" id="{2D072041-7778-4400-A573-0A221DA733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9525"/>
          <a:ext cx="588937" cy="7352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611797</xdr:colOff>
      <xdr:row>2</xdr:row>
      <xdr:rowOff>154250</xdr:rowOff>
    </xdr:to>
    <xdr:pic>
      <xdr:nvPicPr>
        <xdr:cNvPr id="3" name="Imagen 2">
          <a:extLst>
            <a:ext uri="{FF2B5EF4-FFF2-40B4-BE49-F238E27FC236}">
              <a16:creationId xmlns:a16="http://schemas.microsoft.com/office/drawing/2014/main" id="{390A02AA-1E41-4AA2-8B07-BDC0B316EF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11797" cy="72575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0</xdr:col>
      <xdr:colOff>630847</xdr:colOff>
      <xdr:row>2</xdr:row>
      <xdr:rowOff>135200</xdr:rowOff>
    </xdr:to>
    <xdr:pic>
      <xdr:nvPicPr>
        <xdr:cNvPr id="2" name="Imagen 1">
          <a:extLst>
            <a:ext uri="{FF2B5EF4-FFF2-40B4-BE49-F238E27FC236}">
              <a16:creationId xmlns:a16="http://schemas.microsoft.com/office/drawing/2014/main" id="{72F5D760-125B-422F-9469-A3619ACCA2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0"/>
          <a:ext cx="611797" cy="72194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1</xdr:col>
      <xdr:colOff>215265</xdr:colOff>
      <xdr:row>7</xdr:row>
      <xdr:rowOff>95250</xdr:rowOff>
    </xdr:from>
    <xdr:to>
      <xdr:col>2</xdr:col>
      <xdr:colOff>967740</xdr:colOff>
      <xdr:row>9</xdr:row>
      <xdr:rowOff>95250</xdr:rowOff>
    </xdr:to>
    <xdr:sp macro="" textlink="">
      <xdr:nvSpPr>
        <xdr:cNvPr id="4" name="CuadroTexto 3">
          <a:extLst>
            <a:ext uri="{FF2B5EF4-FFF2-40B4-BE49-F238E27FC236}">
              <a16:creationId xmlns:a16="http://schemas.microsoft.com/office/drawing/2014/main" id="{00000000-0008-0000-1600-000004000000}"/>
            </a:ext>
          </a:extLst>
        </xdr:cNvPr>
        <xdr:cNvSpPr txBox="1"/>
      </xdr:nvSpPr>
      <xdr:spPr>
        <a:xfrm>
          <a:off x="2973705" y="1474470"/>
          <a:ext cx="2085975" cy="3657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606082</xdr:colOff>
      <xdr:row>3</xdr:row>
      <xdr:rowOff>97100</xdr:rowOff>
    </xdr:to>
    <xdr:pic>
      <xdr:nvPicPr>
        <xdr:cNvPr id="2" name="Imagen 1">
          <a:extLst>
            <a:ext uri="{FF2B5EF4-FFF2-40B4-BE49-F238E27FC236}">
              <a16:creationId xmlns:a16="http://schemas.microsoft.com/office/drawing/2014/main" id="{DF31E1A9-AABF-4C3F-AAC2-C49EFCA07B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137105</xdr:rowOff>
    </xdr:to>
    <xdr:pic>
      <xdr:nvPicPr>
        <xdr:cNvPr id="3" name="Imagen 2">
          <a:extLst>
            <a:ext uri="{FF2B5EF4-FFF2-40B4-BE49-F238E27FC236}">
              <a16:creationId xmlns:a16="http://schemas.microsoft.com/office/drawing/2014/main" id="{8F0B5E0D-B588-43C8-B83E-218A2A20CE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718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3</xdr:row>
      <xdr:rowOff>173300</xdr:rowOff>
    </xdr:to>
    <xdr:pic>
      <xdr:nvPicPr>
        <xdr:cNvPr id="3" name="Imagen 2">
          <a:extLst>
            <a:ext uri="{FF2B5EF4-FFF2-40B4-BE49-F238E27FC236}">
              <a16:creationId xmlns:a16="http://schemas.microsoft.com/office/drawing/2014/main" id="{B656683C-3274-46D3-BEE5-CCFF45FDBD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337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104775</xdr:colOff>
      <xdr:row>0</xdr:row>
      <xdr:rowOff>66675</xdr:rowOff>
    </xdr:from>
    <xdr:to>
      <xdr:col>0</xdr:col>
      <xdr:colOff>703237</xdr:colOff>
      <xdr:row>3</xdr:row>
      <xdr:rowOff>93290</xdr:rowOff>
    </xdr:to>
    <xdr:pic>
      <xdr:nvPicPr>
        <xdr:cNvPr id="4" name="Imagen 3">
          <a:extLst>
            <a:ext uri="{FF2B5EF4-FFF2-40B4-BE49-F238E27FC236}">
              <a16:creationId xmlns:a16="http://schemas.microsoft.com/office/drawing/2014/main" id="{1A4B69DE-4802-46B1-801A-B1E34EC021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66675"/>
          <a:ext cx="606082" cy="74099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133295</xdr:rowOff>
    </xdr:to>
    <xdr:pic>
      <xdr:nvPicPr>
        <xdr:cNvPr id="3" name="Imagen 2">
          <a:extLst>
            <a:ext uri="{FF2B5EF4-FFF2-40B4-BE49-F238E27FC236}">
              <a16:creationId xmlns:a16="http://schemas.microsoft.com/office/drawing/2014/main" id="{44FB6769-D71F-47FD-B0F9-44884C65F64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4099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57150</xdr:colOff>
      <xdr:row>0</xdr:row>
      <xdr:rowOff>19050</xdr:rowOff>
    </xdr:from>
    <xdr:to>
      <xdr:col>0</xdr:col>
      <xdr:colOff>667042</xdr:colOff>
      <xdr:row>3</xdr:row>
      <xdr:rowOff>93290</xdr:rowOff>
    </xdr:to>
    <xdr:pic>
      <xdr:nvPicPr>
        <xdr:cNvPr id="3" name="Imagen 2">
          <a:extLst>
            <a:ext uri="{FF2B5EF4-FFF2-40B4-BE49-F238E27FC236}">
              <a16:creationId xmlns:a16="http://schemas.microsoft.com/office/drawing/2014/main" id="{77C023FD-A573-4EBE-9481-F8799004E0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9050"/>
          <a:ext cx="606082" cy="7448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57150</xdr:colOff>
      <xdr:row>0</xdr:row>
      <xdr:rowOff>9525</xdr:rowOff>
    </xdr:from>
    <xdr:to>
      <xdr:col>0</xdr:col>
      <xdr:colOff>663232</xdr:colOff>
      <xdr:row>3</xdr:row>
      <xdr:rowOff>3755</xdr:rowOff>
    </xdr:to>
    <xdr:pic>
      <xdr:nvPicPr>
        <xdr:cNvPr id="4" name="Imagen 3">
          <a:extLst>
            <a:ext uri="{FF2B5EF4-FFF2-40B4-BE49-F238E27FC236}">
              <a16:creationId xmlns:a16="http://schemas.microsoft.com/office/drawing/2014/main" id="{B764ABFF-A8F2-4C0E-B447-7E6128D0876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9525"/>
          <a:ext cx="606082" cy="73718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11906</xdr:colOff>
      <xdr:row>0</xdr:row>
      <xdr:rowOff>0</xdr:rowOff>
    </xdr:from>
    <xdr:to>
      <xdr:col>0</xdr:col>
      <xdr:colOff>629418</xdr:colOff>
      <xdr:row>2</xdr:row>
      <xdr:rowOff>58524</xdr:rowOff>
    </xdr:to>
    <xdr:pic>
      <xdr:nvPicPr>
        <xdr:cNvPr id="4" name="Imagen 3">
          <a:extLst>
            <a:ext uri="{FF2B5EF4-FFF2-40B4-BE49-F238E27FC236}">
              <a16:creationId xmlns:a16="http://schemas.microsoft.com/office/drawing/2014/main" id="{49468368-6A5C-431F-9E61-EC477A3028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6" y="0"/>
          <a:ext cx="606082" cy="7295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134724</xdr:rowOff>
    </xdr:to>
    <xdr:pic>
      <xdr:nvPicPr>
        <xdr:cNvPr id="2" name="Imagen 1">
          <a:extLst>
            <a:ext uri="{FF2B5EF4-FFF2-40B4-BE49-F238E27FC236}">
              <a16:creationId xmlns:a16="http://schemas.microsoft.com/office/drawing/2014/main" id="{6B4E77D0-03D9-4C7C-988A-7AE2E79353C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11432</xdr:colOff>
      <xdr:row>8</xdr:row>
      <xdr:rowOff>95250</xdr:rowOff>
    </xdr:from>
    <xdr:to>
      <xdr:col>5</xdr:col>
      <xdr:colOff>647701</xdr:colOff>
      <xdr:row>12</xdr:row>
      <xdr:rowOff>20956</xdr:rowOff>
    </xdr:to>
    <xdr:sp macro="" textlink="">
      <xdr:nvSpPr>
        <xdr:cNvPr id="3" name="CuadroTexto 2">
          <a:extLst>
            <a:ext uri="{FF2B5EF4-FFF2-40B4-BE49-F238E27FC236}">
              <a16:creationId xmlns:a16="http://schemas.microsoft.com/office/drawing/2014/main" id="{00000000-0008-0000-1D00-000003000000}"/>
            </a:ext>
          </a:extLst>
        </xdr:cNvPr>
        <xdr:cNvSpPr txBox="1"/>
      </xdr:nvSpPr>
      <xdr:spPr>
        <a:xfrm>
          <a:off x="11432" y="1762125"/>
          <a:ext cx="7465694" cy="64960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0</xdr:colOff>
      <xdr:row>16</xdr:row>
      <xdr:rowOff>38099</xdr:rowOff>
    </xdr:from>
    <xdr:to>
      <xdr:col>5</xdr:col>
      <xdr:colOff>628650</xdr:colOff>
      <xdr:row>18</xdr:row>
      <xdr:rowOff>95250</xdr:rowOff>
    </xdr:to>
    <xdr:sp macro="" textlink="">
      <xdr:nvSpPr>
        <xdr:cNvPr id="4" name="CuadroTexto 3">
          <a:extLst>
            <a:ext uri="{FF2B5EF4-FFF2-40B4-BE49-F238E27FC236}">
              <a16:creationId xmlns:a16="http://schemas.microsoft.com/office/drawing/2014/main" id="{00000000-0008-0000-1D00-000004000000}"/>
            </a:ext>
          </a:extLst>
        </xdr:cNvPr>
        <xdr:cNvSpPr txBox="1"/>
      </xdr:nvSpPr>
      <xdr:spPr>
        <a:xfrm>
          <a:off x="0" y="3067049"/>
          <a:ext cx="6581775" cy="4191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a:t>
          </a:r>
          <a:r>
            <a:rPr lang="es-PY" sz="1100" baseline="0">
              <a:solidFill>
                <a:schemeClr val="dk1"/>
              </a:solidFill>
              <a:effectLst/>
              <a:latin typeface="+mn-lt"/>
              <a:ea typeface="+mn-ea"/>
              <a:cs typeface="+mn-cs"/>
            </a:rPr>
            <a:t> la Asamblea del 31/03/2025 se decidio la capitalizacion de la reserva legal</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49530</xdr:colOff>
      <xdr:row>20</xdr:row>
      <xdr:rowOff>26670</xdr:rowOff>
    </xdr:from>
    <xdr:to>
      <xdr:col>5</xdr:col>
      <xdr:colOff>723900</xdr:colOff>
      <xdr:row>22</xdr:row>
      <xdr:rowOff>167640</xdr:rowOff>
    </xdr:to>
    <xdr:sp macro="" textlink="">
      <xdr:nvSpPr>
        <xdr:cNvPr id="5" name="CuadroTexto 4">
          <a:extLst>
            <a:ext uri="{FF2B5EF4-FFF2-40B4-BE49-F238E27FC236}">
              <a16:creationId xmlns:a16="http://schemas.microsoft.com/office/drawing/2014/main" id="{00000000-0008-0000-1D00-000005000000}"/>
            </a:ext>
          </a:extLst>
        </xdr:cNvPr>
        <xdr:cNvSpPr txBox="1"/>
      </xdr:nvSpPr>
      <xdr:spPr>
        <a:xfrm>
          <a:off x="49530" y="3893820"/>
          <a:ext cx="7503795" cy="5029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No</a:t>
          </a:r>
          <a:r>
            <a:rPr lang="es-PY" sz="1100" baseline="0"/>
            <a:t> aplica</a:t>
          </a:r>
          <a:endParaRPr lang="es-PY" sz="1100"/>
        </a:p>
      </xdr:txBody>
    </xdr:sp>
    <xdr:clientData/>
  </xdr:twoCellAnchor>
  <xdr:twoCellAnchor>
    <xdr:from>
      <xdr:col>0</xdr:col>
      <xdr:colOff>49531</xdr:colOff>
      <xdr:row>24</xdr:row>
      <xdr:rowOff>121920</xdr:rowOff>
    </xdr:from>
    <xdr:to>
      <xdr:col>5</xdr:col>
      <xdr:colOff>752476</xdr:colOff>
      <xdr:row>28</xdr:row>
      <xdr:rowOff>38100</xdr:rowOff>
    </xdr:to>
    <xdr:sp macro="" textlink="">
      <xdr:nvSpPr>
        <xdr:cNvPr id="6" name="CuadroTexto 5">
          <a:extLst>
            <a:ext uri="{FF2B5EF4-FFF2-40B4-BE49-F238E27FC236}">
              <a16:creationId xmlns:a16="http://schemas.microsoft.com/office/drawing/2014/main" id="{00000000-0008-0000-1D00-000006000000}"/>
            </a:ext>
          </a:extLst>
        </xdr:cNvPr>
        <xdr:cNvSpPr txBox="1"/>
      </xdr:nvSpPr>
      <xdr:spPr>
        <a:xfrm>
          <a:off x="49531" y="5326380"/>
          <a:ext cx="753808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En</a:t>
          </a:r>
          <a:r>
            <a:rPr lang="es-PY" sz="1100" baseline="0">
              <a:solidFill>
                <a:schemeClr val="dk1"/>
              </a:solidFill>
              <a:effectLst/>
              <a:latin typeface="+mn-lt"/>
              <a:ea typeface="+mn-ea"/>
              <a:cs typeface="+mn-cs"/>
            </a:rPr>
            <a:t> la Asamblea del 31/03/2025 se decidio la capitalizacion de la reserva facultativa.</a:t>
          </a:r>
          <a:endParaRPr lang="es-PY">
            <a:effectLst/>
          </a:endParaRPr>
        </a:p>
      </xdr:txBody>
    </xdr:sp>
    <xdr:clientData/>
  </xdr:twoCellAnchor>
  <xdr:twoCellAnchor editAs="oneCell">
    <xdr:from>
      <xdr:col>0</xdr:col>
      <xdr:colOff>0</xdr:colOff>
      <xdr:row>0</xdr:row>
      <xdr:rowOff>0</xdr:rowOff>
    </xdr:from>
    <xdr:to>
      <xdr:col>0</xdr:col>
      <xdr:colOff>606082</xdr:colOff>
      <xdr:row>2</xdr:row>
      <xdr:rowOff>149964</xdr:rowOff>
    </xdr:to>
    <xdr:pic>
      <xdr:nvPicPr>
        <xdr:cNvPr id="2" name="Imagen 1">
          <a:extLst>
            <a:ext uri="{FF2B5EF4-FFF2-40B4-BE49-F238E27FC236}">
              <a16:creationId xmlns:a16="http://schemas.microsoft.com/office/drawing/2014/main" id="{9A782258-AFBD-48D4-AFA4-E06F390033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479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117156</xdr:rowOff>
    </xdr:to>
    <xdr:pic>
      <xdr:nvPicPr>
        <xdr:cNvPr id="4" name="Imagen 3">
          <a:extLst>
            <a:ext uri="{FF2B5EF4-FFF2-40B4-BE49-F238E27FC236}">
              <a16:creationId xmlns:a16="http://schemas.microsoft.com/office/drawing/2014/main" id="{2F4155A8-7FEF-47F8-8B6F-EEF1689D2D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606082</xdr:colOff>
      <xdr:row>2</xdr:row>
      <xdr:rowOff>111864</xdr:rowOff>
    </xdr:to>
    <xdr:pic>
      <xdr:nvPicPr>
        <xdr:cNvPr id="3" name="Imagen 2">
          <a:extLst>
            <a:ext uri="{FF2B5EF4-FFF2-40B4-BE49-F238E27FC236}">
              <a16:creationId xmlns:a16="http://schemas.microsoft.com/office/drawing/2014/main" id="{ECE09C31-5D60-4DA7-8C4D-046C85965E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6082" cy="73098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702945</xdr:colOff>
      <xdr:row>10</xdr:row>
      <xdr:rowOff>1905</xdr:rowOff>
    </xdr:from>
    <xdr:to>
      <xdr:col>1</xdr:col>
      <xdr:colOff>1059180</xdr:colOff>
      <xdr:row>11</xdr:row>
      <xdr:rowOff>34290</xdr:rowOff>
    </xdr:to>
    <xdr:sp macro="" textlink="">
      <xdr:nvSpPr>
        <xdr:cNvPr id="2" name="CuadroTexto 1">
          <a:extLst>
            <a:ext uri="{FF2B5EF4-FFF2-40B4-BE49-F238E27FC236}">
              <a16:creationId xmlns:a16="http://schemas.microsoft.com/office/drawing/2014/main" id="{00000000-0008-0000-2000-000002000000}"/>
            </a:ext>
          </a:extLst>
        </xdr:cNvPr>
        <xdr:cNvSpPr txBox="1"/>
      </xdr:nvSpPr>
      <xdr:spPr>
        <a:xfrm>
          <a:off x="702945" y="1859280"/>
          <a:ext cx="3175635" cy="213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9525</xdr:colOff>
      <xdr:row>0</xdr:row>
      <xdr:rowOff>0</xdr:rowOff>
    </xdr:from>
    <xdr:to>
      <xdr:col>0</xdr:col>
      <xdr:colOff>621322</xdr:colOff>
      <xdr:row>3</xdr:row>
      <xdr:rowOff>154250</xdr:rowOff>
    </xdr:to>
    <xdr:pic>
      <xdr:nvPicPr>
        <xdr:cNvPr id="4" name="Imagen 3">
          <a:extLst>
            <a:ext uri="{FF2B5EF4-FFF2-40B4-BE49-F238E27FC236}">
              <a16:creationId xmlns:a16="http://schemas.microsoft.com/office/drawing/2014/main" id="{00D2CB19-3D14-4F43-B0D7-B81640D986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0"/>
          <a:ext cx="606082" cy="7448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33617</xdr:colOff>
      <xdr:row>0</xdr:row>
      <xdr:rowOff>0</xdr:rowOff>
    </xdr:from>
    <xdr:to>
      <xdr:col>0</xdr:col>
      <xdr:colOff>632079</xdr:colOff>
      <xdr:row>3</xdr:row>
      <xdr:rowOff>152569</xdr:rowOff>
    </xdr:to>
    <xdr:pic>
      <xdr:nvPicPr>
        <xdr:cNvPr id="3" name="Imagen 2">
          <a:extLst>
            <a:ext uri="{FF2B5EF4-FFF2-40B4-BE49-F238E27FC236}">
              <a16:creationId xmlns:a16="http://schemas.microsoft.com/office/drawing/2014/main" id="{FAC26251-F0F1-40B2-BC3E-78DDDDCE2D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617" y="0"/>
          <a:ext cx="606082" cy="74289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592747</xdr:colOff>
      <xdr:row>3</xdr:row>
      <xdr:rowOff>93290</xdr:rowOff>
    </xdr:to>
    <xdr:pic>
      <xdr:nvPicPr>
        <xdr:cNvPr id="3" name="Imagen 2">
          <a:extLst>
            <a:ext uri="{FF2B5EF4-FFF2-40B4-BE49-F238E27FC236}">
              <a16:creationId xmlns:a16="http://schemas.microsoft.com/office/drawing/2014/main" id="{854B35E2-F0E9-40B8-8ADE-3A8BA098EE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8462" cy="7352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97155</xdr:colOff>
      <xdr:row>0</xdr:row>
      <xdr:rowOff>0</xdr:rowOff>
    </xdr:from>
    <xdr:to>
      <xdr:col>0</xdr:col>
      <xdr:colOff>665137</xdr:colOff>
      <xdr:row>2</xdr:row>
      <xdr:rowOff>133771</xdr:rowOff>
    </xdr:to>
    <xdr:pic>
      <xdr:nvPicPr>
        <xdr:cNvPr id="3" name="Imagen 2">
          <a:extLst>
            <a:ext uri="{FF2B5EF4-FFF2-40B4-BE49-F238E27FC236}">
              <a16:creationId xmlns:a16="http://schemas.microsoft.com/office/drawing/2014/main" id="{8951966A-46BF-4DAF-9E6C-316EFE603C8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155" y="0"/>
          <a:ext cx="581317" cy="749086"/>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171871</xdr:rowOff>
    </xdr:to>
    <xdr:pic>
      <xdr:nvPicPr>
        <xdr:cNvPr id="3" name="Imagen 2">
          <a:extLst>
            <a:ext uri="{FF2B5EF4-FFF2-40B4-BE49-F238E27FC236}">
              <a16:creationId xmlns:a16="http://schemas.microsoft.com/office/drawing/2014/main" id="{23D46507-65A7-4023-AA65-A1712C7E2E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527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3</xdr:row>
      <xdr:rowOff>116626</xdr:rowOff>
    </xdr:to>
    <xdr:pic>
      <xdr:nvPicPr>
        <xdr:cNvPr id="3" name="Imagen 2">
          <a:extLst>
            <a:ext uri="{FF2B5EF4-FFF2-40B4-BE49-F238E27FC236}">
              <a16:creationId xmlns:a16="http://schemas.microsoft.com/office/drawing/2014/main" id="{7C2C0154-4451-48D1-936D-F456D97294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5" name="Imagen 4">
          <a:extLst>
            <a:ext uri="{FF2B5EF4-FFF2-40B4-BE49-F238E27FC236}">
              <a16:creationId xmlns:a16="http://schemas.microsoft.com/office/drawing/2014/main" id="{6E977B70-1E62-41A5-B327-FDBAA999D27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twoCellAnchor editAs="oneCell">
    <xdr:from>
      <xdr:col>0</xdr:col>
      <xdr:colOff>0</xdr:colOff>
      <xdr:row>0</xdr:row>
      <xdr:rowOff>0</xdr:rowOff>
    </xdr:from>
    <xdr:to>
      <xdr:col>0</xdr:col>
      <xdr:colOff>571792</xdr:colOff>
      <xdr:row>2</xdr:row>
      <xdr:rowOff>168061</xdr:rowOff>
    </xdr:to>
    <xdr:pic>
      <xdr:nvPicPr>
        <xdr:cNvPr id="6" name="Imagen 5">
          <a:extLst>
            <a:ext uri="{FF2B5EF4-FFF2-40B4-BE49-F238E27FC236}">
              <a16:creationId xmlns:a16="http://schemas.microsoft.com/office/drawing/2014/main" id="{C673A8BB-F312-42B8-A2B2-E4E62A25EE8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245746</xdr:colOff>
      <xdr:row>9</xdr:row>
      <xdr:rowOff>17145</xdr:rowOff>
    </xdr:from>
    <xdr:to>
      <xdr:col>1</xdr:col>
      <xdr:colOff>104776</xdr:colOff>
      <xdr:row>11</xdr:row>
      <xdr:rowOff>78105</xdr:rowOff>
    </xdr:to>
    <xdr:sp macro="" textlink="">
      <xdr:nvSpPr>
        <xdr:cNvPr id="2" name="CuadroTexto 1">
          <a:extLst>
            <a:ext uri="{FF2B5EF4-FFF2-40B4-BE49-F238E27FC236}">
              <a16:creationId xmlns:a16="http://schemas.microsoft.com/office/drawing/2014/main" id="{00000000-0008-0000-2800-000002000000}"/>
            </a:ext>
          </a:extLst>
        </xdr:cNvPr>
        <xdr:cNvSpPr txBox="1"/>
      </xdr:nvSpPr>
      <xdr:spPr>
        <a:xfrm>
          <a:off x="245746" y="1845945"/>
          <a:ext cx="2468880" cy="4324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571792</xdr:colOff>
      <xdr:row>3</xdr:row>
      <xdr:rowOff>19471</xdr:rowOff>
    </xdr:to>
    <xdr:pic>
      <xdr:nvPicPr>
        <xdr:cNvPr id="4" name="Imagen 3">
          <a:extLst>
            <a:ext uri="{FF2B5EF4-FFF2-40B4-BE49-F238E27FC236}">
              <a16:creationId xmlns:a16="http://schemas.microsoft.com/office/drawing/2014/main" id="{16981696-93EA-4BD5-8C71-1B985F9B69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49086"/>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168061</xdr:rowOff>
    </xdr:to>
    <xdr:pic>
      <xdr:nvPicPr>
        <xdr:cNvPr id="4" name="Imagen 3">
          <a:extLst>
            <a:ext uri="{FF2B5EF4-FFF2-40B4-BE49-F238E27FC236}">
              <a16:creationId xmlns:a16="http://schemas.microsoft.com/office/drawing/2014/main" id="{8636425C-1628-42B3-82D4-DE4E94DB18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861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173776</xdr:rowOff>
    </xdr:to>
    <xdr:pic>
      <xdr:nvPicPr>
        <xdr:cNvPr id="4" name="Imagen 3">
          <a:extLst>
            <a:ext uri="{FF2B5EF4-FFF2-40B4-BE49-F238E27FC236}">
              <a16:creationId xmlns:a16="http://schemas.microsoft.com/office/drawing/2014/main" id="{CD49D666-DB95-4984-AB57-B1FEFF9411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2896"/>
        </a:xfrm>
        <a:prstGeom prst="rect">
          <a:avLst/>
        </a:prstGeom>
      </xdr:spPr>
    </xdr:pic>
    <xdr:clientData/>
  </xdr:twoCellAnchor>
  <xdr:twoCellAnchor>
    <xdr:from>
      <xdr:col>0</xdr:col>
      <xdr:colOff>581025</xdr:colOff>
      <xdr:row>9</xdr:row>
      <xdr:rowOff>9525</xdr:rowOff>
    </xdr:from>
    <xdr:to>
      <xdr:col>1</xdr:col>
      <xdr:colOff>320040</xdr:colOff>
      <xdr:row>11</xdr:row>
      <xdr:rowOff>59055</xdr:rowOff>
    </xdr:to>
    <xdr:sp macro="" textlink="">
      <xdr:nvSpPr>
        <xdr:cNvPr id="5" name="CuadroTexto 4">
          <a:extLst>
            <a:ext uri="{FF2B5EF4-FFF2-40B4-BE49-F238E27FC236}">
              <a16:creationId xmlns:a16="http://schemas.microsoft.com/office/drawing/2014/main" id="{E68CAF28-2093-4DAD-BC3D-D20F6092CFEC}"/>
            </a:ext>
          </a:extLst>
        </xdr:cNvPr>
        <xdr:cNvSpPr txBox="1"/>
      </xdr:nvSpPr>
      <xdr:spPr>
        <a:xfrm>
          <a:off x="581025" y="1857375"/>
          <a:ext cx="2463165" cy="4305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0</xdr:col>
      <xdr:colOff>1569720</xdr:colOff>
      <xdr:row>7</xdr:row>
      <xdr:rowOff>152400</xdr:rowOff>
    </xdr:from>
    <xdr:to>
      <xdr:col>0</xdr:col>
      <xdr:colOff>3943350</xdr:colOff>
      <xdr:row>11</xdr:row>
      <xdr:rowOff>38100</xdr:rowOff>
    </xdr:to>
    <xdr:sp macro="" textlink="">
      <xdr:nvSpPr>
        <xdr:cNvPr id="2" name="CuadroTexto 1">
          <a:extLst>
            <a:ext uri="{FF2B5EF4-FFF2-40B4-BE49-F238E27FC236}">
              <a16:creationId xmlns:a16="http://schemas.microsoft.com/office/drawing/2014/main" id="{00000000-0008-0000-2B00-000002000000}"/>
            </a:ext>
          </a:extLst>
        </xdr:cNvPr>
        <xdr:cNvSpPr txBox="1"/>
      </xdr:nvSpPr>
      <xdr:spPr>
        <a:xfrm>
          <a:off x="1569720" y="1607820"/>
          <a:ext cx="2373630" cy="6248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571792</xdr:colOff>
      <xdr:row>3</xdr:row>
      <xdr:rowOff>27091</xdr:rowOff>
    </xdr:to>
    <xdr:pic>
      <xdr:nvPicPr>
        <xdr:cNvPr id="4" name="Imagen 3">
          <a:extLst>
            <a:ext uri="{FF2B5EF4-FFF2-40B4-BE49-F238E27FC236}">
              <a16:creationId xmlns:a16="http://schemas.microsoft.com/office/drawing/2014/main" id="{BBF00A12-86A4-415D-AE5E-C560132298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4801"/>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571792</xdr:colOff>
      <xdr:row>2</xdr:row>
      <xdr:rowOff>129961</xdr:rowOff>
    </xdr:to>
    <xdr:pic>
      <xdr:nvPicPr>
        <xdr:cNvPr id="3" name="Imagen 2">
          <a:extLst>
            <a:ext uri="{FF2B5EF4-FFF2-40B4-BE49-F238E27FC236}">
              <a16:creationId xmlns:a16="http://schemas.microsoft.com/office/drawing/2014/main" id="{EC89C052-0136-41F2-82B6-3B57C1DC57D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1792" cy="750991"/>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882015</xdr:colOff>
      <xdr:row>17</xdr:row>
      <xdr:rowOff>165735</xdr:rowOff>
    </xdr:from>
    <xdr:to>
      <xdr:col>3</xdr:col>
      <xdr:colOff>643890</xdr:colOff>
      <xdr:row>19</xdr:row>
      <xdr:rowOff>165735</xdr:rowOff>
    </xdr:to>
    <xdr:sp macro="" textlink="">
      <xdr:nvSpPr>
        <xdr:cNvPr id="2" name="CuadroTexto 1">
          <a:extLst>
            <a:ext uri="{FF2B5EF4-FFF2-40B4-BE49-F238E27FC236}">
              <a16:creationId xmlns:a16="http://schemas.microsoft.com/office/drawing/2014/main" id="{00000000-0008-0000-2D00-000002000000}"/>
            </a:ext>
          </a:extLst>
        </xdr:cNvPr>
        <xdr:cNvSpPr txBox="1"/>
      </xdr:nvSpPr>
      <xdr:spPr>
        <a:xfrm>
          <a:off x="2558415" y="4600575"/>
          <a:ext cx="3114675" cy="373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733425</xdr:colOff>
      <xdr:row>24</xdr:row>
      <xdr:rowOff>142875</xdr:rowOff>
    </xdr:from>
    <xdr:to>
      <xdr:col>3</xdr:col>
      <xdr:colOff>495300</xdr:colOff>
      <xdr:row>26</xdr:row>
      <xdr:rowOff>142875</xdr:rowOff>
    </xdr:to>
    <xdr:sp macro="" textlink="">
      <xdr:nvSpPr>
        <xdr:cNvPr id="3" name="CuadroTexto 2">
          <a:extLst>
            <a:ext uri="{FF2B5EF4-FFF2-40B4-BE49-F238E27FC236}">
              <a16:creationId xmlns:a16="http://schemas.microsoft.com/office/drawing/2014/main" id="{00000000-0008-0000-2D00-000003000000}"/>
            </a:ext>
          </a:extLst>
        </xdr:cNvPr>
        <xdr:cNvSpPr txBox="1"/>
      </xdr:nvSpPr>
      <xdr:spPr>
        <a:xfrm>
          <a:off x="2362200" y="3419475"/>
          <a:ext cx="3019425"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xdr:from>
      <xdr:col>1</xdr:col>
      <xdr:colOff>973455</xdr:colOff>
      <xdr:row>10</xdr:row>
      <xdr:rowOff>167640</xdr:rowOff>
    </xdr:from>
    <xdr:to>
      <xdr:col>3</xdr:col>
      <xdr:colOff>735330</xdr:colOff>
      <xdr:row>12</xdr:row>
      <xdr:rowOff>180975</xdr:rowOff>
    </xdr:to>
    <xdr:sp macro="" textlink="">
      <xdr:nvSpPr>
        <xdr:cNvPr id="5" name="CuadroTexto 4">
          <a:extLst>
            <a:ext uri="{FF2B5EF4-FFF2-40B4-BE49-F238E27FC236}">
              <a16:creationId xmlns:a16="http://schemas.microsoft.com/office/drawing/2014/main" id="{00000000-0008-0000-2D00-000005000000}"/>
            </a:ext>
          </a:extLst>
        </xdr:cNvPr>
        <xdr:cNvSpPr txBox="1"/>
      </xdr:nvSpPr>
      <xdr:spPr>
        <a:xfrm>
          <a:off x="2649855" y="2004060"/>
          <a:ext cx="3114675" cy="3867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2400">
              <a:solidFill>
                <a:schemeClr val="bg1">
                  <a:lumMod val="65000"/>
                </a:schemeClr>
              </a:solidFill>
            </a:rPr>
            <a:t>NO</a:t>
          </a:r>
          <a:r>
            <a:rPr lang="en-US" sz="2400" baseline="0">
              <a:solidFill>
                <a:schemeClr val="bg1">
                  <a:lumMod val="65000"/>
                </a:schemeClr>
              </a:solidFill>
            </a:rPr>
            <a:t> APLICA</a:t>
          </a:r>
          <a:endParaRPr lang="en-US" sz="2400">
            <a:solidFill>
              <a:schemeClr val="bg1">
                <a:lumMod val="65000"/>
              </a:schemeClr>
            </a:solidFill>
          </a:endParaRPr>
        </a:p>
      </xdr:txBody>
    </xdr:sp>
    <xdr:clientData/>
  </xdr:twoCellAnchor>
  <xdr:twoCellAnchor editAs="oneCell">
    <xdr:from>
      <xdr:col>0</xdr:col>
      <xdr:colOff>0</xdr:colOff>
      <xdr:row>0</xdr:row>
      <xdr:rowOff>0</xdr:rowOff>
    </xdr:from>
    <xdr:to>
      <xdr:col>0</xdr:col>
      <xdr:colOff>592747</xdr:colOff>
      <xdr:row>3</xdr:row>
      <xdr:rowOff>135200</xdr:rowOff>
    </xdr:to>
    <xdr:pic>
      <xdr:nvPicPr>
        <xdr:cNvPr id="7" name="Imagen 6">
          <a:extLst>
            <a:ext uri="{FF2B5EF4-FFF2-40B4-BE49-F238E27FC236}">
              <a16:creationId xmlns:a16="http://schemas.microsoft.com/office/drawing/2014/main" id="{F52D6542-93A8-483D-8E5E-9B3B6E35EE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602272</xdr:colOff>
      <xdr:row>2</xdr:row>
      <xdr:rowOff>156155</xdr:rowOff>
    </xdr:to>
    <xdr:pic>
      <xdr:nvPicPr>
        <xdr:cNvPr id="3" name="Imagen 2">
          <a:extLst>
            <a:ext uri="{FF2B5EF4-FFF2-40B4-BE49-F238E27FC236}">
              <a16:creationId xmlns:a16="http://schemas.microsoft.com/office/drawing/2014/main" id="{D0D094BD-69E2-43F5-82A6-3695C64955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4177" cy="73718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588937</xdr:colOff>
      <xdr:row>3</xdr:row>
      <xdr:rowOff>17090</xdr:rowOff>
    </xdr:to>
    <xdr:pic>
      <xdr:nvPicPr>
        <xdr:cNvPr id="2" name="Imagen 1">
          <a:extLst>
            <a:ext uri="{FF2B5EF4-FFF2-40B4-BE49-F238E27FC236}">
              <a16:creationId xmlns:a16="http://schemas.microsoft.com/office/drawing/2014/main" id="{145D9264-5BB1-4DB7-B983-B78206329B6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0367" cy="73718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116205</xdr:colOff>
      <xdr:row>0</xdr:row>
      <xdr:rowOff>0</xdr:rowOff>
    </xdr:from>
    <xdr:to>
      <xdr:col>0</xdr:col>
      <xdr:colOff>707047</xdr:colOff>
      <xdr:row>4</xdr:row>
      <xdr:rowOff>17090</xdr:rowOff>
    </xdr:to>
    <xdr:pic>
      <xdr:nvPicPr>
        <xdr:cNvPr id="3" name="Imagen 2">
          <a:extLst>
            <a:ext uri="{FF2B5EF4-FFF2-40B4-BE49-F238E27FC236}">
              <a16:creationId xmlns:a16="http://schemas.microsoft.com/office/drawing/2014/main" id="{77018549-24B6-468C-97A5-6860E3F505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6205" y="0"/>
          <a:ext cx="596557" cy="74099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587032</xdr:colOff>
      <xdr:row>4</xdr:row>
      <xdr:rowOff>20900</xdr:rowOff>
    </xdr:to>
    <xdr:pic>
      <xdr:nvPicPr>
        <xdr:cNvPr id="5" name="Imagen 4">
          <a:extLst>
            <a:ext uri="{FF2B5EF4-FFF2-40B4-BE49-F238E27FC236}">
              <a16:creationId xmlns:a16="http://schemas.microsoft.com/office/drawing/2014/main" id="{35A8F5FD-C558-46CB-A781-122C64C6B0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90842" cy="7409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Unidades%20compartidas\CONTABILIDAD%20-%20ZUBA\SIV\HOJAS%20DE%20TRABAJO\2025\03_2025_ESTADOS%20FINANCIEROS_ZUBA%20SAECA%20-%20borrador.xlsx" TargetMode="External"/><Relationship Id="rId1" Type="http://schemas.openxmlformats.org/officeDocument/2006/relationships/externalLinkPath" Target="/Unidades%20compartidas/CONTABILIDAD%20-%20ZUBA/SIV/HOJAS%20DE%20TRABAJO/2025/03_2025_ESTADOS%20FINANCIEROS_ZUBA%20SAECA%20-%20borrad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uadro de Depreciacion y Revalú"/>
      <sheetName val="BALANCE - aux"/>
      <sheetName val="RESULTADO - aux"/>
      <sheetName val="RE 03,2025"/>
      <sheetName val="RE 03.24-23"/>
      <sheetName val="BA 03.24-23"/>
      <sheetName val="FLUJO DE EFECTIVO - aux"/>
      <sheetName val="CA - flujo"/>
      <sheetName val="BA 2022"/>
      <sheetName val="BA 2023"/>
      <sheetName val="RATIOS"/>
      <sheetName val="BALANCE "/>
      <sheetName val="CA. REG-2023"/>
      <sheetName val="C.A.-REG. 09.2023"/>
      <sheetName val="Indice"/>
      <sheetName val="BG"/>
      <sheetName val="ER"/>
      <sheetName val="EFE"/>
      <sheetName val="C.A.-REG. 2025"/>
      <sheetName val="EVPN"/>
      <sheetName val="Nota 1"/>
      <sheetName val="Nota 2"/>
      <sheetName val="Nota 3"/>
      <sheetName val="Nota 4"/>
      <sheetName val="Nota 5"/>
      <sheetName val="aux NOTA 5"/>
      <sheetName val="Nota 6"/>
      <sheetName val="Nota 7"/>
      <sheetName val="Nota 8"/>
      <sheetName val="Nota 9"/>
      <sheetName val="CD 2024"/>
      <sheetName val="Nota 10"/>
      <sheetName val="Nota 11"/>
      <sheetName val="Nota 12"/>
      <sheetName val="Nota 13"/>
      <sheetName val="Nota 14"/>
      <sheetName val="ID"/>
      <sheetName val="Nota 15"/>
      <sheetName val="Nota 16"/>
      <sheetName val="Nota 17"/>
      <sheetName val="Nota 18"/>
      <sheetName val="C.A.-REG. 2024"/>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 val="Base TC"/>
    </sheetNames>
    <sheetDataSet>
      <sheetData sheetId="0"/>
      <sheetData sheetId="1"/>
      <sheetData sheetId="2"/>
      <sheetData sheetId="3"/>
      <sheetData sheetId="4"/>
      <sheetData sheetId="5"/>
      <sheetData sheetId="6"/>
      <sheetData sheetId="7"/>
      <sheetData sheetId="8"/>
      <sheetData sheetId="9"/>
      <sheetData sheetId="10"/>
      <sheetData sheetId="11">
        <row r="1148">
          <cell r="F1148">
            <v>-5658135123</v>
          </cell>
          <cell r="I1148">
            <v>-6687218755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9999"/>
    <pageSetUpPr fitToPage="1"/>
  </sheetPr>
  <dimension ref="A1:V178"/>
  <sheetViews>
    <sheetView showGridLines="0" view="pageBreakPreview" zoomScaleNormal="100" zoomScaleSheetLayoutView="100" workbookViewId="0">
      <selection activeCell="B168" sqref="B168:F168"/>
    </sheetView>
  </sheetViews>
  <sheetFormatPr baseColWidth="10" defaultRowHeight="13.2"/>
  <cols>
    <col min="1" max="1" width="34.88671875" style="94" bestFit="1" customWidth="1"/>
    <col min="2" max="2" width="15" style="94" bestFit="1" customWidth="1"/>
    <col min="3" max="3" width="8.6640625" style="196" bestFit="1" customWidth="1"/>
    <col min="4" max="4" width="5.6640625" style="94" customWidth="1"/>
    <col min="5" max="5" width="8.33203125" style="197" customWidth="1"/>
    <col min="6" max="6" width="13.44140625" style="94" bestFit="1" customWidth="1"/>
    <col min="7" max="8" width="6" style="94" customWidth="1"/>
    <col min="9" max="9" width="16.44140625" style="94" bestFit="1" customWidth="1"/>
    <col min="10" max="10" width="14.88671875" style="94" bestFit="1" customWidth="1"/>
    <col min="11" max="12" width="6.33203125" style="94" customWidth="1"/>
    <col min="13" max="13" width="14.5546875" style="94" bestFit="1" customWidth="1"/>
    <col min="14" max="14" width="13.5546875" style="94" bestFit="1" customWidth="1"/>
    <col min="15" max="16" width="5.5546875" style="94" customWidth="1"/>
    <col min="17" max="17" width="14.5546875" style="94" bestFit="1" customWidth="1"/>
    <col min="18" max="18" width="17.109375" style="94" bestFit="1" customWidth="1"/>
    <col min="19" max="21" width="5.44140625" style="94" customWidth="1"/>
    <col min="22" max="22" width="15.6640625" style="94" bestFit="1" customWidth="1"/>
    <col min="23" max="256" width="11.44140625" style="94"/>
    <col min="257" max="257" width="34.88671875" style="94" bestFit="1" customWidth="1"/>
    <col min="258" max="258" width="15" style="94" bestFit="1" customWidth="1"/>
    <col min="259" max="259" width="8.6640625" style="94" bestFit="1" customWidth="1"/>
    <col min="260" max="260" width="5.6640625" style="94" customWidth="1"/>
    <col min="261" max="261" width="8.33203125" style="94" customWidth="1"/>
    <col min="262" max="262" width="13.44140625" style="94" bestFit="1" customWidth="1"/>
    <col min="263" max="264" width="6" style="94" customWidth="1"/>
    <col min="265" max="265" width="16.44140625" style="94" bestFit="1" customWidth="1"/>
    <col min="266" max="266" width="14.88671875" style="94" bestFit="1" customWidth="1"/>
    <col min="267" max="268" width="6.33203125" style="94" customWidth="1"/>
    <col min="269" max="269" width="14.5546875" style="94" bestFit="1" customWidth="1"/>
    <col min="270" max="270" width="13.5546875" style="94" bestFit="1" customWidth="1"/>
    <col min="271" max="272" width="5.5546875" style="94" customWidth="1"/>
    <col min="273" max="273" width="14.5546875" style="94" bestFit="1" customWidth="1"/>
    <col min="274" max="274" width="17.109375" style="94" bestFit="1" customWidth="1"/>
    <col min="275" max="277" width="5.44140625" style="94" customWidth="1"/>
    <col min="278" max="278" width="15.6640625" style="94" bestFit="1" customWidth="1"/>
    <col min="279" max="512" width="11.44140625" style="94"/>
    <col min="513" max="513" width="34.88671875" style="94" bestFit="1" customWidth="1"/>
    <col min="514" max="514" width="15" style="94" bestFit="1" customWidth="1"/>
    <col min="515" max="515" width="8.6640625" style="94" bestFit="1" customWidth="1"/>
    <col min="516" max="516" width="5.6640625" style="94" customWidth="1"/>
    <col min="517" max="517" width="8.33203125" style="94" customWidth="1"/>
    <col min="518" max="518" width="13.44140625" style="94" bestFit="1" customWidth="1"/>
    <col min="519" max="520" width="6" style="94" customWidth="1"/>
    <col min="521" max="521" width="16.44140625" style="94" bestFit="1" customWidth="1"/>
    <col min="522" max="522" width="14.88671875" style="94" bestFit="1" customWidth="1"/>
    <col min="523" max="524" width="6.33203125" style="94" customWidth="1"/>
    <col min="525" max="525" width="14.5546875" style="94" bestFit="1" customWidth="1"/>
    <col min="526" max="526" width="13.5546875" style="94" bestFit="1" customWidth="1"/>
    <col min="527" max="528" width="5.5546875" style="94" customWidth="1"/>
    <col min="529" max="529" width="14.5546875" style="94" bestFit="1" customWidth="1"/>
    <col min="530" max="530" width="17.109375" style="94" bestFit="1" customWidth="1"/>
    <col min="531" max="533" width="5.44140625" style="94" customWidth="1"/>
    <col min="534" max="534" width="15.6640625" style="94" bestFit="1" customWidth="1"/>
    <col min="535" max="768" width="11.44140625" style="94"/>
    <col min="769" max="769" width="34.88671875" style="94" bestFit="1" customWidth="1"/>
    <col min="770" max="770" width="15" style="94" bestFit="1" customWidth="1"/>
    <col min="771" max="771" width="8.6640625" style="94" bestFit="1" customWidth="1"/>
    <col min="772" max="772" width="5.6640625" style="94" customWidth="1"/>
    <col min="773" max="773" width="8.33203125" style="94" customWidth="1"/>
    <col min="774" max="774" width="13.44140625" style="94" bestFit="1" customWidth="1"/>
    <col min="775" max="776" width="6" style="94" customWidth="1"/>
    <col min="777" max="777" width="16.44140625" style="94" bestFit="1" customWidth="1"/>
    <col min="778" max="778" width="14.88671875" style="94" bestFit="1" customWidth="1"/>
    <col min="779" max="780" width="6.33203125" style="94" customWidth="1"/>
    <col min="781" max="781" width="14.5546875" style="94" bestFit="1" customWidth="1"/>
    <col min="782" max="782" width="13.5546875" style="94" bestFit="1" customWidth="1"/>
    <col min="783" max="784" width="5.5546875" style="94" customWidth="1"/>
    <col min="785" max="785" width="14.5546875" style="94" bestFit="1" customWidth="1"/>
    <col min="786" max="786" width="17.109375" style="94" bestFit="1" customWidth="1"/>
    <col min="787" max="789" width="5.44140625" style="94" customWidth="1"/>
    <col min="790" max="790" width="15.6640625" style="94" bestFit="1" customWidth="1"/>
    <col min="791" max="1024" width="11.44140625" style="94"/>
    <col min="1025" max="1025" width="34.88671875" style="94" bestFit="1" customWidth="1"/>
    <col min="1026" max="1026" width="15" style="94" bestFit="1" customWidth="1"/>
    <col min="1027" max="1027" width="8.6640625" style="94" bestFit="1" customWidth="1"/>
    <col min="1028" max="1028" width="5.6640625" style="94" customWidth="1"/>
    <col min="1029" max="1029" width="8.33203125" style="94" customWidth="1"/>
    <col min="1030" max="1030" width="13.44140625" style="94" bestFit="1" customWidth="1"/>
    <col min="1031" max="1032" width="6" style="94" customWidth="1"/>
    <col min="1033" max="1033" width="16.44140625" style="94" bestFit="1" customWidth="1"/>
    <col min="1034" max="1034" width="14.88671875" style="94" bestFit="1" customWidth="1"/>
    <col min="1035" max="1036" width="6.33203125" style="94" customWidth="1"/>
    <col min="1037" max="1037" width="14.5546875" style="94" bestFit="1" customWidth="1"/>
    <col min="1038" max="1038" width="13.5546875" style="94" bestFit="1" customWidth="1"/>
    <col min="1039" max="1040" width="5.5546875" style="94" customWidth="1"/>
    <col min="1041" max="1041" width="14.5546875" style="94" bestFit="1" customWidth="1"/>
    <col min="1042" max="1042" width="17.109375" style="94" bestFit="1" customWidth="1"/>
    <col min="1043" max="1045" width="5.44140625" style="94" customWidth="1"/>
    <col min="1046" max="1046" width="15.6640625" style="94" bestFit="1" customWidth="1"/>
    <col min="1047" max="1280" width="11.44140625" style="94"/>
    <col min="1281" max="1281" width="34.88671875" style="94" bestFit="1" customWidth="1"/>
    <col min="1282" max="1282" width="15" style="94" bestFit="1" customWidth="1"/>
    <col min="1283" max="1283" width="8.6640625" style="94" bestFit="1" customWidth="1"/>
    <col min="1284" max="1284" width="5.6640625" style="94" customWidth="1"/>
    <col min="1285" max="1285" width="8.33203125" style="94" customWidth="1"/>
    <col min="1286" max="1286" width="13.44140625" style="94" bestFit="1" customWidth="1"/>
    <col min="1287" max="1288" width="6" style="94" customWidth="1"/>
    <col min="1289" max="1289" width="16.44140625" style="94" bestFit="1" customWidth="1"/>
    <col min="1290" max="1290" width="14.88671875" style="94" bestFit="1" customWidth="1"/>
    <col min="1291" max="1292" width="6.33203125" style="94" customWidth="1"/>
    <col min="1293" max="1293" width="14.5546875" style="94" bestFit="1" customWidth="1"/>
    <col min="1294" max="1294" width="13.5546875" style="94" bestFit="1" customWidth="1"/>
    <col min="1295" max="1296" width="5.5546875" style="94" customWidth="1"/>
    <col min="1297" max="1297" width="14.5546875" style="94" bestFit="1" customWidth="1"/>
    <col min="1298" max="1298" width="17.109375" style="94" bestFit="1" customWidth="1"/>
    <col min="1299" max="1301" width="5.44140625" style="94" customWidth="1"/>
    <col min="1302" max="1302" width="15.6640625" style="94" bestFit="1" customWidth="1"/>
    <col min="1303" max="1536" width="11.44140625" style="94"/>
    <col min="1537" max="1537" width="34.88671875" style="94" bestFit="1" customWidth="1"/>
    <col min="1538" max="1538" width="15" style="94" bestFit="1" customWidth="1"/>
    <col min="1539" max="1539" width="8.6640625" style="94" bestFit="1" customWidth="1"/>
    <col min="1540" max="1540" width="5.6640625" style="94" customWidth="1"/>
    <col min="1541" max="1541" width="8.33203125" style="94" customWidth="1"/>
    <col min="1542" max="1542" width="13.44140625" style="94" bestFit="1" customWidth="1"/>
    <col min="1543" max="1544" width="6" style="94" customWidth="1"/>
    <col min="1545" max="1545" width="16.44140625" style="94" bestFit="1" customWidth="1"/>
    <col min="1546" max="1546" width="14.88671875" style="94" bestFit="1" customWidth="1"/>
    <col min="1547" max="1548" width="6.33203125" style="94" customWidth="1"/>
    <col min="1549" max="1549" width="14.5546875" style="94" bestFit="1" customWidth="1"/>
    <col min="1550" max="1550" width="13.5546875" style="94" bestFit="1" customWidth="1"/>
    <col min="1551" max="1552" width="5.5546875" style="94" customWidth="1"/>
    <col min="1553" max="1553" width="14.5546875" style="94" bestFit="1" customWidth="1"/>
    <col min="1554" max="1554" width="17.109375" style="94" bestFit="1" customWidth="1"/>
    <col min="1555" max="1557" width="5.44140625" style="94" customWidth="1"/>
    <col min="1558" max="1558" width="15.6640625" style="94" bestFit="1" customWidth="1"/>
    <col min="1559" max="1792" width="11.44140625" style="94"/>
    <col min="1793" max="1793" width="34.88671875" style="94" bestFit="1" customWidth="1"/>
    <col min="1794" max="1794" width="15" style="94" bestFit="1" customWidth="1"/>
    <col min="1795" max="1795" width="8.6640625" style="94" bestFit="1" customWidth="1"/>
    <col min="1796" max="1796" width="5.6640625" style="94" customWidth="1"/>
    <col min="1797" max="1797" width="8.33203125" style="94" customWidth="1"/>
    <col min="1798" max="1798" width="13.44140625" style="94" bestFit="1" customWidth="1"/>
    <col min="1799" max="1800" width="6" style="94" customWidth="1"/>
    <col min="1801" max="1801" width="16.44140625" style="94" bestFit="1" customWidth="1"/>
    <col min="1802" max="1802" width="14.88671875" style="94" bestFit="1" customWidth="1"/>
    <col min="1803" max="1804" width="6.33203125" style="94" customWidth="1"/>
    <col min="1805" max="1805" width="14.5546875" style="94" bestFit="1" customWidth="1"/>
    <col min="1806" max="1806" width="13.5546875" style="94" bestFit="1" customWidth="1"/>
    <col min="1807" max="1808" width="5.5546875" style="94" customWidth="1"/>
    <col min="1809" max="1809" width="14.5546875" style="94" bestFit="1" customWidth="1"/>
    <col min="1810" max="1810" width="17.109375" style="94" bestFit="1" customWidth="1"/>
    <col min="1811" max="1813" width="5.44140625" style="94" customWidth="1"/>
    <col min="1814" max="1814" width="15.6640625" style="94" bestFit="1" customWidth="1"/>
    <col min="1815" max="2048" width="11.44140625" style="94"/>
    <col min="2049" max="2049" width="34.88671875" style="94" bestFit="1" customWidth="1"/>
    <col min="2050" max="2050" width="15" style="94" bestFit="1" customWidth="1"/>
    <col min="2051" max="2051" width="8.6640625" style="94" bestFit="1" customWidth="1"/>
    <col min="2052" max="2052" width="5.6640625" style="94" customWidth="1"/>
    <col min="2053" max="2053" width="8.33203125" style="94" customWidth="1"/>
    <col min="2054" max="2054" width="13.44140625" style="94" bestFit="1" customWidth="1"/>
    <col min="2055" max="2056" width="6" style="94" customWidth="1"/>
    <col min="2057" max="2057" width="16.44140625" style="94" bestFit="1" customWidth="1"/>
    <col min="2058" max="2058" width="14.88671875" style="94" bestFit="1" customWidth="1"/>
    <col min="2059" max="2060" width="6.33203125" style="94" customWidth="1"/>
    <col min="2061" max="2061" width="14.5546875" style="94" bestFit="1" customWidth="1"/>
    <col min="2062" max="2062" width="13.5546875" style="94" bestFit="1" customWidth="1"/>
    <col min="2063" max="2064" width="5.5546875" style="94" customWidth="1"/>
    <col min="2065" max="2065" width="14.5546875" style="94" bestFit="1" customWidth="1"/>
    <col min="2066" max="2066" width="17.109375" style="94" bestFit="1" customWidth="1"/>
    <col min="2067" max="2069" width="5.44140625" style="94" customWidth="1"/>
    <col min="2070" max="2070" width="15.6640625" style="94" bestFit="1" customWidth="1"/>
    <col min="2071" max="2304" width="11.44140625" style="94"/>
    <col min="2305" max="2305" width="34.88671875" style="94" bestFit="1" customWidth="1"/>
    <col min="2306" max="2306" width="15" style="94" bestFit="1" customWidth="1"/>
    <col min="2307" max="2307" width="8.6640625" style="94" bestFit="1" customWidth="1"/>
    <col min="2308" max="2308" width="5.6640625" style="94" customWidth="1"/>
    <col min="2309" max="2309" width="8.33203125" style="94" customWidth="1"/>
    <col min="2310" max="2310" width="13.44140625" style="94" bestFit="1" customWidth="1"/>
    <col min="2311" max="2312" width="6" style="94" customWidth="1"/>
    <col min="2313" max="2313" width="16.44140625" style="94" bestFit="1" customWidth="1"/>
    <col min="2314" max="2314" width="14.88671875" style="94" bestFit="1" customWidth="1"/>
    <col min="2315" max="2316" width="6.33203125" style="94" customWidth="1"/>
    <col min="2317" max="2317" width="14.5546875" style="94" bestFit="1" customWidth="1"/>
    <col min="2318" max="2318" width="13.5546875" style="94" bestFit="1" customWidth="1"/>
    <col min="2319" max="2320" width="5.5546875" style="94" customWidth="1"/>
    <col min="2321" max="2321" width="14.5546875" style="94" bestFit="1" customWidth="1"/>
    <col min="2322" max="2322" width="17.109375" style="94" bestFit="1" customWidth="1"/>
    <col min="2323" max="2325" width="5.44140625" style="94" customWidth="1"/>
    <col min="2326" max="2326" width="15.6640625" style="94" bestFit="1" customWidth="1"/>
    <col min="2327" max="2560" width="11.44140625" style="94"/>
    <col min="2561" max="2561" width="34.88671875" style="94" bestFit="1" customWidth="1"/>
    <col min="2562" max="2562" width="15" style="94" bestFit="1" customWidth="1"/>
    <col min="2563" max="2563" width="8.6640625" style="94" bestFit="1" customWidth="1"/>
    <col min="2564" max="2564" width="5.6640625" style="94" customWidth="1"/>
    <col min="2565" max="2565" width="8.33203125" style="94" customWidth="1"/>
    <col min="2566" max="2566" width="13.44140625" style="94" bestFit="1" customWidth="1"/>
    <col min="2567" max="2568" width="6" style="94" customWidth="1"/>
    <col min="2569" max="2569" width="16.44140625" style="94" bestFit="1" customWidth="1"/>
    <col min="2570" max="2570" width="14.88671875" style="94" bestFit="1" customWidth="1"/>
    <col min="2571" max="2572" width="6.33203125" style="94" customWidth="1"/>
    <col min="2573" max="2573" width="14.5546875" style="94" bestFit="1" customWidth="1"/>
    <col min="2574" max="2574" width="13.5546875" style="94" bestFit="1" customWidth="1"/>
    <col min="2575" max="2576" width="5.5546875" style="94" customWidth="1"/>
    <col min="2577" max="2577" width="14.5546875" style="94" bestFit="1" customWidth="1"/>
    <col min="2578" max="2578" width="17.109375" style="94" bestFit="1" customWidth="1"/>
    <col min="2579" max="2581" width="5.44140625" style="94" customWidth="1"/>
    <col min="2582" max="2582" width="15.6640625" style="94" bestFit="1" customWidth="1"/>
    <col min="2583" max="2816" width="11.44140625" style="94"/>
    <col min="2817" max="2817" width="34.88671875" style="94" bestFit="1" customWidth="1"/>
    <col min="2818" max="2818" width="15" style="94" bestFit="1" customWidth="1"/>
    <col min="2819" max="2819" width="8.6640625" style="94" bestFit="1" customWidth="1"/>
    <col min="2820" max="2820" width="5.6640625" style="94" customWidth="1"/>
    <col min="2821" max="2821" width="8.33203125" style="94" customWidth="1"/>
    <col min="2822" max="2822" width="13.44140625" style="94" bestFit="1" customWidth="1"/>
    <col min="2823" max="2824" width="6" style="94" customWidth="1"/>
    <col min="2825" max="2825" width="16.44140625" style="94" bestFit="1" customWidth="1"/>
    <col min="2826" max="2826" width="14.88671875" style="94" bestFit="1" customWidth="1"/>
    <col min="2827" max="2828" width="6.33203125" style="94" customWidth="1"/>
    <col min="2829" max="2829" width="14.5546875" style="94" bestFit="1" customWidth="1"/>
    <col min="2830" max="2830" width="13.5546875" style="94" bestFit="1" customWidth="1"/>
    <col min="2831" max="2832" width="5.5546875" style="94" customWidth="1"/>
    <col min="2833" max="2833" width="14.5546875" style="94" bestFit="1" customWidth="1"/>
    <col min="2834" max="2834" width="17.109375" style="94" bestFit="1" customWidth="1"/>
    <col min="2835" max="2837" width="5.44140625" style="94" customWidth="1"/>
    <col min="2838" max="2838" width="15.6640625" style="94" bestFit="1" customWidth="1"/>
    <col min="2839" max="3072" width="11.44140625" style="94"/>
    <col min="3073" max="3073" width="34.88671875" style="94" bestFit="1" customWidth="1"/>
    <col min="3074" max="3074" width="15" style="94" bestFit="1" customWidth="1"/>
    <col min="3075" max="3075" width="8.6640625" style="94" bestFit="1" customWidth="1"/>
    <col min="3076" max="3076" width="5.6640625" style="94" customWidth="1"/>
    <col min="3077" max="3077" width="8.33203125" style="94" customWidth="1"/>
    <col min="3078" max="3078" width="13.44140625" style="94" bestFit="1" customWidth="1"/>
    <col min="3079" max="3080" width="6" style="94" customWidth="1"/>
    <col min="3081" max="3081" width="16.44140625" style="94" bestFit="1" customWidth="1"/>
    <col min="3082" max="3082" width="14.88671875" style="94" bestFit="1" customWidth="1"/>
    <col min="3083" max="3084" width="6.33203125" style="94" customWidth="1"/>
    <col min="3085" max="3085" width="14.5546875" style="94" bestFit="1" customWidth="1"/>
    <col min="3086" max="3086" width="13.5546875" style="94" bestFit="1" customWidth="1"/>
    <col min="3087" max="3088" width="5.5546875" style="94" customWidth="1"/>
    <col min="3089" max="3089" width="14.5546875" style="94" bestFit="1" customWidth="1"/>
    <col min="3090" max="3090" width="17.109375" style="94" bestFit="1" customWidth="1"/>
    <col min="3091" max="3093" width="5.44140625" style="94" customWidth="1"/>
    <col min="3094" max="3094" width="15.6640625" style="94" bestFit="1" customWidth="1"/>
    <col min="3095" max="3328" width="11.44140625" style="94"/>
    <col min="3329" max="3329" width="34.88671875" style="94" bestFit="1" customWidth="1"/>
    <col min="3330" max="3330" width="15" style="94" bestFit="1" customWidth="1"/>
    <col min="3331" max="3331" width="8.6640625" style="94" bestFit="1" customWidth="1"/>
    <col min="3332" max="3332" width="5.6640625" style="94" customWidth="1"/>
    <col min="3333" max="3333" width="8.33203125" style="94" customWidth="1"/>
    <col min="3334" max="3334" width="13.44140625" style="94" bestFit="1" customWidth="1"/>
    <col min="3335" max="3336" width="6" style="94" customWidth="1"/>
    <col min="3337" max="3337" width="16.44140625" style="94" bestFit="1" customWidth="1"/>
    <col min="3338" max="3338" width="14.88671875" style="94" bestFit="1" customWidth="1"/>
    <col min="3339" max="3340" width="6.33203125" style="94" customWidth="1"/>
    <col min="3341" max="3341" width="14.5546875" style="94" bestFit="1" customWidth="1"/>
    <col min="3342" max="3342" width="13.5546875" style="94" bestFit="1" customWidth="1"/>
    <col min="3343" max="3344" width="5.5546875" style="94" customWidth="1"/>
    <col min="3345" max="3345" width="14.5546875" style="94" bestFit="1" customWidth="1"/>
    <col min="3346" max="3346" width="17.109375" style="94" bestFit="1" customWidth="1"/>
    <col min="3347" max="3349" width="5.44140625" style="94" customWidth="1"/>
    <col min="3350" max="3350" width="15.6640625" style="94" bestFit="1" customWidth="1"/>
    <col min="3351" max="3584" width="11.44140625" style="94"/>
    <col min="3585" max="3585" width="34.88671875" style="94" bestFit="1" customWidth="1"/>
    <col min="3586" max="3586" width="15" style="94" bestFit="1" customWidth="1"/>
    <col min="3587" max="3587" width="8.6640625" style="94" bestFit="1" customWidth="1"/>
    <col min="3588" max="3588" width="5.6640625" style="94" customWidth="1"/>
    <col min="3589" max="3589" width="8.33203125" style="94" customWidth="1"/>
    <col min="3590" max="3590" width="13.44140625" style="94" bestFit="1" customWidth="1"/>
    <col min="3591" max="3592" width="6" style="94" customWidth="1"/>
    <col min="3593" max="3593" width="16.44140625" style="94" bestFit="1" customWidth="1"/>
    <col min="3594" max="3594" width="14.88671875" style="94" bestFit="1" customWidth="1"/>
    <col min="3595" max="3596" width="6.33203125" style="94" customWidth="1"/>
    <col min="3597" max="3597" width="14.5546875" style="94" bestFit="1" customWidth="1"/>
    <col min="3598" max="3598" width="13.5546875" style="94" bestFit="1" customWidth="1"/>
    <col min="3599" max="3600" width="5.5546875" style="94" customWidth="1"/>
    <col min="3601" max="3601" width="14.5546875" style="94" bestFit="1" customWidth="1"/>
    <col min="3602" max="3602" width="17.109375" style="94" bestFit="1" customWidth="1"/>
    <col min="3603" max="3605" width="5.44140625" style="94" customWidth="1"/>
    <col min="3606" max="3606" width="15.6640625" style="94" bestFit="1" customWidth="1"/>
    <col min="3607" max="3840" width="11.44140625" style="94"/>
    <col min="3841" max="3841" width="34.88671875" style="94" bestFit="1" customWidth="1"/>
    <col min="3842" max="3842" width="15" style="94" bestFit="1" customWidth="1"/>
    <col min="3843" max="3843" width="8.6640625" style="94" bestFit="1" customWidth="1"/>
    <col min="3844" max="3844" width="5.6640625" style="94" customWidth="1"/>
    <col min="3845" max="3845" width="8.33203125" style="94" customWidth="1"/>
    <col min="3846" max="3846" width="13.44140625" style="94" bestFit="1" customWidth="1"/>
    <col min="3847" max="3848" width="6" style="94" customWidth="1"/>
    <col min="3849" max="3849" width="16.44140625" style="94" bestFit="1" customWidth="1"/>
    <col min="3850" max="3850" width="14.88671875" style="94" bestFit="1" customWidth="1"/>
    <col min="3851" max="3852" width="6.33203125" style="94" customWidth="1"/>
    <col min="3853" max="3853" width="14.5546875" style="94" bestFit="1" customWidth="1"/>
    <col min="3854" max="3854" width="13.5546875" style="94" bestFit="1" customWidth="1"/>
    <col min="3855" max="3856" width="5.5546875" style="94" customWidth="1"/>
    <col min="3857" max="3857" width="14.5546875" style="94" bestFit="1" customWidth="1"/>
    <col min="3858" max="3858" width="17.109375" style="94" bestFit="1" customWidth="1"/>
    <col min="3859" max="3861" width="5.44140625" style="94" customWidth="1"/>
    <col min="3862" max="3862" width="15.6640625" style="94" bestFit="1" customWidth="1"/>
    <col min="3863" max="4096" width="11.44140625" style="94"/>
    <col min="4097" max="4097" width="34.88671875" style="94" bestFit="1" customWidth="1"/>
    <col min="4098" max="4098" width="15" style="94" bestFit="1" customWidth="1"/>
    <col min="4099" max="4099" width="8.6640625" style="94" bestFit="1" customWidth="1"/>
    <col min="4100" max="4100" width="5.6640625" style="94" customWidth="1"/>
    <col min="4101" max="4101" width="8.33203125" style="94" customWidth="1"/>
    <col min="4102" max="4102" width="13.44140625" style="94" bestFit="1" customWidth="1"/>
    <col min="4103" max="4104" width="6" style="94" customWidth="1"/>
    <col min="4105" max="4105" width="16.44140625" style="94" bestFit="1" customWidth="1"/>
    <col min="4106" max="4106" width="14.88671875" style="94" bestFit="1" customWidth="1"/>
    <col min="4107" max="4108" width="6.33203125" style="94" customWidth="1"/>
    <col min="4109" max="4109" width="14.5546875" style="94" bestFit="1" customWidth="1"/>
    <col min="4110" max="4110" width="13.5546875" style="94" bestFit="1" customWidth="1"/>
    <col min="4111" max="4112" width="5.5546875" style="94" customWidth="1"/>
    <col min="4113" max="4113" width="14.5546875" style="94" bestFit="1" customWidth="1"/>
    <col min="4114" max="4114" width="17.109375" style="94" bestFit="1" customWidth="1"/>
    <col min="4115" max="4117" width="5.44140625" style="94" customWidth="1"/>
    <col min="4118" max="4118" width="15.6640625" style="94" bestFit="1" customWidth="1"/>
    <col min="4119" max="4352" width="11.44140625" style="94"/>
    <col min="4353" max="4353" width="34.88671875" style="94" bestFit="1" customWidth="1"/>
    <col min="4354" max="4354" width="15" style="94" bestFit="1" customWidth="1"/>
    <col min="4355" max="4355" width="8.6640625" style="94" bestFit="1" customWidth="1"/>
    <col min="4356" max="4356" width="5.6640625" style="94" customWidth="1"/>
    <col min="4357" max="4357" width="8.33203125" style="94" customWidth="1"/>
    <col min="4358" max="4358" width="13.44140625" style="94" bestFit="1" customWidth="1"/>
    <col min="4359" max="4360" width="6" style="94" customWidth="1"/>
    <col min="4361" max="4361" width="16.44140625" style="94" bestFit="1" customWidth="1"/>
    <col min="4362" max="4362" width="14.88671875" style="94" bestFit="1" customWidth="1"/>
    <col min="4363" max="4364" width="6.33203125" style="94" customWidth="1"/>
    <col min="4365" max="4365" width="14.5546875" style="94" bestFit="1" customWidth="1"/>
    <col min="4366" max="4366" width="13.5546875" style="94" bestFit="1" customWidth="1"/>
    <col min="4367" max="4368" width="5.5546875" style="94" customWidth="1"/>
    <col min="4369" max="4369" width="14.5546875" style="94" bestFit="1" customWidth="1"/>
    <col min="4370" max="4370" width="17.109375" style="94" bestFit="1" customWidth="1"/>
    <col min="4371" max="4373" width="5.44140625" style="94" customWidth="1"/>
    <col min="4374" max="4374" width="15.6640625" style="94" bestFit="1" customWidth="1"/>
    <col min="4375" max="4608" width="11.44140625" style="94"/>
    <col min="4609" max="4609" width="34.88671875" style="94" bestFit="1" customWidth="1"/>
    <col min="4610" max="4610" width="15" style="94" bestFit="1" customWidth="1"/>
    <col min="4611" max="4611" width="8.6640625" style="94" bestFit="1" customWidth="1"/>
    <col min="4612" max="4612" width="5.6640625" style="94" customWidth="1"/>
    <col min="4613" max="4613" width="8.33203125" style="94" customWidth="1"/>
    <col min="4614" max="4614" width="13.44140625" style="94" bestFit="1" customWidth="1"/>
    <col min="4615" max="4616" width="6" style="94" customWidth="1"/>
    <col min="4617" max="4617" width="16.44140625" style="94" bestFit="1" customWidth="1"/>
    <col min="4618" max="4618" width="14.88671875" style="94" bestFit="1" customWidth="1"/>
    <col min="4619" max="4620" width="6.33203125" style="94" customWidth="1"/>
    <col min="4621" max="4621" width="14.5546875" style="94" bestFit="1" customWidth="1"/>
    <col min="4622" max="4622" width="13.5546875" style="94" bestFit="1" customWidth="1"/>
    <col min="4623" max="4624" width="5.5546875" style="94" customWidth="1"/>
    <col min="4625" max="4625" width="14.5546875" style="94" bestFit="1" customWidth="1"/>
    <col min="4626" max="4626" width="17.109375" style="94" bestFit="1" customWidth="1"/>
    <col min="4627" max="4629" width="5.44140625" style="94" customWidth="1"/>
    <col min="4630" max="4630" width="15.6640625" style="94" bestFit="1" customWidth="1"/>
    <col min="4631" max="4864" width="11.44140625" style="94"/>
    <col min="4865" max="4865" width="34.88671875" style="94" bestFit="1" customWidth="1"/>
    <col min="4866" max="4866" width="15" style="94" bestFit="1" customWidth="1"/>
    <col min="4867" max="4867" width="8.6640625" style="94" bestFit="1" customWidth="1"/>
    <col min="4868" max="4868" width="5.6640625" style="94" customWidth="1"/>
    <col min="4869" max="4869" width="8.33203125" style="94" customWidth="1"/>
    <col min="4870" max="4870" width="13.44140625" style="94" bestFit="1" customWidth="1"/>
    <col min="4871" max="4872" width="6" style="94" customWidth="1"/>
    <col min="4873" max="4873" width="16.44140625" style="94" bestFit="1" customWidth="1"/>
    <col min="4874" max="4874" width="14.88671875" style="94" bestFit="1" customWidth="1"/>
    <col min="4875" max="4876" width="6.33203125" style="94" customWidth="1"/>
    <col min="4877" max="4877" width="14.5546875" style="94" bestFit="1" customWidth="1"/>
    <col min="4878" max="4878" width="13.5546875" style="94" bestFit="1" customWidth="1"/>
    <col min="4879" max="4880" width="5.5546875" style="94" customWidth="1"/>
    <col min="4881" max="4881" width="14.5546875" style="94" bestFit="1" customWidth="1"/>
    <col min="4882" max="4882" width="17.109375" style="94" bestFit="1" customWidth="1"/>
    <col min="4883" max="4885" width="5.44140625" style="94" customWidth="1"/>
    <col min="4886" max="4886" width="15.6640625" style="94" bestFit="1" customWidth="1"/>
    <col min="4887" max="5120" width="11.44140625" style="94"/>
    <col min="5121" max="5121" width="34.88671875" style="94" bestFit="1" customWidth="1"/>
    <col min="5122" max="5122" width="15" style="94" bestFit="1" customWidth="1"/>
    <col min="5123" max="5123" width="8.6640625" style="94" bestFit="1" customWidth="1"/>
    <col min="5124" max="5124" width="5.6640625" style="94" customWidth="1"/>
    <col min="5125" max="5125" width="8.33203125" style="94" customWidth="1"/>
    <col min="5126" max="5126" width="13.44140625" style="94" bestFit="1" customWidth="1"/>
    <col min="5127" max="5128" width="6" style="94" customWidth="1"/>
    <col min="5129" max="5129" width="16.44140625" style="94" bestFit="1" customWidth="1"/>
    <col min="5130" max="5130" width="14.88671875" style="94" bestFit="1" customWidth="1"/>
    <col min="5131" max="5132" width="6.33203125" style="94" customWidth="1"/>
    <col min="5133" max="5133" width="14.5546875" style="94" bestFit="1" customWidth="1"/>
    <col min="5134" max="5134" width="13.5546875" style="94" bestFit="1" customWidth="1"/>
    <col min="5135" max="5136" width="5.5546875" style="94" customWidth="1"/>
    <col min="5137" max="5137" width="14.5546875" style="94" bestFit="1" customWidth="1"/>
    <col min="5138" max="5138" width="17.109375" style="94" bestFit="1" customWidth="1"/>
    <col min="5139" max="5141" width="5.44140625" style="94" customWidth="1"/>
    <col min="5142" max="5142" width="15.6640625" style="94" bestFit="1" customWidth="1"/>
    <col min="5143" max="5376" width="11.44140625" style="94"/>
    <col min="5377" max="5377" width="34.88671875" style="94" bestFit="1" customWidth="1"/>
    <col min="5378" max="5378" width="15" style="94" bestFit="1" customWidth="1"/>
    <col min="5379" max="5379" width="8.6640625" style="94" bestFit="1" customWidth="1"/>
    <col min="5380" max="5380" width="5.6640625" style="94" customWidth="1"/>
    <col min="5381" max="5381" width="8.33203125" style="94" customWidth="1"/>
    <col min="5382" max="5382" width="13.44140625" style="94" bestFit="1" customWidth="1"/>
    <col min="5383" max="5384" width="6" style="94" customWidth="1"/>
    <col min="5385" max="5385" width="16.44140625" style="94" bestFit="1" customWidth="1"/>
    <col min="5386" max="5386" width="14.88671875" style="94" bestFit="1" customWidth="1"/>
    <col min="5387" max="5388" width="6.33203125" style="94" customWidth="1"/>
    <col min="5389" max="5389" width="14.5546875" style="94" bestFit="1" customWidth="1"/>
    <col min="5390" max="5390" width="13.5546875" style="94" bestFit="1" customWidth="1"/>
    <col min="5391" max="5392" width="5.5546875" style="94" customWidth="1"/>
    <col min="5393" max="5393" width="14.5546875" style="94" bestFit="1" customWidth="1"/>
    <col min="5394" max="5394" width="17.109375" style="94" bestFit="1" customWidth="1"/>
    <col min="5395" max="5397" width="5.44140625" style="94" customWidth="1"/>
    <col min="5398" max="5398" width="15.6640625" style="94" bestFit="1" customWidth="1"/>
    <col min="5399" max="5632" width="11.44140625" style="94"/>
    <col min="5633" max="5633" width="34.88671875" style="94" bestFit="1" customWidth="1"/>
    <col min="5634" max="5634" width="15" style="94" bestFit="1" customWidth="1"/>
    <col min="5635" max="5635" width="8.6640625" style="94" bestFit="1" customWidth="1"/>
    <col min="5636" max="5636" width="5.6640625" style="94" customWidth="1"/>
    <col min="5637" max="5637" width="8.33203125" style="94" customWidth="1"/>
    <col min="5638" max="5638" width="13.44140625" style="94" bestFit="1" customWidth="1"/>
    <col min="5639" max="5640" width="6" style="94" customWidth="1"/>
    <col min="5641" max="5641" width="16.44140625" style="94" bestFit="1" customWidth="1"/>
    <col min="5642" max="5642" width="14.88671875" style="94" bestFit="1" customWidth="1"/>
    <col min="5643" max="5644" width="6.33203125" style="94" customWidth="1"/>
    <col min="5645" max="5645" width="14.5546875" style="94" bestFit="1" customWidth="1"/>
    <col min="5646" max="5646" width="13.5546875" style="94" bestFit="1" customWidth="1"/>
    <col min="5647" max="5648" width="5.5546875" style="94" customWidth="1"/>
    <col min="5649" max="5649" width="14.5546875" style="94" bestFit="1" customWidth="1"/>
    <col min="5650" max="5650" width="17.109375" style="94" bestFit="1" customWidth="1"/>
    <col min="5651" max="5653" width="5.44140625" style="94" customWidth="1"/>
    <col min="5654" max="5654" width="15.6640625" style="94" bestFit="1" customWidth="1"/>
    <col min="5655" max="5888" width="11.44140625" style="94"/>
    <col min="5889" max="5889" width="34.88671875" style="94" bestFit="1" customWidth="1"/>
    <col min="5890" max="5890" width="15" style="94" bestFit="1" customWidth="1"/>
    <col min="5891" max="5891" width="8.6640625" style="94" bestFit="1" customWidth="1"/>
    <col min="5892" max="5892" width="5.6640625" style="94" customWidth="1"/>
    <col min="5893" max="5893" width="8.33203125" style="94" customWidth="1"/>
    <col min="5894" max="5894" width="13.44140625" style="94" bestFit="1" customWidth="1"/>
    <col min="5895" max="5896" width="6" style="94" customWidth="1"/>
    <col min="5897" max="5897" width="16.44140625" style="94" bestFit="1" customWidth="1"/>
    <col min="5898" max="5898" width="14.88671875" style="94" bestFit="1" customWidth="1"/>
    <col min="5899" max="5900" width="6.33203125" style="94" customWidth="1"/>
    <col min="5901" max="5901" width="14.5546875" style="94" bestFit="1" customWidth="1"/>
    <col min="5902" max="5902" width="13.5546875" style="94" bestFit="1" customWidth="1"/>
    <col min="5903" max="5904" width="5.5546875" style="94" customWidth="1"/>
    <col min="5905" max="5905" width="14.5546875" style="94" bestFit="1" customWidth="1"/>
    <col min="5906" max="5906" width="17.109375" style="94" bestFit="1" customWidth="1"/>
    <col min="5907" max="5909" width="5.44140625" style="94" customWidth="1"/>
    <col min="5910" max="5910" width="15.6640625" style="94" bestFit="1" customWidth="1"/>
    <col min="5911" max="6144" width="11.44140625" style="94"/>
    <col min="6145" max="6145" width="34.88671875" style="94" bestFit="1" customWidth="1"/>
    <col min="6146" max="6146" width="15" style="94" bestFit="1" customWidth="1"/>
    <col min="6147" max="6147" width="8.6640625" style="94" bestFit="1" customWidth="1"/>
    <col min="6148" max="6148" width="5.6640625" style="94" customWidth="1"/>
    <col min="6149" max="6149" width="8.33203125" style="94" customWidth="1"/>
    <col min="6150" max="6150" width="13.44140625" style="94" bestFit="1" customWidth="1"/>
    <col min="6151" max="6152" width="6" style="94" customWidth="1"/>
    <col min="6153" max="6153" width="16.44140625" style="94" bestFit="1" customWidth="1"/>
    <col min="6154" max="6154" width="14.88671875" style="94" bestFit="1" customWidth="1"/>
    <col min="6155" max="6156" width="6.33203125" style="94" customWidth="1"/>
    <col min="6157" max="6157" width="14.5546875" style="94" bestFit="1" customWidth="1"/>
    <col min="6158" max="6158" width="13.5546875" style="94" bestFit="1" customWidth="1"/>
    <col min="6159" max="6160" width="5.5546875" style="94" customWidth="1"/>
    <col min="6161" max="6161" width="14.5546875" style="94" bestFit="1" customWidth="1"/>
    <col min="6162" max="6162" width="17.109375" style="94" bestFit="1" customWidth="1"/>
    <col min="6163" max="6165" width="5.44140625" style="94" customWidth="1"/>
    <col min="6166" max="6166" width="15.6640625" style="94" bestFit="1" customWidth="1"/>
    <col min="6167" max="6400" width="11.44140625" style="94"/>
    <col min="6401" max="6401" width="34.88671875" style="94" bestFit="1" customWidth="1"/>
    <col min="6402" max="6402" width="15" style="94" bestFit="1" customWidth="1"/>
    <col min="6403" max="6403" width="8.6640625" style="94" bestFit="1" customWidth="1"/>
    <col min="6404" max="6404" width="5.6640625" style="94" customWidth="1"/>
    <col min="6405" max="6405" width="8.33203125" style="94" customWidth="1"/>
    <col min="6406" max="6406" width="13.44140625" style="94" bestFit="1" customWidth="1"/>
    <col min="6407" max="6408" width="6" style="94" customWidth="1"/>
    <col min="6409" max="6409" width="16.44140625" style="94" bestFit="1" customWidth="1"/>
    <col min="6410" max="6410" width="14.88671875" style="94" bestFit="1" customWidth="1"/>
    <col min="6411" max="6412" width="6.33203125" style="94" customWidth="1"/>
    <col min="6413" max="6413" width="14.5546875" style="94" bestFit="1" customWidth="1"/>
    <col min="6414" max="6414" width="13.5546875" style="94" bestFit="1" customWidth="1"/>
    <col min="6415" max="6416" width="5.5546875" style="94" customWidth="1"/>
    <col min="6417" max="6417" width="14.5546875" style="94" bestFit="1" customWidth="1"/>
    <col min="6418" max="6418" width="17.109375" style="94" bestFit="1" customWidth="1"/>
    <col min="6419" max="6421" width="5.44140625" style="94" customWidth="1"/>
    <col min="6422" max="6422" width="15.6640625" style="94" bestFit="1" customWidth="1"/>
    <col min="6423" max="6656" width="11.44140625" style="94"/>
    <col min="6657" max="6657" width="34.88671875" style="94" bestFit="1" customWidth="1"/>
    <col min="6658" max="6658" width="15" style="94" bestFit="1" customWidth="1"/>
    <col min="6659" max="6659" width="8.6640625" style="94" bestFit="1" customWidth="1"/>
    <col min="6660" max="6660" width="5.6640625" style="94" customWidth="1"/>
    <col min="6661" max="6661" width="8.33203125" style="94" customWidth="1"/>
    <col min="6662" max="6662" width="13.44140625" style="94" bestFit="1" customWidth="1"/>
    <col min="6663" max="6664" width="6" style="94" customWidth="1"/>
    <col min="6665" max="6665" width="16.44140625" style="94" bestFit="1" customWidth="1"/>
    <col min="6666" max="6666" width="14.88671875" style="94" bestFit="1" customWidth="1"/>
    <col min="6667" max="6668" width="6.33203125" style="94" customWidth="1"/>
    <col min="6669" max="6669" width="14.5546875" style="94" bestFit="1" customWidth="1"/>
    <col min="6670" max="6670" width="13.5546875" style="94" bestFit="1" customWidth="1"/>
    <col min="6671" max="6672" width="5.5546875" style="94" customWidth="1"/>
    <col min="6673" max="6673" width="14.5546875" style="94" bestFit="1" customWidth="1"/>
    <col min="6674" max="6674" width="17.109375" style="94" bestFit="1" customWidth="1"/>
    <col min="6675" max="6677" width="5.44140625" style="94" customWidth="1"/>
    <col min="6678" max="6678" width="15.6640625" style="94" bestFit="1" customWidth="1"/>
    <col min="6679" max="6912" width="11.44140625" style="94"/>
    <col min="6913" max="6913" width="34.88671875" style="94" bestFit="1" customWidth="1"/>
    <col min="6914" max="6914" width="15" style="94" bestFit="1" customWidth="1"/>
    <col min="6915" max="6915" width="8.6640625" style="94" bestFit="1" customWidth="1"/>
    <col min="6916" max="6916" width="5.6640625" style="94" customWidth="1"/>
    <col min="6917" max="6917" width="8.33203125" style="94" customWidth="1"/>
    <col min="6918" max="6918" width="13.44140625" style="94" bestFit="1" customWidth="1"/>
    <col min="6919" max="6920" width="6" style="94" customWidth="1"/>
    <col min="6921" max="6921" width="16.44140625" style="94" bestFit="1" customWidth="1"/>
    <col min="6922" max="6922" width="14.88671875" style="94" bestFit="1" customWidth="1"/>
    <col min="6923" max="6924" width="6.33203125" style="94" customWidth="1"/>
    <col min="6925" max="6925" width="14.5546875" style="94" bestFit="1" customWidth="1"/>
    <col min="6926" max="6926" width="13.5546875" style="94" bestFit="1" customWidth="1"/>
    <col min="6927" max="6928" width="5.5546875" style="94" customWidth="1"/>
    <col min="6929" max="6929" width="14.5546875" style="94" bestFit="1" customWidth="1"/>
    <col min="6930" max="6930" width="17.109375" style="94" bestFit="1" customWidth="1"/>
    <col min="6931" max="6933" width="5.44140625" style="94" customWidth="1"/>
    <col min="6934" max="6934" width="15.6640625" style="94" bestFit="1" customWidth="1"/>
    <col min="6935" max="7168" width="11.44140625" style="94"/>
    <col min="7169" max="7169" width="34.88671875" style="94" bestFit="1" customWidth="1"/>
    <col min="7170" max="7170" width="15" style="94" bestFit="1" customWidth="1"/>
    <col min="7171" max="7171" width="8.6640625" style="94" bestFit="1" customWidth="1"/>
    <col min="7172" max="7172" width="5.6640625" style="94" customWidth="1"/>
    <col min="7173" max="7173" width="8.33203125" style="94" customWidth="1"/>
    <col min="7174" max="7174" width="13.44140625" style="94" bestFit="1" customWidth="1"/>
    <col min="7175" max="7176" width="6" style="94" customWidth="1"/>
    <col min="7177" max="7177" width="16.44140625" style="94" bestFit="1" customWidth="1"/>
    <col min="7178" max="7178" width="14.88671875" style="94" bestFit="1" customWidth="1"/>
    <col min="7179" max="7180" width="6.33203125" style="94" customWidth="1"/>
    <col min="7181" max="7181" width="14.5546875" style="94" bestFit="1" customWidth="1"/>
    <col min="7182" max="7182" width="13.5546875" style="94" bestFit="1" customWidth="1"/>
    <col min="7183" max="7184" width="5.5546875" style="94" customWidth="1"/>
    <col min="7185" max="7185" width="14.5546875" style="94" bestFit="1" customWidth="1"/>
    <col min="7186" max="7186" width="17.109375" style="94" bestFit="1" customWidth="1"/>
    <col min="7187" max="7189" width="5.44140625" style="94" customWidth="1"/>
    <col min="7190" max="7190" width="15.6640625" style="94" bestFit="1" customWidth="1"/>
    <col min="7191" max="7424" width="11.44140625" style="94"/>
    <col min="7425" max="7425" width="34.88671875" style="94" bestFit="1" customWidth="1"/>
    <col min="7426" max="7426" width="15" style="94" bestFit="1" customWidth="1"/>
    <col min="7427" max="7427" width="8.6640625" style="94" bestFit="1" customWidth="1"/>
    <col min="7428" max="7428" width="5.6640625" style="94" customWidth="1"/>
    <col min="7429" max="7429" width="8.33203125" style="94" customWidth="1"/>
    <col min="7430" max="7430" width="13.44140625" style="94" bestFit="1" customWidth="1"/>
    <col min="7431" max="7432" width="6" style="94" customWidth="1"/>
    <col min="7433" max="7433" width="16.44140625" style="94" bestFit="1" customWidth="1"/>
    <col min="7434" max="7434" width="14.88671875" style="94" bestFit="1" customWidth="1"/>
    <col min="7435" max="7436" width="6.33203125" style="94" customWidth="1"/>
    <col min="7437" max="7437" width="14.5546875" style="94" bestFit="1" customWidth="1"/>
    <col min="7438" max="7438" width="13.5546875" style="94" bestFit="1" customWidth="1"/>
    <col min="7439" max="7440" width="5.5546875" style="94" customWidth="1"/>
    <col min="7441" max="7441" width="14.5546875" style="94" bestFit="1" customWidth="1"/>
    <col min="7442" max="7442" width="17.109375" style="94" bestFit="1" customWidth="1"/>
    <col min="7443" max="7445" width="5.44140625" style="94" customWidth="1"/>
    <col min="7446" max="7446" width="15.6640625" style="94" bestFit="1" customWidth="1"/>
    <col min="7447" max="7680" width="11.44140625" style="94"/>
    <col min="7681" max="7681" width="34.88671875" style="94" bestFit="1" customWidth="1"/>
    <col min="7682" max="7682" width="15" style="94" bestFit="1" customWidth="1"/>
    <col min="7683" max="7683" width="8.6640625" style="94" bestFit="1" customWidth="1"/>
    <col min="7684" max="7684" width="5.6640625" style="94" customWidth="1"/>
    <col min="7685" max="7685" width="8.33203125" style="94" customWidth="1"/>
    <col min="7686" max="7686" width="13.44140625" style="94" bestFit="1" customWidth="1"/>
    <col min="7687" max="7688" width="6" style="94" customWidth="1"/>
    <col min="7689" max="7689" width="16.44140625" style="94" bestFit="1" customWidth="1"/>
    <col min="7690" max="7690" width="14.88671875" style="94" bestFit="1" customWidth="1"/>
    <col min="7691" max="7692" width="6.33203125" style="94" customWidth="1"/>
    <col min="7693" max="7693" width="14.5546875" style="94" bestFit="1" customWidth="1"/>
    <col min="7694" max="7694" width="13.5546875" style="94" bestFit="1" customWidth="1"/>
    <col min="7695" max="7696" width="5.5546875" style="94" customWidth="1"/>
    <col min="7697" max="7697" width="14.5546875" style="94" bestFit="1" customWidth="1"/>
    <col min="7698" max="7698" width="17.109375" style="94" bestFit="1" customWidth="1"/>
    <col min="7699" max="7701" width="5.44140625" style="94" customWidth="1"/>
    <col min="7702" max="7702" width="15.6640625" style="94" bestFit="1" customWidth="1"/>
    <col min="7703" max="7936" width="11.44140625" style="94"/>
    <col min="7937" max="7937" width="34.88671875" style="94" bestFit="1" customWidth="1"/>
    <col min="7938" max="7938" width="15" style="94" bestFit="1" customWidth="1"/>
    <col min="7939" max="7939" width="8.6640625" style="94" bestFit="1" customWidth="1"/>
    <col min="7940" max="7940" width="5.6640625" style="94" customWidth="1"/>
    <col min="7941" max="7941" width="8.33203125" style="94" customWidth="1"/>
    <col min="7942" max="7942" width="13.44140625" style="94" bestFit="1" customWidth="1"/>
    <col min="7943" max="7944" width="6" style="94" customWidth="1"/>
    <col min="7945" max="7945" width="16.44140625" style="94" bestFit="1" customWidth="1"/>
    <col min="7946" max="7946" width="14.88671875" style="94" bestFit="1" customWidth="1"/>
    <col min="7947" max="7948" width="6.33203125" style="94" customWidth="1"/>
    <col min="7949" max="7949" width="14.5546875" style="94" bestFit="1" customWidth="1"/>
    <col min="7950" max="7950" width="13.5546875" style="94" bestFit="1" customWidth="1"/>
    <col min="7951" max="7952" width="5.5546875" style="94" customWidth="1"/>
    <col min="7953" max="7953" width="14.5546875" style="94" bestFit="1" customWidth="1"/>
    <col min="7954" max="7954" width="17.109375" style="94" bestFit="1" customWidth="1"/>
    <col min="7955" max="7957" width="5.44140625" style="94" customWidth="1"/>
    <col min="7958" max="7958" width="15.6640625" style="94" bestFit="1" customWidth="1"/>
    <col min="7959" max="8192" width="11.44140625" style="94"/>
    <col min="8193" max="8193" width="34.88671875" style="94" bestFit="1" customWidth="1"/>
    <col min="8194" max="8194" width="15" style="94" bestFit="1" customWidth="1"/>
    <col min="8195" max="8195" width="8.6640625" style="94" bestFit="1" customWidth="1"/>
    <col min="8196" max="8196" width="5.6640625" style="94" customWidth="1"/>
    <col min="8197" max="8197" width="8.33203125" style="94" customWidth="1"/>
    <col min="8198" max="8198" width="13.44140625" style="94" bestFit="1" customWidth="1"/>
    <col min="8199" max="8200" width="6" style="94" customWidth="1"/>
    <col min="8201" max="8201" width="16.44140625" style="94" bestFit="1" customWidth="1"/>
    <col min="8202" max="8202" width="14.88671875" style="94" bestFit="1" customWidth="1"/>
    <col min="8203" max="8204" width="6.33203125" style="94" customWidth="1"/>
    <col min="8205" max="8205" width="14.5546875" style="94" bestFit="1" customWidth="1"/>
    <col min="8206" max="8206" width="13.5546875" style="94" bestFit="1" customWidth="1"/>
    <col min="8207" max="8208" width="5.5546875" style="94" customWidth="1"/>
    <col min="8209" max="8209" width="14.5546875" style="94" bestFit="1" customWidth="1"/>
    <col min="8210" max="8210" width="17.109375" style="94" bestFit="1" customWidth="1"/>
    <col min="8211" max="8213" width="5.44140625" style="94" customWidth="1"/>
    <col min="8214" max="8214" width="15.6640625" style="94" bestFit="1" customWidth="1"/>
    <col min="8215" max="8448" width="11.44140625" style="94"/>
    <col min="8449" max="8449" width="34.88671875" style="94" bestFit="1" customWidth="1"/>
    <col min="8450" max="8450" width="15" style="94" bestFit="1" customWidth="1"/>
    <col min="8451" max="8451" width="8.6640625" style="94" bestFit="1" customWidth="1"/>
    <col min="8452" max="8452" width="5.6640625" style="94" customWidth="1"/>
    <col min="8453" max="8453" width="8.33203125" style="94" customWidth="1"/>
    <col min="8454" max="8454" width="13.44140625" style="94" bestFit="1" customWidth="1"/>
    <col min="8455" max="8456" width="6" style="94" customWidth="1"/>
    <col min="8457" max="8457" width="16.44140625" style="94" bestFit="1" customWidth="1"/>
    <col min="8458" max="8458" width="14.88671875" style="94" bestFit="1" customWidth="1"/>
    <col min="8459" max="8460" width="6.33203125" style="94" customWidth="1"/>
    <col min="8461" max="8461" width="14.5546875" style="94" bestFit="1" customWidth="1"/>
    <col min="8462" max="8462" width="13.5546875" style="94" bestFit="1" customWidth="1"/>
    <col min="8463" max="8464" width="5.5546875" style="94" customWidth="1"/>
    <col min="8465" max="8465" width="14.5546875" style="94" bestFit="1" customWidth="1"/>
    <col min="8466" max="8466" width="17.109375" style="94" bestFit="1" customWidth="1"/>
    <col min="8467" max="8469" width="5.44140625" style="94" customWidth="1"/>
    <col min="8470" max="8470" width="15.6640625" style="94" bestFit="1" customWidth="1"/>
    <col min="8471" max="8704" width="11.44140625" style="94"/>
    <col min="8705" max="8705" width="34.88671875" style="94" bestFit="1" customWidth="1"/>
    <col min="8706" max="8706" width="15" style="94" bestFit="1" customWidth="1"/>
    <col min="8707" max="8707" width="8.6640625" style="94" bestFit="1" customWidth="1"/>
    <col min="8708" max="8708" width="5.6640625" style="94" customWidth="1"/>
    <col min="8709" max="8709" width="8.33203125" style="94" customWidth="1"/>
    <col min="8710" max="8710" width="13.44140625" style="94" bestFit="1" customWidth="1"/>
    <col min="8711" max="8712" width="6" style="94" customWidth="1"/>
    <col min="8713" max="8713" width="16.44140625" style="94" bestFit="1" customWidth="1"/>
    <col min="8714" max="8714" width="14.88671875" style="94" bestFit="1" customWidth="1"/>
    <col min="8715" max="8716" width="6.33203125" style="94" customWidth="1"/>
    <col min="8717" max="8717" width="14.5546875" style="94" bestFit="1" customWidth="1"/>
    <col min="8718" max="8718" width="13.5546875" style="94" bestFit="1" customWidth="1"/>
    <col min="8719" max="8720" width="5.5546875" style="94" customWidth="1"/>
    <col min="8721" max="8721" width="14.5546875" style="94" bestFit="1" customWidth="1"/>
    <col min="8722" max="8722" width="17.109375" style="94" bestFit="1" customWidth="1"/>
    <col min="8723" max="8725" width="5.44140625" style="94" customWidth="1"/>
    <col min="8726" max="8726" width="15.6640625" style="94" bestFit="1" customWidth="1"/>
    <col min="8727" max="8960" width="11.44140625" style="94"/>
    <col min="8961" max="8961" width="34.88671875" style="94" bestFit="1" customWidth="1"/>
    <col min="8962" max="8962" width="15" style="94" bestFit="1" customWidth="1"/>
    <col min="8963" max="8963" width="8.6640625" style="94" bestFit="1" customWidth="1"/>
    <col min="8964" max="8964" width="5.6640625" style="94" customWidth="1"/>
    <col min="8965" max="8965" width="8.33203125" style="94" customWidth="1"/>
    <col min="8966" max="8966" width="13.44140625" style="94" bestFit="1" customWidth="1"/>
    <col min="8967" max="8968" width="6" style="94" customWidth="1"/>
    <col min="8969" max="8969" width="16.44140625" style="94" bestFit="1" customWidth="1"/>
    <col min="8970" max="8970" width="14.88671875" style="94" bestFit="1" customWidth="1"/>
    <col min="8971" max="8972" width="6.33203125" style="94" customWidth="1"/>
    <col min="8973" max="8973" width="14.5546875" style="94" bestFit="1" customWidth="1"/>
    <col min="8974" max="8974" width="13.5546875" style="94" bestFit="1" customWidth="1"/>
    <col min="8975" max="8976" width="5.5546875" style="94" customWidth="1"/>
    <col min="8977" max="8977" width="14.5546875" style="94" bestFit="1" customWidth="1"/>
    <col min="8978" max="8978" width="17.109375" style="94" bestFit="1" customWidth="1"/>
    <col min="8979" max="8981" width="5.44140625" style="94" customWidth="1"/>
    <col min="8982" max="8982" width="15.6640625" style="94" bestFit="1" customWidth="1"/>
    <col min="8983" max="9216" width="11.44140625" style="94"/>
    <col min="9217" max="9217" width="34.88671875" style="94" bestFit="1" customWidth="1"/>
    <col min="9218" max="9218" width="15" style="94" bestFit="1" customWidth="1"/>
    <col min="9219" max="9219" width="8.6640625" style="94" bestFit="1" customWidth="1"/>
    <col min="9220" max="9220" width="5.6640625" style="94" customWidth="1"/>
    <col min="9221" max="9221" width="8.33203125" style="94" customWidth="1"/>
    <col min="9222" max="9222" width="13.44140625" style="94" bestFit="1" customWidth="1"/>
    <col min="9223" max="9224" width="6" style="94" customWidth="1"/>
    <col min="9225" max="9225" width="16.44140625" style="94" bestFit="1" customWidth="1"/>
    <col min="9226" max="9226" width="14.88671875" style="94" bestFit="1" customWidth="1"/>
    <col min="9227" max="9228" width="6.33203125" style="94" customWidth="1"/>
    <col min="9229" max="9229" width="14.5546875" style="94" bestFit="1" customWidth="1"/>
    <col min="9230" max="9230" width="13.5546875" style="94" bestFit="1" customWidth="1"/>
    <col min="9231" max="9232" width="5.5546875" style="94" customWidth="1"/>
    <col min="9233" max="9233" width="14.5546875" style="94" bestFit="1" customWidth="1"/>
    <col min="9234" max="9234" width="17.109375" style="94" bestFit="1" customWidth="1"/>
    <col min="9235" max="9237" width="5.44140625" style="94" customWidth="1"/>
    <col min="9238" max="9238" width="15.6640625" style="94" bestFit="1" customWidth="1"/>
    <col min="9239" max="9472" width="11.44140625" style="94"/>
    <col min="9473" max="9473" width="34.88671875" style="94" bestFit="1" customWidth="1"/>
    <col min="9474" max="9474" width="15" style="94" bestFit="1" customWidth="1"/>
    <col min="9475" max="9475" width="8.6640625" style="94" bestFit="1" customWidth="1"/>
    <col min="9476" max="9476" width="5.6640625" style="94" customWidth="1"/>
    <col min="9477" max="9477" width="8.33203125" style="94" customWidth="1"/>
    <col min="9478" max="9478" width="13.44140625" style="94" bestFit="1" customWidth="1"/>
    <col min="9479" max="9480" width="6" style="94" customWidth="1"/>
    <col min="9481" max="9481" width="16.44140625" style="94" bestFit="1" customWidth="1"/>
    <col min="9482" max="9482" width="14.88671875" style="94" bestFit="1" customWidth="1"/>
    <col min="9483" max="9484" width="6.33203125" style="94" customWidth="1"/>
    <col min="9485" max="9485" width="14.5546875" style="94" bestFit="1" customWidth="1"/>
    <col min="9486" max="9486" width="13.5546875" style="94" bestFit="1" customWidth="1"/>
    <col min="9487" max="9488" width="5.5546875" style="94" customWidth="1"/>
    <col min="9489" max="9489" width="14.5546875" style="94" bestFit="1" customWidth="1"/>
    <col min="9490" max="9490" width="17.109375" style="94" bestFit="1" customWidth="1"/>
    <col min="9491" max="9493" width="5.44140625" style="94" customWidth="1"/>
    <col min="9494" max="9494" width="15.6640625" style="94" bestFit="1" customWidth="1"/>
    <col min="9495" max="9728" width="11.44140625" style="94"/>
    <col min="9729" max="9729" width="34.88671875" style="94" bestFit="1" customWidth="1"/>
    <col min="9730" max="9730" width="15" style="94" bestFit="1" customWidth="1"/>
    <col min="9731" max="9731" width="8.6640625" style="94" bestFit="1" customWidth="1"/>
    <col min="9732" max="9732" width="5.6640625" style="94" customWidth="1"/>
    <col min="9733" max="9733" width="8.33203125" style="94" customWidth="1"/>
    <col min="9734" max="9734" width="13.44140625" style="94" bestFit="1" customWidth="1"/>
    <col min="9735" max="9736" width="6" style="94" customWidth="1"/>
    <col min="9737" max="9737" width="16.44140625" style="94" bestFit="1" customWidth="1"/>
    <col min="9738" max="9738" width="14.88671875" style="94" bestFit="1" customWidth="1"/>
    <col min="9739" max="9740" width="6.33203125" style="94" customWidth="1"/>
    <col min="9741" max="9741" width="14.5546875" style="94" bestFit="1" customWidth="1"/>
    <col min="9742" max="9742" width="13.5546875" style="94" bestFit="1" customWidth="1"/>
    <col min="9743" max="9744" width="5.5546875" style="94" customWidth="1"/>
    <col min="9745" max="9745" width="14.5546875" style="94" bestFit="1" customWidth="1"/>
    <col min="9746" max="9746" width="17.109375" style="94" bestFit="1" customWidth="1"/>
    <col min="9747" max="9749" width="5.44140625" style="94" customWidth="1"/>
    <col min="9750" max="9750" width="15.6640625" style="94" bestFit="1" customWidth="1"/>
    <col min="9751" max="9984" width="11.44140625" style="94"/>
    <col min="9985" max="9985" width="34.88671875" style="94" bestFit="1" customWidth="1"/>
    <col min="9986" max="9986" width="15" style="94" bestFit="1" customWidth="1"/>
    <col min="9987" max="9987" width="8.6640625" style="94" bestFit="1" customWidth="1"/>
    <col min="9988" max="9988" width="5.6640625" style="94" customWidth="1"/>
    <col min="9989" max="9989" width="8.33203125" style="94" customWidth="1"/>
    <col min="9990" max="9990" width="13.44140625" style="94" bestFit="1" customWidth="1"/>
    <col min="9991" max="9992" width="6" style="94" customWidth="1"/>
    <col min="9993" max="9993" width="16.44140625" style="94" bestFit="1" customWidth="1"/>
    <col min="9994" max="9994" width="14.88671875" style="94" bestFit="1" customWidth="1"/>
    <col min="9995" max="9996" width="6.33203125" style="94" customWidth="1"/>
    <col min="9997" max="9997" width="14.5546875" style="94" bestFit="1" customWidth="1"/>
    <col min="9998" max="9998" width="13.5546875" style="94" bestFit="1" customWidth="1"/>
    <col min="9999" max="10000" width="5.5546875" style="94" customWidth="1"/>
    <col min="10001" max="10001" width="14.5546875" style="94" bestFit="1" customWidth="1"/>
    <col min="10002" max="10002" width="17.109375" style="94" bestFit="1" customWidth="1"/>
    <col min="10003" max="10005" width="5.44140625" style="94" customWidth="1"/>
    <col min="10006" max="10006" width="15.6640625" style="94" bestFit="1" customWidth="1"/>
    <col min="10007" max="10240" width="11.44140625" style="94"/>
    <col min="10241" max="10241" width="34.88671875" style="94" bestFit="1" customWidth="1"/>
    <col min="10242" max="10242" width="15" style="94" bestFit="1" customWidth="1"/>
    <col min="10243" max="10243" width="8.6640625" style="94" bestFit="1" customWidth="1"/>
    <col min="10244" max="10244" width="5.6640625" style="94" customWidth="1"/>
    <col min="10245" max="10245" width="8.33203125" style="94" customWidth="1"/>
    <col min="10246" max="10246" width="13.44140625" style="94" bestFit="1" customWidth="1"/>
    <col min="10247" max="10248" width="6" style="94" customWidth="1"/>
    <col min="10249" max="10249" width="16.44140625" style="94" bestFit="1" customWidth="1"/>
    <col min="10250" max="10250" width="14.88671875" style="94" bestFit="1" customWidth="1"/>
    <col min="10251" max="10252" width="6.33203125" style="94" customWidth="1"/>
    <col min="10253" max="10253" width="14.5546875" style="94" bestFit="1" customWidth="1"/>
    <col min="10254" max="10254" width="13.5546875" style="94" bestFit="1" customWidth="1"/>
    <col min="10255" max="10256" width="5.5546875" style="94" customWidth="1"/>
    <col min="10257" max="10257" width="14.5546875" style="94" bestFit="1" customWidth="1"/>
    <col min="10258" max="10258" width="17.109375" style="94" bestFit="1" customWidth="1"/>
    <col min="10259" max="10261" width="5.44140625" style="94" customWidth="1"/>
    <col min="10262" max="10262" width="15.6640625" style="94" bestFit="1" customWidth="1"/>
    <col min="10263" max="10496" width="11.44140625" style="94"/>
    <col min="10497" max="10497" width="34.88671875" style="94" bestFit="1" customWidth="1"/>
    <col min="10498" max="10498" width="15" style="94" bestFit="1" customWidth="1"/>
    <col min="10499" max="10499" width="8.6640625" style="94" bestFit="1" customWidth="1"/>
    <col min="10500" max="10500" width="5.6640625" style="94" customWidth="1"/>
    <col min="10501" max="10501" width="8.33203125" style="94" customWidth="1"/>
    <col min="10502" max="10502" width="13.44140625" style="94" bestFit="1" customWidth="1"/>
    <col min="10503" max="10504" width="6" style="94" customWidth="1"/>
    <col min="10505" max="10505" width="16.44140625" style="94" bestFit="1" customWidth="1"/>
    <col min="10506" max="10506" width="14.88671875" style="94" bestFit="1" customWidth="1"/>
    <col min="10507" max="10508" width="6.33203125" style="94" customWidth="1"/>
    <col min="10509" max="10509" width="14.5546875" style="94" bestFit="1" customWidth="1"/>
    <col min="10510" max="10510" width="13.5546875" style="94" bestFit="1" customWidth="1"/>
    <col min="10511" max="10512" width="5.5546875" style="94" customWidth="1"/>
    <col min="10513" max="10513" width="14.5546875" style="94" bestFit="1" customWidth="1"/>
    <col min="10514" max="10514" width="17.109375" style="94" bestFit="1" customWidth="1"/>
    <col min="10515" max="10517" width="5.44140625" style="94" customWidth="1"/>
    <col min="10518" max="10518" width="15.6640625" style="94" bestFit="1" customWidth="1"/>
    <col min="10519" max="10752" width="11.44140625" style="94"/>
    <col min="10753" max="10753" width="34.88671875" style="94" bestFit="1" customWidth="1"/>
    <col min="10754" max="10754" width="15" style="94" bestFit="1" customWidth="1"/>
    <col min="10755" max="10755" width="8.6640625" style="94" bestFit="1" customWidth="1"/>
    <col min="10756" max="10756" width="5.6640625" style="94" customWidth="1"/>
    <col min="10757" max="10757" width="8.33203125" style="94" customWidth="1"/>
    <col min="10758" max="10758" width="13.44140625" style="94" bestFit="1" customWidth="1"/>
    <col min="10759" max="10760" width="6" style="94" customWidth="1"/>
    <col min="10761" max="10761" width="16.44140625" style="94" bestFit="1" customWidth="1"/>
    <col min="10762" max="10762" width="14.88671875" style="94" bestFit="1" customWidth="1"/>
    <col min="10763" max="10764" width="6.33203125" style="94" customWidth="1"/>
    <col min="10765" max="10765" width="14.5546875" style="94" bestFit="1" customWidth="1"/>
    <col min="10766" max="10766" width="13.5546875" style="94" bestFit="1" customWidth="1"/>
    <col min="10767" max="10768" width="5.5546875" style="94" customWidth="1"/>
    <col min="10769" max="10769" width="14.5546875" style="94" bestFit="1" customWidth="1"/>
    <col min="10770" max="10770" width="17.109375" style="94" bestFit="1" customWidth="1"/>
    <col min="10771" max="10773" width="5.44140625" style="94" customWidth="1"/>
    <col min="10774" max="10774" width="15.6640625" style="94" bestFit="1" customWidth="1"/>
    <col min="10775" max="11008" width="11.44140625" style="94"/>
    <col min="11009" max="11009" width="34.88671875" style="94" bestFit="1" customWidth="1"/>
    <col min="11010" max="11010" width="15" style="94" bestFit="1" customWidth="1"/>
    <col min="11011" max="11011" width="8.6640625" style="94" bestFit="1" customWidth="1"/>
    <col min="11012" max="11012" width="5.6640625" style="94" customWidth="1"/>
    <col min="11013" max="11013" width="8.33203125" style="94" customWidth="1"/>
    <col min="11014" max="11014" width="13.44140625" style="94" bestFit="1" customWidth="1"/>
    <col min="11015" max="11016" width="6" style="94" customWidth="1"/>
    <col min="11017" max="11017" width="16.44140625" style="94" bestFit="1" customWidth="1"/>
    <col min="11018" max="11018" width="14.88671875" style="94" bestFit="1" customWidth="1"/>
    <col min="11019" max="11020" width="6.33203125" style="94" customWidth="1"/>
    <col min="11021" max="11021" width="14.5546875" style="94" bestFit="1" customWidth="1"/>
    <col min="11022" max="11022" width="13.5546875" style="94" bestFit="1" customWidth="1"/>
    <col min="11023" max="11024" width="5.5546875" style="94" customWidth="1"/>
    <col min="11025" max="11025" width="14.5546875" style="94" bestFit="1" customWidth="1"/>
    <col min="11026" max="11026" width="17.109375" style="94" bestFit="1" customWidth="1"/>
    <col min="11027" max="11029" width="5.44140625" style="94" customWidth="1"/>
    <col min="11030" max="11030" width="15.6640625" style="94" bestFit="1" customWidth="1"/>
    <col min="11031" max="11264" width="11.44140625" style="94"/>
    <col min="11265" max="11265" width="34.88671875" style="94" bestFit="1" customWidth="1"/>
    <col min="11266" max="11266" width="15" style="94" bestFit="1" customWidth="1"/>
    <col min="11267" max="11267" width="8.6640625" style="94" bestFit="1" customWidth="1"/>
    <col min="11268" max="11268" width="5.6640625" style="94" customWidth="1"/>
    <col min="11269" max="11269" width="8.33203125" style="94" customWidth="1"/>
    <col min="11270" max="11270" width="13.44140625" style="94" bestFit="1" customWidth="1"/>
    <col min="11271" max="11272" width="6" style="94" customWidth="1"/>
    <col min="11273" max="11273" width="16.44140625" style="94" bestFit="1" customWidth="1"/>
    <col min="11274" max="11274" width="14.88671875" style="94" bestFit="1" customWidth="1"/>
    <col min="11275" max="11276" width="6.33203125" style="94" customWidth="1"/>
    <col min="11277" max="11277" width="14.5546875" style="94" bestFit="1" customWidth="1"/>
    <col min="11278" max="11278" width="13.5546875" style="94" bestFit="1" customWidth="1"/>
    <col min="11279" max="11280" width="5.5546875" style="94" customWidth="1"/>
    <col min="11281" max="11281" width="14.5546875" style="94" bestFit="1" customWidth="1"/>
    <col min="11282" max="11282" width="17.109375" style="94" bestFit="1" customWidth="1"/>
    <col min="11283" max="11285" width="5.44140625" style="94" customWidth="1"/>
    <col min="11286" max="11286" width="15.6640625" style="94" bestFit="1" customWidth="1"/>
    <col min="11287" max="11520" width="11.44140625" style="94"/>
    <col min="11521" max="11521" width="34.88671875" style="94" bestFit="1" customWidth="1"/>
    <col min="11522" max="11522" width="15" style="94" bestFit="1" customWidth="1"/>
    <col min="11523" max="11523" width="8.6640625" style="94" bestFit="1" customWidth="1"/>
    <col min="11524" max="11524" width="5.6640625" style="94" customWidth="1"/>
    <col min="11525" max="11525" width="8.33203125" style="94" customWidth="1"/>
    <col min="11526" max="11526" width="13.44140625" style="94" bestFit="1" customWidth="1"/>
    <col min="11527" max="11528" width="6" style="94" customWidth="1"/>
    <col min="11529" max="11529" width="16.44140625" style="94" bestFit="1" customWidth="1"/>
    <col min="11530" max="11530" width="14.88671875" style="94" bestFit="1" customWidth="1"/>
    <col min="11531" max="11532" width="6.33203125" style="94" customWidth="1"/>
    <col min="11533" max="11533" width="14.5546875" style="94" bestFit="1" customWidth="1"/>
    <col min="11534" max="11534" width="13.5546875" style="94" bestFit="1" customWidth="1"/>
    <col min="11535" max="11536" width="5.5546875" style="94" customWidth="1"/>
    <col min="11537" max="11537" width="14.5546875" style="94" bestFit="1" customWidth="1"/>
    <col min="11538" max="11538" width="17.109375" style="94" bestFit="1" customWidth="1"/>
    <col min="11539" max="11541" width="5.44140625" style="94" customWidth="1"/>
    <col min="11542" max="11542" width="15.6640625" style="94" bestFit="1" customWidth="1"/>
    <col min="11543" max="11776" width="11.44140625" style="94"/>
    <col min="11777" max="11777" width="34.88671875" style="94" bestFit="1" customWidth="1"/>
    <col min="11778" max="11778" width="15" style="94" bestFit="1" customWidth="1"/>
    <col min="11779" max="11779" width="8.6640625" style="94" bestFit="1" customWidth="1"/>
    <col min="11780" max="11780" width="5.6640625" style="94" customWidth="1"/>
    <col min="11781" max="11781" width="8.33203125" style="94" customWidth="1"/>
    <col min="11782" max="11782" width="13.44140625" style="94" bestFit="1" customWidth="1"/>
    <col min="11783" max="11784" width="6" style="94" customWidth="1"/>
    <col min="11785" max="11785" width="16.44140625" style="94" bestFit="1" customWidth="1"/>
    <col min="11786" max="11786" width="14.88671875" style="94" bestFit="1" customWidth="1"/>
    <col min="11787" max="11788" width="6.33203125" style="94" customWidth="1"/>
    <col min="11789" max="11789" width="14.5546875" style="94" bestFit="1" customWidth="1"/>
    <col min="11790" max="11790" width="13.5546875" style="94" bestFit="1" customWidth="1"/>
    <col min="11791" max="11792" width="5.5546875" style="94" customWidth="1"/>
    <col min="11793" max="11793" width="14.5546875" style="94" bestFit="1" customWidth="1"/>
    <col min="11794" max="11794" width="17.109375" style="94" bestFit="1" customWidth="1"/>
    <col min="11795" max="11797" width="5.44140625" style="94" customWidth="1"/>
    <col min="11798" max="11798" width="15.6640625" style="94" bestFit="1" customWidth="1"/>
    <col min="11799" max="12032" width="11.44140625" style="94"/>
    <col min="12033" max="12033" width="34.88671875" style="94" bestFit="1" customWidth="1"/>
    <col min="12034" max="12034" width="15" style="94" bestFit="1" customWidth="1"/>
    <col min="12035" max="12035" width="8.6640625" style="94" bestFit="1" customWidth="1"/>
    <col min="12036" max="12036" width="5.6640625" style="94" customWidth="1"/>
    <col min="12037" max="12037" width="8.33203125" style="94" customWidth="1"/>
    <col min="12038" max="12038" width="13.44140625" style="94" bestFit="1" customWidth="1"/>
    <col min="12039" max="12040" width="6" style="94" customWidth="1"/>
    <col min="12041" max="12041" width="16.44140625" style="94" bestFit="1" customWidth="1"/>
    <col min="12042" max="12042" width="14.88671875" style="94" bestFit="1" customWidth="1"/>
    <col min="12043" max="12044" width="6.33203125" style="94" customWidth="1"/>
    <col min="12045" max="12045" width="14.5546875" style="94" bestFit="1" customWidth="1"/>
    <col min="12046" max="12046" width="13.5546875" style="94" bestFit="1" customWidth="1"/>
    <col min="12047" max="12048" width="5.5546875" style="94" customWidth="1"/>
    <col min="12049" max="12049" width="14.5546875" style="94" bestFit="1" customWidth="1"/>
    <col min="12050" max="12050" width="17.109375" style="94" bestFit="1" customWidth="1"/>
    <col min="12051" max="12053" width="5.44140625" style="94" customWidth="1"/>
    <col min="12054" max="12054" width="15.6640625" style="94" bestFit="1" customWidth="1"/>
    <col min="12055" max="12288" width="11.44140625" style="94"/>
    <col min="12289" max="12289" width="34.88671875" style="94" bestFit="1" customWidth="1"/>
    <col min="12290" max="12290" width="15" style="94" bestFit="1" customWidth="1"/>
    <col min="12291" max="12291" width="8.6640625" style="94" bestFit="1" customWidth="1"/>
    <col min="12292" max="12292" width="5.6640625" style="94" customWidth="1"/>
    <col min="12293" max="12293" width="8.33203125" style="94" customWidth="1"/>
    <col min="12294" max="12294" width="13.44140625" style="94" bestFit="1" customWidth="1"/>
    <col min="12295" max="12296" width="6" style="94" customWidth="1"/>
    <col min="12297" max="12297" width="16.44140625" style="94" bestFit="1" customWidth="1"/>
    <col min="12298" max="12298" width="14.88671875" style="94" bestFit="1" customWidth="1"/>
    <col min="12299" max="12300" width="6.33203125" style="94" customWidth="1"/>
    <col min="12301" max="12301" width="14.5546875" style="94" bestFit="1" customWidth="1"/>
    <col min="12302" max="12302" width="13.5546875" style="94" bestFit="1" customWidth="1"/>
    <col min="12303" max="12304" width="5.5546875" style="94" customWidth="1"/>
    <col min="12305" max="12305" width="14.5546875" style="94" bestFit="1" customWidth="1"/>
    <col min="12306" max="12306" width="17.109375" style="94" bestFit="1" customWidth="1"/>
    <col min="12307" max="12309" width="5.44140625" style="94" customWidth="1"/>
    <col min="12310" max="12310" width="15.6640625" style="94" bestFit="1" customWidth="1"/>
    <col min="12311" max="12544" width="11.44140625" style="94"/>
    <col min="12545" max="12545" width="34.88671875" style="94" bestFit="1" customWidth="1"/>
    <col min="12546" max="12546" width="15" style="94" bestFit="1" customWidth="1"/>
    <col min="12547" max="12547" width="8.6640625" style="94" bestFit="1" customWidth="1"/>
    <col min="12548" max="12548" width="5.6640625" style="94" customWidth="1"/>
    <col min="12549" max="12549" width="8.33203125" style="94" customWidth="1"/>
    <col min="12550" max="12550" width="13.44140625" style="94" bestFit="1" customWidth="1"/>
    <col min="12551" max="12552" width="6" style="94" customWidth="1"/>
    <col min="12553" max="12553" width="16.44140625" style="94" bestFit="1" customWidth="1"/>
    <col min="12554" max="12554" width="14.88671875" style="94" bestFit="1" customWidth="1"/>
    <col min="12555" max="12556" width="6.33203125" style="94" customWidth="1"/>
    <col min="12557" max="12557" width="14.5546875" style="94" bestFit="1" customWidth="1"/>
    <col min="12558" max="12558" width="13.5546875" style="94" bestFit="1" customWidth="1"/>
    <col min="12559" max="12560" width="5.5546875" style="94" customWidth="1"/>
    <col min="12561" max="12561" width="14.5546875" style="94" bestFit="1" customWidth="1"/>
    <col min="12562" max="12562" width="17.109375" style="94" bestFit="1" customWidth="1"/>
    <col min="12563" max="12565" width="5.44140625" style="94" customWidth="1"/>
    <col min="12566" max="12566" width="15.6640625" style="94" bestFit="1" customWidth="1"/>
    <col min="12567" max="12800" width="11.44140625" style="94"/>
    <col min="12801" max="12801" width="34.88671875" style="94" bestFit="1" customWidth="1"/>
    <col min="12802" max="12802" width="15" style="94" bestFit="1" customWidth="1"/>
    <col min="12803" max="12803" width="8.6640625" style="94" bestFit="1" customWidth="1"/>
    <col min="12804" max="12804" width="5.6640625" style="94" customWidth="1"/>
    <col min="12805" max="12805" width="8.33203125" style="94" customWidth="1"/>
    <col min="12806" max="12806" width="13.44140625" style="94" bestFit="1" customWidth="1"/>
    <col min="12807" max="12808" width="6" style="94" customWidth="1"/>
    <col min="12809" max="12809" width="16.44140625" style="94" bestFit="1" customWidth="1"/>
    <col min="12810" max="12810" width="14.88671875" style="94" bestFit="1" customWidth="1"/>
    <col min="12811" max="12812" width="6.33203125" style="94" customWidth="1"/>
    <col min="12813" max="12813" width="14.5546875" style="94" bestFit="1" customWidth="1"/>
    <col min="12814" max="12814" width="13.5546875" style="94" bestFit="1" customWidth="1"/>
    <col min="12815" max="12816" width="5.5546875" style="94" customWidth="1"/>
    <col min="12817" max="12817" width="14.5546875" style="94" bestFit="1" customWidth="1"/>
    <col min="12818" max="12818" width="17.109375" style="94" bestFit="1" customWidth="1"/>
    <col min="12819" max="12821" width="5.44140625" style="94" customWidth="1"/>
    <col min="12822" max="12822" width="15.6640625" style="94" bestFit="1" customWidth="1"/>
    <col min="12823" max="13056" width="11.44140625" style="94"/>
    <col min="13057" max="13057" width="34.88671875" style="94" bestFit="1" customWidth="1"/>
    <col min="13058" max="13058" width="15" style="94" bestFit="1" customWidth="1"/>
    <col min="13059" max="13059" width="8.6640625" style="94" bestFit="1" customWidth="1"/>
    <col min="13060" max="13060" width="5.6640625" style="94" customWidth="1"/>
    <col min="13061" max="13061" width="8.33203125" style="94" customWidth="1"/>
    <col min="13062" max="13062" width="13.44140625" style="94" bestFit="1" customWidth="1"/>
    <col min="13063" max="13064" width="6" style="94" customWidth="1"/>
    <col min="13065" max="13065" width="16.44140625" style="94" bestFit="1" customWidth="1"/>
    <col min="13066" max="13066" width="14.88671875" style="94" bestFit="1" customWidth="1"/>
    <col min="13067" max="13068" width="6.33203125" style="94" customWidth="1"/>
    <col min="13069" max="13069" width="14.5546875" style="94" bestFit="1" customWidth="1"/>
    <col min="13070" max="13070" width="13.5546875" style="94" bestFit="1" customWidth="1"/>
    <col min="13071" max="13072" width="5.5546875" style="94" customWidth="1"/>
    <col min="13073" max="13073" width="14.5546875" style="94" bestFit="1" customWidth="1"/>
    <col min="13074" max="13074" width="17.109375" style="94" bestFit="1" customWidth="1"/>
    <col min="13075" max="13077" width="5.44140625" style="94" customWidth="1"/>
    <col min="13078" max="13078" width="15.6640625" style="94" bestFit="1" customWidth="1"/>
    <col min="13079" max="13312" width="11.44140625" style="94"/>
    <col min="13313" max="13313" width="34.88671875" style="94" bestFit="1" customWidth="1"/>
    <col min="13314" max="13314" width="15" style="94" bestFit="1" customWidth="1"/>
    <col min="13315" max="13315" width="8.6640625" style="94" bestFit="1" customWidth="1"/>
    <col min="13316" max="13316" width="5.6640625" style="94" customWidth="1"/>
    <col min="13317" max="13317" width="8.33203125" style="94" customWidth="1"/>
    <col min="13318" max="13318" width="13.44140625" style="94" bestFit="1" customWidth="1"/>
    <col min="13319" max="13320" width="6" style="94" customWidth="1"/>
    <col min="13321" max="13321" width="16.44140625" style="94" bestFit="1" customWidth="1"/>
    <col min="13322" max="13322" width="14.88671875" style="94" bestFit="1" customWidth="1"/>
    <col min="13323" max="13324" width="6.33203125" style="94" customWidth="1"/>
    <col min="13325" max="13325" width="14.5546875" style="94" bestFit="1" customWidth="1"/>
    <col min="13326" max="13326" width="13.5546875" style="94" bestFit="1" customWidth="1"/>
    <col min="13327" max="13328" width="5.5546875" style="94" customWidth="1"/>
    <col min="13329" max="13329" width="14.5546875" style="94" bestFit="1" customWidth="1"/>
    <col min="13330" max="13330" width="17.109375" style="94" bestFit="1" customWidth="1"/>
    <col min="13331" max="13333" width="5.44140625" style="94" customWidth="1"/>
    <col min="13334" max="13334" width="15.6640625" style="94" bestFit="1" customWidth="1"/>
    <col min="13335" max="13568" width="11.44140625" style="94"/>
    <col min="13569" max="13569" width="34.88671875" style="94" bestFit="1" customWidth="1"/>
    <col min="13570" max="13570" width="15" style="94" bestFit="1" customWidth="1"/>
    <col min="13571" max="13571" width="8.6640625" style="94" bestFit="1" customWidth="1"/>
    <col min="13572" max="13572" width="5.6640625" style="94" customWidth="1"/>
    <col min="13573" max="13573" width="8.33203125" style="94" customWidth="1"/>
    <col min="13574" max="13574" width="13.44140625" style="94" bestFit="1" customWidth="1"/>
    <col min="13575" max="13576" width="6" style="94" customWidth="1"/>
    <col min="13577" max="13577" width="16.44140625" style="94" bestFit="1" customWidth="1"/>
    <col min="13578" max="13578" width="14.88671875" style="94" bestFit="1" customWidth="1"/>
    <col min="13579" max="13580" width="6.33203125" style="94" customWidth="1"/>
    <col min="13581" max="13581" width="14.5546875" style="94" bestFit="1" customWidth="1"/>
    <col min="13582" max="13582" width="13.5546875" style="94" bestFit="1" customWidth="1"/>
    <col min="13583" max="13584" width="5.5546875" style="94" customWidth="1"/>
    <col min="13585" max="13585" width="14.5546875" style="94" bestFit="1" customWidth="1"/>
    <col min="13586" max="13586" width="17.109375" style="94" bestFit="1" customWidth="1"/>
    <col min="13587" max="13589" width="5.44140625" style="94" customWidth="1"/>
    <col min="13590" max="13590" width="15.6640625" style="94" bestFit="1" customWidth="1"/>
    <col min="13591" max="13824" width="11.44140625" style="94"/>
    <col min="13825" max="13825" width="34.88671875" style="94" bestFit="1" customWidth="1"/>
    <col min="13826" max="13826" width="15" style="94" bestFit="1" customWidth="1"/>
    <col min="13827" max="13827" width="8.6640625" style="94" bestFit="1" customWidth="1"/>
    <col min="13828" max="13828" width="5.6640625" style="94" customWidth="1"/>
    <col min="13829" max="13829" width="8.33203125" style="94" customWidth="1"/>
    <col min="13830" max="13830" width="13.44140625" style="94" bestFit="1" customWidth="1"/>
    <col min="13831" max="13832" width="6" style="94" customWidth="1"/>
    <col min="13833" max="13833" width="16.44140625" style="94" bestFit="1" customWidth="1"/>
    <col min="13834" max="13834" width="14.88671875" style="94" bestFit="1" customWidth="1"/>
    <col min="13835" max="13836" width="6.33203125" style="94" customWidth="1"/>
    <col min="13837" max="13837" width="14.5546875" style="94" bestFit="1" customWidth="1"/>
    <col min="13838" max="13838" width="13.5546875" style="94" bestFit="1" customWidth="1"/>
    <col min="13839" max="13840" width="5.5546875" style="94" customWidth="1"/>
    <col min="13841" max="13841" width="14.5546875" style="94" bestFit="1" customWidth="1"/>
    <col min="13842" max="13842" width="17.109375" style="94" bestFit="1" customWidth="1"/>
    <col min="13843" max="13845" width="5.44140625" style="94" customWidth="1"/>
    <col min="13846" max="13846" width="15.6640625" style="94" bestFit="1" customWidth="1"/>
    <col min="13847" max="14080" width="11.44140625" style="94"/>
    <col min="14081" max="14081" width="34.88671875" style="94" bestFit="1" customWidth="1"/>
    <col min="14082" max="14082" width="15" style="94" bestFit="1" customWidth="1"/>
    <col min="14083" max="14083" width="8.6640625" style="94" bestFit="1" customWidth="1"/>
    <col min="14084" max="14084" width="5.6640625" style="94" customWidth="1"/>
    <col min="14085" max="14085" width="8.33203125" style="94" customWidth="1"/>
    <col min="14086" max="14086" width="13.44140625" style="94" bestFit="1" customWidth="1"/>
    <col min="14087" max="14088" width="6" style="94" customWidth="1"/>
    <col min="14089" max="14089" width="16.44140625" style="94" bestFit="1" customWidth="1"/>
    <col min="14090" max="14090" width="14.88671875" style="94" bestFit="1" customWidth="1"/>
    <col min="14091" max="14092" width="6.33203125" style="94" customWidth="1"/>
    <col min="14093" max="14093" width="14.5546875" style="94" bestFit="1" customWidth="1"/>
    <col min="14094" max="14094" width="13.5546875" style="94" bestFit="1" customWidth="1"/>
    <col min="14095" max="14096" width="5.5546875" style="94" customWidth="1"/>
    <col min="14097" max="14097" width="14.5546875" style="94" bestFit="1" customWidth="1"/>
    <col min="14098" max="14098" width="17.109375" style="94" bestFit="1" customWidth="1"/>
    <col min="14099" max="14101" width="5.44140625" style="94" customWidth="1"/>
    <col min="14102" max="14102" width="15.6640625" style="94" bestFit="1" customWidth="1"/>
    <col min="14103" max="14336" width="11.44140625" style="94"/>
    <col min="14337" max="14337" width="34.88671875" style="94" bestFit="1" customWidth="1"/>
    <col min="14338" max="14338" width="15" style="94" bestFit="1" customWidth="1"/>
    <col min="14339" max="14339" width="8.6640625" style="94" bestFit="1" customWidth="1"/>
    <col min="14340" max="14340" width="5.6640625" style="94" customWidth="1"/>
    <col min="14341" max="14341" width="8.33203125" style="94" customWidth="1"/>
    <col min="14342" max="14342" width="13.44140625" style="94" bestFit="1" customWidth="1"/>
    <col min="14343" max="14344" width="6" style="94" customWidth="1"/>
    <col min="14345" max="14345" width="16.44140625" style="94" bestFit="1" customWidth="1"/>
    <col min="14346" max="14346" width="14.88671875" style="94" bestFit="1" customWidth="1"/>
    <col min="14347" max="14348" width="6.33203125" style="94" customWidth="1"/>
    <col min="14349" max="14349" width="14.5546875" style="94" bestFit="1" customWidth="1"/>
    <col min="14350" max="14350" width="13.5546875" style="94" bestFit="1" customWidth="1"/>
    <col min="14351" max="14352" width="5.5546875" style="94" customWidth="1"/>
    <col min="14353" max="14353" width="14.5546875" style="94" bestFit="1" customWidth="1"/>
    <col min="14354" max="14354" width="17.109375" style="94" bestFit="1" customWidth="1"/>
    <col min="14355" max="14357" width="5.44140625" style="94" customWidth="1"/>
    <col min="14358" max="14358" width="15.6640625" style="94" bestFit="1" customWidth="1"/>
    <col min="14359" max="14592" width="11.44140625" style="94"/>
    <col min="14593" max="14593" width="34.88671875" style="94" bestFit="1" customWidth="1"/>
    <col min="14594" max="14594" width="15" style="94" bestFit="1" customWidth="1"/>
    <col min="14595" max="14595" width="8.6640625" style="94" bestFit="1" customWidth="1"/>
    <col min="14596" max="14596" width="5.6640625" style="94" customWidth="1"/>
    <col min="14597" max="14597" width="8.33203125" style="94" customWidth="1"/>
    <col min="14598" max="14598" width="13.44140625" style="94" bestFit="1" customWidth="1"/>
    <col min="14599" max="14600" width="6" style="94" customWidth="1"/>
    <col min="14601" max="14601" width="16.44140625" style="94" bestFit="1" customWidth="1"/>
    <col min="14602" max="14602" width="14.88671875" style="94" bestFit="1" customWidth="1"/>
    <col min="14603" max="14604" width="6.33203125" style="94" customWidth="1"/>
    <col min="14605" max="14605" width="14.5546875" style="94" bestFit="1" customWidth="1"/>
    <col min="14606" max="14606" width="13.5546875" style="94" bestFit="1" customWidth="1"/>
    <col min="14607" max="14608" width="5.5546875" style="94" customWidth="1"/>
    <col min="14609" max="14609" width="14.5546875" style="94" bestFit="1" customWidth="1"/>
    <col min="14610" max="14610" width="17.109375" style="94" bestFit="1" customWidth="1"/>
    <col min="14611" max="14613" width="5.44140625" style="94" customWidth="1"/>
    <col min="14614" max="14614" width="15.6640625" style="94" bestFit="1" customWidth="1"/>
    <col min="14615" max="14848" width="11.44140625" style="94"/>
    <col min="14849" max="14849" width="34.88671875" style="94" bestFit="1" customWidth="1"/>
    <col min="14850" max="14850" width="15" style="94" bestFit="1" customWidth="1"/>
    <col min="14851" max="14851" width="8.6640625" style="94" bestFit="1" customWidth="1"/>
    <col min="14852" max="14852" width="5.6640625" style="94" customWidth="1"/>
    <col min="14853" max="14853" width="8.33203125" style="94" customWidth="1"/>
    <col min="14854" max="14854" width="13.44140625" style="94" bestFit="1" customWidth="1"/>
    <col min="14855" max="14856" width="6" style="94" customWidth="1"/>
    <col min="14857" max="14857" width="16.44140625" style="94" bestFit="1" customWidth="1"/>
    <col min="14858" max="14858" width="14.88671875" style="94" bestFit="1" customWidth="1"/>
    <col min="14859" max="14860" width="6.33203125" style="94" customWidth="1"/>
    <col min="14861" max="14861" width="14.5546875" style="94" bestFit="1" customWidth="1"/>
    <col min="14862" max="14862" width="13.5546875" style="94" bestFit="1" customWidth="1"/>
    <col min="14863" max="14864" width="5.5546875" style="94" customWidth="1"/>
    <col min="14865" max="14865" width="14.5546875" style="94" bestFit="1" customWidth="1"/>
    <col min="14866" max="14866" width="17.109375" style="94" bestFit="1" customWidth="1"/>
    <col min="14867" max="14869" width="5.44140625" style="94" customWidth="1"/>
    <col min="14870" max="14870" width="15.6640625" style="94" bestFit="1" customWidth="1"/>
    <col min="14871" max="15104" width="11.44140625" style="94"/>
    <col min="15105" max="15105" width="34.88671875" style="94" bestFit="1" customWidth="1"/>
    <col min="15106" max="15106" width="15" style="94" bestFit="1" customWidth="1"/>
    <col min="15107" max="15107" width="8.6640625" style="94" bestFit="1" customWidth="1"/>
    <col min="15108" max="15108" width="5.6640625" style="94" customWidth="1"/>
    <col min="15109" max="15109" width="8.33203125" style="94" customWidth="1"/>
    <col min="15110" max="15110" width="13.44140625" style="94" bestFit="1" customWidth="1"/>
    <col min="15111" max="15112" width="6" style="94" customWidth="1"/>
    <col min="15113" max="15113" width="16.44140625" style="94" bestFit="1" customWidth="1"/>
    <col min="15114" max="15114" width="14.88671875" style="94" bestFit="1" customWidth="1"/>
    <col min="15115" max="15116" width="6.33203125" style="94" customWidth="1"/>
    <col min="15117" max="15117" width="14.5546875" style="94" bestFit="1" customWidth="1"/>
    <col min="15118" max="15118" width="13.5546875" style="94" bestFit="1" customWidth="1"/>
    <col min="15119" max="15120" width="5.5546875" style="94" customWidth="1"/>
    <col min="15121" max="15121" width="14.5546875" style="94" bestFit="1" customWidth="1"/>
    <col min="15122" max="15122" width="17.109375" style="94" bestFit="1" customWidth="1"/>
    <col min="15123" max="15125" width="5.44140625" style="94" customWidth="1"/>
    <col min="15126" max="15126" width="15.6640625" style="94" bestFit="1" customWidth="1"/>
    <col min="15127" max="15360" width="11.44140625" style="94"/>
    <col min="15361" max="15361" width="34.88671875" style="94" bestFit="1" customWidth="1"/>
    <col min="15362" max="15362" width="15" style="94" bestFit="1" customWidth="1"/>
    <col min="15363" max="15363" width="8.6640625" style="94" bestFit="1" customWidth="1"/>
    <col min="15364" max="15364" width="5.6640625" style="94" customWidth="1"/>
    <col min="15365" max="15365" width="8.33203125" style="94" customWidth="1"/>
    <col min="15366" max="15366" width="13.44140625" style="94" bestFit="1" customWidth="1"/>
    <col min="15367" max="15368" width="6" style="94" customWidth="1"/>
    <col min="15369" max="15369" width="16.44140625" style="94" bestFit="1" customWidth="1"/>
    <col min="15370" max="15370" width="14.88671875" style="94" bestFit="1" customWidth="1"/>
    <col min="15371" max="15372" width="6.33203125" style="94" customWidth="1"/>
    <col min="15373" max="15373" width="14.5546875" style="94" bestFit="1" customWidth="1"/>
    <col min="15374" max="15374" width="13.5546875" style="94" bestFit="1" customWidth="1"/>
    <col min="15375" max="15376" width="5.5546875" style="94" customWidth="1"/>
    <col min="15377" max="15377" width="14.5546875" style="94" bestFit="1" customWidth="1"/>
    <col min="15378" max="15378" width="17.109375" style="94" bestFit="1" customWidth="1"/>
    <col min="15379" max="15381" width="5.44140625" style="94" customWidth="1"/>
    <col min="15382" max="15382" width="15.6640625" style="94" bestFit="1" customWidth="1"/>
    <col min="15383" max="15616" width="11.44140625" style="94"/>
    <col min="15617" max="15617" width="34.88671875" style="94" bestFit="1" customWidth="1"/>
    <col min="15618" max="15618" width="15" style="94" bestFit="1" customWidth="1"/>
    <col min="15619" max="15619" width="8.6640625" style="94" bestFit="1" customWidth="1"/>
    <col min="15620" max="15620" width="5.6640625" style="94" customWidth="1"/>
    <col min="15621" max="15621" width="8.33203125" style="94" customWidth="1"/>
    <col min="15622" max="15622" width="13.44140625" style="94" bestFit="1" customWidth="1"/>
    <col min="15623" max="15624" width="6" style="94" customWidth="1"/>
    <col min="15625" max="15625" width="16.44140625" style="94" bestFit="1" customWidth="1"/>
    <col min="15626" max="15626" width="14.88671875" style="94" bestFit="1" customWidth="1"/>
    <col min="15627" max="15628" width="6.33203125" style="94" customWidth="1"/>
    <col min="15629" max="15629" width="14.5546875" style="94" bestFit="1" customWidth="1"/>
    <col min="15630" max="15630" width="13.5546875" style="94" bestFit="1" customWidth="1"/>
    <col min="15631" max="15632" width="5.5546875" style="94" customWidth="1"/>
    <col min="15633" max="15633" width="14.5546875" style="94" bestFit="1" customWidth="1"/>
    <col min="15634" max="15634" width="17.109375" style="94" bestFit="1" customWidth="1"/>
    <col min="15635" max="15637" width="5.44140625" style="94" customWidth="1"/>
    <col min="15638" max="15638" width="15.6640625" style="94" bestFit="1" customWidth="1"/>
    <col min="15639" max="15872" width="11.44140625" style="94"/>
    <col min="15873" max="15873" width="34.88671875" style="94" bestFit="1" customWidth="1"/>
    <col min="15874" max="15874" width="15" style="94" bestFit="1" customWidth="1"/>
    <col min="15875" max="15875" width="8.6640625" style="94" bestFit="1" customWidth="1"/>
    <col min="15876" max="15876" width="5.6640625" style="94" customWidth="1"/>
    <col min="15877" max="15877" width="8.33203125" style="94" customWidth="1"/>
    <col min="15878" max="15878" width="13.44140625" style="94" bestFit="1" customWidth="1"/>
    <col min="15879" max="15880" width="6" style="94" customWidth="1"/>
    <col min="15881" max="15881" width="16.44140625" style="94" bestFit="1" customWidth="1"/>
    <col min="15882" max="15882" width="14.88671875" style="94" bestFit="1" customWidth="1"/>
    <col min="15883" max="15884" width="6.33203125" style="94" customWidth="1"/>
    <col min="15885" max="15885" width="14.5546875" style="94" bestFit="1" customWidth="1"/>
    <col min="15886" max="15886" width="13.5546875" style="94" bestFit="1" customWidth="1"/>
    <col min="15887" max="15888" width="5.5546875" style="94" customWidth="1"/>
    <col min="15889" max="15889" width="14.5546875" style="94" bestFit="1" customWidth="1"/>
    <col min="15890" max="15890" width="17.109375" style="94" bestFit="1" customWidth="1"/>
    <col min="15891" max="15893" width="5.44140625" style="94" customWidth="1"/>
    <col min="15894" max="15894" width="15.6640625" style="94" bestFit="1" customWidth="1"/>
    <col min="15895" max="16128" width="11.44140625" style="94"/>
    <col min="16129" max="16129" width="34.88671875" style="94" bestFit="1" customWidth="1"/>
    <col min="16130" max="16130" width="15" style="94" bestFit="1" customWidth="1"/>
    <col min="16131" max="16131" width="8.6640625" style="94" bestFit="1" customWidth="1"/>
    <col min="16132" max="16132" width="5.6640625" style="94" customWidth="1"/>
    <col min="16133" max="16133" width="8.33203125" style="94" customWidth="1"/>
    <col min="16134" max="16134" width="13.44140625" style="94" bestFit="1" customWidth="1"/>
    <col min="16135" max="16136" width="6" style="94" customWidth="1"/>
    <col min="16137" max="16137" width="16.44140625" style="94" bestFit="1" customWidth="1"/>
    <col min="16138" max="16138" width="14.88671875" style="94" bestFit="1" customWidth="1"/>
    <col min="16139" max="16140" width="6.33203125" style="94" customWidth="1"/>
    <col min="16141" max="16141" width="14.5546875" style="94" bestFit="1" customWidth="1"/>
    <col min="16142" max="16142" width="13.5546875" style="94" bestFit="1" customWidth="1"/>
    <col min="16143" max="16144" width="5.5546875" style="94" customWidth="1"/>
    <col min="16145" max="16145" width="14.5546875" style="94" bestFit="1" customWidth="1"/>
    <col min="16146" max="16146" width="17.109375" style="94" bestFit="1" customWidth="1"/>
    <col min="16147" max="16149" width="5.44140625" style="94" customWidth="1"/>
    <col min="16150" max="16150" width="15.6640625" style="94" bestFit="1" customWidth="1"/>
    <col min="16151" max="16384" width="11.44140625" style="94"/>
  </cols>
  <sheetData>
    <row r="1" spans="1:22" ht="12.75" customHeight="1">
      <c r="A1" s="1564" t="s">
        <v>1568</v>
      </c>
      <c r="B1" s="1564"/>
      <c r="C1" s="1564"/>
      <c r="D1" s="1564"/>
      <c r="E1" s="1564"/>
      <c r="F1" s="1564"/>
      <c r="G1" s="1564"/>
      <c r="H1" s="1564"/>
      <c r="I1" s="1564"/>
      <c r="J1" s="1564"/>
      <c r="K1" s="1564"/>
      <c r="L1" s="1564"/>
      <c r="M1" s="1564"/>
      <c r="N1" s="1564"/>
      <c r="O1" s="1564"/>
      <c r="P1" s="1564"/>
      <c r="Q1" s="1564"/>
      <c r="R1" s="1564"/>
      <c r="S1" s="1564"/>
      <c r="T1" s="1564"/>
      <c r="U1" s="1564"/>
      <c r="V1" s="1564"/>
    </row>
    <row r="2" spans="1:22">
      <c r="A2" s="95"/>
      <c r="B2" s="95"/>
      <c r="C2" s="96"/>
      <c r="D2" s="95"/>
      <c r="E2" s="97"/>
      <c r="F2" s="95"/>
      <c r="G2" s="95"/>
      <c r="H2" s="95"/>
      <c r="I2" s="95"/>
      <c r="J2" s="95"/>
      <c r="K2" s="95"/>
      <c r="L2" s="95"/>
      <c r="M2" s="95"/>
      <c r="N2" s="95"/>
      <c r="O2" s="95"/>
      <c r="P2" s="95"/>
      <c r="Q2" s="95"/>
      <c r="R2" s="95"/>
      <c r="S2" s="95"/>
      <c r="T2" s="95"/>
      <c r="U2" s="95"/>
    </row>
    <row r="3" spans="1:22" s="98" customFormat="1" ht="9.6">
      <c r="A3" s="1565" t="s">
        <v>1569</v>
      </c>
      <c r="B3" s="1565"/>
      <c r="C3" s="1565"/>
      <c r="D3" s="1565"/>
      <c r="E3" s="1565"/>
      <c r="F3" s="1565"/>
      <c r="G3" s="1565"/>
      <c r="H3" s="1565"/>
      <c r="I3" s="1565"/>
      <c r="J3" s="1565"/>
      <c r="K3" s="1565" t="s">
        <v>1570</v>
      </c>
      <c r="L3" s="1565"/>
      <c r="M3" s="1565"/>
      <c r="N3" s="1565"/>
      <c r="O3" s="1565"/>
      <c r="P3" s="1565"/>
      <c r="Q3" s="1565" t="s">
        <v>1571</v>
      </c>
      <c r="R3" s="1565"/>
      <c r="S3" s="1565"/>
      <c r="T3" s="1565"/>
      <c r="U3" s="1565"/>
      <c r="V3" s="1565"/>
    </row>
    <row r="4" spans="1:22" s="99" customFormat="1" ht="9.6">
      <c r="A4" s="1566" t="s">
        <v>1572</v>
      </c>
      <c r="B4" s="1566"/>
      <c r="C4" s="1566"/>
      <c r="D4" s="1566"/>
      <c r="E4" s="1566"/>
      <c r="F4" s="1566"/>
      <c r="G4" s="1566"/>
      <c r="H4" s="1566"/>
      <c r="I4" s="1566" t="s">
        <v>716</v>
      </c>
      <c r="J4" s="1566"/>
      <c r="K4" s="1566" t="s">
        <v>1573</v>
      </c>
      <c r="L4" s="1566"/>
      <c r="M4" s="1566" t="s">
        <v>1574</v>
      </c>
      <c r="N4" s="1566"/>
      <c r="O4" s="1566"/>
      <c r="P4" s="1566"/>
      <c r="Q4" s="1566" t="s">
        <v>717</v>
      </c>
      <c r="R4" s="1566"/>
      <c r="S4" s="1566" t="s">
        <v>718</v>
      </c>
      <c r="T4" s="1566"/>
      <c r="U4" s="1566"/>
      <c r="V4" s="1566"/>
    </row>
    <row r="5" spans="1:22" s="99" customFormat="1" ht="15" customHeight="1">
      <c r="A5" s="1566" t="s">
        <v>1575</v>
      </c>
      <c r="B5" s="1566"/>
      <c r="C5" s="1566"/>
      <c r="D5" s="1566"/>
      <c r="E5" s="1566"/>
      <c r="F5" s="1566"/>
      <c r="G5" s="1566"/>
      <c r="H5" s="1566"/>
      <c r="I5" s="1566" t="s">
        <v>719</v>
      </c>
      <c r="J5" s="1566"/>
      <c r="K5" s="1565"/>
      <c r="L5" s="1565"/>
      <c r="M5" s="1567"/>
      <c r="N5" s="1567"/>
      <c r="O5" s="1567"/>
      <c r="P5" s="1567"/>
      <c r="Q5" s="1568">
        <v>44197</v>
      </c>
      <c r="R5" s="1568"/>
      <c r="S5" s="1561">
        <v>44561</v>
      </c>
      <c r="T5" s="1562"/>
      <c r="U5" s="1562"/>
      <c r="V5" s="1563"/>
    </row>
    <row r="6" spans="1:22" s="99" customFormat="1" ht="9.6">
      <c r="A6" s="100"/>
      <c r="B6" s="100"/>
      <c r="C6" s="101"/>
      <c r="D6" s="100"/>
      <c r="E6" s="102"/>
      <c r="F6" s="100"/>
      <c r="G6" s="100"/>
      <c r="H6" s="100"/>
      <c r="I6" s="100"/>
      <c r="J6" s="100"/>
      <c r="K6" s="100"/>
      <c r="L6" s="100"/>
      <c r="M6" s="100"/>
      <c r="N6" s="100"/>
      <c r="O6" s="100"/>
      <c r="P6" s="100"/>
      <c r="Q6" s="100"/>
    </row>
    <row r="7" spans="1:22" s="99" customFormat="1" ht="14.25" customHeight="1">
      <c r="A7" s="1560" t="s">
        <v>1576</v>
      </c>
      <c r="B7" s="1560"/>
      <c r="C7" s="1560"/>
      <c r="D7" s="1560"/>
      <c r="E7" s="1560"/>
      <c r="F7" s="1560"/>
      <c r="G7" s="1560"/>
      <c r="H7" s="1560"/>
      <c r="I7" s="1560"/>
      <c r="J7" s="1560" t="s">
        <v>1577</v>
      </c>
      <c r="K7" s="1560"/>
      <c r="L7" s="1560"/>
      <c r="M7" s="1560"/>
      <c r="N7" s="1560"/>
      <c r="O7" s="1560"/>
      <c r="P7" s="1560"/>
      <c r="Q7" s="1560" t="s">
        <v>1578</v>
      </c>
      <c r="R7" s="1560"/>
      <c r="S7" s="1560"/>
      <c r="T7" s="1560"/>
      <c r="U7" s="1560"/>
      <c r="V7" s="1560"/>
    </row>
    <row r="8" spans="1:22" s="99" customFormat="1" ht="12" customHeight="1">
      <c r="A8" s="1549" t="s">
        <v>1579</v>
      </c>
      <c r="B8" s="1549"/>
      <c r="C8" s="1549"/>
      <c r="D8" s="1549"/>
      <c r="E8" s="1549"/>
      <c r="F8" s="1549"/>
      <c r="G8" s="1549"/>
      <c r="H8" s="1549"/>
      <c r="I8" s="1549"/>
      <c r="J8" s="1549" t="s">
        <v>1579</v>
      </c>
      <c r="K8" s="1549"/>
      <c r="L8" s="1549"/>
      <c r="M8" s="1549"/>
      <c r="N8" s="1552" t="s">
        <v>1580</v>
      </c>
      <c r="O8" s="1552"/>
      <c r="P8" s="1552"/>
      <c r="Q8" s="1552" t="s">
        <v>1581</v>
      </c>
      <c r="R8" s="1552"/>
      <c r="S8" s="1552" t="s">
        <v>1582</v>
      </c>
      <c r="T8" s="1552"/>
      <c r="U8" s="1552"/>
      <c r="V8" s="1552"/>
    </row>
    <row r="9" spans="1:22" s="99" customFormat="1" ht="14.25" customHeight="1">
      <c r="A9" s="1549" t="s">
        <v>1583</v>
      </c>
      <c r="B9" s="1549"/>
      <c r="C9" s="1549"/>
      <c r="D9" s="1549"/>
      <c r="E9" s="1549"/>
      <c r="F9" s="1549"/>
      <c r="G9" s="1549"/>
      <c r="H9" s="1549"/>
      <c r="I9" s="1549"/>
      <c r="J9" s="1550" t="s">
        <v>1584</v>
      </c>
      <c r="K9" s="1551"/>
      <c r="L9" s="1551"/>
      <c r="M9" s="1551"/>
      <c r="N9" s="1553" t="s">
        <v>1585</v>
      </c>
      <c r="O9" s="1554"/>
      <c r="P9" s="1555"/>
      <c r="Q9" s="1552"/>
      <c r="R9" s="1552"/>
      <c r="S9" s="1552"/>
      <c r="T9" s="1552"/>
      <c r="U9" s="1552"/>
      <c r="V9" s="1552"/>
    </row>
    <row r="10" spans="1:22" ht="13.8" thickBot="1">
      <c r="A10" s="1548"/>
      <c r="B10" s="1548"/>
      <c r="C10" s="1548"/>
      <c r="D10" s="1548"/>
      <c r="E10" s="1548"/>
      <c r="F10" s="1548"/>
      <c r="G10" s="1548"/>
      <c r="H10" s="1548"/>
      <c r="I10" s="1548"/>
      <c r="J10" s="1548"/>
      <c r="K10" s="1548"/>
      <c r="L10" s="1548"/>
      <c r="M10" s="1548"/>
      <c r="N10" s="103"/>
      <c r="O10" s="103"/>
      <c r="P10" s="1548"/>
      <c r="Q10" s="1548"/>
      <c r="R10" s="1548"/>
      <c r="S10" s="1548"/>
      <c r="T10" s="104"/>
      <c r="U10" s="104"/>
      <c r="V10" s="105"/>
    </row>
    <row r="11" spans="1:22" s="112" customFormat="1" ht="90" customHeight="1">
      <c r="A11" s="106" t="s">
        <v>1586</v>
      </c>
      <c r="B11" s="107" t="s">
        <v>1587</v>
      </c>
      <c r="C11" s="108" t="s">
        <v>1588</v>
      </c>
      <c r="D11" s="109" t="s">
        <v>1589</v>
      </c>
      <c r="E11" s="110" t="s">
        <v>1590</v>
      </c>
      <c r="F11" s="109" t="s">
        <v>1591</v>
      </c>
      <c r="G11" s="109" t="s">
        <v>1592</v>
      </c>
      <c r="H11" s="109" t="s">
        <v>1593</v>
      </c>
      <c r="I11" s="109" t="s">
        <v>1594</v>
      </c>
      <c r="J11" s="109" t="s">
        <v>1595</v>
      </c>
      <c r="K11" s="109" t="s">
        <v>1596</v>
      </c>
      <c r="L11" s="109" t="s">
        <v>1597</v>
      </c>
      <c r="M11" s="109" t="s">
        <v>1598</v>
      </c>
      <c r="N11" s="109" t="s">
        <v>1599</v>
      </c>
      <c r="O11" s="109" t="s">
        <v>1600</v>
      </c>
      <c r="P11" s="109" t="s">
        <v>1601</v>
      </c>
      <c r="Q11" s="109" t="s">
        <v>1602</v>
      </c>
      <c r="R11" s="109" t="s">
        <v>1603</v>
      </c>
      <c r="S11" s="109" t="s">
        <v>1604</v>
      </c>
      <c r="T11" s="109" t="s">
        <v>1605</v>
      </c>
      <c r="U11" s="109" t="s">
        <v>1606</v>
      </c>
      <c r="V11" s="111" t="s">
        <v>1607</v>
      </c>
    </row>
    <row r="12" spans="1:22" ht="15.75" customHeight="1">
      <c r="A12" s="113" t="s">
        <v>1608</v>
      </c>
      <c r="B12" s="114"/>
      <c r="C12" s="115"/>
      <c r="D12" s="115"/>
      <c r="E12" s="116"/>
      <c r="F12" s="115"/>
      <c r="G12" s="117"/>
      <c r="H12" s="117"/>
      <c r="I12" s="117"/>
      <c r="J12" s="118"/>
      <c r="K12" s="117"/>
      <c r="L12" s="117"/>
      <c r="M12" s="117"/>
      <c r="N12" s="117"/>
      <c r="O12" s="117"/>
      <c r="P12" s="117"/>
      <c r="Q12" s="117"/>
      <c r="R12" s="119"/>
      <c r="S12" s="119"/>
      <c r="T12" s="119"/>
      <c r="U12" s="119"/>
      <c r="V12" s="120"/>
    </row>
    <row r="13" spans="1:22" s="129" customFormat="1" ht="13.5" customHeight="1">
      <c r="A13" s="121" t="s">
        <v>1609</v>
      </c>
      <c r="B13" s="122"/>
      <c r="C13" s="123"/>
      <c r="D13" s="124"/>
      <c r="E13" s="125">
        <v>0.2</v>
      </c>
      <c r="F13" s="124"/>
      <c r="G13" s="124"/>
      <c r="H13" s="124"/>
      <c r="I13" s="124"/>
      <c r="J13" s="124"/>
      <c r="K13" s="124"/>
      <c r="L13" s="124"/>
      <c r="M13" s="126"/>
      <c r="N13" s="126"/>
      <c r="O13" s="124">
        <v>5</v>
      </c>
      <c r="P13" s="127"/>
      <c r="Q13" s="127"/>
      <c r="R13" s="124"/>
      <c r="S13" s="124"/>
      <c r="T13" s="124"/>
      <c r="U13" s="124"/>
      <c r="V13" s="128"/>
    </row>
    <row r="14" spans="1:22" s="129" customFormat="1" ht="12" customHeight="1">
      <c r="A14" s="130" t="s">
        <v>1610</v>
      </c>
      <c r="B14" s="131">
        <v>545455</v>
      </c>
      <c r="C14" s="132">
        <v>44334</v>
      </c>
      <c r="D14" s="133"/>
      <c r="E14" s="134">
        <v>0.2</v>
      </c>
      <c r="F14" s="135">
        <f t="shared" ref="F14:F19" si="0">ROUND(B14*E14,0)</f>
        <v>109091</v>
      </c>
      <c r="G14" s="135">
        <v>5</v>
      </c>
      <c r="H14" s="135">
        <v>5</v>
      </c>
      <c r="I14" s="135">
        <f t="shared" ref="I14:I19" si="1">+B14</f>
        <v>545455</v>
      </c>
      <c r="J14" s="135">
        <f t="shared" ref="J14:J19" si="2">+(I14-F14)</f>
        <v>436364</v>
      </c>
      <c r="K14" s="135">
        <v>0</v>
      </c>
      <c r="L14" s="135">
        <f t="shared" ref="L14:L19" si="3">+K14</f>
        <v>0</v>
      </c>
      <c r="M14" s="135">
        <f t="shared" ref="M14:M19" si="4">+J14+F14-K14</f>
        <v>545455</v>
      </c>
      <c r="N14" s="135">
        <f t="shared" ref="N14:S19" si="5">+F14</f>
        <v>109091</v>
      </c>
      <c r="O14" s="135">
        <f t="shared" si="5"/>
        <v>5</v>
      </c>
      <c r="P14" s="135">
        <f t="shared" si="5"/>
        <v>5</v>
      </c>
      <c r="Q14" s="135">
        <f t="shared" si="5"/>
        <v>545455</v>
      </c>
      <c r="R14" s="135">
        <f t="shared" si="5"/>
        <v>436364</v>
      </c>
      <c r="S14" s="135">
        <f t="shared" si="5"/>
        <v>0</v>
      </c>
      <c r="T14" s="135">
        <v>0</v>
      </c>
      <c r="U14" s="135">
        <f t="shared" ref="U14:V19" si="6">+L14</f>
        <v>0</v>
      </c>
      <c r="V14" s="136">
        <f>+M14</f>
        <v>545455</v>
      </c>
    </row>
    <row r="15" spans="1:22" s="129" customFormat="1" ht="12" customHeight="1">
      <c r="A15" s="137" t="s">
        <v>1611</v>
      </c>
      <c r="B15" s="131">
        <v>1400000</v>
      </c>
      <c r="C15" s="132">
        <v>44440</v>
      </c>
      <c r="D15" s="133"/>
      <c r="E15" s="134">
        <v>0.2</v>
      </c>
      <c r="F15" s="135">
        <f t="shared" si="0"/>
        <v>280000</v>
      </c>
      <c r="G15" s="135">
        <v>5</v>
      </c>
      <c r="H15" s="135">
        <v>5</v>
      </c>
      <c r="I15" s="135">
        <f t="shared" si="1"/>
        <v>1400000</v>
      </c>
      <c r="J15" s="135">
        <f t="shared" si="2"/>
        <v>1120000</v>
      </c>
      <c r="K15" s="135">
        <v>0</v>
      </c>
      <c r="L15" s="135">
        <f t="shared" si="3"/>
        <v>0</v>
      </c>
      <c r="M15" s="135">
        <f t="shared" si="4"/>
        <v>1400000</v>
      </c>
      <c r="N15" s="135">
        <f t="shared" si="5"/>
        <v>280000</v>
      </c>
      <c r="O15" s="135">
        <f t="shared" si="5"/>
        <v>5</v>
      </c>
      <c r="P15" s="135">
        <f t="shared" si="5"/>
        <v>5</v>
      </c>
      <c r="Q15" s="135">
        <f t="shared" si="5"/>
        <v>1400000</v>
      </c>
      <c r="R15" s="135">
        <f t="shared" si="5"/>
        <v>1120000</v>
      </c>
      <c r="S15" s="135">
        <f t="shared" si="5"/>
        <v>0</v>
      </c>
      <c r="T15" s="135">
        <v>0</v>
      </c>
      <c r="U15" s="135">
        <f t="shared" si="6"/>
        <v>0</v>
      </c>
      <c r="V15" s="136">
        <f>+M15</f>
        <v>1400000</v>
      </c>
    </row>
    <row r="16" spans="1:22" s="129" customFormat="1" ht="12" customHeight="1">
      <c r="A16" s="137" t="s">
        <v>1612</v>
      </c>
      <c r="B16" s="131">
        <v>686364</v>
      </c>
      <c r="C16" s="132">
        <v>44461</v>
      </c>
      <c r="D16" s="133"/>
      <c r="E16" s="134">
        <v>0.2</v>
      </c>
      <c r="F16" s="135">
        <f t="shared" si="0"/>
        <v>137273</v>
      </c>
      <c r="G16" s="135">
        <v>5</v>
      </c>
      <c r="H16" s="135">
        <v>5</v>
      </c>
      <c r="I16" s="135">
        <f t="shared" si="1"/>
        <v>686364</v>
      </c>
      <c r="J16" s="135">
        <f t="shared" si="2"/>
        <v>549091</v>
      </c>
      <c r="K16" s="135">
        <v>0</v>
      </c>
      <c r="L16" s="135">
        <f t="shared" si="3"/>
        <v>0</v>
      </c>
      <c r="M16" s="135">
        <f t="shared" si="4"/>
        <v>686364</v>
      </c>
      <c r="N16" s="135">
        <f t="shared" si="5"/>
        <v>137273</v>
      </c>
      <c r="O16" s="135">
        <f t="shared" si="5"/>
        <v>5</v>
      </c>
      <c r="P16" s="135">
        <f t="shared" si="5"/>
        <v>5</v>
      </c>
      <c r="Q16" s="135">
        <f t="shared" si="5"/>
        <v>686364</v>
      </c>
      <c r="R16" s="135">
        <f t="shared" si="5"/>
        <v>549091</v>
      </c>
      <c r="S16" s="135">
        <f t="shared" si="5"/>
        <v>0</v>
      </c>
      <c r="T16" s="135">
        <v>0</v>
      </c>
      <c r="U16" s="135">
        <f t="shared" si="6"/>
        <v>0</v>
      </c>
      <c r="V16" s="136">
        <f>+M16</f>
        <v>686364</v>
      </c>
    </row>
    <row r="17" spans="1:22" s="129" customFormat="1" ht="12" customHeight="1">
      <c r="A17" s="137" t="s">
        <v>1613</v>
      </c>
      <c r="B17" s="131">
        <v>600000</v>
      </c>
      <c r="C17" s="132">
        <v>44475</v>
      </c>
      <c r="D17" s="133"/>
      <c r="E17" s="134">
        <v>0.2</v>
      </c>
      <c r="F17" s="135">
        <f t="shared" si="0"/>
        <v>120000</v>
      </c>
      <c r="G17" s="135">
        <v>5</v>
      </c>
      <c r="H17" s="135">
        <v>5</v>
      </c>
      <c r="I17" s="135">
        <f t="shared" si="1"/>
        <v>600000</v>
      </c>
      <c r="J17" s="135">
        <f t="shared" si="2"/>
        <v>480000</v>
      </c>
      <c r="K17" s="135">
        <v>0</v>
      </c>
      <c r="L17" s="135">
        <f t="shared" si="3"/>
        <v>0</v>
      </c>
      <c r="M17" s="135">
        <f t="shared" si="4"/>
        <v>600000</v>
      </c>
      <c r="N17" s="135">
        <f t="shared" si="5"/>
        <v>120000</v>
      </c>
      <c r="O17" s="135">
        <f t="shared" si="5"/>
        <v>5</v>
      </c>
      <c r="P17" s="135">
        <f t="shared" si="5"/>
        <v>5</v>
      </c>
      <c r="Q17" s="135">
        <f t="shared" si="5"/>
        <v>600000</v>
      </c>
      <c r="R17" s="135">
        <f t="shared" si="5"/>
        <v>480000</v>
      </c>
      <c r="S17" s="135">
        <f t="shared" si="5"/>
        <v>0</v>
      </c>
      <c r="T17" s="135">
        <v>0</v>
      </c>
      <c r="U17" s="135">
        <f t="shared" si="6"/>
        <v>0</v>
      </c>
      <c r="V17" s="136">
        <f t="shared" si="6"/>
        <v>600000</v>
      </c>
    </row>
    <row r="18" spans="1:22" s="129" customFormat="1" ht="12" customHeight="1">
      <c r="A18" s="137" t="s">
        <v>1614</v>
      </c>
      <c r="B18" s="131">
        <v>872727</v>
      </c>
      <c r="C18" s="132">
        <v>44490</v>
      </c>
      <c r="D18" s="133"/>
      <c r="E18" s="134">
        <v>0.2</v>
      </c>
      <c r="F18" s="135">
        <f t="shared" si="0"/>
        <v>174545</v>
      </c>
      <c r="G18" s="135">
        <v>5</v>
      </c>
      <c r="H18" s="135">
        <v>5</v>
      </c>
      <c r="I18" s="135">
        <f t="shared" si="1"/>
        <v>872727</v>
      </c>
      <c r="J18" s="135">
        <f t="shared" si="2"/>
        <v>698182</v>
      </c>
      <c r="K18" s="135">
        <v>0</v>
      </c>
      <c r="L18" s="135">
        <f t="shared" si="3"/>
        <v>0</v>
      </c>
      <c r="M18" s="135">
        <f t="shared" si="4"/>
        <v>872727</v>
      </c>
      <c r="N18" s="135">
        <f t="shared" si="5"/>
        <v>174545</v>
      </c>
      <c r="O18" s="135">
        <f t="shared" si="5"/>
        <v>5</v>
      </c>
      <c r="P18" s="135">
        <f t="shared" si="5"/>
        <v>5</v>
      </c>
      <c r="Q18" s="135">
        <f t="shared" si="5"/>
        <v>872727</v>
      </c>
      <c r="R18" s="135">
        <f t="shared" si="5"/>
        <v>698182</v>
      </c>
      <c r="S18" s="135">
        <f t="shared" si="5"/>
        <v>0</v>
      </c>
      <c r="T18" s="135">
        <v>0</v>
      </c>
      <c r="U18" s="135">
        <f t="shared" si="6"/>
        <v>0</v>
      </c>
      <c r="V18" s="136">
        <f>+M18</f>
        <v>872727</v>
      </c>
    </row>
    <row r="19" spans="1:22" s="129" customFormat="1" ht="12" customHeight="1">
      <c r="A19" s="137" t="s">
        <v>1615</v>
      </c>
      <c r="B19" s="131">
        <v>513636</v>
      </c>
      <c r="C19" s="132">
        <v>44490</v>
      </c>
      <c r="D19" s="133"/>
      <c r="E19" s="134">
        <v>0.2</v>
      </c>
      <c r="F19" s="135">
        <f t="shared" si="0"/>
        <v>102727</v>
      </c>
      <c r="G19" s="135">
        <v>5</v>
      </c>
      <c r="H19" s="135">
        <v>5</v>
      </c>
      <c r="I19" s="135">
        <f t="shared" si="1"/>
        <v>513636</v>
      </c>
      <c r="J19" s="135">
        <f t="shared" si="2"/>
        <v>410909</v>
      </c>
      <c r="K19" s="135">
        <v>0</v>
      </c>
      <c r="L19" s="135">
        <f t="shared" si="3"/>
        <v>0</v>
      </c>
      <c r="M19" s="135">
        <f t="shared" si="4"/>
        <v>513636</v>
      </c>
      <c r="N19" s="135">
        <f t="shared" si="5"/>
        <v>102727</v>
      </c>
      <c r="O19" s="135">
        <f t="shared" si="5"/>
        <v>5</v>
      </c>
      <c r="P19" s="135">
        <f t="shared" si="5"/>
        <v>5</v>
      </c>
      <c r="Q19" s="135">
        <f t="shared" si="5"/>
        <v>513636</v>
      </c>
      <c r="R19" s="135">
        <f t="shared" si="5"/>
        <v>410909</v>
      </c>
      <c r="S19" s="135">
        <f t="shared" si="5"/>
        <v>0</v>
      </c>
      <c r="T19" s="135">
        <v>0</v>
      </c>
      <c r="U19" s="135">
        <f t="shared" si="6"/>
        <v>0</v>
      </c>
      <c r="V19" s="136">
        <f>+M19</f>
        <v>513636</v>
      </c>
    </row>
    <row r="20" spans="1:22" s="145" customFormat="1" ht="10.199999999999999">
      <c r="A20" s="138" t="s">
        <v>1616</v>
      </c>
      <c r="B20" s="139">
        <f>SUM(B14:B19)</f>
        <v>4618182</v>
      </c>
      <c r="C20" s="140"/>
      <c r="D20" s="141"/>
      <c r="E20" s="142"/>
      <c r="F20" s="141">
        <f>SUM(F14:F19)</f>
        <v>923636</v>
      </c>
      <c r="G20" s="141"/>
      <c r="H20" s="141"/>
      <c r="I20" s="141">
        <f t="shared" ref="I20:N20" si="7">SUM(I14:I19)</f>
        <v>4618182</v>
      </c>
      <c r="J20" s="141">
        <f t="shared" si="7"/>
        <v>3694546</v>
      </c>
      <c r="K20" s="141">
        <f t="shared" si="7"/>
        <v>0</v>
      </c>
      <c r="L20" s="141">
        <f t="shared" si="7"/>
        <v>0</v>
      </c>
      <c r="M20" s="141">
        <f t="shared" si="7"/>
        <v>4618182</v>
      </c>
      <c r="N20" s="141">
        <f t="shared" si="7"/>
        <v>923636</v>
      </c>
      <c r="O20" s="143"/>
      <c r="P20" s="144"/>
      <c r="Q20" s="141">
        <f t="shared" ref="Q20:V20" si="8">SUM(Q14:Q19)</f>
        <v>4618182</v>
      </c>
      <c r="R20" s="141">
        <f t="shared" si="8"/>
        <v>3694546</v>
      </c>
      <c r="S20" s="141">
        <f t="shared" si="8"/>
        <v>0</v>
      </c>
      <c r="T20" s="141">
        <f t="shared" si="8"/>
        <v>0</v>
      </c>
      <c r="U20" s="141">
        <f t="shared" si="8"/>
        <v>0</v>
      </c>
      <c r="V20" s="141">
        <f t="shared" si="8"/>
        <v>4618182</v>
      </c>
    </row>
    <row r="21" spans="1:22" s="129" customFormat="1" ht="10.5" customHeight="1">
      <c r="A21" s="121" t="s">
        <v>1617</v>
      </c>
      <c r="B21" s="122"/>
      <c r="C21" s="146"/>
      <c r="D21" s="124"/>
      <c r="E21" s="125">
        <v>0.1</v>
      </c>
      <c r="F21" s="124"/>
      <c r="G21" s="124"/>
      <c r="H21" s="124"/>
      <c r="I21" s="124"/>
      <c r="J21" s="124"/>
      <c r="K21" s="124"/>
      <c r="L21" s="124"/>
      <c r="M21" s="126"/>
      <c r="N21" s="126"/>
      <c r="O21" s="124">
        <v>2</v>
      </c>
      <c r="P21" s="127"/>
      <c r="Q21" s="127"/>
      <c r="R21" s="124"/>
      <c r="S21" s="124"/>
      <c r="T21" s="124"/>
      <c r="U21" s="124"/>
      <c r="V21" s="128"/>
    </row>
    <row r="22" spans="1:22" s="129" customFormat="1" ht="12" customHeight="1">
      <c r="A22" s="137" t="s">
        <v>1618</v>
      </c>
      <c r="B22" s="131">
        <v>3490909</v>
      </c>
      <c r="C22" s="132">
        <v>44453</v>
      </c>
      <c r="D22" s="133"/>
      <c r="E22" s="134">
        <v>0.1</v>
      </c>
      <c r="F22" s="135">
        <f>ROUND(B22*E22,0)</f>
        <v>349091</v>
      </c>
      <c r="G22" s="135">
        <v>2</v>
      </c>
      <c r="H22" s="135">
        <v>2</v>
      </c>
      <c r="I22" s="135">
        <f>+B22</f>
        <v>3490909</v>
      </c>
      <c r="J22" s="135">
        <f>+(I22-F22)</f>
        <v>3141818</v>
      </c>
      <c r="K22" s="135">
        <v>0</v>
      </c>
      <c r="L22" s="135">
        <f>+K22</f>
        <v>0</v>
      </c>
      <c r="M22" s="135">
        <f>+J22+F22-K22</f>
        <v>3490909</v>
      </c>
      <c r="N22" s="135">
        <f>+F22</f>
        <v>349091</v>
      </c>
      <c r="O22" s="135">
        <v>2</v>
      </c>
      <c r="P22" s="135">
        <v>2</v>
      </c>
      <c r="Q22" s="135">
        <f>+I22</f>
        <v>3490909</v>
      </c>
      <c r="R22" s="135">
        <f>+J22</f>
        <v>3141818</v>
      </c>
      <c r="S22" s="135">
        <f>+K22</f>
        <v>0</v>
      </c>
      <c r="T22" s="135">
        <v>0</v>
      </c>
      <c r="U22" s="135">
        <f>+L22</f>
        <v>0</v>
      </c>
      <c r="V22" s="136">
        <f>+M22</f>
        <v>3490909</v>
      </c>
    </row>
    <row r="23" spans="1:22" s="145" customFormat="1" ht="10.199999999999999">
      <c r="A23" s="138" t="s">
        <v>1619</v>
      </c>
      <c r="B23" s="139">
        <f>SUM(B22)</f>
        <v>3490909</v>
      </c>
      <c r="C23" s="147"/>
      <c r="D23" s="141"/>
      <c r="E23" s="148"/>
      <c r="F23" s="141">
        <f>SUM(F22:F22)</f>
        <v>349091</v>
      </c>
      <c r="G23" s="141"/>
      <c r="H23" s="141"/>
      <c r="I23" s="141">
        <f t="shared" ref="I23:N23" si="9">SUM(I22:I22)</f>
        <v>3490909</v>
      </c>
      <c r="J23" s="141">
        <f t="shared" si="9"/>
        <v>3141818</v>
      </c>
      <c r="K23" s="141">
        <f t="shared" si="9"/>
        <v>0</v>
      </c>
      <c r="L23" s="141">
        <f t="shared" si="9"/>
        <v>0</v>
      </c>
      <c r="M23" s="141">
        <f t="shared" si="9"/>
        <v>3490909</v>
      </c>
      <c r="N23" s="141">
        <f t="shared" si="9"/>
        <v>349091</v>
      </c>
      <c r="O23" s="141"/>
      <c r="P23" s="141"/>
      <c r="Q23" s="141">
        <f t="shared" ref="Q23:V23" si="10">SUM(Q22:Q22)</f>
        <v>3490909</v>
      </c>
      <c r="R23" s="141">
        <f>SUM(R22:R22)</f>
        <v>3141818</v>
      </c>
      <c r="S23" s="141">
        <f t="shared" si="10"/>
        <v>0</v>
      </c>
      <c r="T23" s="141">
        <f t="shared" si="10"/>
        <v>0</v>
      </c>
      <c r="U23" s="141">
        <f t="shared" si="10"/>
        <v>0</v>
      </c>
      <c r="V23" s="141">
        <f t="shared" si="10"/>
        <v>3490909</v>
      </c>
    </row>
    <row r="24" spans="1:22" ht="15" customHeight="1">
      <c r="A24" s="113" t="s">
        <v>1620</v>
      </c>
      <c r="B24" s="149"/>
      <c r="C24" s="150"/>
      <c r="D24" s="150"/>
      <c r="E24" s="151"/>
      <c r="F24" s="152"/>
      <c r="G24" s="153"/>
      <c r="H24" s="153"/>
      <c r="I24" s="153"/>
      <c r="J24" s="153"/>
      <c r="K24" s="153"/>
      <c r="L24" s="153"/>
      <c r="M24" s="154"/>
      <c r="N24" s="154"/>
      <c r="O24" s="154"/>
      <c r="P24" s="153"/>
      <c r="Q24" s="153"/>
      <c r="R24" s="155"/>
      <c r="S24" s="155"/>
      <c r="T24" s="155"/>
      <c r="U24" s="155"/>
      <c r="V24" s="156"/>
    </row>
    <row r="25" spans="1:22" s="129" customFormat="1" ht="10.199999999999999">
      <c r="A25" s="121" t="s">
        <v>1621</v>
      </c>
      <c r="B25" s="122"/>
      <c r="C25" s="123"/>
      <c r="D25" s="124"/>
      <c r="E25" s="125"/>
      <c r="F25" s="124"/>
      <c r="G25" s="124"/>
      <c r="H25" s="124"/>
      <c r="I25" s="124"/>
      <c r="J25" s="124"/>
      <c r="K25" s="124"/>
      <c r="L25" s="124"/>
      <c r="M25" s="126"/>
      <c r="N25" s="126"/>
      <c r="O25" s="124">
        <v>0</v>
      </c>
      <c r="P25" s="127"/>
      <c r="Q25" s="127"/>
      <c r="R25" s="124"/>
      <c r="S25" s="124"/>
      <c r="T25" s="124"/>
      <c r="U25" s="124"/>
      <c r="V25" s="128"/>
    </row>
    <row r="26" spans="1:22" s="129" customFormat="1" ht="10.199999999999999">
      <c r="A26" s="157" t="s">
        <v>1622</v>
      </c>
      <c r="B26" s="158"/>
      <c r="C26" s="159"/>
      <c r="D26" s="160"/>
      <c r="E26" s="161"/>
      <c r="F26" s="160"/>
      <c r="G26" s="160"/>
      <c r="H26" s="160"/>
      <c r="I26" s="160"/>
      <c r="J26" s="160"/>
      <c r="K26" s="160"/>
      <c r="L26" s="160"/>
      <c r="M26" s="162"/>
      <c r="N26" s="162"/>
      <c r="O26" s="160">
        <v>0</v>
      </c>
      <c r="P26" s="163"/>
      <c r="Q26" s="163"/>
      <c r="R26" s="160"/>
      <c r="S26" s="160"/>
      <c r="T26" s="160"/>
      <c r="U26" s="160"/>
      <c r="V26" s="164"/>
    </row>
    <row r="27" spans="1:22" s="129" customFormat="1" ht="12" customHeight="1">
      <c r="A27" s="137" t="s">
        <v>1623</v>
      </c>
      <c r="B27" s="131">
        <v>30759748.835700553</v>
      </c>
      <c r="C27" s="165">
        <v>44561</v>
      </c>
      <c r="D27" s="133"/>
      <c r="E27" s="134"/>
      <c r="F27" s="135">
        <f>ROUND(B27*E27,0)</f>
        <v>0</v>
      </c>
      <c r="G27" s="133"/>
      <c r="H27" s="133"/>
      <c r="I27" s="135">
        <f t="shared" ref="I27:I94" si="11">+B27</f>
        <v>30759748.835700553</v>
      </c>
      <c r="J27" s="135">
        <f t="shared" ref="J27:J95" si="12">+(I27-F27)</f>
        <v>30759748.835700553</v>
      </c>
      <c r="K27" s="135">
        <v>0</v>
      </c>
      <c r="L27" s="135">
        <f t="shared" ref="L27:L52" si="13">+K27</f>
        <v>0</v>
      </c>
      <c r="M27" s="166">
        <f>+J27+F27-K27</f>
        <v>30759748.835700553</v>
      </c>
      <c r="N27" s="135">
        <f>+F27</f>
        <v>0</v>
      </c>
      <c r="O27" s="166">
        <v>0</v>
      </c>
      <c r="P27" s="167"/>
      <c r="Q27" s="135">
        <f t="shared" ref="Q27:S29" si="14">+I27</f>
        <v>30759748.835700553</v>
      </c>
      <c r="R27" s="135">
        <f t="shared" si="14"/>
        <v>30759748.835700553</v>
      </c>
      <c r="S27" s="135">
        <f t="shared" si="14"/>
        <v>0</v>
      </c>
      <c r="T27" s="135">
        <v>0</v>
      </c>
      <c r="U27" s="135">
        <f t="shared" ref="U27:V29" si="15">+L27</f>
        <v>0</v>
      </c>
      <c r="V27" s="136">
        <f t="shared" si="15"/>
        <v>30759748.835700553</v>
      </c>
    </row>
    <row r="28" spans="1:22" s="129" customFormat="1" ht="12" customHeight="1">
      <c r="A28" s="137" t="s">
        <v>1624</v>
      </c>
      <c r="B28" s="131">
        <v>17746008.943673395</v>
      </c>
      <c r="C28" s="165">
        <v>44561</v>
      </c>
      <c r="D28" s="133"/>
      <c r="E28" s="134"/>
      <c r="F28" s="135">
        <f>ROUND(B28*E28,0)</f>
        <v>0</v>
      </c>
      <c r="G28" s="133"/>
      <c r="H28" s="133"/>
      <c r="I28" s="135">
        <f t="shared" si="11"/>
        <v>17746008.943673395</v>
      </c>
      <c r="J28" s="135">
        <f t="shared" si="12"/>
        <v>17746008.943673395</v>
      </c>
      <c r="K28" s="135">
        <v>0</v>
      </c>
      <c r="L28" s="135">
        <f t="shared" si="13"/>
        <v>0</v>
      </c>
      <c r="M28" s="166">
        <f>+J28+F28-K28</f>
        <v>17746008.943673395</v>
      </c>
      <c r="N28" s="135">
        <f>+F28</f>
        <v>0</v>
      </c>
      <c r="O28" s="166">
        <v>0</v>
      </c>
      <c r="P28" s="167"/>
      <c r="Q28" s="135">
        <f t="shared" si="14"/>
        <v>17746008.943673395</v>
      </c>
      <c r="R28" s="135">
        <f t="shared" si="14"/>
        <v>17746008.943673395</v>
      </c>
      <c r="S28" s="135">
        <f t="shared" si="14"/>
        <v>0</v>
      </c>
      <c r="T28" s="135">
        <v>0</v>
      </c>
      <c r="U28" s="135">
        <f t="shared" si="15"/>
        <v>0</v>
      </c>
      <c r="V28" s="136">
        <f t="shared" si="15"/>
        <v>17746008.943673395</v>
      </c>
    </row>
    <row r="29" spans="1:22" s="129" customFormat="1" ht="12" customHeight="1">
      <c r="A29" s="137" t="s">
        <v>1625</v>
      </c>
      <c r="B29" s="131">
        <v>19520609.838040732</v>
      </c>
      <c r="C29" s="165">
        <v>44561</v>
      </c>
      <c r="D29" s="133"/>
      <c r="E29" s="134"/>
      <c r="F29" s="135">
        <f>ROUND(B29*E29,0)</f>
        <v>0</v>
      </c>
      <c r="G29" s="133"/>
      <c r="H29" s="133"/>
      <c r="I29" s="135">
        <f t="shared" si="11"/>
        <v>19520609.838040732</v>
      </c>
      <c r="J29" s="135">
        <f t="shared" si="12"/>
        <v>19520609.838040732</v>
      </c>
      <c r="K29" s="135">
        <v>0</v>
      </c>
      <c r="L29" s="135">
        <f t="shared" si="13"/>
        <v>0</v>
      </c>
      <c r="M29" s="166">
        <f>+J29+F29-K29</f>
        <v>19520609.838040732</v>
      </c>
      <c r="N29" s="135">
        <f>+F29</f>
        <v>0</v>
      </c>
      <c r="O29" s="166">
        <v>0</v>
      </c>
      <c r="P29" s="167"/>
      <c r="Q29" s="135">
        <f t="shared" si="14"/>
        <v>19520609.838040732</v>
      </c>
      <c r="R29" s="135">
        <f t="shared" si="14"/>
        <v>19520609.838040732</v>
      </c>
      <c r="S29" s="135">
        <f t="shared" si="14"/>
        <v>0</v>
      </c>
      <c r="T29" s="135">
        <v>0</v>
      </c>
      <c r="U29" s="135">
        <f t="shared" si="15"/>
        <v>0</v>
      </c>
      <c r="V29" s="136">
        <f t="shared" si="15"/>
        <v>19520609.838040732</v>
      </c>
    </row>
    <row r="30" spans="1:22" s="145" customFormat="1" ht="12" customHeight="1">
      <c r="A30" s="168" t="s">
        <v>1626</v>
      </c>
      <c r="B30" s="169">
        <f>SUM(B27:B29)</f>
        <v>68026367.617414683</v>
      </c>
      <c r="C30" s="170"/>
      <c r="D30" s="171"/>
      <c r="E30" s="172"/>
      <c r="F30" s="173"/>
      <c r="G30" s="171"/>
      <c r="H30" s="171"/>
      <c r="I30" s="173">
        <f>SUM(I27:I29)</f>
        <v>68026367.617414683</v>
      </c>
      <c r="J30" s="173">
        <f>SUM(J27:J29)</f>
        <v>68026367.617414683</v>
      </c>
      <c r="K30" s="173"/>
      <c r="L30" s="173"/>
      <c r="M30" s="174">
        <f>SUM(M27:M29)</f>
        <v>68026367.617414683</v>
      </c>
      <c r="N30" s="173"/>
      <c r="O30" s="174"/>
      <c r="P30" s="175"/>
      <c r="Q30" s="173">
        <f>SUM(Q27:Q29)</f>
        <v>68026367.617414683</v>
      </c>
      <c r="R30" s="173">
        <f>SUM(R27:R29)</f>
        <v>68026367.617414683</v>
      </c>
      <c r="S30" s="173"/>
      <c r="T30" s="173"/>
      <c r="U30" s="173"/>
      <c r="V30" s="176">
        <f>SUM(V27:V29)</f>
        <v>68026367.617414683</v>
      </c>
    </row>
    <row r="31" spans="1:22" s="129" customFormat="1" ht="10.199999999999999">
      <c r="A31" s="157" t="s">
        <v>1627</v>
      </c>
      <c r="B31" s="158"/>
      <c r="C31" s="159"/>
      <c r="D31" s="160"/>
      <c r="E31" s="161">
        <v>0.2</v>
      </c>
      <c r="F31" s="160"/>
      <c r="G31" s="160"/>
      <c r="H31" s="160"/>
      <c r="I31" s="160"/>
      <c r="J31" s="160"/>
      <c r="K31" s="160"/>
      <c r="L31" s="160"/>
      <c r="M31" s="162"/>
      <c r="N31" s="162"/>
      <c r="O31" s="160">
        <v>20</v>
      </c>
      <c r="P31" s="163"/>
      <c r="Q31" s="163"/>
      <c r="R31" s="160"/>
      <c r="S31" s="160"/>
      <c r="T31" s="160"/>
      <c r="U31" s="160"/>
      <c r="V31" s="164"/>
    </row>
    <row r="32" spans="1:22" s="129" customFormat="1" ht="12" customHeight="1">
      <c r="A32" s="137" t="s">
        <v>1623</v>
      </c>
      <c r="B32" s="131">
        <v>117992300.34060106</v>
      </c>
      <c r="C32" s="165">
        <v>44561</v>
      </c>
      <c r="D32" s="133"/>
      <c r="E32" s="134">
        <v>0.2</v>
      </c>
      <c r="F32" s="135">
        <f>ROUND(B32*E32,0)</f>
        <v>23598460</v>
      </c>
      <c r="G32" s="133">
        <v>30</v>
      </c>
      <c r="H32" s="133">
        <f>+G32</f>
        <v>30</v>
      </c>
      <c r="I32" s="135">
        <f t="shared" si="11"/>
        <v>117992300.34060106</v>
      </c>
      <c r="J32" s="135">
        <f t="shared" si="12"/>
        <v>94393840.340601057</v>
      </c>
      <c r="K32" s="135">
        <v>0</v>
      </c>
      <c r="L32" s="135">
        <f t="shared" si="13"/>
        <v>0</v>
      </c>
      <c r="M32" s="166">
        <f>+J32+F32-K32</f>
        <v>117992300.34060106</v>
      </c>
      <c r="N32" s="135">
        <f>+F32</f>
        <v>23598460</v>
      </c>
      <c r="O32" s="166">
        <v>20</v>
      </c>
      <c r="P32" s="167"/>
      <c r="Q32" s="135">
        <f t="shared" ref="Q32:S34" si="16">+I32</f>
        <v>117992300.34060106</v>
      </c>
      <c r="R32" s="135">
        <f t="shared" si="16"/>
        <v>94393840.340601057</v>
      </c>
      <c r="S32" s="135">
        <f t="shared" si="16"/>
        <v>0</v>
      </c>
      <c r="T32" s="135">
        <v>0</v>
      </c>
      <c r="U32" s="135">
        <f t="shared" ref="U32:V34" si="17">+L32</f>
        <v>0</v>
      </c>
      <c r="V32" s="136">
        <f t="shared" si="17"/>
        <v>117992300.34060106</v>
      </c>
    </row>
    <row r="33" spans="1:22" s="129" customFormat="1" ht="12" customHeight="1">
      <c r="A33" s="137" t="s">
        <v>1624</v>
      </c>
      <c r="B33" s="131">
        <v>68072480.965731382</v>
      </c>
      <c r="C33" s="165">
        <v>44561</v>
      </c>
      <c r="D33" s="133"/>
      <c r="E33" s="134">
        <v>0.2</v>
      </c>
      <c r="F33" s="135">
        <f>ROUND(B33*E33,0)</f>
        <v>13614496</v>
      </c>
      <c r="G33" s="133">
        <v>30</v>
      </c>
      <c r="H33" s="133">
        <f>+G33</f>
        <v>30</v>
      </c>
      <c r="I33" s="135">
        <f>+B33</f>
        <v>68072480.965731382</v>
      </c>
      <c r="J33" s="135">
        <f>+(I33-F33)</f>
        <v>54457984.965731382</v>
      </c>
      <c r="K33" s="135">
        <v>0</v>
      </c>
      <c r="L33" s="135">
        <f t="shared" si="13"/>
        <v>0</v>
      </c>
      <c r="M33" s="166">
        <f>+J33+F33-K33</f>
        <v>68072480.965731382</v>
      </c>
      <c r="N33" s="135">
        <f>+F33</f>
        <v>13614496</v>
      </c>
      <c r="O33" s="166">
        <v>20</v>
      </c>
      <c r="P33" s="167"/>
      <c r="Q33" s="135">
        <f t="shared" si="16"/>
        <v>68072480.965731382</v>
      </c>
      <c r="R33" s="135">
        <f t="shared" si="16"/>
        <v>54457984.965731382</v>
      </c>
      <c r="S33" s="135">
        <f t="shared" si="16"/>
        <v>0</v>
      </c>
      <c r="T33" s="135">
        <v>0</v>
      </c>
      <c r="U33" s="135">
        <f t="shared" si="17"/>
        <v>0</v>
      </c>
      <c r="V33" s="136">
        <f>+M33</f>
        <v>68072480.965731382</v>
      </c>
    </row>
    <row r="34" spans="1:22" s="129" customFormat="1" ht="12" customHeight="1">
      <c r="A34" s="137" t="s">
        <v>1625</v>
      </c>
      <c r="B34" s="131">
        <v>74879729.062304512</v>
      </c>
      <c r="C34" s="165">
        <v>44561</v>
      </c>
      <c r="D34" s="133"/>
      <c r="E34" s="134">
        <v>0.2</v>
      </c>
      <c r="F34" s="135">
        <f>ROUND(B34*E34,0)</f>
        <v>14975946</v>
      </c>
      <c r="G34" s="133">
        <v>30</v>
      </c>
      <c r="H34" s="133">
        <f>+G34</f>
        <v>30</v>
      </c>
      <c r="I34" s="135">
        <f t="shared" si="11"/>
        <v>74879729.062304512</v>
      </c>
      <c r="J34" s="135">
        <f t="shared" si="12"/>
        <v>59903783.062304512</v>
      </c>
      <c r="K34" s="135">
        <v>0</v>
      </c>
      <c r="L34" s="135">
        <f t="shared" si="13"/>
        <v>0</v>
      </c>
      <c r="M34" s="166">
        <f>+J34+F34-K34</f>
        <v>74879729.062304512</v>
      </c>
      <c r="N34" s="135">
        <f>+F34</f>
        <v>14975946</v>
      </c>
      <c r="O34" s="166">
        <v>20</v>
      </c>
      <c r="P34" s="167"/>
      <c r="Q34" s="135">
        <f t="shared" si="16"/>
        <v>74879729.062304512</v>
      </c>
      <c r="R34" s="135">
        <f t="shared" si="16"/>
        <v>59903783.062304512</v>
      </c>
      <c r="S34" s="135">
        <f t="shared" si="16"/>
        <v>0</v>
      </c>
      <c r="T34" s="135">
        <v>0</v>
      </c>
      <c r="U34" s="135">
        <f t="shared" si="17"/>
        <v>0</v>
      </c>
      <c r="V34" s="136">
        <f t="shared" si="17"/>
        <v>74879729.062304512</v>
      </c>
    </row>
    <row r="35" spans="1:22" s="145" customFormat="1" ht="12" customHeight="1">
      <c r="A35" s="168" t="s">
        <v>1628</v>
      </c>
      <c r="B35" s="169">
        <f>SUM(B32:B34)</f>
        <v>260944510.36863697</v>
      </c>
      <c r="C35" s="170"/>
      <c r="D35" s="171"/>
      <c r="E35" s="172"/>
      <c r="F35" s="173">
        <f>SUM(F32:F34)</f>
        <v>52188902</v>
      </c>
      <c r="G35" s="171"/>
      <c r="H35" s="171"/>
      <c r="I35" s="173">
        <f>SUM(I32:I34)</f>
        <v>260944510.36863697</v>
      </c>
      <c r="J35" s="173">
        <f>SUM(J32:J34)</f>
        <v>208755608.36863697</v>
      </c>
      <c r="K35" s="173"/>
      <c r="L35" s="173"/>
      <c r="M35" s="174">
        <f>SUM(M32:M34)</f>
        <v>260944510.36863697</v>
      </c>
      <c r="N35" s="173">
        <f>SUM(N32:N34)</f>
        <v>52188902</v>
      </c>
      <c r="O35" s="174"/>
      <c r="P35" s="175"/>
      <c r="Q35" s="173">
        <f>SUM(Q32:Q34)</f>
        <v>260944510.36863697</v>
      </c>
      <c r="R35" s="173">
        <f>SUM(R32:R34)</f>
        <v>208755608.36863697</v>
      </c>
      <c r="S35" s="173"/>
      <c r="T35" s="173"/>
      <c r="U35" s="173"/>
      <c r="V35" s="176">
        <f>SUM(V32:V34)</f>
        <v>260944510.36863697</v>
      </c>
    </row>
    <row r="36" spans="1:22" s="129" customFormat="1" ht="15" customHeight="1">
      <c r="A36" s="157" t="s">
        <v>1629</v>
      </c>
      <c r="B36" s="158"/>
      <c r="C36" s="159"/>
      <c r="D36" s="160"/>
      <c r="E36" s="161"/>
      <c r="F36" s="160"/>
      <c r="G36" s="160"/>
      <c r="H36" s="160"/>
      <c r="I36" s="160"/>
      <c r="J36" s="160"/>
      <c r="K36" s="160"/>
      <c r="L36" s="160"/>
      <c r="M36" s="162"/>
      <c r="N36" s="162"/>
      <c r="O36" s="160"/>
      <c r="P36" s="163"/>
      <c r="Q36" s="163"/>
      <c r="R36" s="160"/>
      <c r="S36" s="160"/>
      <c r="T36" s="160"/>
      <c r="U36" s="160"/>
      <c r="V36" s="164"/>
    </row>
    <row r="37" spans="1:22" s="129" customFormat="1" ht="12" customHeight="1">
      <c r="A37" s="137" t="s">
        <v>1630</v>
      </c>
      <c r="B37" s="131">
        <v>15379874.417850276</v>
      </c>
      <c r="C37" s="165">
        <v>44561</v>
      </c>
      <c r="D37" s="133"/>
      <c r="E37" s="134"/>
      <c r="F37" s="135">
        <f t="shared" ref="F37:F96" si="18">ROUND(B37*E37,0)</f>
        <v>0</v>
      </c>
      <c r="G37" s="133"/>
      <c r="H37" s="133"/>
      <c r="I37" s="135">
        <f t="shared" si="11"/>
        <v>15379874.417850276</v>
      </c>
      <c r="J37" s="135">
        <f t="shared" si="12"/>
        <v>15379874.417850276</v>
      </c>
      <c r="K37" s="135">
        <v>0</v>
      </c>
      <c r="L37" s="135">
        <f t="shared" si="13"/>
        <v>0</v>
      </c>
      <c r="M37" s="166">
        <f>+J37+F37-K37</f>
        <v>15379874.417850276</v>
      </c>
      <c r="N37" s="135">
        <f>+F37</f>
        <v>0</v>
      </c>
      <c r="O37" s="166"/>
      <c r="P37" s="167"/>
      <c r="Q37" s="135">
        <f>+I37</f>
        <v>15379874.417850276</v>
      </c>
      <c r="R37" s="135">
        <f>+J37</f>
        <v>15379874.417850276</v>
      </c>
      <c r="S37" s="135">
        <f>+K37</f>
        <v>0</v>
      </c>
      <c r="T37" s="135">
        <v>0</v>
      </c>
      <c r="U37" s="135">
        <f>+L37</f>
        <v>0</v>
      </c>
      <c r="V37" s="136">
        <f>+M37</f>
        <v>15379874.417850276</v>
      </c>
    </row>
    <row r="38" spans="1:22" s="129" customFormat="1" ht="12" customHeight="1">
      <c r="A38" s="137" t="s">
        <v>1631</v>
      </c>
      <c r="B38" s="131">
        <v>20703677.100952294</v>
      </c>
      <c r="C38" s="165">
        <v>44561</v>
      </c>
      <c r="D38" s="133"/>
      <c r="E38" s="134"/>
      <c r="F38" s="135">
        <f t="shared" si="18"/>
        <v>0</v>
      </c>
      <c r="G38" s="133"/>
      <c r="H38" s="133"/>
      <c r="I38" s="135">
        <f t="shared" si="11"/>
        <v>20703677.100952294</v>
      </c>
      <c r="J38" s="135">
        <f t="shared" si="12"/>
        <v>20703677.100952294</v>
      </c>
      <c r="K38" s="135">
        <v>0</v>
      </c>
      <c r="L38" s="135">
        <f t="shared" si="13"/>
        <v>0</v>
      </c>
      <c r="M38" s="166">
        <f t="shared" ref="M38:M53" si="19">+J38+F38-K38</f>
        <v>20703677.100952294</v>
      </c>
      <c r="N38" s="135">
        <f t="shared" ref="N38:N71" si="20">+F38</f>
        <v>0</v>
      </c>
      <c r="O38" s="166"/>
      <c r="P38" s="167"/>
      <c r="Q38" s="135">
        <f t="shared" ref="Q38:S53" si="21">+I38</f>
        <v>20703677.100952294</v>
      </c>
      <c r="R38" s="135">
        <f t="shared" si="21"/>
        <v>20703677.100952294</v>
      </c>
      <c r="S38" s="135">
        <f t="shared" si="21"/>
        <v>0</v>
      </c>
      <c r="T38" s="135">
        <v>0</v>
      </c>
      <c r="U38" s="135">
        <f t="shared" ref="U38:V53" si="22">+L38</f>
        <v>0</v>
      </c>
      <c r="V38" s="136">
        <f t="shared" si="22"/>
        <v>20703677.100952294</v>
      </c>
    </row>
    <row r="39" spans="1:22" s="129" customFormat="1" ht="12" customHeight="1">
      <c r="A39" s="137" t="s">
        <v>1632</v>
      </c>
      <c r="B39" s="131">
        <v>21295210.732408073</v>
      </c>
      <c r="C39" s="165">
        <v>44561</v>
      </c>
      <c r="D39" s="133"/>
      <c r="E39" s="134"/>
      <c r="F39" s="135">
        <f t="shared" si="18"/>
        <v>0</v>
      </c>
      <c r="G39" s="133"/>
      <c r="H39" s="133"/>
      <c r="I39" s="135">
        <f t="shared" si="11"/>
        <v>21295210.732408073</v>
      </c>
      <c r="J39" s="135">
        <f t="shared" si="12"/>
        <v>21295210.732408073</v>
      </c>
      <c r="K39" s="135">
        <v>0</v>
      </c>
      <c r="L39" s="135">
        <f t="shared" si="13"/>
        <v>0</v>
      </c>
      <c r="M39" s="166">
        <f t="shared" si="19"/>
        <v>21295210.732408073</v>
      </c>
      <c r="N39" s="135">
        <f t="shared" si="20"/>
        <v>0</v>
      </c>
      <c r="O39" s="166"/>
      <c r="P39" s="167"/>
      <c r="Q39" s="135">
        <f t="shared" si="21"/>
        <v>21295210.732408073</v>
      </c>
      <c r="R39" s="135">
        <f t="shared" si="21"/>
        <v>21295210.732408073</v>
      </c>
      <c r="S39" s="135">
        <f t="shared" si="21"/>
        <v>0</v>
      </c>
      <c r="T39" s="135">
        <v>0</v>
      </c>
      <c r="U39" s="135">
        <f t="shared" si="22"/>
        <v>0</v>
      </c>
      <c r="V39" s="136">
        <f t="shared" si="22"/>
        <v>21295210.732408073</v>
      </c>
    </row>
    <row r="40" spans="1:22" s="129" customFormat="1" ht="12" customHeight="1">
      <c r="A40" s="137" t="s">
        <v>1633</v>
      </c>
      <c r="B40" s="131">
        <v>21886744.363863852</v>
      </c>
      <c r="C40" s="165">
        <v>44561</v>
      </c>
      <c r="D40" s="133"/>
      <c r="E40" s="134"/>
      <c r="F40" s="135">
        <f t="shared" si="18"/>
        <v>0</v>
      </c>
      <c r="G40" s="133"/>
      <c r="H40" s="133"/>
      <c r="I40" s="135">
        <f t="shared" si="11"/>
        <v>21886744.363863852</v>
      </c>
      <c r="J40" s="135">
        <f t="shared" si="12"/>
        <v>21886744.363863852</v>
      </c>
      <c r="K40" s="135">
        <v>0</v>
      </c>
      <c r="L40" s="135">
        <f t="shared" si="13"/>
        <v>0</v>
      </c>
      <c r="M40" s="166">
        <f t="shared" si="19"/>
        <v>21886744.363863852</v>
      </c>
      <c r="N40" s="135">
        <f t="shared" si="20"/>
        <v>0</v>
      </c>
      <c r="O40" s="166"/>
      <c r="P40" s="167"/>
      <c r="Q40" s="135">
        <f t="shared" si="21"/>
        <v>21886744.363863852</v>
      </c>
      <c r="R40" s="135">
        <f t="shared" si="21"/>
        <v>21886744.363863852</v>
      </c>
      <c r="S40" s="135">
        <f t="shared" si="21"/>
        <v>0</v>
      </c>
      <c r="T40" s="135">
        <v>0</v>
      </c>
      <c r="U40" s="135">
        <f t="shared" si="22"/>
        <v>0</v>
      </c>
      <c r="V40" s="136">
        <f t="shared" si="22"/>
        <v>21886744.363863852</v>
      </c>
    </row>
    <row r="41" spans="1:22" s="129" customFormat="1" ht="12" customHeight="1">
      <c r="A41" s="137" t="s">
        <v>1634</v>
      </c>
      <c r="B41" s="131">
        <v>23069811.626775414</v>
      </c>
      <c r="C41" s="165">
        <v>44561</v>
      </c>
      <c r="D41" s="133"/>
      <c r="E41" s="134"/>
      <c r="F41" s="135">
        <f t="shared" si="18"/>
        <v>0</v>
      </c>
      <c r="G41" s="133"/>
      <c r="H41" s="133"/>
      <c r="I41" s="135">
        <f t="shared" si="11"/>
        <v>23069811.626775414</v>
      </c>
      <c r="J41" s="135">
        <f t="shared" si="12"/>
        <v>23069811.626775414</v>
      </c>
      <c r="K41" s="135">
        <v>0</v>
      </c>
      <c r="L41" s="135">
        <f t="shared" si="13"/>
        <v>0</v>
      </c>
      <c r="M41" s="166">
        <f t="shared" si="19"/>
        <v>23069811.626775414</v>
      </c>
      <c r="N41" s="135">
        <f t="shared" si="20"/>
        <v>0</v>
      </c>
      <c r="O41" s="166"/>
      <c r="P41" s="167"/>
      <c r="Q41" s="135">
        <f t="shared" si="21"/>
        <v>23069811.626775414</v>
      </c>
      <c r="R41" s="135">
        <f t="shared" si="21"/>
        <v>23069811.626775414</v>
      </c>
      <c r="S41" s="135">
        <f t="shared" si="21"/>
        <v>0</v>
      </c>
      <c r="T41" s="135">
        <v>0</v>
      </c>
      <c r="U41" s="135">
        <f t="shared" si="22"/>
        <v>0</v>
      </c>
      <c r="V41" s="136">
        <f t="shared" si="22"/>
        <v>23069811.626775414</v>
      </c>
    </row>
    <row r="42" spans="1:22" s="129" customFormat="1" ht="12" customHeight="1">
      <c r="A42" s="137" t="s">
        <v>1635</v>
      </c>
      <c r="B42" s="131">
        <v>15971408.049306056</v>
      </c>
      <c r="C42" s="165">
        <v>44561</v>
      </c>
      <c r="D42" s="133"/>
      <c r="E42" s="134"/>
      <c r="F42" s="135">
        <f t="shared" si="18"/>
        <v>0</v>
      </c>
      <c r="G42" s="133"/>
      <c r="H42" s="133"/>
      <c r="I42" s="135">
        <f t="shared" si="11"/>
        <v>15971408.049306056</v>
      </c>
      <c r="J42" s="135">
        <f t="shared" si="12"/>
        <v>15971408.049306056</v>
      </c>
      <c r="K42" s="135">
        <v>0</v>
      </c>
      <c r="L42" s="135">
        <f t="shared" si="13"/>
        <v>0</v>
      </c>
      <c r="M42" s="166">
        <f t="shared" si="19"/>
        <v>15971408.049306056</v>
      </c>
      <c r="N42" s="135">
        <f t="shared" si="20"/>
        <v>0</v>
      </c>
      <c r="O42" s="166"/>
      <c r="P42" s="167"/>
      <c r="Q42" s="135">
        <f t="shared" si="21"/>
        <v>15971408.049306056</v>
      </c>
      <c r="R42" s="135">
        <f t="shared" si="21"/>
        <v>15971408.049306056</v>
      </c>
      <c r="S42" s="135">
        <f t="shared" si="21"/>
        <v>0</v>
      </c>
      <c r="T42" s="135">
        <v>0</v>
      </c>
      <c r="U42" s="135">
        <f t="shared" si="22"/>
        <v>0</v>
      </c>
      <c r="V42" s="136">
        <f t="shared" si="22"/>
        <v>15971408.049306056</v>
      </c>
    </row>
    <row r="43" spans="1:22" s="129" customFormat="1" ht="12" customHeight="1">
      <c r="A43" s="137" t="s">
        <v>1636</v>
      </c>
      <c r="B43" s="131">
        <v>18929076.206584953</v>
      </c>
      <c r="C43" s="165">
        <v>44561</v>
      </c>
      <c r="D43" s="133"/>
      <c r="E43" s="134"/>
      <c r="F43" s="135">
        <f t="shared" si="18"/>
        <v>0</v>
      </c>
      <c r="G43" s="133"/>
      <c r="H43" s="133"/>
      <c r="I43" s="135">
        <f t="shared" si="11"/>
        <v>18929076.206584953</v>
      </c>
      <c r="J43" s="135">
        <f t="shared" si="12"/>
        <v>18929076.206584953</v>
      </c>
      <c r="K43" s="135">
        <v>0</v>
      </c>
      <c r="L43" s="135">
        <f t="shared" si="13"/>
        <v>0</v>
      </c>
      <c r="M43" s="166">
        <f t="shared" si="19"/>
        <v>18929076.206584953</v>
      </c>
      <c r="N43" s="135">
        <f t="shared" si="20"/>
        <v>0</v>
      </c>
      <c r="O43" s="166"/>
      <c r="P43" s="167"/>
      <c r="Q43" s="135">
        <f t="shared" si="21"/>
        <v>18929076.206584953</v>
      </c>
      <c r="R43" s="135">
        <f t="shared" si="21"/>
        <v>18929076.206584953</v>
      </c>
      <c r="S43" s="135">
        <f t="shared" si="21"/>
        <v>0</v>
      </c>
      <c r="T43" s="135">
        <v>0</v>
      </c>
      <c r="U43" s="135">
        <f t="shared" si="22"/>
        <v>0</v>
      </c>
      <c r="V43" s="136">
        <f t="shared" si="22"/>
        <v>18929076.206584953</v>
      </c>
    </row>
    <row r="44" spans="1:22" s="129" customFormat="1" ht="12" customHeight="1">
      <c r="A44" s="137" t="s">
        <v>1637</v>
      </c>
      <c r="B44" s="131">
        <v>21295210.732408073</v>
      </c>
      <c r="C44" s="165">
        <v>44561</v>
      </c>
      <c r="D44" s="133"/>
      <c r="E44" s="134"/>
      <c r="F44" s="135">
        <f t="shared" si="18"/>
        <v>0</v>
      </c>
      <c r="G44" s="133"/>
      <c r="H44" s="133"/>
      <c r="I44" s="135">
        <f t="shared" si="11"/>
        <v>21295210.732408073</v>
      </c>
      <c r="J44" s="135">
        <f t="shared" si="12"/>
        <v>21295210.732408073</v>
      </c>
      <c r="K44" s="135">
        <v>0</v>
      </c>
      <c r="L44" s="135">
        <f t="shared" si="13"/>
        <v>0</v>
      </c>
      <c r="M44" s="166">
        <f t="shared" si="19"/>
        <v>21295210.732408073</v>
      </c>
      <c r="N44" s="135">
        <f t="shared" si="20"/>
        <v>0</v>
      </c>
      <c r="O44" s="166"/>
      <c r="P44" s="167"/>
      <c r="Q44" s="135">
        <f t="shared" si="21"/>
        <v>21295210.732408073</v>
      </c>
      <c r="R44" s="135">
        <f t="shared" si="21"/>
        <v>21295210.732408073</v>
      </c>
      <c r="S44" s="135">
        <f t="shared" si="21"/>
        <v>0</v>
      </c>
      <c r="T44" s="135">
        <v>0</v>
      </c>
      <c r="U44" s="135">
        <f t="shared" si="22"/>
        <v>0</v>
      </c>
      <c r="V44" s="136">
        <f t="shared" si="22"/>
        <v>21295210.732408073</v>
      </c>
    </row>
    <row r="45" spans="1:22" s="129" customFormat="1" ht="12" customHeight="1">
      <c r="A45" s="137" t="s">
        <v>1638</v>
      </c>
      <c r="B45" s="131">
        <v>21886744.363863852</v>
      </c>
      <c r="C45" s="165">
        <v>44561</v>
      </c>
      <c r="D45" s="133"/>
      <c r="E45" s="134"/>
      <c r="F45" s="135">
        <f t="shared" si="18"/>
        <v>0</v>
      </c>
      <c r="G45" s="133"/>
      <c r="H45" s="133"/>
      <c r="I45" s="135">
        <f t="shared" si="11"/>
        <v>21886744.363863852</v>
      </c>
      <c r="J45" s="135">
        <f t="shared" si="12"/>
        <v>21886744.363863852</v>
      </c>
      <c r="K45" s="135">
        <v>0</v>
      </c>
      <c r="L45" s="135">
        <f t="shared" si="13"/>
        <v>0</v>
      </c>
      <c r="M45" s="166">
        <f t="shared" si="19"/>
        <v>21886744.363863852</v>
      </c>
      <c r="N45" s="135">
        <f t="shared" si="20"/>
        <v>0</v>
      </c>
      <c r="O45" s="166"/>
      <c r="P45" s="167"/>
      <c r="Q45" s="135">
        <f t="shared" si="21"/>
        <v>21886744.363863852</v>
      </c>
      <c r="R45" s="135">
        <f t="shared" si="21"/>
        <v>21886744.363863852</v>
      </c>
      <c r="S45" s="135">
        <f t="shared" si="21"/>
        <v>0</v>
      </c>
      <c r="T45" s="135">
        <v>0</v>
      </c>
      <c r="U45" s="135">
        <f t="shared" si="22"/>
        <v>0</v>
      </c>
      <c r="V45" s="136">
        <f t="shared" si="22"/>
        <v>21886744.363863852</v>
      </c>
    </row>
    <row r="46" spans="1:22" s="129" customFormat="1" ht="12" customHeight="1">
      <c r="A46" s="137" t="s">
        <v>1639</v>
      </c>
      <c r="B46" s="131">
        <v>23069811.626775414</v>
      </c>
      <c r="C46" s="165">
        <v>44561</v>
      </c>
      <c r="D46" s="133"/>
      <c r="E46" s="134"/>
      <c r="F46" s="135">
        <f t="shared" si="18"/>
        <v>0</v>
      </c>
      <c r="G46" s="133"/>
      <c r="H46" s="133"/>
      <c r="I46" s="135">
        <f t="shared" si="11"/>
        <v>23069811.626775414</v>
      </c>
      <c r="J46" s="135">
        <f t="shared" si="12"/>
        <v>23069811.626775414</v>
      </c>
      <c r="K46" s="135">
        <v>0</v>
      </c>
      <c r="L46" s="135">
        <f t="shared" si="13"/>
        <v>0</v>
      </c>
      <c r="M46" s="166">
        <f t="shared" si="19"/>
        <v>23069811.626775414</v>
      </c>
      <c r="N46" s="135">
        <f t="shared" si="20"/>
        <v>0</v>
      </c>
      <c r="O46" s="166"/>
      <c r="P46" s="167"/>
      <c r="Q46" s="135">
        <f t="shared" si="21"/>
        <v>23069811.626775414</v>
      </c>
      <c r="R46" s="135">
        <f t="shared" si="21"/>
        <v>23069811.626775414</v>
      </c>
      <c r="S46" s="135">
        <f t="shared" si="21"/>
        <v>0</v>
      </c>
      <c r="T46" s="135">
        <v>0</v>
      </c>
      <c r="U46" s="135">
        <f t="shared" si="22"/>
        <v>0</v>
      </c>
      <c r="V46" s="136">
        <f t="shared" si="22"/>
        <v>23069811.626775414</v>
      </c>
    </row>
    <row r="47" spans="1:22" s="129" customFormat="1" ht="12" customHeight="1">
      <c r="A47" s="137" t="s">
        <v>1640</v>
      </c>
      <c r="B47" s="131">
        <v>15379874.417850276</v>
      </c>
      <c r="C47" s="165">
        <v>44561</v>
      </c>
      <c r="D47" s="133"/>
      <c r="E47" s="134"/>
      <c r="F47" s="135">
        <f t="shared" si="18"/>
        <v>0</v>
      </c>
      <c r="G47" s="133"/>
      <c r="H47" s="133"/>
      <c r="I47" s="135">
        <f t="shared" si="11"/>
        <v>15379874.417850276</v>
      </c>
      <c r="J47" s="135">
        <f t="shared" si="12"/>
        <v>15379874.417850276</v>
      </c>
      <c r="K47" s="135">
        <v>0</v>
      </c>
      <c r="L47" s="135">
        <f t="shared" si="13"/>
        <v>0</v>
      </c>
      <c r="M47" s="166">
        <f t="shared" si="19"/>
        <v>15379874.417850276</v>
      </c>
      <c r="N47" s="135">
        <f t="shared" si="20"/>
        <v>0</v>
      </c>
      <c r="O47" s="166"/>
      <c r="P47" s="167"/>
      <c r="Q47" s="135">
        <f t="shared" si="21"/>
        <v>15379874.417850276</v>
      </c>
      <c r="R47" s="135">
        <f t="shared" si="21"/>
        <v>15379874.417850276</v>
      </c>
      <c r="S47" s="135">
        <f t="shared" si="21"/>
        <v>0</v>
      </c>
      <c r="T47" s="135">
        <v>0</v>
      </c>
      <c r="U47" s="135">
        <f t="shared" si="22"/>
        <v>0</v>
      </c>
      <c r="V47" s="136">
        <f t="shared" si="22"/>
        <v>15379874.417850276</v>
      </c>
    </row>
    <row r="48" spans="1:22" s="129" customFormat="1" ht="12" customHeight="1">
      <c r="A48" s="137" t="s">
        <v>1641</v>
      </c>
      <c r="B48" s="131">
        <v>24252878.889686972</v>
      </c>
      <c r="C48" s="165">
        <v>44561</v>
      </c>
      <c r="D48" s="133"/>
      <c r="E48" s="134"/>
      <c r="F48" s="135">
        <f t="shared" si="18"/>
        <v>0</v>
      </c>
      <c r="G48" s="133"/>
      <c r="H48" s="133"/>
      <c r="I48" s="135">
        <f t="shared" si="11"/>
        <v>24252878.889686972</v>
      </c>
      <c r="J48" s="135">
        <f t="shared" si="12"/>
        <v>24252878.889686972</v>
      </c>
      <c r="K48" s="135">
        <v>0</v>
      </c>
      <c r="L48" s="135">
        <f t="shared" si="13"/>
        <v>0</v>
      </c>
      <c r="M48" s="166">
        <f t="shared" si="19"/>
        <v>24252878.889686972</v>
      </c>
      <c r="N48" s="135">
        <f t="shared" si="20"/>
        <v>0</v>
      </c>
      <c r="O48" s="166"/>
      <c r="P48" s="167"/>
      <c r="Q48" s="135">
        <f t="shared" si="21"/>
        <v>24252878.889686972</v>
      </c>
      <c r="R48" s="135">
        <f t="shared" si="21"/>
        <v>24252878.889686972</v>
      </c>
      <c r="S48" s="135">
        <f t="shared" si="21"/>
        <v>0</v>
      </c>
      <c r="T48" s="135">
        <v>0</v>
      </c>
      <c r="U48" s="135">
        <f t="shared" si="22"/>
        <v>0</v>
      </c>
      <c r="V48" s="136">
        <f t="shared" si="22"/>
        <v>24252878.889686972</v>
      </c>
    </row>
    <row r="49" spans="1:22" s="129" customFormat="1" ht="12" customHeight="1">
      <c r="A49" s="137" t="s">
        <v>1642</v>
      </c>
      <c r="B49" s="131">
        <v>20703677.100952294</v>
      </c>
      <c r="C49" s="165">
        <v>44561</v>
      </c>
      <c r="D49" s="133"/>
      <c r="E49" s="134"/>
      <c r="F49" s="135">
        <f t="shared" si="18"/>
        <v>0</v>
      </c>
      <c r="G49" s="133"/>
      <c r="H49" s="133"/>
      <c r="I49" s="135">
        <f t="shared" si="11"/>
        <v>20703677.100952294</v>
      </c>
      <c r="J49" s="135">
        <f t="shared" si="12"/>
        <v>20703677.100952294</v>
      </c>
      <c r="K49" s="135">
        <v>0</v>
      </c>
      <c r="L49" s="135">
        <f t="shared" si="13"/>
        <v>0</v>
      </c>
      <c r="M49" s="166">
        <f t="shared" si="19"/>
        <v>20703677.100952294</v>
      </c>
      <c r="N49" s="135">
        <f t="shared" si="20"/>
        <v>0</v>
      </c>
      <c r="O49" s="166"/>
      <c r="P49" s="167"/>
      <c r="Q49" s="135">
        <f t="shared" si="21"/>
        <v>20703677.100952294</v>
      </c>
      <c r="R49" s="135">
        <f t="shared" si="21"/>
        <v>20703677.100952294</v>
      </c>
      <c r="S49" s="135">
        <f t="shared" si="21"/>
        <v>0</v>
      </c>
      <c r="T49" s="135">
        <v>0</v>
      </c>
      <c r="U49" s="135">
        <f t="shared" si="22"/>
        <v>0</v>
      </c>
      <c r="V49" s="136">
        <f t="shared" si="22"/>
        <v>20703677.100952294</v>
      </c>
    </row>
    <row r="50" spans="1:22" s="129" customFormat="1" ht="12" customHeight="1">
      <c r="A50" s="137" t="s">
        <v>1643</v>
      </c>
      <c r="B50" s="131">
        <v>20112143.469496511</v>
      </c>
      <c r="C50" s="165">
        <v>44561</v>
      </c>
      <c r="D50" s="133"/>
      <c r="E50" s="134"/>
      <c r="F50" s="135">
        <f t="shared" si="18"/>
        <v>0</v>
      </c>
      <c r="G50" s="133"/>
      <c r="H50" s="133"/>
      <c r="I50" s="135">
        <f t="shared" si="11"/>
        <v>20112143.469496511</v>
      </c>
      <c r="J50" s="135">
        <f t="shared" si="12"/>
        <v>20112143.469496511</v>
      </c>
      <c r="K50" s="135">
        <v>0</v>
      </c>
      <c r="L50" s="135">
        <f t="shared" si="13"/>
        <v>0</v>
      </c>
      <c r="M50" s="166">
        <f t="shared" si="19"/>
        <v>20112143.469496511</v>
      </c>
      <c r="N50" s="135">
        <f t="shared" si="20"/>
        <v>0</v>
      </c>
      <c r="O50" s="166"/>
      <c r="P50" s="167"/>
      <c r="Q50" s="135">
        <f t="shared" si="21"/>
        <v>20112143.469496511</v>
      </c>
      <c r="R50" s="135">
        <f t="shared" si="21"/>
        <v>20112143.469496511</v>
      </c>
      <c r="S50" s="135">
        <f t="shared" si="21"/>
        <v>0</v>
      </c>
      <c r="T50" s="135">
        <v>0</v>
      </c>
      <c r="U50" s="135">
        <f t="shared" si="22"/>
        <v>0</v>
      </c>
      <c r="V50" s="136">
        <f t="shared" si="22"/>
        <v>20112143.469496511</v>
      </c>
    </row>
    <row r="51" spans="1:22" s="129" customFormat="1" ht="12" customHeight="1">
      <c r="A51" s="137" t="s">
        <v>1644</v>
      </c>
      <c r="B51" s="131">
        <v>20703677.100952294</v>
      </c>
      <c r="C51" s="165">
        <v>44561</v>
      </c>
      <c r="D51" s="133"/>
      <c r="E51" s="134"/>
      <c r="F51" s="135">
        <f t="shared" si="18"/>
        <v>0</v>
      </c>
      <c r="G51" s="133"/>
      <c r="H51" s="133"/>
      <c r="I51" s="135">
        <f t="shared" si="11"/>
        <v>20703677.100952294</v>
      </c>
      <c r="J51" s="135">
        <f t="shared" si="12"/>
        <v>20703677.100952294</v>
      </c>
      <c r="K51" s="135">
        <v>0</v>
      </c>
      <c r="L51" s="135">
        <f t="shared" si="13"/>
        <v>0</v>
      </c>
      <c r="M51" s="166">
        <f t="shared" si="19"/>
        <v>20703677.100952294</v>
      </c>
      <c r="N51" s="135">
        <f t="shared" si="20"/>
        <v>0</v>
      </c>
      <c r="O51" s="166"/>
      <c r="P51" s="167"/>
      <c r="Q51" s="135">
        <f t="shared" si="21"/>
        <v>20703677.100952294</v>
      </c>
      <c r="R51" s="135">
        <f t="shared" si="21"/>
        <v>20703677.100952294</v>
      </c>
      <c r="S51" s="135">
        <f t="shared" si="21"/>
        <v>0</v>
      </c>
      <c r="T51" s="135">
        <v>0</v>
      </c>
      <c r="U51" s="135">
        <f t="shared" si="22"/>
        <v>0</v>
      </c>
      <c r="V51" s="136">
        <f t="shared" si="22"/>
        <v>20703677.100952294</v>
      </c>
    </row>
    <row r="52" spans="1:22" s="129" customFormat="1" ht="12" customHeight="1">
      <c r="A52" s="137" t="s">
        <v>1645</v>
      </c>
      <c r="B52" s="131">
        <v>21295210.732408073</v>
      </c>
      <c r="C52" s="165">
        <v>44561</v>
      </c>
      <c r="D52" s="133"/>
      <c r="E52" s="134"/>
      <c r="F52" s="135">
        <f t="shared" si="18"/>
        <v>0</v>
      </c>
      <c r="G52" s="133"/>
      <c r="H52" s="133"/>
      <c r="I52" s="135">
        <f t="shared" si="11"/>
        <v>21295210.732408073</v>
      </c>
      <c r="J52" s="135">
        <f t="shared" si="12"/>
        <v>21295210.732408073</v>
      </c>
      <c r="K52" s="135">
        <v>0</v>
      </c>
      <c r="L52" s="135">
        <f t="shared" si="13"/>
        <v>0</v>
      </c>
      <c r="M52" s="166">
        <f t="shared" si="19"/>
        <v>21295210.732408073</v>
      </c>
      <c r="N52" s="135">
        <f t="shared" si="20"/>
        <v>0</v>
      </c>
      <c r="O52" s="166"/>
      <c r="P52" s="167"/>
      <c r="Q52" s="135">
        <f t="shared" si="21"/>
        <v>21295210.732408073</v>
      </c>
      <c r="R52" s="135">
        <f t="shared" si="21"/>
        <v>21295210.732408073</v>
      </c>
      <c r="S52" s="135">
        <f t="shared" si="21"/>
        <v>0</v>
      </c>
      <c r="T52" s="135">
        <v>0</v>
      </c>
      <c r="U52" s="135">
        <f t="shared" si="22"/>
        <v>0</v>
      </c>
      <c r="V52" s="136">
        <f t="shared" si="22"/>
        <v>21295210.732408073</v>
      </c>
    </row>
    <row r="53" spans="1:22" s="129" customFormat="1" ht="12" customHeight="1">
      <c r="A53" s="137" t="s">
        <v>1646</v>
      </c>
      <c r="B53" s="131">
        <v>21886744.363863852</v>
      </c>
      <c r="C53" s="165">
        <v>44561</v>
      </c>
      <c r="D53" s="133"/>
      <c r="E53" s="134"/>
      <c r="F53" s="135">
        <f t="shared" si="18"/>
        <v>0</v>
      </c>
      <c r="G53" s="133"/>
      <c r="H53" s="133"/>
      <c r="I53" s="135">
        <f t="shared" si="11"/>
        <v>21886744.363863852</v>
      </c>
      <c r="J53" s="135">
        <f t="shared" si="12"/>
        <v>21886744.363863852</v>
      </c>
      <c r="K53" s="135">
        <v>0</v>
      </c>
      <c r="L53" s="135">
        <f>+K53</f>
        <v>0</v>
      </c>
      <c r="M53" s="166">
        <f t="shared" si="19"/>
        <v>21886744.363863852</v>
      </c>
      <c r="N53" s="135">
        <f t="shared" si="20"/>
        <v>0</v>
      </c>
      <c r="O53" s="166"/>
      <c r="P53" s="167"/>
      <c r="Q53" s="135">
        <f t="shared" si="21"/>
        <v>21886744.363863852</v>
      </c>
      <c r="R53" s="135">
        <f t="shared" si="21"/>
        <v>21886744.363863852</v>
      </c>
      <c r="S53" s="135">
        <f t="shared" si="21"/>
        <v>0</v>
      </c>
      <c r="T53" s="135">
        <v>0</v>
      </c>
      <c r="U53" s="135">
        <f t="shared" si="22"/>
        <v>0</v>
      </c>
      <c r="V53" s="136">
        <f t="shared" si="22"/>
        <v>21886744.363863852</v>
      </c>
    </row>
    <row r="54" spans="1:22" s="145" customFormat="1" ht="12" customHeight="1">
      <c r="A54" s="168" t="s">
        <v>1647</v>
      </c>
      <c r="B54" s="169">
        <f>SUM(B37:B53)</f>
        <v>347821775.29599845</v>
      </c>
      <c r="C54" s="170"/>
      <c r="D54" s="171"/>
      <c r="E54" s="172"/>
      <c r="F54" s="173">
        <f>SUM(F51:F53)</f>
        <v>0</v>
      </c>
      <c r="G54" s="171"/>
      <c r="H54" s="171"/>
      <c r="I54" s="169">
        <f>SUM(I37:I53)</f>
        <v>347821775.29599845</v>
      </c>
      <c r="J54" s="169">
        <f>SUM(J37:J53)</f>
        <v>347821775.29599845</v>
      </c>
      <c r="K54" s="173"/>
      <c r="L54" s="173"/>
      <c r="M54" s="169">
        <f>SUM(M37:M53)</f>
        <v>347821775.29599845</v>
      </c>
      <c r="N54" s="173">
        <f>SUM(N51:N53)</f>
        <v>0</v>
      </c>
      <c r="O54" s="174"/>
      <c r="P54" s="175"/>
      <c r="Q54" s="169">
        <f>SUM(Q37:Q53)</f>
        <v>347821775.29599845</v>
      </c>
      <c r="R54" s="169">
        <f>SUM(R37:R53)</f>
        <v>347821775.29599845</v>
      </c>
      <c r="S54" s="173"/>
      <c r="T54" s="173"/>
      <c r="U54" s="173"/>
      <c r="V54" s="169">
        <f>SUM(V37:V53)</f>
        <v>347821775.29599845</v>
      </c>
    </row>
    <row r="55" spans="1:22" s="129" customFormat="1" ht="10.199999999999999">
      <c r="A55" s="157" t="s">
        <v>1648</v>
      </c>
      <c r="B55" s="158"/>
      <c r="C55" s="159"/>
      <c r="D55" s="160"/>
      <c r="E55" s="161">
        <v>0.2</v>
      </c>
      <c r="F55" s="160"/>
      <c r="G55" s="160"/>
      <c r="H55" s="160"/>
      <c r="I55" s="160"/>
      <c r="J55" s="160"/>
      <c r="K55" s="160"/>
      <c r="L55" s="160"/>
      <c r="M55" s="162"/>
      <c r="N55" s="162"/>
      <c r="O55" s="160">
        <v>20</v>
      </c>
      <c r="P55" s="163"/>
      <c r="Q55" s="163"/>
      <c r="R55" s="160"/>
      <c r="S55" s="160"/>
      <c r="T55" s="160"/>
      <c r="U55" s="160"/>
      <c r="V55" s="164"/>
    </row>
    <row r="56" spans="1:22" s="129" customFormat="1" ht="12" customHeight="1">
      <c r="A56" s="137" t="s">
        <v>1630</v>
      </c>
      <c r="B56" s="131">
        <v>58996150.170300528</v>
      </c>
      <c r="C56" s="165">
        <v>44561</v>
      </c>
      <c r="D56" s="133"/>
      <c r="E56" s="134">
        <v>0.2</v>
      </c>
      <c r="F56" s="135">
        <f t="shared" si="18"/>
        <v>11799230</v>
      </c>
      <c r="G56" s="133">
        <v>30</v>
      </c>
      <c r="H56" s="133">
        <f>+G56</f>
        <v>30</v>
      </c>
      <c r="I56" s="135">
        <f t="shared" si="11"/>
        <v>58996150.170300528</v>
      </c>
      <c r="J56" s="135">
        <f t="shared" si="12"/>
        <v>47196920.170300528</v>
      </c>
      <c r="K56" s="135">
        <v>0</v>
      </c>
      <c r="L56" s="135">
        <f>+K56</f>
        <v>0</v>
      </c>
      <c r="M56" s="166">
        <f>+J56+F56-K56</f>
        <v>58996150.170300528</v>
      </c>
      <c r="N56" s="135">
        <f t="shared" si="20"/>
        <v>11799230</v>
      </c>
      <c r="O56" s="166">
        <v>20</v>
      </c>
      <c r="P56" s="167"/>
      <c r="Q56" s="135">
        <f>+I56</f>
        <v>58996150.170300528</v>
      </c>
      <c r="R56" s="135">
        <f>+J56</f>
        <v>47196920.170300528</v>
      </c>
      <c r="S56" s="135">
        <f>+K56</f>
        <v>0</v>
      </c>
      <c r="T56" s="135">
        <v>0</v>
      </c>
      <c r="U56" s="135">
        <f>+L56</f>
        <v>0</v>
      </c>
      <c r="V56" s="136">
        <f>+M56</f>
        <v>58996150.170300528</v>
      </c>
    </row>
    <row r="57" spans="1:22" s="129" customFormat="1" ht="12" customHeight="1">
      <c r="A57" s="137" t="s">
        <v>1631</v>
      </c>
      <c r="B57" s="131">
        <v>79417894.460019931</v>
      </c>
      <c r="C57" s="165">
        <v>44561</v>
      </c>
      <c r="D57" s="133"/>
      <c r="E57" s="134">
        <v>0.2</v>
      </c>
      <c r="F57" s="135">
        <f t="shared" si="18"/>
        <v>15883579</v>
      </c>
      <c r="G57" s="133">
        <v>30</v>
      </c>
      <c r="H57" s="133">
        <f t="shared" ref="H57:H72" si="23">+G57</f>
        <v>30</v>
      </c>
      <c r="I57" s="135">
        <f t="shared" si="11"/>
        <v>79417894.460019931</v>
      </c>
      <c r="J57" s="135">
        <f t="shared" si="12"/>
        <v>63534315.460019931</v>
      </c>
      <c r="K57" s="135">
        <v>0</v>
      </c>
      <c r="L57" s="135">
        <f t="shared" ref="L57:L96" si="24">+K57</f>
        <v>0</v>
      </c>
      <c r="M57" s="166">
        <f t="shared" ref="M57:M69" si="25">+J57+F57-K57</f>
        <v>79417894.460019931</v>
      </c>
      <c r="N57" s="135">
        <f t="shared" si="20"/>
        <v>15883579</v>
      </c>
      <c r="O57" s="166">
        <v>20</v>
      </c>
      <c r="P57" s="167"/>
      <c r="Q57" s="135">
        <f t="shared" ref="Q57:S72" si="26">+I57</f>
        <v>79417894.460019931</v>
      </c>
      <c r="R57" s="135">
        <f t="shared" si="26"/>
        <v>63534315.460019931</v>
      </c>
      <c r="S57" s="135">
        <f t="shared" si="26"/>
        <v>0</v>
      </c>
      <c r="T57" s="135">
        <v>0</v>
      </c>
      <c r="U57" s="135">
        <f t="shared" ref="U57:V72" si="27">+L57</f>
        <v>0</v>
      </c>
      <c r="V57" s="136">
        <f t="shared" si="27"/>
        <v>79417894.460019931</v>
      </c>
    </row>
    <row r="58" spans="1:22" s="129" customFormat="1" ht="12" customHeight="1">
      <c r="A58" s="137" t="s">
        <v>1632</v>
      </c>
      <c r="B58" s="131">
        <v>81686977.158877641</v>
      </c>
      <c r="C58" s="165">
        <v>44561</v>
      </c>
      <c r="D58" s="133"/>
      <c r="E58" s="134">
        <v>0.2</v>
      </c>
      <c r="F58" s="135">
        <f t="shared" si="18"/>
        <v>16337395</v>
      </c>
      <c r="G58" s="133">
        <v>30</v>
      </c>
      <c r="H58" s="133">
        <f t="shared" si="23"/>
        <v>30</v>
      </c>
      <c r="I58" s="135">
        <f t="shared" si="11"/>
        <v>81686977.158877641</v>
      </c>
      <c r="J58" s="135">
        <f t="shared" si="12"/>
        <v>65349582.158877641</v>
      </c>
      <c r="K58" s="135">
        <v>0</v>
      </c>
      <c r="L58" s="135">
        <f t="shared" si="24"/>
        <v>0</v>
      </c>
      <c r="M58" s="166">
        <f t="shared" si="25"/>
        <v>81686977.158877641</v>
      </c>
      <c r="N58" s="135">
        <f t="shared" si="20"/>
        <v>16337395</v>
      </c>
      <c r="O58" s="166">
        <v>20</v>
      </c>
      <c r="P58" s="167"/>
      <c r="Q58" s="135">
        <f t="shared" si="26"/>
        <v>81686977.158877641</v>
      </c>
      <c r="R58" s="135">
        <f t="shared" si="26"/>
        <v>65349582.158877641</v>
      </c>
      <c r="S58" s="135">
        <f t="shared" si="26"/>
        <v>0</v>
      </c>
      <c r="T58" s="135">
        <v>0</v>
      </c>
      <c r="U58" s="135">
        <f t="shared" si="27"/>
        <v>0</v>
      </c>
      <c r="V58" s="136">
        <f t="shared" si="27"/>
        <v>81686977.158877641</v>
      </c>
    </row>
    <row r="59" spans="1:22" s="129" customFormat="1" ht="12" customHeight="1">
      <c r="A59" s="137" t="s">
        <v>1633</v>
      </c>
      <c r="B59" s="131">
        <v>83956059.857735351</v>
      </c>
      <c r="C59" s="165">
        <v>44561</v>
      </c>
      <c r="D59" s="133"/>
      <c r="E59" s="134">
        <v>0.2</v>
      </c>
      <c r="F59" s="135">
        <f t="shared" si="18"/>
        <v>16791212</v>
      </c>
      <c r="G59" s="133">
        <v>30</v>
      </c>
      <c r="H59" s="133">
        <f t="shared" si="23"/>
        <v>30</v>
      </c>
      <c r="I59" s="135">
        <f t="shared" si="11"/>
        <v>83956059.857735351</v>
      </c>
      <c r="J59" s="135">
        <f t="shared" si="12"/>
        <v>67164847.857735351</v>
      </c>
      <c r="K59" s="135">
        <v>0</v>
      </c>
      <c r="L59" s="135">
        <f t="shared" si="24"/>
        <v>0</v>
      </c>
      <c r="M59" s="166">
        <f t="shared" si="25"/>
        <v>83956059.857735351</v>
      </c>
      <c r="N59" s="135">
        <f t="shared" si="20"/>
        <v>16791212</v>
      </c>
      <c r="O59" s="166">
        <v>20</v>
      </c>
      <c r="P59" s="167"/>
      <c r="Q59" s="135">
        <f t="shared" si="26"/>
        <v>83956059.857735351</v>
      </c>
      <c r="R59" s="135">
        <f t="shared" si="26"/>
        <v>67164847.857735351</v>
      </c>
      <c r="S59" s="135">
        <f t="shared" si="26"/>
        <v>0</v>
      </c>
      <c r="T59" s="135">
        <v>0</v>
      </c>
      <c r="U59" s="135">
        <f t="shared" si="27"/>
        <v>0</v>
      </c>
      <c r="V59" s="136">
        <f t="shared" si="27"/>
        <v>83956059.857735351</v>
      </c>
    </row>
    <row r="60" spans="1:22" s="129" customFormat="1" ht="12" customHeight="1">
      <c r="A60" s="137" t="s">
        <v>1634</v>
      </c>
      <c r="B60" s="131">
        <v>88494225.255450785</v>
      </c>
      <c r="C60" s="165">
        <v>44561</v>
      </c>
      <c r="D60" s="133"/>
      <c r="E60" s="134">
        <v>0.2</v>
      </c>
      <c r="F60" s="135">
        <f t="shared" si="18"/>
        <v>17698845</v>
      </c>
      <c r="G60" s="133">
        <v>30</v>
      </c>
      <c r="H60" s="133">
        <f t="shared" si="23"/>
        <v>30</v>
      </c>
      <c r="I60" s="135">
        <f t="shared" si="11"/>
        <v>88494225.255450785</v>
      </c>
      <c r="J60" s="135">
        <f t="shared" si="12"/>
        <v>70795380.255450785</v>
      </c>
      <c r="K60" s="135">
        <v>0</v>
      </c>
      <c r="L60" s="135">
        <f t="shared" si="24"/>
        <v>0</v>
      </c>
      <c r="M60" s="166">
        <f t="shared" si="25"/>
        <v>88494225.255450785</v>
      </c>
      <c r="N60" s="135">
        <f t="shared" si="20"/>
        <v>17698845</v>
      </c>
      <c r="O60" s="166">
        <v>20</v>
      </c>
      <c r="P60" s="167"/>
      <c r="Q60" s="135">
        <f t="shared" si="26"/>
        <v>88494225.255450785</v>
      </c>
      <c r="R60" s="135">
        <f t="shared" si="26"/>
        <v>70795380.255450785</v>
      </c>
      <c r="S60" s="135">
        <f t="shared" si="26"/>
        <v>0</v>
      </c>
      <c r="T60" s="135">
        <v>0</v>
      </c>
      <c r="U60" s="135">
        <f t="shared" si="27"/>
        <v>0</v>
      </c>
      <c r="V60" s="136">
        <f t="shared" si="27"/>
        <v>88494225.255450785</v>
      </c>
    </row>
    <row r="61" spans="1:22" s="129" customFormat="1" ht="12" customHeight="1">
      <c r="A61" s="137" t="s">
        <v>1635</v>
      </c>
      <c r="B61" s="131">
        <v>61265232.869158238</v>
      </c>
      <c r="C61" s="165">
        <v>44561</v>
      </c>
      <c r="D61" s="133"/>
      <c r="E61" s="134">
        <v>0.2</v>
      </c>
      <c r="F61" s="135">
        <f t="shared" si="18"/>
        <v>12253047</v>
      </c>
      <c r="G61" s="133">
        <v>30</v>
      </c>
      <c r="H61" s="133">
        <f t="shared" si="23"/>
        <v>30</v>
      </c>
      <c r="I61" s="135">
        <f t="shared" si="11"/>
        <v>61265232.869158238</v>
      </c>
      <c r="J61" s="135">
        <f t="shared" si="12"/>
        <v>49012185.869158238</v>
      </c>
      <c r="K61" s="135">
        <v>0</v>
      </c>
      <c r="L61" s="135">
        <f t="shared" si="24"/>
        <v>0</v>
      </c>
      <c r="M61" s="166">
        <f t="shared" si="25"/>
        <v>61265232.869158238</v>
      </c>
      <c r="N61" s="135">
        <f t="shared" si="20"/>
        <v>12253047</v>
      </c>
      <c r="O61" s="166">
        <v>20</v>
      </c>
      <c r="P61" s="167"/>
      <c r="Q61" s="135">
        <f t="shared" si="26"/>
        <v>61265232.869158238</v>
      </c>
      <c r="R61" s="135">
        <f t="shared" si="26"/>
        <v>49012185.869158238</v>
      </c>
      <c r="S61" s="135">
        <f t="shared" si="26"/>
        <v>0</v>
      </c>
      <c r="T61" s="135">
        <v>0</v>
      </c>
      <c r="U61" s="135">
        <f t="shared" si="27"/>
        <v>0</v>
      </c>
      <c r="V61" s="136">
        <f t="shared" si="27"/>
        <v>61265232.869158238</v>
      </c>
    </row>
    <row r="62" spans="1:22" s="129" customFormat="1" ht="12" customHeight="1">
      <c r="A62" s="137" t="s">
        <v>1636</v>
      </c>
      <c r="B62" s="131">
        <v>72610646.363446802</v>
      </c>
      <c r="C62" s="165">
        <v>44561</v>
      </c>
      <c r="D62" s="133"/>
      <c r="E62" s="134">
        <v>0.2</v>
      </c>
      <c r="F62" s="135">
        <f t="shared" si="18"/>
        <v>14522129</v>
      </c>
      <c r="G62" s="133">
        <v>30</v>
      </c>
      <c r="H62" s="133">
        <f t="shared" si="23"/>
        <v>30</v>
      </c>
      <c r="I62" s="135">
        <f t="shared" si="11"/>
        <v>72610646.363446802</v>
      </c>
      <c r="J62" s="135">
        <f t="shared" si="12"/>
        <v>58088517.363446802</v>
      </c>
      <c r="K62" s="135">
        <v>0</v>
      </c>
      <c r="L62" s="135">
        <f t="shared" si="24"/>
        <v>0</v>
      </c>
      <c r="M62" s="166">
        <f t="shared" si="25"/>
        <v>72610646.363446802</v>
      </c>
      <c r="N62" s="135">
        <f t="shared" si="20"/>
        <v>14522129</v>
      </c>
      <c r="O62" s="166">
        <v>20</v>
      </c>
      <c r="P62" s="167"/>
      <c r="Q62" s="135">
        <f t="shared" si="26"/>
        <v>72610646.363446802</v>
      </c>
      <c r="R62" s="135">
        <f t="shared" si="26"/>
        <v>58088517.363446802</v>
      </c>
      <c r="S62" s="135">
        <f t="shared" si="26"/>
        <v>0</v>
      </c>
      <c r="T62" s="135">
        <v>0</v>
      </c>
      <c r="U62" s="135">
        <f t="shared" si="27"/>
        <v>0</v>
      </c>
      <c r="V62" s="136">
        <f t="shared" si="27"/>
        <v>72610646.363446802</v>
      </c>
    </row>
    <row r="63" spans="1:22" s="129" customFormat="1" ht="12" customHeight="1">
      <c r="A63" s="137" t="s">
        <v>1637</v>
      </c>
      <c r="B63" s="131">
        <v>81686977.158877641</v>
      </c>
      <c r="C63" s="165">
        <v>44561</v>
      </c>
      <c r="D63" s="133"/>
      <c r="E63" s="134">
        <v>0.2</v>
      </c>
      <c r="F63" s="135">
        <f t="shared" si="18"/>
        <v>16337395</v>
      </c>
      <c r="G63" s="133">
        <v>30</v>
      </c>
      <c r="H63" s="133">
        <f t="shared" si="23"/>
        <v>30</v>
      </c>
      <c r="I63" s="135">
        <f t="shared" si="11"/>
        <v>81686977.158877641</v>
      </c>
      <c r="J63" s="135">
        <f t="shared" si="12"/>
        <v>65349582.158877641</v>
      </c>
      <c r="K63" s="135">
        <v>0</v>
      </c>
      <c r="L63" s="135">
        <f t="shared" si="24"/>
        <v>0</v>
      </c>
      <c r="M63" s="166">
        <f t="shared" si="25"/>
        <v>81686977.158877641</v>
      </c>
      <c r="N63" s="135">
        <f t="shared" si="20"/>
        <v>16337395</v>
      </c>
      <c r="O63" s="166">
        <v>20</v>
      </c>
      <c r="P63" s="167"/>
      <c r="Q63" s="135">
        <f t="shared" si="26"/>
        <v>81686977.158877641</v>
      </c>
      <c r="R63" s="135">
        <f t="shared" si="26"/>
        <v>65349582.158877641</v>
      </c>
      <c r="S63" s="135">
        <f t="shared" si="26"/>
        <v>0</v>
      </c>
      <c r="T63" s="135">
        <v>0</v>
      </c>
      <c r="U63" s="135">
        <f t="shared" si="27"/>
        <v>0</v>
      </c>
      <c r="V63" s="136">
        <f t="shared" si="27"/>
        <v>81686977.158877641</v>
      </c>
    </row>
    <row r="64" spans="1:22" s="129" customFormat="1" ht="12" customHeight="1">
      <c r="A64" s="137" t="s">
        <v>1638</v>
      </c>
      <c r="B64" s="131">
        <v>83956059.857735351</v>
      </c>
      <c r="C64" s="165">
        <v>44561</v>
      </c>
      <c r="D64" s="133"/>
      <c r="E64" s="134">
        <v>0.2</v>
      </c>
      <c r="F64" s="135">
        <f t="shared" si="18"/>
        <v>16791212</v>
      </c>
      <c r="G64" s="133">
        <v>30</v>
      </c>
      <c r="H64" s="133">
        <f t="shared" si="23"/>
        <v>30</v>
      </c>
      <c r="I64" s="135">
        <f t="shared" si="11"/>
        <v>83956059.857735351</v>
      </c>
      <c r="J64" s="135">
        <f t="shared" si="12"/>
        <v>67164847.857735351</v>
      </c>
      <c r="K64" s="135">
        <v>0</v>
      </c>
      <c r="L64" s="135">
        <f t="shared" si="24"/>
        <v>0</v>
      </c>
      <c r="M64" s="166">
        <f t="shared" si="25"/>
        <v>83956059.857735351</v>
      </c>
      <c r="N64" s="135">
        <f t="shared" si="20"/>
        <v>16791212</v>
      </c>
      <c r="O64" s="166">
        <v>20</v>
      </c>
      <c r="P64" s="167"/>
      <c r="Q64" s="135">
        <f t="shared" si="26"/>
        <v>83956059.857735351</v>
      </c>
      <c r="R64" s="135">
        <f t="shared" si="26"/>
        <v>67164847.857735351</v>
      </c>
      <c r="S64" s="135">
        <f t="shared" si="26"/>
        <v>0</v>
      </c>
      <c r="T64" s="135">
        <v>0</v>
      </c>
      <c r="U64" s="135">
        <f t="shared" si="27"/>
        <v>0</v>
      </c>
      <c r="V64" s="136">
        <f t="shared" si="27"/>
        <v>83956059.857735351</v>
      </c>
    </row>
    <row r="65" spans="1:22" s="129" customFormat="1" ht="12" customHeight="1">
      <c r="A65" s="137" t="s">
        <v>1639</v>
      </c>
      <c r="B65" s="131">
        <v>88494225.255450785</v>
      </c>
      <c r="C65" s="165">
        <v>44561</v>
      </c>
      <c r="D65" s="133"/>
      <c r="E65" s="134">
        <v>0.2</v>
      </c>
      <c r="F65" s="135">
        <f t="shared" si="18"/>
        <v>17698845</v>
      </c>
      <c r="G65" s="133">
        <v>30</v>
      </c>
      <c r="H65" s="133">
        <f t="shared" si="23"/>
        <v>30</v>
      </c>
      <c r="I65" s="135">
        <f t="shared" si="11"/>
        <v>88494225.255450785</v>
      </c>
      <c r="J65" s="135">
        <f t="shared" si="12"/>
        <v>70795380.255450785</v>
      </c>
      <c r="K65" s="135">
        <v>0</v>
      </c>
      <c r="L65" s="135">
        <f t="shared" si="24"/>
        <v>0</v>
      </c>
      <c r="M65" s="166">
        <f t="shared" si="25"/>
        <v>88494225.255450785</v>
      </c>
      <c r="N65" s="135">
        <f t="shared" si="20"/>
        <v>17698845</v>
      </c>
      <c r="O65" s="166">
        <v>20</v>
      </c>
      <c r="P65" s="167"/>
      <c r="Q65" s="135">
        <f t="shared" si="26"/>
        <v>88494225.255450785</v>
      </c>
      <c r="R65" s="135">
        <f t="shared" si="26"/>
        <v>70795380.255450785</v>
      </c>
      <c r="S65" s="135">
        <f t="shared" si="26"/>
        <v>0</v>
      </c>
      <c r="T65" s="135">
        <v>0</v>
      </c>
      <c r="U65" s="135">
        <f t="shared" si="27"/>
        <v>0</v>
      </c>
      <c r="V65" s="136">
        <f t="shared" si="27"/>
        <v>88494225.255450785</v>
      </c>
    </row>
    <row r="66" spans="1:22" s="129" customFormat="1" ht="12" customHeight="1">
      <c r="A66" s="137" t="s">
        <v>1640</v>
      </c>
      <c r="B66" s="131">
        <v>58996150.170300528</v>
      </c>
      <c r="C66" s="165">
        <v>44561</v>
      </c>
      <c r="D66" s="133"/>
      <c r="E66" s="134">
        <v>0.2</v>
      </c>
      <c r="F66" s="135">
        <f t="shared" si="18"/>
        <v>11799230</v>
      </c>
      <c r="G66" s="133">
        <v>30</v>
      </c>
      <c r="H66" s="133">
        <f t="shared" si="23"/>
        <v>30</v>
      </c>
      <c r="I66" s="135">
        <f t="shared" si="11"/>
        <v>58996150.170300528</v>
      </c>
      <c r="J66" s="135">
        <f t="shared" si="12"/>
        <v>47196920.170300528</v>
      </c>
      <c r="K66" s="135">
        <v>0</v>
      </c>
      <c r="L66" s="135">
        <f t="shared" si="24"/>
        <v>0</v>
      </c>
      <c r="M66" s="166">
        <f t="shared" si="25"/>
        <v>58996150.170300528</v>
      </c>
      <c r="N66" s="135">
        <f t="shared" si="20"/>
        <v>11799230</v>
      </c>
      <c r="O66" s="166">
        <v>20</v>
      </c>
      <c r="P66" s="167"/>
      <c r="Q66" s="135">
        <f t="shared" si="26"/>
        <v>58996150.170300528</v>
      </c>
      <c r="R66" s="135">
        <f t="shared" si="26"/>
        <v>47196920.170300528</v>
      </c>
      <c r="S66" s="135">
        <f t="shared" si="26"/>
        <v>0</v>
      </c>
      <c r="T66" s="135">
        <v>0</v>
      </c>
      <c r="U66" s="135">
        <f t="shared" si="27"/>
        <v>0</v>
      </c>
      <c r="V66" s="136">
        <f t="shared" si="27"/>
        <v>58996150.170300528</v>
      </c>
    </row>
    <row r="67" spans="1:22" s="129" customFormat="1" ht="12" customHeight="1">
      <c r="A67" s="137" t="s">
        <v>1641</v>
      </c>
      <c r="B67" s="131">
        <v>93032390.653166205</v>
      </c>
      <c r="C67" s="165">
        <v>44561</v>
      </c>
      <c r="D67" s="133"/>
      <c r="E67" s="134">
        <v>0.2</v>
      </c>
      <c r="F67" s="135">
        <f t="shared" si="18"/>
        <v>18606478</v>
      </c>
      <c r="G67" s="133">
        <v>30</v>
      </c>
      <c r="H67" s="133">
        <f t="shared" si="23"/>
        <v>30</v>
      </c>
      <c r="I67" s="135">
        <f t="shared" si="11"/>
        <v>93032390.653166205</v>
      </c>
      <c r="J67" s="135">
        <f t="shared" si="12"/>
        <v>74425912.653166205</v>
      </c>
      <c r="K67" s="135">
        <v>0</v>
      </c>
      <c r="L67" s="135">
        <f t="shared" si="24"/>
        <v>0</v>
      </c>
      <c r="M67" s="166">
        <f t="shared" si="25"/>
        <v>93032390.653166205</v>
      </c>
      <c r="N67" s="135">
        <f t="shared" si="20"/>
        <v>18606478</v>
      </c>
      <c r="O67" s="166">
        <v>20</v>
      </c>
      <c r="P67" s="167"/>
      <c r="Q67" s="135">
        <f t="shared" si="26"/>
        <v>93032390.653166205</v>
      </c>
      <c r="R67" s="135">
        <f t="shared" si="26"/>
        <v>74425912.653166205</v>
      </c>
      <c r="S67" s="135">
        <f t="shared" si="26"/>
        <v>0</v>
      </c>
      <c r="T67" s="135">
        <v>0</v>
      </c>
      <c r="U67" s="135">
        <f t="shared" si="27"/>
        <v>0</v>
      </c>
      <c r="V67" s="136">
        <f t="shared" si="27"/>
        <v>93032390.653166205</v>
      </c>
    </row>
    <row r="68" spans="1:22" s="129" customFormat="1" ht="12" customHeight="1">
      <c r="A68" s="137" t="s">
        <v>1642</v>
      </c>
      <c r="B68" s="131">
        <v>79417894.460019931</v>
      </c>
      <c r="C68" s="165">
        <v>44561</v>
      </c>
      <c r="D68" s="133"/>
      <c r="E68" s="134">
        <v>0.2</v>
      </c>
      <c r="F68" s="135">
        <f t="shared" si="18"/>
        <v>15883579</v>
      </c>
      <c r="G68" s="133">
        <v>30</v>
      </c>
      <c r="H68" s="133">
        <f t="shared" si="23"/>
        <v>30</v>
      </c>
      <c r="I68" s="135">
        <f t="shared" si="11"/>
        <v>79417894.460019931</v>
      </c>
      <c r="J68" s="135">
        <f t="shared" si="12"/>
        <v>63534315.460019931</v>
      </c>
      <c r="K68" s="135">
        <v>0</v>
      </c>
      <c r="L68" s="135">
        <f t="shared" si="24"/>
        <v>0</v>
      </c>
      <c r="M68" s="166">
        <f t="shared" si="25"/>
        <v>79417894.460019931</v>
      </c>
      <c r="N68" s="135">
        <f t="shared" si="20"/>
        <v>15883579</v>
      </c>
      <c r="O68" s="166">
        <v>20</v>
      </c>
      <c r="P68" s="167"/>
      <c r="Q68" s="135">
        <f t="shared" si="26"/>
        <v>79417894.460019931</v>
      </c>
      <c r="R68" s="135">
        <f t="shared" si="26"/>
        <v>63534315.460019931</v>
      </c>
      <c r="S68" s="135">
        <f t="shared" si="26"/>
        <v>0</v>
      </c>
      <c r="T68" s="135">
        <v>0</v>
      </c>
      <c r="U68" s="135">
        <f t="shared" si="27"/>
        <v>0</v>
      </c>
      <c r="V68" s="136">
        <f t="shared" si="27"/>
        <v>79417894.460019931</v>
      </c>
    </row>
    <row r="69" spans="1:22" s="129" customFormat="1" ht="12" customHeight="1">
      <c r="A69" s="137" t="s">
        <v>1643</v>
      </c>
      <c r="B69" s="131">
        <v>77148811.761162221</v>
      </c>
      <c r="C69" s="165">
        <v>44561</v>
      </c>
      <c r="D69" s="133"/>
      <c r="E69" s="134">
        <v>0.2</v>
      </c>
      <c r="F69" s="135">
        <f t="shared" si="18"/>
        <v>15429762</v>
      </c>
      <c r="G69" s="133">
        <v>30</v>
      </c>
      <c r="H69" s="133">
        <f t="shared" si="23"/>
        <v>30</v>
      </c>
      <c r="I69" s="135">
        <f t="shared" si="11"/>
        <v>77148811.761162221</v>
      </c>
      <c r="J69" s="135">
        <f t="shared" si="12"/>
        <v>61719049.761162221</v>
      </c>
      <c r="K69" s="135">
        <v>0</v>
      </c>
      <c r="L69" s="135">
        <f t="shared" si="24"/>
        <v>0</v>
      </c>
      <c r="M69" s="166">
        <f t="shared" si="25"/>
        <v>77148811.761162221</v>
      </c>
      <c r="N69" s="135">
        <f t="shared" si="20"/>
        <v>15429762</v>
      </c>
      <c r="O69" s="166">
        <v>20</v>
      </c>
      <c r="P69" s="167"/>
      <c r="Q69" s="135">
        <f t="shared" si="26"/>
        <v>77148811.761162221</v>
      </c>
      <c r="R69" s="135">
        <f t="shared" si="26"/>
        <v>61719049.761162221</v>
      </c>
      <c r="S69" s="135">
        <f t="shared" si="26"/>
        <v>0</v>
      </c>
      <c r="T69" s="135">
        <v>0</v>
      </c>
      <c r="U69" s="135">
        <f t="shared" si="27"/>
        <v>0</v>
      </c>
      <c r="V69" s="136">
        <f t="shared" si="27"/>
        <v>77148811.761162221</v>
      </c>
    </row>
    <row r="70" spans="1:22" s="129" customFormat="1" ht="12" customHeight="1">
      <c r="A70" s="137" t="s">
        <v>1644</v>
      </c>
      <c r="B70" s="131">
        <v>79417894.460019931</v>
      </c>
      <c r="C70" s="165">
        <v>44561</v>
      </c>
      <c r="D70" s="133"/>
      <c r="E70" s="134">
        <v>0.2</v>
      </c>
      <c r="F70" s="135">
        <f t="shared" si="18"/>
        <v>15883579</v>
      </c>
      <c r="G70" s="133">
        <v>30</v>
      </c>
      <c r="H70" s="133">
        <f t="shared" si="23"/>
        <v>30</v>
      </c>
      <c r="I70" s="135">
        <f t="shared" si="11"/>
        <v>79417894.460019931</v>
      </c>
      <c r="J70" s="135">
        <f t="shared" si="12"/>
        <v>63534315.460019931</v>
      </c>
      <c r="K70" s="135">
        <v>0</v>
      </c>
      <c r="L70" s="135">
        <f t="shared" si="24"/>
        <v>0</v>
      </c>
      <c r="M70" s="166">
        <f>+J70+F70-K70</f>
        <v>79417894.460019931</v>
      </c>
      <c r="N70" s="135">
        <f t="shared" si="20"/>
        <v>15883579</v>
      </c>
      <c r="O70" s="166">
        <v>20</v>
      </c>
      <c r="P70" s="167"/>
      <c r="Q70" s="135">
        <f t="shared" si="26"/>
        <v>79417894.460019931</v>
      </c>
      <c r="R70" s="135">
        <f t="shared" si="26"/>
        <v>63534315.460019931</v>
      </c>
      <c r="S70" s="135">
        <f t="shared" si="26"/>
        <v>0</v>
      </c>
      <c r="T70" s="135">
        <v>0</v>
      </c>
      <c r="U70" s="135">
        <f t="shared" si="27"/>
        <v>0</v>
      </c>
      <c r="V70" s="136">
        <f t="shared" si="27"/>
        <v>79417894.460019931</v>
      </c>
    </row>
    <row r="71" spans="1:22" s="129" customFormat="1" ht="12" customHeight="1">
      <c r="A71" s="137" t="s">
        <v>1645</v>
      </c>
      <c r="B71" s="131">
        <v>81686977.158877641</v>
      </c>
      <c r="C71" s="165">
        <v>44561</v>
      </c>
      <c r="D71" s="133"/>
      <c r="E71" s="134">
        <v>0.2</v>
      </c>
      <c r="F71" s="135">
        <f t="shared" si="18"/>
        <v>16337395</v>
      </c>
      <c r="G71" s="133">
        <v>30</v>
      </c>
      <c r="H71" s="133">
        <f t="shared" si="23"/>
        <v>30</v>
      </c>
      <c r="I71" s="135">
        <f t="shared" si="11"/>
        <v>81686977.158877641</v>
      </c>
      <c r="J71" s="135">
        <f t="shared" si="12"/>
        <v>65349582.158877641</v>
      </c>
      <c r="K71" s="135">
        <v>0</v>
      </c>
      <c r="L71" s="135">
        <f t="shared" si="24"/>
        <v>0</v>
      </c>
      <c r="M71" s="166">
        <f>+J71+F71-K71</f>
        <v>81686977.158877641</v>
      </c>
      <c r="N71" s="135">
        <f t="shared" si="20"/>
        <v>16337395</v>
      </c>
      <c r="O71" s="166">
        <v>20</v>
      </c>
      <c r="P71" s="167"/>
      <c r="Q71" s="135">
        <f t="shared" si="26"/>
        <v>81686977.158877641</v>
      </c>
      <c r="R71" s="135">
        <f t="shared" si="26"/>
        <v>65349582.158877641</v>
      </c>
      <c r="S71" s="135">
        <f t="shared" si="26"/>
        <v>0</v>
      </c>
      <c r="T71" s="135">
        <v>0</v>
      </c>
      <c r="U71" s="135">
        <f t="shared" si="27"/>
        <v>0</v>
      </c>
      <c r="V71" s="136">
        <f t="shared" si="27"/>
        <v>81686977.158877641</v>
      </c>
    </row>
    <row r="72" spans="1:22" s="129" customFormat="1" ht="12" customHeight="1">
      <c r="A72" s="137" t="s">
        <v>1646</v>
      </c>
      <c r="B72" s="131">
        <v>83956059.857735351</v>
      </c>
      <c r="C72" s="165">
        <v>44561</v>
      </c>
      <c r="D72" s="133"/>
      <c r="E72" s="134">
        <v>0.2</v>
      </c>
      <c r="F72" s="135">
        <f t="shared" si="18"/>
        <v>16791212</v>
      </c>
      <c r="G72" s="133">
        <v>30</v>
      </c>
      <c r="H72" s="133">
        <f t="shared" si="23"/>
        <v>30</v>
      </c>
      <c r="I72" s="135">
        <f t="shared" si="11"/>
        <v>83956059.857735351</v>
      </c>
      <c r="J72" s="135">
        <f t="shared" si="12"/>
        <v>67164847.857735351</v>
      </c>
      <c r="K72" s="135">
        <v>0</v>
      </c>
      <c r="L72" s="135">
        <f t="shared" si="24"/>
        <v>0</v>
      </c>
      <c r="M72" s="166">
        <f>+J72+F72-K72</f>
        <v>83956059.857735351</v>
      </c>
      <c r="N72" s="135">
        <f>+F72</f>
        <v>16791212</v>
      </c>
      <c r="O72" s="166">
        <v>20</v>
      </c>
      <c r="P72" s="167"/>
      <c r="Q72" s="135">
        <f t="shared" si="26"/>
        <v>83956059.857735351</v>
      </c>
      <c r="R72" s="135">
        <f t="shared" si="26"/>
        <v>67164847.857735351</v>
      </c>
      <c r="S72" s="135">
        <f t="shared" si="26"/>
        <v>0</v>
      </c>
      <c r="T72" s="135">
        <v>0</v>
      </c>
      <c r="U72" s="135">
        <f t="shared" si="27"/>
        <v>0</v>
      </c>
      <c r="V72" s="136">
        <f t="shared" si="27"/>
        <v>83956059.857735351</v>
      </c>
    </row>
    <row r="73" spans="1:22" s="145" customFormat="1" ht="12" customHeight="1">
      <c r="A73" s="168" t="s">
        <v>1649</v>
      </c>
      <c r="B73" s="169">
        <f>SUM(B56:B72)</f>
        <v>1334220626.9283347</v>
      </c>
      <c r="C73" s="170"/>
      <c r="D73" s="171"/>
      <c r="E73" s="172"/>
      <c r="F73" s="173">
        <f>SUM(F56:F72)</f>
        <v>266844124</v>
      </c>
      <c r="G73" s="171"/>
      <c r="H73" s="171"/>
      <c r="I73" s="169">
        <f>SUM(I56:I72)</f>
        <v>1334220626.9283347</v>
      </c>
      <c r="J73" s="169">
        <f>SUM(J56:J72)</f>
        <v>1067376502.9283348</v>
      </c>
      <c r="K73" s="173"/>
      <c r="L73" s="173"/>
      <c r="M73" s="169">
        <f>SUM(M56:M72)</f>
        <v>1334220626.9283347</v>
      </c>
      <c r="N73" s="173">
        <f>SUM(N56:N72)</f>
        <v>266844124</v>
      </c>
      <c r="O73" s="174"/>
      <c r="P73" s="175"/>
      <c r="Q73" s="169">
        <f>SUM(Q56:Q72)</f>
        <v>1334220626.9283347</v>
      </c>
      <c r="R73" s="169">
        <f>SUM(R56:R72)</f>
        <v>1067376502.9283348</v>
      </c>
      <c r="S73" s="173"/>
      <c r="T73" s="173"/>
      <c r="U73" s="173"/>
      <c r="V73" s="169">
        <f>SUM(V56:V72)</f>
        <v>1334220626.9283347</v>
      </c>
    </row>
    <row r="74" spans="1:22" s="129" customFormat="1" ht="10.199999999999999">
      <c r="A74" s="157" t="s">
        <v>1650</v>
      </c>
      <c r="B74" s="158"/>
      <c r="C74" s="159"/>
      <c r="D74" s="160"/>
      <c r="E74" s="161"/>
      <c r="F74" s="160"/>
      <c r="G74" s="160"/>
      <c r="H74" s="160"/>
      <c r="I74" s="160"/>
      <c r="J74" s="160"/>
      <c r="K74" s="160"/>
      <c r="L74" s="160"/>
      <c r="M74" s="162"/>
      <c r="N74" s="162"/>
      <c r="O74" s="160"/>
      <c r="P74" s="163"/>
      <c r="Q74" s="163"/>
      <c r="R74" s="160"/>
      <c r="S74" s="160"/>
      <c r="T74" s="160"/>
      <c r="U74" s="160"/>
      <c r="V74" s="164"/>
    </row>
    <row r="75" spans="1:22" s="129" customFormat="1" ht="12" customHeight="1">
      <c r="A75" s="137" t="s">
        <v>1651</v>
      </c>
      <c r="B75" s="131">
        <v>7654445.1910377899</v>
      </c>
      <c r="C75" s="165">
        <v>44561</v>
      </c>
      <c r="D75" s="133"/>
      <c r="E75" s="134"/>
      <c r="F75" s="135">
        <f t="shared" si="18"/>
        <v>0</v>
      </c>
      <c r="G75" s="133"/>
      <c r="H75" s="133"/>
      <c r="I75" s="135">
        <f t="shared" si="11"/>
        <v>7654445.1910377899</v>
      </c>
      <c r="J75" s="135">
        <f t="shared" si="12"/>
        <v>7654445.1910377899</v>
      </c>
      <c r="K75" s="135">
        <v>0</v>
      </c>
      <c r="L75" s="135">
        <f t="shared" si="24"/>
        <v>0</v>
      </c>
      <c r="M75" s="166">
        <f>+J75+F75-K75</f>
        <v>7654445.1910377899</v>
      </c>
      <c r="N75" s="135">
        <f>+F75</f>
        <v>0</v>
      </c>
      <c r="O75" s="166"/>
      <c r="P75" s="167"/>
      <c r="Q75" s="135">
        <f>+I75</f>
        <v>7654445.1910377899</v>
      </c>
      <c r="R75" s="135">
        <f>+J75</f>
        <v>7654445.1910377899</v>
      </c>
      <c r="S75" s="135">
        <f>+K75</f>
        <v>0</v>
      </c>
      <c r="T75" s="135">
        <v>0</v>
      </c>
      <c r="U75" s="135">
        <f>+L75</f>
        <v>0</v>
      </c>
      <c r="V75" s="136">
        <f>+M75</f>
        <v>7654445.1910377899</v>
      </c>
    </row>
    <row r="76" spans="1:22" s="129" customFormat="1" ht="12" customHeight="1">
      <c r="A76" s="137" t="s">
        <v>1652</v>
      </c>
      <c r="B76" s="131">
        <v>8240063.4861790128</v>
      </c>
      <c r="C76" s="165">
        <v>44561</v>
      </c>
      <c r="D76" s="133"/>
      <c r="E76" s="134"/>
      <c r="F76" s="135">
        <f t="shared" si="18"/>
        <v>0</v>
      </c>
      <c r="G76" s="133"/>
      <c r="H76" s="133"/>
      <c r="I76" s="135">
        <f t="shared" si="11"/>
        <v>8240063.4861790128</v>
      </c>
      <c r="J76" s="135">
        <f t="shared" si="12"/>
        <v>8240063.4861790128</v>
      </c>
      <c r="K76" s="135">
        <v>0</v>
      </c>
      <c r="L76" s="135">
        <f t="shared" si="24"/>
        <v>0</v>
      </c>
      <c r="M76" s="166">
        <f>+J76+F76-K76</f>
        <v>8240063.4861790128</v>
      </c>
      <c r="N76" s="135">
        <f t="shared" ref="N76:N95" si="28">+F76</f>
        <v>0</v>
      </c>
      <c r="O76" s="166"/>
      <c r="P76" s="167"/>
      <c r="Q76" s="135">
        <f t="shared" ref="Q76:S84" si="29">+I76</f>
        <v>8240063.4861790128</v>
      </c>
      <c r="R76" s="135">
        <f t="shared" si="29"/>
        <v>8240063.4861790128</v>
      </c>
      <c r="S76" s="135">
        <f t="shared" si="29"/>
        <v>0</v>
      </c>
      <c r="T76" s="135">
        <v>0</v>
      </c>
      <c r="U76" s="135">
        <f t="shared" ref="U76:V84" si="30">+L76</f>
        <v>0</v>
      </c>
      <c r="V76" s="136">
        <f t="shared" si="30"/>
        <v>8240063.4861790128</v>
      </c>
    </row>
    <row r="77" spans="1:22" s="129" customFormat="1" ht="12" customHeight="1">
      <c r="A77" s="137" t="s">
        <v>1653</v>
      </c>
      <c r="B77" s="131">
        <v>6684330.0354503123</v>
      </c>
      <c r="C77" s="165">
        <v>44561</v>
      </c>
      <c r="D77" s="133"/>
      <c r="E77" s="134"/>
      <c r="F77" s="135">
        <f t="shared" si="18"/>
        <v>0</v>
      </c>
      <c r="G77" s="133"/>
      <c r="H77" s="133"/>
      <c r="I77" s="135">
        <f t="shared" si="11"/>
        <v>6684330.0354503123</v>
      </c>
      <c r="J77" s="135">
        <f t="shared" si="12"/>
        <v>6684330.0354503123</v>
      </c>
      <c r="K77" s="135">
        <v>0</v>
      </c>
      <c r="L77" s="135">
        <f t="shared" si="24"/>
        <v>0</v>
      </c>
      <c r="M77" s="166">
        <f>+J77+F77-K77</f>
        <v>6684330.0354503123</v>
      </c>
      <c r="N77" s="135">
        <f t="shared" si="28"/>
        <v>0</v>
      </c>
      <c r="O77" s="166"/>
      <c r="P77" s="167"/>
      <c r="Q77" s="135">
        <f t="shared" si="29"/>
        <v>6684330.0354503123</v>
      </c>
      <c r="R77" s="135">
        <f t="shared" si="29"/>
        <v>6684330.0354503123</v>
      </c>
      <c r="S77" s="135">
        <f t="shared" si="29"/>
        <v>0</v>
      </c>
      <c r="T77" s="135">
        <v>0</v>
      </c>
      <c r="U77" s="135">
        <f t="shared" si="30"/>
        <v>0</v>
      </c>
      <c r="V77" s="136">
        <f t="shared" si="30"/>
        <v>6684330.0354503123</v>
      </c>
    </row>
    <row r="78" spans="1:22" s="129" customFormat="1" ht="12" customHeight="1">
      <c r="A78" s="137" t="s">
        <v>1654</v>
      </c>
      <c r="B78" s="131">
        <v>7518392.4558029613</v>
      </c>
      <c r="C78" s="165">
        <v>44561</v>
      </c>
      <c r="D78" s="133"/>
      <c r="E78" s="134"/>
      <c r="F78" s="135">
        <f t="shared" si="18"/>
        <v>0</v>
      </c>
      <c r="G78" s="133"/>
      <c r="H78" s="133"/>
      <c r="I78" s="135">
        <f t="shared" si="11"/>
        <v>7518392.4558029613</v>
      </c>
      <c r="J78" s="135">
        <f t="shared" si="12"/>
        <v>7518392.4558029613</v>
      </c>
      <c r="K78" s="135">
        <v>0</v>
      </c>
      <c r="L78" s="135">
        <f t="shared" si="24"/>
        <v>0</v>
      </c>
      <c r="M78" s="166">
        <f>+J78+F78-K78</f>
        <v>7518392.4558029613</v>
      </c>
      <c r="N78" s="135">
        <f t="shared" si="28"/>
        <v>0</v>
      </c>
      <c r="O78" s="166"/>
      <c r="P78" s="167"/>
      <c r="Q78" s="135">
        <f t="shared" si="29"/>
        <v>7518392.4558029613</v>
      </c>
      <c r="R78" s="135">
        <f t="shared" si="29"/>
        <v>7518392.4558029613</v>
      </c>
      <c r="S78" s="135">
        <f t="shared" si="29"/>
        <v>0</v>
      </c>
      <c r="T78" s="135">
        <v>0</v>
      </c>
      <c r="U78" s="135">
        <f t="shared" si="30"/>
        <v>0</v>
      </c>
      <c r="V78" s="136">
        <f t="shared" si="30"/>
        <v>7518392.4558029613</v>
      </c>
    </row>
    <row r="79" spans="1:22" s="129" customFormat="1" ht="12" customHeight="1">
      <c r="A79" s="137" t="s">
        <v>1655</v>
      </c>
      <c r="B79" s="131">
        <v>7275863.6669060923</v>
      </c>
      <c r="C79" s="165">
        <v>44561</v>
      </c>
      <c r="D79" s="133"/>
      <c r="E79" s="134"/>
      <c r="F79" s="135">
        <f t="shared" si="18"/>
        <v>0</v>
      </c>
      <c r="G79" s="133"/>
      <c r="H79" s="133"/>
      <c r="I79" s="135">
        <f t="shared" si="11"/>
        <v>7275863.6669060923</v>
      </c>
      <c r="J79" s="135">
        <f t="shared" si="12"/>
        <v>7275863.6669060923</v>
      </c>
      <c r="K79" s="135">
        <v>0</v>
      </c>
      <c r="L79" s="135">
        <f t="shared" si="24"/>
        <v>0</v>
      </c>
      <c r="M79" s="166">
        <f t="shared" ref="M79:M84" si="31">+J79+F79-K79</f>
        <v>7275863.6669060923</v>
      </c>
      <c r="N79" s="135">
        <f t="shared" si="28"/>
        <v>0</v>
      </c>
      <c r="O79" s="166"/>
      <c r="P79" s="167"/>
      <c r="Q79" s="135">
        <f t="shared" si="29"/>
        <v>7275863.6669060923</v>
      </c>
      <c r="R79" s="135">
        <f t="shared" si="29"/>
        <v>7275863.6669060923</v>
      </c>
      <c r="S79" s="135">
        <f t="shared" si="29"/>
        <v>0</v>
      </c>
      <c r="T79" s="135">
        <v>0</v>
      </c>
      <c r="U79" s="135">
        <f t="shared" si="30"/>
        <v>0</v>
      </c>
      <c r="V79" s="136">
        <f t="shared" si="30"/>
        <v>7275863.6669060923</v>
      </c>
    </row>
    <row r="80" spans="1:22" s="129" customFormat="1" ht="12" customHeight="1">
      <c r="A80" s="137" t="s">
        <v>1656</v>
      </c>
      <c r="B80" s="131">
        <v>8896665.8170949277</v>
      </c>
      <c r="C80" s="165">
        <v>44561</v>
      </c>
      <c r="D80" s="133"/>
      <c r="E80" s="134"/>
      <c r="F80" s="135">
        <f t="shared" si="18"/>
        <v>0</v>
      </c>
      <c r="G80" s="133"/>
      <c r="H80" s="133"/>
      <c r="I80" s="135">
        <f t="shared" si="11"/>
        <v>8896665.8170949277</v>
      </c>
      <c r="J80" s="135">
        <f t="shared" si="12"/>
        <v>8896665.8170949277</v>
      </c>
      <c r="K80" s="135">
        <v>0</v>
      </c>
      <c r="L80" s="135">
        <f t="shared" si="24"/>
        <v>0</v>
      </c>
      <c r="M80" s="166">
        <f>+J80+F80-K80</f>
        <v>8896665.8170949277</v>
      </c>
      <c r="N80" s="135">
        <f t="shared" si="28"/>
        <v>0</v>
      </c>
      <c r="O80" s="166"/>
      <c r="P80" s="167"/>
      <c r="Q80" s="135">
        <f t="shared" si="29"/>
        <v>8896665.8170949277</v>
      </c>
      <c r="R80" s="135">
        <f t="shared" si="29"/>
        <v>8896665.8170949277</v>
      </c>
      <c r="S80" s="135">
        <f t="shared" si="29"/>
        <v>0</v>
      </c>
      <c r="T80" s="135">
        <v>0</v>
      </c>
      <c r="U80" s="135">
        <f t="shared" si="30"/>
        <v>0</v>
      </c>
      <c r="V80" s="136">
        <f t="shared" si="30"/>
        <v>8896665.8170949277</v>
      </c>
    </row>
    <row r="81" spans="1:22" s="129" customFormat="1" ht="12" customHeight="1">
      <c r="A81" s="137" t="s">
        <v>1657</v>
      </c>
      <c r="B81" s="131">
        <v>8222317.4772353396</v>
      </c>
      <c r="C81" s="165">
        <v>44561</v>
      </c>
      <c r="D81" s="133"/>
      <c r="E81" s="134"/>
      <c r="F81" s="135">
        <f t="shared" si="18"/>
        <v>0</v>
      </c>
      <c r="G81" s="133"/>
      <c r="H81" s="133"/>
      <c r="I81" s="135">
        <f t="shared" si="11"/>
        <v>8222317.4772353396</v>
      </c>
      <c r="J81" s="135">
        <f t="shared" si="12"/>
        <v>8222317.4772353396</v>
      </c>
      <c r="K81" s="135">
        <v>0</v>
      </c>
      <c r="L81" s="135">
        <f t="shared" si="24"/>
        <v>0</v>
      </c>
      <c r="M81" s="166">
        <f t="shared" si="31"/>
        <v>8222317.4772353396</v>
      </c>
      <c r="N81" s="135">
        <f t="shared" si="28"/>
        <v>0</v>
      </c>
      <c r="O81" s="166"/>
      <c r="P81" s="167"/>
      <c r="Q81" s="135">
        <f t="shared" si="29"/>
        <v>8222317.4772353396</v>
      </c>
      <c r="R81" s="135">
        <f t="shared" si="29"/>
        <v>8222317.4772353396</v>
      </c>
      <c r="S81" s="135">
        <f t="shared" si="29"/>
        <v>0</v>
      </c>
      <c r="T81" s="135">
        <v>0</v>
      </c>
      <c r="U81" s="135">
        <f t="shared" si="30"/>
        <v>0</v>
      </c>
      <c r="V81" s="136">
        <f t="shared" si="30"/>
        <v>8222317.4772353396</v>
      </c>
    </row>
    <row r="82" spans="1:22" s="129" customFormat="1" ht="12" customHeight="1">
      <c r="A82" s="137" t="s">
        <v>1658</v>
      </c>
      <c r="B82" s="131">
        <v>7908804.6525637759</v>
      </c>
      <c r="C82" s="165">
        <v>44561</v>
      </c>
      <c r="D82" s="133"/>
      <c r="E82" s="134"/>
      <c r="F82" s="135">
        <f t="shared" si="18"/>
        <v>0</v>
      </c>
      <c r="G82" s="133"/>
      <c r="H82" s="133"/>
      <c r="I82" s="135">
        <f t="shared" si="11"/>
        <v>7908804.6525637759</v>
      </c>
      <c r="J82" s="135">
        <f t="shared" si="12"/>
        <v>7908804.6525637759</v>
      </c>
      <c r="K82" s="135">
        <v>0</v>
      </c>
      <c r="L82" s="135">
        <f t="shared" si="24"/>
        <v>0</v>
      </c>
      <c r="M82" s="166">
        <f t="shared" si="31"/>
        <v>7908804.6525637759</v>
      </c>
      <c r="N82" s="135">
        <f t="shared" si="28"/>
        <v>0</v>
      </c>
      <c r="O82" s="166"/>
      <c r="P82" s="167"/>
      <c r="Q82" s="135">
        <f t="shared" si="29"/>
        <v>7908804.6525637759</v>
      </c>
      <c r="R82" s="135">
        <f t="shared" si="29"/>
        <v>7908804.6525637759</v>
      </c>
      <c r="S82" s="135">
        <f t="shared" si="29"/>
        <v>0</v>
      </c>
      <c r="T82" s="135">
        <v>0</v>
      </c>
      <c r="U82" s="135">
        <f t="shared" si="30"/>
        <v>0</v>
      </c>
      <c r="V82" s="136">
        <f t="shared" si="30"/>
        <v>7908804.6525637759</v>
      </c>
    </row>
    <row r="83" spans="1:22" s="129" customFormat="1" ht="12" customHeight="1">
      <c r="A83" s="137" t="s">
        <v>1659</v>
      </c>
      <c r="B83" s="131">
        <v>6920943.4880326232</v>
      </c>
      <c r="C83" s="165">
        <v>44561</v>
      </c>
      <c r="D83" s="133"/>
      <c r="E83" s="134"/>
      <c r="F83" s="135">
        <f t="shared" si="18"/>
        <v>0</v>
      </c>
      <c r="G83" s="133"/>
      <c r="H83" s="133"/>
      <c r="I83" s="135">
        <f t="shared" si="11"/>
        <v>6920943.4880326232</v>
      </c>
      <c r="J83" s="135">
        <f t="shared" si="12"/>
        <v>6920943.4880326232</v>
      </c>
      <c r="K83" s="135">
        <v>0</v>
      </c>
      <c r="L83" s="135">
        <f t="shared" si="24"/>
        <v>0</v>
      </c>
      <c r="M83" s="166">
        <f t="shared" si="31"/>
        <v>6920943.4880326232</v>
      </c>
      <c r="N83" s="135">
        <f t="shared" si="28"/>
        <v>0</v>
      </c>
      <c r="O83" s="166"/>
      <c r="P83" s="167"/>
      <c r="Q83" s="135">
        <f t="shared" si="29"/>
        <v>6920943.4880326232</v>
      </c>
      <c r="R83" s="135">
        <f t="shared" si="29"/>
        <v>6920943.4880326232</v>
      </c>
      <c r="S83" s="135">
        <f t="shared" si="29"/>
        <v>0</v>
      </c>
      <c r="T83" s="135">
        <v>0</v>
      </c>
      <c r="U83" s="135">
        <f t="shared" si="30"/>
        <v>0</v>
      </c>
      <c r="V83" s="136">
        <f t="shared" si="30"/>
        <v>6920943.4880326232</v>
      </c>
    </row>
    <row r="84" spans="1:22" s="129" customFormat="1" ht="12" customHeight="1">
      <c r="A84" s="137" t="s">
        <v>1660</v>
      </c>
      <c r="B84" s="131">
        <v>6920943.4880326232</v>
      </c>
      <c r="C84" s="165">
        <v>44561</v>
      </c>
      <c r="D84" s="133"/>
      <c r="E84" s="134"/>
      <c r="F84" s="135">
        <f t="shared" si="18"/>
        <v>0</v>
      </c>
      <c r="G84" s="133"/>
      <c r="H84" s="133"/>
      <c r="I84" s="135">
        <f t="shared" si="11"/>
        <v>6920943.4880326232</v>
      </c>
      <c r="J84" s="135">
        <f t="shared" si="12"/>
        <v>6920943.4880326232</v>
      </c>
      <c r="K84" s="135">
        <v>0</v>
      </c>
      <c r="L84" s="135">
        <f t="shared" si="24"/>
        <v>0</v>
      </c>
      <c r="M84" s="166">
        <f t="shared" si="31"/>
        <v>6920943.4880326232</v>
      </c>
      <c r="N84" s="135">
        <f t="shared" si="28"/>
        <v>0</v>
      </c>
      <c r="O84" s="166"/>
      <c r="P84" s="167"/>
      <c r="Q84" s="135">
        <f t="shared" si="29"/>
        <v>6920943.4880326232</v>
      </c>
      <c r="R84" s="135">
        <f t="shared" si="29"/>
        <v>6920943.4880326232</v>
      </c>
      <c r="S84" s="135">
        <f t="shared" si="29"/>
        <v>0</v>
      </c>
      <c r="T84" s="135">
        <v>0</v>
      </c>
      <c r="U84" s="135">
        <f t="shared" si="30"/>
        <v>0</v>
      </c>
      <c r="V84" s="136">
        <f t="shared" si="30"/>
        <v>6920943.4880326232</v>
      </c>
    </row>
    <row r="85" spans="1:22" s="145" customFormat="1" ht="12" customHeight="1">
      <c r="A85" s="168" t="s">
        <v>1661</v>
      </c>
      <c r="B85" s="169">
        <f>SUM(B75:B84)</f>
        <v>76242769.758335456</v>
      </c>
      <c r="C85" s="170"/>
      <c r="D85" s="171"/>
      <c r="E85" s="172"/>
      <c r="F85" s="173">
        <f>SUM(F75:F84)</f>
        <v>0</v>
      </c>
      <c r="G85" s="171"/>
      <c r="H85" s="171"/>
      <c r="I85" s="169">
        <f>SUM(I75:I84)</f>
        <v>76242769.758335456</v>
      </c>
      <c r="J85" s="169">
        <f>SUM(J75:J84)</f>
        <v>76242769.758335456</v>
      </c>
      <c r="K85" s="173"/>
      <c r="L85" s="173"/>
      <c r="M85" s="169">
        <f>SUM(M75:M84)</f>
        <v>76242769.758335456</v>
      </c>
      <c r="N85" s="173">
        <f>SUM(N82:N84)</f>
        <v>0</v>
      </c>
      <c r="O85" s="174"/>
      <c r="P85" s="175"/>
      <c r="Q85" s="169">
        <f>SUM(Q75:Q84)</f>
        <v>76242769.758335456</v>
      </c>
      <c r="R85" s="169">
        <f>SUM(R75:R84)</f>
        <v>76242769.758335456</v>
      </c>
      <c r="S85" s="173"/>
      <c r="T85" s="173"/>
      <c r="U85" s="173"/>
      <c r="V85" s="169">
        <f>SUM(V75:V84)</f>
        <v>76242769.758335456</v>
      </c>
    </row>
    <row r="86" spans="1:22" s="129" customFormat="1" ht="15" customHeight="1">
      <c r="A86" s="157" t="s">
        <v>1662</v>
      </c>
      <c r="B86" s="158"/>
      <c r="C86" s="159"/>
      <c r="D86" s="160"/>
      <c r="E86" s="161">
        <v>0.2</v>
      </c>
      <c r="F86" s="160"/>
      <c r="G86" s="160"/>
      <c r="H86" s="160"/>
      <c r="I86" s="160"/>
      <c r="J86" s="160"/>
      <c r="K86" s="160"/>
      <c r="L86" s="160"/>
      <c r="M86" s="162"/>
      <c r="N86" s="162"/>
      <c r="O86" s="160">
        <v>20</v>
      </c>
      <c r="P86" s="163"/>
      <c r="Q86" s="163"/>
      <c r="R86" s="160"/>
      <c r="S86" s="160"/>
      <c r="T86" s="160"/>
      <c r="U86" s="160"/>
      <c r="V86" s="164"/>
    </row>
    <row r="87" spans="1:22" s="129" customFormat="1" ht="12" customHeight="1">
      <c r="A87" s="137" t="s">
        <v>1651</v>
      </c>
      <c r="B87" s="131">
        <v>29361930.123218797</v>
      </c>
      <c r="C87" s="165">
        <v>44561</v>
      </c>
      <c r="D87" s="133"/>
      <c r="E87" s="134">
        <v>0.2</v>
      </c>
      <c r="F87" s="135">
        <f t="shared" si="18"/>
        <v>5872386</v>
      </c>
      <c r="G87" s="133">
        <v>30</v>
      </c>
      <c r="H87" s="133">
        <f>+G87</f>
        <v>30</v>
      </c>
      <c r="I87" s="135">
        <f t="shared" si="11"/>
        <v>29361930.123218797</v>
      </c>
      <c r="J87" s="135">
        <f t="shared" si="12"/>
        <v>23489544.123218797</v>
      </c>
      <c r="K87" s="135">
        <v>0</v>
      </c>
      <c r="L87" s="135">
        <f t="shared" si="24"/>
        <v>0</v>
      </c>
      <c r="M87" s="166">
        <f>+J87+F87-K87</f>
        <v>29361930.123218797</v>
      </c>
      <c r="N87" s="135">
        <f t="shared" si="28"/>
        <v>5872386</v>
      </c>
      <c r="O87" s="166">
        <v>20</v>
      </c>
      <c r="P87" s="167"/>
      <c r="Q87" s="135">
        <f>+I87</f>
        <v>29361930.123218797</v>
      </c>
      <c r="R87" s="135">
        <f>+J87</f>
        <v>23489544.123218797</v>
      </c>
      <c r="S87" s="135">
        <f>+K87</f>
        <v>0</v>
      </c>
      <c r="T87" s="135">
        <v>0</v>
      </c>
      <c r="U87" s="135">
        <f>+L87</f>
        <v>0</v>
      </c>
      <c r="V87" s="136">
        <f>+M87</f>
        <v>29361930.123218797</v>
      </c>
    </row>
    <row r="88" spans="1:22" s="129" customFormat="1" ht="12" customHeight="1">
      <c r="A88" s="137" t="s">
        <v>1652</v>
      </c>
      <c r="B88" s="131">
        <v>31608321.995087933</v>
      </c>
      <c r="C88" s="165">
        <v>44561</v>
      </c>
      <c r="D88" s="133"/>
      <c r="E88" s="134">
        <v>0.2</v>
      </c>
      <c r="F88" s="135">
        <f t="shared" si="18"/>
        <v>6321664</v>
      </c>
      <c r="G88" s="133">
        <v>30</v>
      </c>
      <c r="H88" s="133">
        <f>+G88</f>
        <v>30</v>
      </c>
      <c r="I88" s="135">
        <f t="shared" si="11"/>
        <v>31608321.995087933</v>
      </c>
      <c r="J88" s="135">
        <f t="shared" si="12"/>
        <v>25286657.995087933</v>
      </c>
      <c r="K88" s="135">
        <v>0</v>
      </c>
      <c r="L88" s="135">
        <f t="shared" si="24"/>
        <v>0</v>
      </c>
      <c r="M88" s="166">
        <f t="shared" ref="M88:M95" si="32">+J88+F88-K88</f>
        <v>31608321.995087933</v>
      </c>
      <c r="N88" s="135">
        <f t="shared" si="28"/>
        <v>6321664</v>
      </c>
      <c r="O88" s="166">
        <v>20</v>
      </c>
      <c r="P88" s="167"/>
      <c r="Q88" s="135">
        <f t="shared" ref="Q88:S96" si="33">+I88</f>
        <v>31608321.995087933</v>
      </c>
      <c r="R88" s="135">
        <f t="shared" si="33"/>
        <v>25286657.995087933</v>
      </c>
      <c r="S88" s="135">
        <f t="shared" si="33"/>
        <v>0</v>
      </c>
      <c r="T88" s="135">
        <v>0</v>
      </c>
      <c r="U88" s="135">
        <f t="shared" ref="U88:V96" si="34">+L88</f>
        <v>0</v>
      </c>
      <c r="V88" s="136">
        <f t="shared" si="34"/>
        <v>31608321.995087933</v>
      </c>
    </row>
    <row r="89" spans="1:22" s="129" customFormat="1" ht="12" customHeight="1">
      <c r="A89" s="137" t="s">
        <v>1653</v>
      </c>
      <c r="B89" s="131">
        <v>25640634.49709215</v>
      </c>
      <c r="C89" s="165">
        <v>44561</v>
      </c>
      <c r="D89" s="133"/>
      <c r="E89" s="134">
        <v>0.2</v>
      </c>
      <c r="F89" s="135">
        <f t="shared" si="18"/>
        <v>5128127</v>
      </c>
      <c r="G89" s="133">
        <v>30</v>
      </c>
      <c r="H89" s="133">
        <f t="shared" ref="H89:H96" si="35">+G89</f>
        <v>30</v>
      </c>
      <c r="I89" s="135">
        <f t="shared" si="11"/>
        <v>25640634.49709215</v>
      </c>
      <c r="J89" s="135">
        <f t="shared" si="12"/>
        <v>20512507.49709215</v>
      </c>
      <c r="K89" s="135">
        <v>0</v>
      </c>
      <c r="L89" s="135">
        <f t="shared" si="24"/>
        <v>0</v>
      </c>
      <c r="M89" s="166">
        <f t="shared" si="32"/>
        <v>25640634.49709215</v>
      </c>
      <c r="N89" s="135">
        <f t="shared" si="28"/>
        <v>5128127</v>
      </c>
      <c r="O89" s="166">
        <v>20</v>
      </c>
      <c r="P89" s="167"/>
      <c r="Q89" s="135">
        <f t="shared" si="33"/>
        <v>25640634.49709215</v>
      </c>
      <c r="R89" s="135">
        <f t="shared" si="33"/>
        <v>20512507.49709215</v>
      </c>
      <c r="S89" s="135">
        <f t="shared" si="33"/>
        <v>0</v>
      </c>
      <c r="T89" s="135">
        <v>0</v>
      </c>
      <c r="U89" s="135">
        <f t="shared" si="34"/>
        <v>0</v>
      </c>
      <c r="V89" s="136">
        <f t="shared" si="34"/>
        <v>25640634.49709215</v>
      </c>
    </row>
    <row r="90" spans="1:22" s="129" customFormat="1" ht="12" customHeight="1">
      <c r="A90" s="137" t="s">
        <v>1654</v>
      </c>
      <c r="B90" s="131">
        <v>28840041.102481525</v>
      </c>
      <c r="C90" s="165">
        <v>44561</v>
      </c>
      <c r="D90" s="133"/>
      <c r="E90" s="134">
        <v>0.2</v>
      </c>
      <c r="F90" s="135">
        <f t="shared" si="18"/>
        <v>5768008</v>
      </c>
      <c r="G90" s="133">
        <v>30</v>
      </c>
      <c r="H90" s="133">
        <f t="shared" si="35"/>
        <v>30</v>
      </c>
      <c r="I90" s="135">
        <f t="shared" si="11"/>
        <v>28840041.102481525</v>
      </c>
      <c r="J90" s="135">
        <f t="shared" si="12"/>
        <v>23072033.102481525</v>
      </c>
      <c r="K90" s="135">
        <v>0</v>
      </c>
      <c r="L90" s="135">
        <f t="shared" si="24"/>
        <v>0</v>
      </c>
      <c r="M90" s="166">
        <f t="shared" si="32"/>
        <v>28840041.102481525</v>
      </c>
      <c r="N90" s="135">
        <f t="shared" si="28"/>
        <v>5768008</v>
      </c>
      <c r="O90" s="166">
        <v>20</v>
      </c>
      <c r="P90" s="167"/>
      <c r="Q90" s="135">
        <f t="shared" si="33"/>
        <v>28840041.102481525</v>
      </c>
      <c r="R90" s="135">
        <f t="shared" si="33"/>
        <v>23072033.102481525</v>
      </c>
      <c r="S90" s="135">
        <f t="shared" si="33"/>
        <v>0</v>
      </c>
      <c r="T90" s="135">
        <v>0</v>
      </c>
      <c r="U90" s="135">
        <f t="shared" si="34"/>
        <v>0</v>
      </c>
      <c r="V90" s="136">
        <f t="shared" si="34"/>
        <v>28840041.102481525</v>
      </c>
    </row>
    <row r="91" spans="1:22" s="129" customFormat="1" ht="12" customHeight="1">
      <c r="A91" s="137" t="s">
        <v>1655</v>
      </c>
      <c r="B91" s="131">
        <v>27909717.195949864</v>
      </c>
      <c r="C91" s="165">
        <v>44561</v>
      </c>
      <c r="D91" s="133"/>
      <c r="E91" s="134">
        <v>0.2</v>
      </c>
      <c r="F91" s="135">
        <f t="shared" si="18"/>
        <v>5581943</v>
      </c>
      <c r="G91" s="133">
        <v>30</v>
      </c>
      <c r="H91" s="133">
        <f t="shared" si="35"/>
        <v>30</v>
      </c>
      <c r="I91" s="135">
        <f t="shared" si="11"/>
        <v>27909717.195949864</v>
      </c>
      <c r="J91" s="135">
        <f t="shared" si="12"/>
        <v>22327774.195949864</v>
      </c>
      <c r="K91" s="135">
        <v>0</v>
      </c>
      <c r="L91" s="135">
        <f t="shared" si="24"/>
        <v>0</v>
      </c>
      <c r="M91" s="166">
        <f t="shared" si="32"/>
        <v>27909717.195949864</v>
      </c>
      <c r="N91" s="135">
        <f t="shared" si="28"/>
        <v>5581943</v>
      </c>
      <c r="O91" s="166">
        <v>20</v>
      </c>
      <c r="P91" s="167"/>
      <c r="Q91" s="135">
        <f t="shared" si="33"/>
        <v>27909717.195949864</v>
      </c>
      <c r="R91" s="135">
        <f t="shared" si="33"/>
        <v>22327774.195949864</v>
      </c>
      <c r="S91" s="135">
        <f t="shared" si="33"/>
        <v>0</v>
      </c>
      <c r="T91" s="135">
        <v>0</v>
      </c>
      <c r="U91" s="135">
        <f t="shared" si="34"/>
        <v>0</v>
      </c>
      <c r="V91" s="136">
        <f t="shared" si="34"/>
        <v>27909717.195949864</v>
      </c>
    </row>
    <row r="92" spans="1:22" s="129" customFormat="1" ht="12" customHeight="1">
      <c r="A92" s="137" t="s">
        <v>1656</v>
      </c>
      <c r="B92" s="131">
        <v>34127003.790819988</v>
      </c>
      <c r="C92" s="165">
        <v>44561</v>
      </c>
      <c r="D92" s="133"/>
      <c r="E92" s="134">
        <v>0.2</v>
      </c>
      <c r="F92" s="135">
        <f t="shared" si="18"/>
        <v>6825401</v>
      </c>
      <c r="G92" s="133">
        <v>30</v>
      </c>
      <c r="H92" s="133">
        <f t="shared" si="35"/>
        <v>30</v>
      </c>
      <c r="I92" s="135">
        <f t="shared" si="11"/>
        <v>34127003.790819988</v>
      </c>
      <c r="J92" s="135">
        <f t="shared" si="12"/>
        <v>27301602.790819988</v>
      </c>
      <c r="K92" s="135">
        <v>0</v>
      </c>
      <c r="L92" s="135">
        <f t="shared" si="24"/>
        <v>0</v>
      </c>
      <c r="M92" s="166">
        <f t="shared" si="32"/>
        <v>34127003.790819988</v>
      </c>
      <c r="N92" s="135">
        <f t="shared" si="28"/>
        <v>6825401</v>
      </c>
      <c r="O92" s="166">
        <v>20</v>
      </c>
      <c r="P92" s="167"/>
      <c r="Q92" s="135">
        <f t="shared" si="33"/>
        <v>34127003.790819988</v>
      </c>
      <c r="R92" s="135">
        <f t="shared" si="33"/>
        <v>27301602.790819988</v>
      </c>
      <c r="S92" s="135">
        <f t="shared" si="33"/>
        <v>0</v>
      </c>
      <c r="T92" s="135">
        <v>0</v>
      </c>
      <c r="U92" s="135">
        <f t="shared" si="34"/>
        <v>0</v>
      </c>
      <c r="V92" s="136">
        <f t="shared" si="34"/>
        <v>34127003.790819988</v>
      </c>
    </row>
    <row r="93" spans="1:22" s="129" customFormat="1" ht="12" customHeight="1">
      <c r="A93" s="137" t="s">
        <v>1657</v>
      </c>
      <c r="B93" s="131">
        <v>31540249.514122203</v>
      </c>
      <c r="C93" s="165">
        <v>44561</v>
      </c>
      <c r="D93" s="133"/>
      <c r="E93" s="134">
        <v>0.2</v>
      </c>
      <c r="F93" s="135">
        <f t="shared" si="18"/>
        <v>6308050</v>
      </c>
      <c r="G93" s="133">
        <v>30</v>
      </c>
      <c r="H93" s="133">
        <f t="shared" si="35"/>
        <v>30</v>
      </c>
      <c r="I93" s="135">
        <f t="shared" si="11"/>
        <v>31540249.514122203</v>
      </c>
      <c r="J93" s="135">
        <f t="shared" si="12"/>
        <v>25232199.514122203</v>
      </c>
      <c r="K93" s="135">
        <v>0</v>
      </c>
      <c r="L93" s="135">
        <f t="shared" si="24"/>
        <v>0</v>
      </c>
      <c r="M93" s="166">
        <f t="shared" si="32"/>
        <v>31540249.514122203</v>
      </c>
      <c r="N93" s="135">
        <f t="shared" si="28"/>
        <v>6308050</v>
      </c>
      <c r="O93" s="166">
        <v>20</v>
      </c>
      <c r="P93" s="167"/>
      <c r="Q93" s="135">
        <f t="shared" si="33"/>
        <v>31540249.514122203</v>
      </c>
      <c r="R93" s="135">
        <f t="shared" si="33"/>
        <v>25232199.514122203</v>
      </c>
      <c r="S93" s="135">
        <f t="shared" si="33"/>
        <v>0</v>
      </c>
      <c r="T93" s="135">
        <v>0</v>
      </c>
      <c r="U93" s="135">
        <f t="shared" si="34"/>
        <v>0</v>
      </c>
      <c r="V93" s="136">
        <f t="shared" si="34"/>
        <v>31540249.514122203</v>
      </c>
    </row>
    <row r="94" spans="1:22" s="129" customFormat="1" ht="12" customHeight="1">
      <c r="A94" s="137" t="s">
        <v>1658</v>
      </c>
      <c r="B94" s="131">
        <v>30337635.683727615</v>
      </c>
      <c r="C94" s="165">
        <v>44561</v>
      </c>
      <c r="D94" s="133"/>
      <c r="E94" s="134">
        <v>0.2</v>
      </c>
      <c r="F94" s="135">
        <f t="shared" si="18"/>
        <v>6067527</v>
      </c>
      <c r="G94" s="133">
        <v>30</v>
      </c>
      <c r="H94" s="133">
        <f t="shared" si="35"/>
        <v>30</v>
      </c>
      <c r="I94" s="135">
        <f t="shared" si="11"/>
        <v>30337635.683727615</v>
      </c>
      <c r="J94" s="135">
        <f t="shared" si="12"/>
        <v>24270108.683727615</v>
      </c>
      <c r="K94" s="135">
        <v>0</v>
      </c>
      <c r="L94" s="135">
        <f t="shared" si="24"/>
        <v>0</v>
      </c>
      <c r="M94" s="166">
        <f t="shared" si="32"/>
        <v>30337635.683727615</v>
      </c>
      <c r="N94" s="135">
        <f t="shared" si="28"/>
        <v>6067527</v>
      </c>
      <c r="O94" s="166">
        <v>20</v>
      </c>
      <c r="P94" s="167"/>
      <c r="Q94" s="135">
        <f t="shared" si="33"/>
        <v>30337635.683727615</v>
      </c>
      <c r="R94" s="135">
        <f t="shared" si="33"/>
        <v>24270108.683727615</v>
      </c>
      <c r="S94" s="135">
        <f t="shared" si="33"/>
        <v>0</v>
      </c>
      <c r="T94" s="135">
        <v>0</v>
      </c>
      <c r="U94" s="135">
        <f t="shared" si="34"/>
        <v>0</v>
      </c>
      <c r="V94" s="136">
        <f t="shared" si="34"/>
        <v>30337635.683727615</v>
      </c>
    </row>
    <row r="95" spans="1:22" s="129" customFormat="1" ht="12" customHeight="1">
      <c r="A95" s="137" t="s">
        <v>1659</v>
      </c>
      <c r="B95" s="131">
        <v>26548267.576635234</v>
      </c>
      <c r="C95" s="165">
        <v>44561</v>
      </c>
      <c r="D95" s="133"/>
      <c r="E95" s="134">
        <v>0.2</v>
      </c>
      <c r="F95" s="135">
        <f t="shared" si="18"/>
        <v>5309654</v>
      </c>
      <c r="G95" s="133">
        <v>30</v>
      </c>
      <c r="H95" s="133">
        <f t="shared" si="35"/>
        <v>30</v>
      </c>
      <c r="I95" s="135">
        <f>+B95</f>
        <v>26548267.576635234</v>
      </c>
      <c r="J95" s="135">
        <f t="shared" si="12"/>
        <v>21238613.576635234</v>
      </c>
      <c r="K95" s="135">
        <v>0</v>
      </c>
      <c r="L95" s="135">
        <f t="shared" si="24"/>
        <v>0</v>
      </c>
      <c r="M95" s="166">
        <f t="shared" si="32"/>
        <v>26548267.576635234</v>
      </c>
      <c r="N95" s="135">
        <f t="shared" si="28"/>
        <v>5309654</v>
      </c>
      <c r="O95" s="166">
        <v>20</v>
      </c>
      <c r="P95" s="167"/>
      <c r="Q95" s="135">
        <f t="shared" si="33"/>
        <v>26548267.576635234</v>
      </c>
      <c r="R95" s="135">
        <f t="shared" si="33"/>
        <v>21238613.576635234</v>
      </c>
      <c r="S95" s="135">
        <f t="shared" si="33"/>
        <v>0</v>
      </c>
      <c r="T95" s="135">
        <v>0</v>
      </c>
      <c r="U95" s="135">
        <f t="shared" si="34"/>
        <v>0</v>
      </c>
      <c r="V95" s="136">
        <f t="shared" si="34"/>
        <v>26548267.576635234</v>
      </c>
    </row>
    <row r="96" spans="1:22" s="129" customFormat="1" ht="12" customHeight="1">
      <c r="A96" s="137" t="s">
        <v>1660</v>
      </c>
      <c r="B96" s="131">
        <v>26548267.576635234</v>
      </c>
      <c r="C96" s="165">
        <v>44561</v>
      </c>
      <c r="D96" s="133"/>
      <c r="E96" s="134">
        <v>0.2</v>
      </c>
      <c r="F96" s="135">
        <f t="shared" si="18"/>
        <v>5309654</v>
      </c>
      <c r="G96" s="133">
        <v>30</v>
      </c>
      <c r="H96" s="133">
        <f t="shared" si="35"/>
        <v>30</v>
      </c>
      <c r="I96" s="135">
        <f>+B96</f>
        <v>26548267.576635234</v>
      </c>
      <c r="J96" s="135">
        <f>+(I96-F96)</f>
        <v>21238613.576635234</v>
      </c>
      <c r="K96" s="135">
        <v>0</v>
      </c>
      <c r="L96" s="135">
        <f t="shared" si="24"/>
        <v>0</v>
      </c>
      <c r="M96" s="166">
        <f>+J96+F96-K96</f>
        <v>26548267.576635234</v>
      </c>
      <c r="N96" s="135">
        <f>+F96</f>
        <v>5309654</v>
      </c>
      <c r="O96" s="166">
        <v>20</v>
      </c>
      <c r="P96" s="167"/>
      <c r="Q96" s="135">
        <f t="shared" si="33"/>
        <v>26548267.576635234</v>
      </c>
      <c r="R96" s="135">
        <f t="shared" si="33"/>
        <v>21238613.576635234</v>
      </c>
      <c r="S96" s="135">
        <f t="shared" si="33"/>
        <v>0</v>
      </c>
      <c r="T96" s="135">
        <v>0</v>
      </c>
      <c r="U96" s="135">
        <f t="shared" si="34"/>
        <v>0</v>
      </c>
      <c r="V96" s="136">
        <f t="shared" si="34"/>
        <v>26548267.576635234</v>
      </c>
    </row>
    <row r="97" spans="1:22" s="145" customFormat="1" ht="12" customHeight="1">
      <c r="A97" s="168" t="s">
        <v>1663</v>
      </c>
      <c r="B97" s="169">
        <f>SUM(B87:B96)</f>
        <v>292462069.05577058</v>
      </c>
      <c r="C97" s="170"/>
      <c r="D97" s="171"/>
      <c r="E97" s="172"/>
      <c r="F97" s="173">
        <f>SUM(F87:F96)</f>
        <v>58492414</v>
      </c>
      <c r="G97" s="171"/>
      <c r="H97" s="171"/>
      <c r="I97" s="169">
        <f>SUM(I87:I96)</f>
        <v>292462069.05577058</v>
      </c>
      <c r="J97" s="169">
        <f>SUM(J87:J96)</f>
        <v>233969655.05577058</v>
      </c>
      <c r="K97" s="173"/>
      <c r="L97" s="173"/>
      <c r="M97" s="169">
        <f>SUM(M87:M96)</f>
        <v>292462069.05577058</v>
      </c>
      <c r="N97" s="173">
        <f>SUM(N87:N96)</f>
        <v>58492414</v>
      </c>
      <c r="O97" s="174"/>
      <c r="P97" s="175"/>
      <c r="Q97" s="169">
        <f>SUM(Q87:Q96)</f>
        <v>292462069.05577058</v>
      </c>
      <c r="R97" s="169">
        <f>SUM(R87:R96)</f>
        <v>233969655.05577058</v>
      </c>
      <c r="S97" s="173"/>
      <c r="T97" s="173"/>
      <c r="U97" s="173"/>
      <c r="V97" s="169">
        <f>SUM(V87:V96)</f>
        <v>292462069.05577058</v>
      </c>
    </row>
    <row r="98" spans="1:22" s="145" customFormat="1" ht="10.199999999999999">
      <c r="A98" s="177" t="s">
        <v>1664</v>
      </c>
      <c r="B98" s="139">
        <f>B30+B35+B54+B73+B85+B97</f>
        <v>2379718119.0244908</v>
      </c>
      <c r="C98" s="147"/>
      <c r="D98" s="141"/>
      <c r="E98" s="178"/>
      <c r="F98" s="139">
        <f>F30+F35+F54+F73+F85+F97</f>
        <v>377525440</v>
      </c>
      <c r="G98" s="141"/>
      <c r="H98" s="141"/>
      <c r="I98" s="139">
        <f>I30+I35+I54+I73+I85+I97</f>
        <v>2379718119.0244908</v>
      </c>
      <c r="J98" s="139">
        <f>J30+J35+J54+J73+J85+J97</f>
        <v>2002192679.0244908</v>
      </c>
      <c r="K98" s="141"/>
      <c r="L98" s="141"/>
      <c r="M98" s="139">
        <f>M30+M35+M54+M73+M85+M97</f>
        <v>2379718119.0244908</v>
      </c>
      <c r="N98" s="139">
        <f>N30+N35+N54+N73+N85+N97</f>
        <v>377525440</v>
      </c>
      <c r="O98" s="143"/>
      <c r="P98" s="144"/>
      <c r="Q98" s="139">
        <f>Q30+Q35+Q54+Q73+Q85+Q97</f>
        <v>2379718119.0244908</v>
      </c>
      <c r="R98" s="139">
        <f>R30+R35+R54+R73+R85+R97</f>
        <v>2002192679.0244908</v>
      </c>
      <c r="S98" s="141">
        <f>SUM(S26:S96)</f>
        <v>0</v>
      </c>
      <c r="T98" s="141">
        <f>SUM(T26:T96)</f>
        <v>0</v>
      </c>
      <c r="U98" s="141">
        <f>SUM(U26:U96)</f>
        <v>0</v>
      </c>
      <c r="V98" s="139">
        <f>V30+V35+V54+V73+V85+V97</f>
        <v>2379718119.0244908</v>
      </c>
    </row>
    <row r="99" spans="1:22" s="129" customFormat="1" ht="10.199999999999999">
      <c r="A99" s="121" t="s">
        <v>1665</v>
      </c>
      <c r="B99" s="122"/>
      <c r="C99" s="124"/>
      <c r="D99" s="124"/>
      <c r="E99" s="125"/>
      <c r="F99" s="124"/>
      <c r="G99" s="124"/>
      <c r="H99" s="124"/>
      <c r="I99" s="124"/>
      <c r="J99" s="124"/>
      <c r="K99" s="124"/>
      <c r="L99" s="124"/>
      <c r="M99" s="126"/>
      <c r="N99" s="126" t="s">
        <v>37</v>
      </c>
      <c r="O99" s="124"/>
      <c r="P99" s="127"/>
      <c r="Q99" s="127"/>
      <c r="R99" s="124"/>
      <c r="S99" s="124"/>
      <c r="T99" s="124"/>
      <c r="U99" s="124"/>
      <c r="V99" s="128"/>
    </row>
    <row r="100" spans="1:22" s="129" customFormat="1" ht="10.199999999999999">
      <c r="A100" s="157" t="s">
        <v>1666</v>
      </c>
      <c r="B100" s="158"/>
      <c r="C100" s="160"/>
      <c r="D100" s="160"/>
      <c r="E100" s="161"/>
      <c r="F100" s="160"/>
      <c r="G100" s="160"/>
      <c r="H100" s="160"/>
      <c r="I100" s="160"/>
      <c r="J100" s="160"/>
      <c r="K100" s="160"/>
      <c r="L100" s="160"/>
      <c r="M100" s="162"/>
      <c r="N100" s="162"/>
      <c r="O100" s="160"/>
      <c r="P100" s="163"/>
      <c r="Q100" s="163"/>
      <c r="R100" s="160"/>
      <c r="S100" s="160"/>
      <c r="T100" s="160"/>
      <c r="U100" s="160"/>
      <c r="V100" s="164"/>
    </row>
    <row r="101" spans="1:22" s="129" customFormat="1" ht="12" customHeight="1">
      <c r="A101" s="137" t="s">
        <v>1667</v>
      </c>
      <c r="B101" s="131">
        <v>11477040.926476663</v>
      </c>
      <c r="C101" s="165">
        <v>44561</v>
      </c>
      <c r="D101" s="133"/>
      <c r="E101" s="134"/>
      <c r="F101" s="135">
        <f t="shared" ref="F101:F110" si="36">ROUND(B101*E101,0)</f>
        <v>0</v>
      </c>
      <c r="G101" s="133"/>
      <c r="H101" s="133"/>
      <c r="I101" s="135">
        <f>+B101</f>
        <v>11477040.926476663</v>
      </c>
      <c r="J101" s="135">
        <f t="shared" ref="J101:J110" si="37">+(I101-F101)</f>
        <v>11477040.926476663</v>
      </c>
      <c r="K101" s="133">
        <v>0</v>
      </c>
      <c r="L101" s="133">
        <f>+K101</f>
        <v>0</v>
      </c>
      <c r="M101" s="166">
        <f>+J101+F101-K101</f>
        <v>11477040.926476663</v>
      </c>
      <c r="N101" s="135">
        <f>+F101</f>
        <v>0</v>
      </c>
      <c r="O101" s="166"/>
      <c r="P101" s="167"/>
      <c r="Q101" s="135">
        <f t="shared" ref="Q101:S104" si="38">+I101</f>
        <v>11477040.926476663</v>
      </c>
      <c r="R101" s="135">
        <f t="shared" si="38"/>
        <v>11477040.926476663</v>
      </c>
      <c r="S101" s="135">
        <f t="shared" si="38"/>
        <v>0</v>
      </c>
      <c r="T101" s="135">
        <v>0</v>
      </c>
      <c r="U101" s="135">
        <f t="shared" ref="U101:V104" si="39">+L101</f>
        <v>0</v>
      </c>
      <c r="V101" s="136">
        <f t="shared" si="39"/>
        <v>11477040.926476663</v>
      </c>
    </row>
    <row r="102" spans="1:22" s="129" customFormat="1" ht="12" customHeight="1">
      <c r="A102" s="137" t="s">
        <v>1668</v>
      </c>
      <c r="B102" s="131">
        <v>8057205.0185873611</v>
      </c>
      <c r="C102" s="165">
        <v>44561</v>
      </c>
      <c r="D102" s="133"/>
      <c r="E102" s="134"/>
      <c r="F102" s="135">
        <f t="shared" si="36"/>
        <v>0</v>
      </c>
      <c r="G102" s="133"/>
      <c r="H102" s="133"/>
      <c r="I102" s="135">
        <f t="shared" ref="I102:I110" si="40">+B102</f>
        <v>8057205.0185873611</v>
      </c>
      <c r="J102" s="135">
        <f t="shared" si="37"/>
        <v>8057205.0185873611</v>
      </c>
      <c r="K102" s="133">
        <v>0</v>
      </c>
      <c r="L102" s="133">
        <f>+K102</f>
        <v>0</v>
      </c>
      <c r="M102" s="166">
        <f>+J102+F102-K102</f>
        <v>8057205.0185873611</v>
      </c>
      <c r="N102" s="135">
        <f>+F102</f>
        <v>0</v>
      </c>
      <c r="O102" s="166"/>
      <c r="P102" s="167"/>
      <c r="Q102" s="135">
        <f t="shared" si="38"/>
        <v>8057205.0185873611</v>
      </c>
      <c r="R102" s="135">
        <f t="shared" si="38"/>
        <v>8057205.0185873611</v>
      </c>
      <c r="S102" s="135">
        <f t="shared" si="38"/>
        <v>0</v>
      </c>
      <c r="T102" s="135">
        <v>0</v>
      </c>
      <c r="U102" s="135">
        <f t="shared" si="39"/>
        <v>0</v>
      </c>
      <c r="V102" s="136">
        <f t="shared" si="39"/>
        <v>8057205.0185873611</v>
      </c>
    </row>
    <row r="103" spans="1:22" s="129" customFormat="1" ht="12" customHeight="1">
      <c r="A103" s="137" t="s">
        <v>1669</v>
      </c>
      <c r="B103" s="131">
        <v>15756312.036348617</v>
      </c>
      <c r="C103" s="165">
        <v>44561</v>
      </c>
      <c r="D103" s="133"/>
      <c r="E103" s="134"/>
      <c r="F103" s="135">
        <f t="shared" si="36"/>
        <v>0</v>
      </c>
      <c r="G103" s="133"/>
      <c r="H103" s="133"/>
      <c r="I103" s="135">
        <f t="shared" si="40"/>
        <v>15756312.036348617</v>
      </c>
      <c r="J103" s="135">
        <f t="shared" si="37"/>
        <v>15756312.036348617</v>
      </c>
      <c r="K103" s="133">
        <v>0</v>
      </c>
      <c r="L103" s="133">
        <f>+K103</f>
        <v>0</v>
      </c>
      <c r="M103" s="166">
        <f>+J103+F103-K103</f>
        <v>15756312.036348617</v>
      </c>
      <c r="N103" s="135">
        <f>+F103</f>
        <v>0</v>
      </c>
      <c r="O103" s="166"/>
      <c r="P103" s="167"/>
      <c r="Q103" s="135">
        <f t="shared" si="38"/>
        <v>15756312.036348617</v>
      </c>
      <c r="R103" s="135">
        <f t="shared" si="38"/>
        <v>15756312.036348617</v>
      </c>
      <c r="S103" s="135">
        <f t="shared" si="38"/>
        <v>0</v>
      </c>
      <c r="T103" s="135">
        <v>0</v>
      </c>
      <c r="U103" s="135">
        <f t="shared" si="39"/>
        <v>0</v>
      </c>
      <c r="V103" s="136">
        <f t="shared" si="39"/>
        <v>15756312.036348617</v>
      </c>
    </row>
    <row r="104" spans="1:22" s="129" customFormat="1" ht="12" customHeight="1">
      <c r="A104" s="137" t="s">
        <v>1670</v>
      </c>
      <c r="B104" s="131">
        <v>8057205.0185873611</v>
      </c>
      <c r="C104" s="165">
        <v>44561</v>
      </c>
      <c r="D104" s="133"/>
      <c r="E104" s="134"/>
      <c r="F104" s="135">
        <f t="shared" si="36"/>
        <v>0</v>
      </c>
      <c r="G104" s="133"/>
      <c r="H104" s="133"/>
      <c r="I104" s="135">
        <f t="shared" si="40"/>
        <v>8057205.0185873611</v>
      </c>
      <c r="J104" s="135">
        <f t="shared" si="37"/>
        <v>8057205.0185873611</v>
      </c>
      <c r="K104" s="133">
        <v>0</v>
      </c>
      <c r="L104" s="133">
        <f>+K104</f>
        <v>0</v>
      </c>
      <c r="M104" s="166">
        <f>+J104+F104-K104</f>
        <v>8057205.0185873611</v>
      </c>
      <c r="N104" s="135">
        <f>+F104</f>
        <v>0</v>
      </c>
      <c r="O104" s="166"/>
      <c r="P104" s="167"/>
      <c r="Q104" s="135">
        <f t="shared" si="38"/>
        <v>8057205.0185873611</v>
      </c>
      <c r="R104" s="135">
        <f t="shared" si="38"/>
        <v>8057205.0185873611</v>
      </c>
      <c r="S104" s="135">
        <f t="shared" si="38"/>
        <v>0</v>
      </c>
      <c r="T104" s="135">
        <v>0</v>
      </c>
      <c r="U104" s="135">
        <f t="shared" si="39"/>
        <v>0</v>
      </c>
      <c r="V104" s="136">
        <f t="shared" si="39"/>
        <v>8057205.0185873611</v>
      </c>
    </row>
    <row r="105" spans="1:22" s="145" customFormat="1" ht="12" customHeight="1">
      <c r="A105" s="168" t="s">
        <v>1647</v>
      </c>
      <c r="B105" s="169">
        <f>SUM(B101:B104)</f>
        <v>43347763</v>
      </c>
      <c r="C105" s="170"/>
      <c r="D105" s="171"/>
      <c r="E105" s="172"/>
      <c r="F105" s="173">
        <f>SUM(F102:F104)</f>
        <v>0</v>
      </c>
      <c r="G105" s="171"/>
      <c r="H105" s="171"/>
      <c r="I105" s="169">
        <f>SUM(I101:I104)</f>
        <v>43347763</v>
      </c>
      <c r="J105" s="169">
        <f>SUM(J101:J104)</f>
        <v>43347763</v>
      </c>
      <c r="K105" s="173"/>
      <c r="L105" s="173"/>
      <c r="M105" s="169">
        <f>SUM(M101:M104)</f>
        <v>43347763</v>
      </c>
      <c r="N105" s="173">
        <f>SUM(N102:N104)</f>
        <v>0</v>
      </c>
      <c r="O105" s="174"/>
      <c r="P105" s="175"/>
      <c r="Q105" s="169">
        <f>SUM(Q101:Q104)</f>
        <v>43347763</v>
      </c>
      <c r="R105" s="169">
        <f>SUM(R101:R104)</f>
        <v>43347763</v>
      </c>
      <c r="S105" s="173"/>
      <c r="T105" s="173"/>
      <c r="U105" s="173"/>
      <c r="V105" s="169">
        <f>SUM(V101:V104)</f>
        <v>43347763</v>
      </c>
    </row>
    <row r="106" spans="1:22" s="129" customFormat="1" ht="10.199999999999999">
      <c r="A106" s="157" t="s">
        <v>1671</v>
      </c>
      <c r="B106" s="158"/>
      <c r="C106" s="160"/>
      <c r="D106" s="160"/>
      <c r="E106" s="161"/>
      <c r="F106" s="160"/>
      <c r="G106" s="160"/>
      <c r="H106" s="160"/>
      <c r="I106" s="160"/>
      <c r="J106" s="160"/>
      <c r="K106" s="160"/>
      <c r="L106" s="160"/>
      <c r="M106" s="162"/>
      <c r="N106" s="162"/>
      <c r="O106" s="160"/>
      <c r="P106" s="163"/>
      <c r="Q106" s="163"/>
      <c r="R106" s="160"/>
      <c r="S106" s="160"/>
      <c r="T106" s="160"/>
      <c r="U106" s="160"/>
      <c r="V106" s="164"/>
    </row>
    <row r="107" spans="1:22" s="129" customFormat="1" ht="12" customHeight="1">
      <c r="A107" s="137" t="s">
        <v>1667</v>
      </c>
      <c r="B107" s="131">
        <v>115921980.19454771</v>
      </c>
      <c r="C107" s="165">
        <v>44561</v>
      </c>
      <c r="D107" s="133"/>
      <c r="E107" s="134">
        <v>0.2</v>
      </c>
      <c r="F107" s="135">
        <f t="shared" si="36"/>
        <v>23184396</v>
      </c>
      <c r="G107" s="133">
        <v>30</v>
      </c>
      <c r="H107" s="133">
        <f>+G107</f>
        <v>30</v>
      </c>
      <c r="I107" s="135">
        <f t="shared" si="40"/>
        <v>115921980.19454771</v>
      </c>
      <c r="J107" s="135">
        <f t="shared" si="37"/>
        <v>92737584.194547713</v>
      </c>
      <c r="K107" s="133">
        <v>0</v>
      </c>
      <c r="L107" s="133">
        <f>+K107</f>
        <v>0</v>
      </c>
      <c r="M107" s="166">
        <f>+J107+F107-K107</f>
        <v>115921980.19454771</v>
      </c>
      <c r="N107" s="135">
        <f>+F107</f>
        <v>23184396</v>
      </c>
      <c r="O107" s="166">
        <v>20</v>
      </c>
      <c r="P107" s="167"/>
      <c r="Q107" s="135">
        <f t="shared" ref="Q107:S110" si="41">+I107</f>
        <v>115921980.19454771</v>
      </c>
      <c r="R107" s="135">
        <f t="shared" si="41"/>
        <v>92737584.194547713</v>
      </c>
      <c r="S107" s="135">
        <f t="shared" si="41"/>
        <v>0</v>
      </c>
      <c r="T107" s="135">
        <v>0</v>
      </c>
      <c r="U107" s="135">
        <f t="shared" ref="U107:V110" si="42">+L107</f>
        <v>0</v>
      </c>
      <c r="V107" s="136">
        <f t="shared" si="42"/>
        <v>115921980.19454771</v>
      </c>
    </row>
    <row r="108" spans="1:22" s="129" customFormat="1" ht="12" customHeight="1">
      <c r="A108" s="137" t="s">
        <v>1668</v>
      </c>
      <c r="B108" s="131">
        <v>81380485.315985128</v>
      </c>
      <c r="C108" s="165">
        <v>44561</v>
      </c>
      <c r="D108" s="133"/>
      <c r="E108" s="134">
        <v>0.2</v>
      </c>
      <c r="F108" s="135">
        <f t="shared" si="36"/>
        <v>16276097</v>
      </c>
      <c r="G108" s="133">
        <v>30</v>
      </c>
      <c r="H108" s="133">
        <f>+G108</f>
        <v>30</v>
      </c>
      <c r="I108" s="135">
        <f t="shared" si="40"/>
        <v>81380485.315985128</v>
      </c>
      <c r="J108" s="135">
        <f t="shared" si="37"/>
        <v>65104388.315985128</v>
      </c>
      <c r="K108" s="133">
        <v>0</v>
      </c>
      <c r="L108" s="133">
        <f>+K108</f>
        <v>0</v>
      </c>
      <c r="M108" s="166">
        <f>+J108+F108-K108</f>
        <v>81380485.315985128</v>
      </c>
      <c r="N108" s="135">
        <f>+F108</f>
        <v>16276097</v>
      </c>
      <c r="O108" s="166">
        <v>20</v>
      </c>
      <c r="P108" s="167"/>
      <c r="Q108" s="135">
        <f t="shared" si="41"/>
        <v>81380485.315985128</v>
      </c>
      <c r="R108" s="135">
        <f t="shared" si="41"/>
        <v>65104388.315985128</v>
      </c>
      <c r="S108" s="135">
        <f t="shared" si="41"/>
        <v>0</v>
      </c>
      <c r="T108" s="135">
        <v>0</v>
      </c>
      <c r="U108" s="135">
        <f t="shared" si="42"/>
        <v>0</v>
      </c>
      <c r="V108" s="136">
        <f t="shared" si="42"/>
        <v>81380485.315985128</v>
      </c>
    </row>
    <row r="109" spans="1:22" s="129" customFormat="1" ht="12" customHeight="1">
      <c r="A109" s="137" t="s">
        <v>1669</v>
      </c>
      <c r="B109" s="131">
        <v>159144060.17348203</v>
      </c>
      <c r="C109" s="165">
        <v>44561</v>
      </c>
      <c r="D109" s="133"/>
      <c r="E109" s="134">
        <v>0.2</v>
      </c>
      <c r="F109" s="135">
        <f t="shared" si="36"/>
        <v>31828812</v>
      </c>
      <c r="G109" s="133">
        <v>30</v>
      </c>
      <c r="H109" s="133">
        <f>+G109</f>
        <v>30</v>
      </c>
      <c r="I109" s="135">
        <f t="shared" si="40"/>
        <v>159144060.17348203</v>
      </c>
      <c r="J109" s="135">
        <f t="shared" si="37"/>
        <v>127315248.17348203</v>
      </c>
      <c r="K109" s="133">
        <v>0</v>
      </c>
      <c r="L109" s="133">
        <f>+K109</f>
        <v>0</v>
      </c>
      <c r="M109" s="166">
        <f>+J109+F109-K109</f>
        <v>159144060.17348203</v>
      </c>
      <c r="N109" s="135">
        <f>+F109</f>
        <v>31828812</v>
      </c>
      <c r="O109" s="166">
        <v>20</v>
      </c>
      <c r="P109" s="167"/>
      <c r="Q109" s="135">
        <f t="shared" si="41"/>
        <v>159144060.17348203</v>
      </c>
      <c r="R109" s="135">
        <f t="shared" si="41"/>
        <v>127315248.17348203</v>
      </c>
      <c r="S109" s="135">
        <f t="shared" si="41"/>
        <v>0</v>
      </c>
      <c r="T109" s="135">
        <v>0</v>
      </c>
      <c r="U109" s="135">
        <f t="shared" si="42"/>
        <v>0</v>
      </c>
      <c r="V109" s="136">
        <f t="shared" si="42"/>
        <v>159144060.17348203</v>
      </c>
    </row>
    <row r="110" spans="1:22" s="129" customFormat="1" ht="12" customHeight="1">
      <c r="A110" s="137" t="s">
        <v>1670</v>
      </c>
      <c r="B110" s="131">
        <v>81380485.315985128</v>
      </c>
      <c r="C110" s="165">
        <v>44561</v>
      </c>
      <c r="D110" s="133"/>
      <c r="E110" s="134">
        <v>0.2</v>
      </c>
      <c r="F110" s="135">
        <f t="shared" si="36"/>
        <v>16276097</v>
      </c>
      <c r="G110" s="133">
        <v>30</v>
      </c>
      <c r="H110" s="133">
        <f>+G110</f>
        <v>30</v>
      </c>
      <c r="I110" s="135">
        <f t="shared" si="40"/>
        <v>81380485.315985128</v>
      </c>
      <c r="J110" s="135">
        <f t="shared" si="37"/>
        <v>65104388.315985128</v>
      </c>
      <c r="K110" s="133">
        <v>0</v>
      </c>
      <c r="L110" s="133">
        <f>+K110</f>
        <v>0</v>
      </c>
      <c r="M110" s="166">
        <f>+J110+F110-K110</f>
        <v>81380485.315985128</v>
      </c>
      <c r="N110" s="135">
        <f>+F110</f>
        <v>16276097</v>
      </c>
      <c r="O110" s="166">
        <v>20</v>
      </c>
      <c r="P110" s="167"/>
      <c r="Q110" s="135">
        <f t="shared" si="41"/>
        <v>81380485.315985128</v>
      </c>
      <c r="R110" s="135">
        <f t="shared" si="41"/>
        <v>65104388.315985128</v>
      </c>
      <c r="S110" s="135">
        <f t="shared" si="41"/>
        <v>0</v>
      </c>
      <c r="T110" s="135">
        <v>0</v>
      </c>
      <c r="U110" s="135">
        <f t="shared" si="42"/>
        <v>0</v>
      </c>
      <c r="V110" s="136">
        <f t="shared" si="42"/>
        <v>81380485.315985128</v>
      </c>
    </row>
    <row r="111" spans="1:22" s="145" customFormat="1" ht="12" customHeight="1">
      <c r="A111" s="168" t="s">
        <v>1649</v>
      </c>
      <c r="B111" s="169">
        <f>SUM(B107:B110)</f>
        <v>437827011.00000006</v>
      </c>
      <c r="C111" s="170"/>
      <c r="D111" s="171"/>
      <c r="E111" s="172"/>
      <c r="F111" s="169">
        <f>SUM(F107:F110)</f>
        <v>87565402</v>
      </c>
      <c r="G111" s="171"/>
      <c r="H111" s="171"/>
      <c r="I111" s="169">
        <f>SUM(I107:I110)</f>
        <v>437827011.00000006</v>
      </c>
      <c r="J111" s="169">
        <f>SUM(J107:J110)</f>
        <v>350261609.00000006</v>
      </c>
      <c r="K111" s="173"/>
      <c r="L111" s="173"/>
      <c r="M111" s="169">
        <f>SUM(M107:M110)</f>
        <v>437827011.00000006</v>
      </c>
      <c r="N111" s="169">
        <f>SUM(N107:N110)</f>
        <v>87565402</v>
      </c>
      <c r="O111" s="174"/>
      <c r="P111" s="175"/>
      <c r="Q111" s="169">
        <f>SUM(Q107:Q110)</f>
        <v>437827011.00000006</v>
      </c>
      <c r="R111" s="169">
        <f>SUM(R107:R110)</f>
        <v>350261609.00000006</v>
      </c>
      <c r="S111" s="173"/>
      <c r="T111" s="173"/>
      <c r="U111" s="173"/>
      <c r="V111" s="169">
        <f>SUM(V107:V110)</f>
        <v>437827011.00000006</v>
      </c>
    </row>
    <row r="112" spans="1:22" s="145" customFormat="1" ht="10.199999999999999">
      <c r="A112" s="177" t="s">
        <v>1672</v>
      </c>
      <c r="B112" s="139">
        <f>B105+B111</f>
        <v>481174774.00000006</v>
      </c>
      <c r="C112" s="141"/>
      <c r="D112" s="141"/>
      <c r="E112" s="148"/>
      <c r="F112" s="139">
        <f>F105+F111</f>
        <v>87565402</v>
      </c>
      <c r="G112" s="141"/>
      <c r="H112" s="141"/>
      <c r="I112" s="139">
        <f>I105+I111</f>
        <v>481174774.00000006</v>
      </c>
      <c r="J112" s="139">
        <f>J105+J111</f>
        <v>393609372.00000006</v>
      </c>
      <c r="K112" s="141">
        <f>SUM(K107:K110)</f>
        <v>0</v>
      </c>
      <c r="L112" s="141">
        <f>SUM(L107:L110)</f>
        <v>0</v>
      </c>
      <c r="M112" s="139">
        <f>M105+M111</f>
        <v>481174774.00000006</v>
      </c>
      <c r="N112" s="139">
        <f>N105+N111</f>
        <v>87565402</v>
      </c>
      <c r="O112" s="143"/>
      <c r="P112" s="144"/>
      <c r="Q112" s="139">
        <f>Q105+Q111</f>
        <v>481174774.00000006</v>
      </c>
      <c r="R112" s="139">
        <f>R105+R111</f>
        <v>393609372.00000006</v>
      </c>
      <c r="S112" s="141">
        <f>SUM(S100:S110)</f>
        <v>0</v>
      </c>
      <c r="T112" s="141">
        <f>SUM(T100:T110)</f>
        <v>0</v>
      </c>
      <c r="U112" s="141">
        <f>SUM(U100:U110)</f>
        <v>0</v>
      </c>
      <c r="V112" s="139">
        <f>V105+V111</f>
        <v>481174774.00000006</v>
      </c>
    </row>
    <row r="113" spans="1:22" s="129" customFormat="1" ht="10.199999999999999">
      <c r="A113" s="121" t="s">
        <v>1673</v>
      </c>
      <c r="B113" s="122"/>
      <c r="C113" s="124"/>
      <c r="D113" s="124"/>
      <c r="E113" s="125"/>
      <c r="F113" s="124"/>
      <c r="G113" s="124"/>
      <c r="H113" s="124"/>
      <c r="I113" s="124"/>
      <c r="J113" s="124"/>
      <c r="K113" s="124"/>
      <c r="L113" s="124"/>
      <c r="M113" s="126"/>
      <c r="N113" s="126" t="s">
        <v>37</v>
      </c>
      <c r="O113" s="124"/>
      <c r="P113" s="127"/>
      <c r="Q113" s="127"/>
      <c r="R113" s="124"/>
      <c r="S113" s="124"/>
      <c r="T113" s="124"/>
      <c r="U113" s="124"/>
      <c r="V113" s="128"/>
    </row>
    <row r="114" spans="1:22" s="129" customFormat="1" ht="10.199999999999999">
      <c r="A114" s="157" t="s">
        <v>1666</v>
      </c>
      <c r="B114" s="158"/>
      <c r="C114" s="160"/>
      <c r="D114" s="160"/>
      <c r="E114" s="161"/>
      <c r="F114" s="160"/>
      <c r="G114" s="160"/>
      <c r="H114" s="160"/>
      <c r="I114" s="160"/>
      <c r="J114" s="160"/>
      <c r="K114" s="160"/>
      <c r="L114" s="160"/>
      <c r="M114" s="162"/>
      <c r="N114" s="162"/>
      <c r="O114" s="160"/>
      <c r="P114" s="163"/>
      <c r="Q114" s="163"/>
      <c r="R114" s="160"/>
      <c r="S114" s="160"/>
      <c r="T114" s="160"/>
      <c r="U114" s="160"/>
      <c r="V114" s="164"/>
    </row>
    <row r="115" spans="1:22" s="180" customFormat="1" ht="10.199999999999999">
      <c r="A115" s="130" t="s">
        <v>1668</v>
      </c>
      <c r="B115" s="179">
        <v>6436391.5580736548</v>
      </c>
      <c r="C115" s="165">
        <v>44561</v>
      </c>
      <c r="D115" s="133"/>
      <c r="E115" s="134"/>
      <c r="F115" s="135">
        <f>ROUND(B115*E115,0)</f>
        <v>0</v>
      </c>
      <c r="G115" s="133"/>
      <c r="H115" s="133"/>
      <c r="I115" s="135">
        <f>+B115</f>
        <v>6436391.5580736548</v>
      </c>
      <c r="J115" s="135">
        <f>+(I115-F115)</f>
        <v>6436391.5580736548</v>
      </c>
      <c r="K115" s="133">
        <v>0</v>
      </c>
      <c r="L115" s="133">
        <f>+K115</f>
        <v>0</v>
      </c>
      <c r="M115" s="166">
        <f>+J115+F115-K115</f>
        <v>6436391.5580736548</v>
      </c>
      <c r="N115" s="135">
        <f>+F115</f>
        <v>0</v>
      </c>
      <c r="O115" s="166"/>
      <c r="P115" s="167"/>
      <c r="Q115" s="135">
        <f>+I115</f>
        <v>6436391.5580736548</v>
      </c>
      <c r="R115" s="135">
        <f>+J115</f>
        <v>6436391.5580736548</v>
      </c>
      <c r="S115" s="135">
        <f>+K115</f>
        <v>0</v>
      </c>
      <c r="T115" s="135">
        <v>0</v>
      </c>
      <c r="U115" s="135">
        <f>+L115</f>
        <v>0</v>
      </c>
      <c r="V115" s="136">
        <f>+M115</f>
        <v>6436391.5580736548</v>
      </c>
    </row>
    <row r="116" spans="1:22" s="180" customFormat="1" ht="10.199999999999999">
      <c r="A116" s="130" t="s">
        <v>1674</v>
      </c>
      <c r="B116" s="179">
        <v>6436391.5580736548</v>
      </c>
      <c r="C116" s="165">
        <v>44561</v>
      </c>
      <c r="D116" s="133"/>
      <c r="E116" s="134"/>
      <c r="F116" s="135">
        <f t="shared" ref="F116:F124" si="43">ROUND(B116*E116,0)</f>
        <v>0</v>
      </c>
      <c r="G116" s="133"/>
      <c r="H116" s="133"/>
      <c r="I116" s="135">
        <f t="shared" ref="I116:I124" si="44">+B116</f>
        <v>6436391.5580736548</v>
      </c>
      <c r="J116" s="135">
        <f t="shared" ref="J116:J124" si="45">+(I116-F116)</f>
        <v>6436391.5580736548</v>
      </c>
      <c r="K116" s="133">
        <v>0</v>
      </c>
      <c r="L116" s="133">
        <f t="shared" ref="L116:L124" si="46">+K116</f>
        <v>0</v>
      </c>
      <c r="M116" s="166">
        <f t="shared" ref="M116:M124" si="47">+J116+F116-K116</f>
        <v>6436391.5580736548</v>
      </c>
      <c r="N116" s="135">
        <f t="shared" ref="N116:N124" si="48">+F116</f>
        <v>0</v>
      </c>
      <c r="O116" s="166"/>
      <c r="P116" s="167"/>
      <c r="Q116" s="135">
        <f t="shared" ref="Q116:S124" si="49">+I116</f>
        <v>6436391.5580736548</v>
      </c>
      <c r="R116" s="135">
        <f t="shared" si="49"/>
        <v>6436391.5580736548</v>
      </c>
      <c r="S116" s="135">
        <f t="shared" si="49"/>
        <v>0</v>
      </c>
      <c r="T116" s="135">
        <v>0</v>
      </c>
      <c r="U116" s="135">
        <f t="shared" ref="U116:V124" si="50">+L116</f>
        <v>0</v>
      </c>
      <c r="V116" s="136">
        <f t="shared" si="50"/>
        <v>6436391.5580736548</v>
      </c>
    </row>
    <row r="117" spans="1:22" s="180" customFormat="1" ht="10.199999999999999">
      <c r="A117" s="130" t="s">
        <v>1675</v>
      </c>
      <c r="B117" s="179">
        <v>6436391.5580736548</v>
      </c>
      <c r="C117" s="165">
        <v>44561</v>
      </c>
      <c r="D117" s="133"/>
      <c r="E117" s="134"/>
      <c r="F117" s="135">
        <f t="shared" si="43"/>
        <v>0</v>
      </c>
      <c r="G117" s="133"/>
      <c r="H117" s="133"/>
      <c r="I117" s="135">
        <f t="shared" si="44"/>
        <v>6436391.5580736548</v>
      </c>
      <c r="J117" s="135">
        <f t="shared" si="45"/>
        <v>6436391.5580736548</v>
      </c>
      <c r="K117" s="133">
        <v>0</v>
      </c>
      <c r="L117" s="133">
        <f t="shared" si="46"/>
        <v>0</v>
      </c>
      <c r="M117" s="166">
        <f t="shared" si="47"/>
        <v>6436391.5580736548</v>
      </c>
      <c r="N117" s="135">
        <f t="shared" si="48"/>
        <v>0</v>
      </c>
      <c r="O117" s="166"/>
      <c r="P117" s="167"/>
      <c r="Q117" s="135">
        <f t="shared" si="49"/>
        <v>6436391.5580736548</v>
      </c>
      <c r="R117" s="135">
        <f t="shared" si="49"/>
        <v>6436391.5580736548</v>
      </c>
      <c r="S117" s="135">
        <f t="shared" si="49"/>
        <v>0</v>
      </c>
      <c r="T117" s="135">
        <v>0</v>
      </c>
      <c r="U117" s="135">
        <f t="shared" si="50"/>
        <v>0</v>
      </c>
      <c r="V117" s="136">
        <f t="shared" si="50"/>
        <v>6436391.5580736548</v>
      </c>
    </row>
    <row r="118" spans="1:22" s="180" customFormat="1" ht="10.199999999999999">
      <c r="A118" s="130" t="s">
        <v>1676</v>
      </c>
      <c r="B118" s="179">
        <v>9153979.1048158649</v>
      </c>
      <c r="C118" s="165">
        <v>44561</v>
      </c>
      <c r="D118" s="133"/>
      <c r="E118" s="134"/>
      <c r="F118" s="135">
        <f t="shared" si="43"/>
        <v>0</v>
      </c>
      <c r="G118" s="133"/>
      <c r="H118" s="133"/>
      <c r="I118" s="135">
        <f t="shared" si="44"/>
        <v>9153979.1048158649</v>
      </c>
      <c r="J118" s="135">
        <f t="shared" si="45"/>
        <v>9153979.1048158649</v>
      </c>
      <c r="K118" s="133">
        <v>0</v>
      </c>
      <c r="L118" s="133">
        <f t="shared" si="46"/>
        <v>0</v>
      </c>
      <c r="M118" s="166">
        <f t="shared" si="47"/>
        <v>9153979.1048158649</v>
      </c>
      <c r="N118" s="135">
        <f t="shared" si="48"/>
        <v>0</v>
      </c>
      <c r="O118" s="166"/>
      <c r="P118" s="167"/>
      <c r="Q118" s="135">
        <f t="shared" si="49"/>
        <v>9153979.1048158649</v>
      </c>
      <c r="R118" s="135">
        <f t="shared" si="49"/>
        <v>9153979.1048158649</v>
      </c>
      <c r="S118" s="135">
        <f t="shared" si="49"/>
        <v>0</v>
      </c>
      <c r="T118" s="135">
        <v>0</v>
      </c>
      <c r="U118" s="135">
        <f t="shared" si="50"/>
        <v>0</v>
      </c>
      <c r="V118" s="136">
        <f t="shared" si="50"/>
        <v>9153979.1048158649</v>
      </c>
    </row>
    <row r="119" spans="1:22" s="180" customFormat="1" ht="10.199999999999999">
      <c r="A119" s="130" t="s">
        <v>1677</v>
      </c>
      <c r="B119" s="179">
        <v>6436391.5580736548</v>
      </c>
      <c r="C119" s="165">
        <v>44561</v>
      </c>
      <c r="D119" s="133"/>
      <c r="E119" s="134"/>
      <c r="F119" s="135">
        <f t="shared" si="43"/>
        <v>0</v>
      </c>
      <c r="G119" s="133"/>
      <c r="H119" s="133"/>
      <c r="I119" s="135">
        <f t="shared" si="44"/>
        <v>6436391.5580736548</v>
      </c>
      <c r="J119" s="135">
        <f t="shared" si="45"/>
        <v>6436391.5580736548</v>
      </c>
      <c r="K119" s="133">
        <v>0</v>
      </c>
      <c r="L119" s="133">
        <f t="shared" si="46"/>
        <v>0</v>
      </c>
      <c r="M119" s="166">
        <f t="shared" si="47"/>
        <v>6436391.5580736548</v>
      </c>
      <c r="N119" s="135">
        <f t="shared" si="48"/>
        <v>0</v>
      </c>
      <c r="O119" s="166"/>
      <c r="P119" s="167"/>
      <c r="Q119" s="135">
        <f t="shared" si="49"/>
        <v>6436391.5580736548</v>
      </c>
      <c r="R119" s="135">
        <f t="shared" si="49"/>
        <v>6436391.5580736548</v>
      </c>
      <c r="S119" s="135">
        <f t="shared" si="49"/>
        <v>0</v>
      </c>
      <c r="T119" s="135">
        <v>0</v>
      </c>
      <c r="U119" s="135">
        <f t="shared" si="50"/>
        <v>0</v>
      </c>
      <c r="V119" s="136">
        <f t="shared" si="50"/>
        <v>6436391.5580736548</v>
      </c>
    </row>
    <row r="120" spans="1:22" s="180" customFormat="1" ht="10.199999999999999">
      <c r="A120" s="130" t="s">
        <v>1678</v>
      </c>
      <c r="B120" s="179">
        <v>9058625.1558073647</v>
      </c>
      <c r="C120" s="165">
        <v>44561</v>
      </c>
      <c r="D120" s="133"/>
      <c r="E120" s="134"/>
      <c r="F120" s="135">
        <f t="shared" si="43"/>
        <v>0</v>
      </c>
      <c r="G120" s="133"/>
      <c r="H120" s="133"/>
      <c r="I120" s="135">
        <f t="shared" si="44"/>
        <v>9058625.1558073647</v>
      </c>
      <c r="J120" s="135">
        <f t="shared" si="45"/>
        <v>9058625.1558073647</v>
      </c>
      <c r="K120" s="133">
        <v>0</v>
      </c>
      <c r="L120" s="133">
        <f t="shared" si="46"/>
        <v>0</v>
      </c>
      <c r="M120" s="166">
        <f t="shared" si="47"/>
        <v>9058625.1558073647</v>
      </c>
      <c r="N120" s="135">
        <f t="shared" si="48"/>
        <v>0</v>
      </c>
      <c r="O120" s="166"/>
      <c r="P120" s="167"/>
      <c r="Q120" s="135">
        <f t="shared" si="49"/>
        <v>9058625.1558073647</v>
      </c>
      <c r="R120" s="135">
        <f t="shared" si="49"/>
        <v>9058625.1558073647</v>
      </c>
      <c r="S120" s="135">
        <f t="shared" si="49"/>
        <v>0</v>
      </c>
      <c r="T120" s="135">
        <v>0</v>
      </c>
      <c r="U120" s="135">
        <f t="shared" si="50"/>
        <v>0</v>
      </c>
      <c r="V120" s="136">
        <f t="shared" si="50"/>
        <v>9058625.1558073647</v>
      </c>
    </row>
    <row r="121" spans="1:22" s="180" customFormat="1" ht="10.199999999999999">
      <c r="A121" s="130" t="s">
        <v>1679</v>
      </c>
      <c r="B121" s="179">
        <v>6436391.5580736548</v>
      </c>
      <c r="C121" s="165">
        <v>44561</v>
      </c>
      <c r="D121" s="133"/>
      <c r="E121" s="134"/>
      <c r="F121" s="135">
        <f t="shared" si="43"/>
        <v>0</v>
      </c>
      <c r="G121" s="133"/>
      <c r="H121" s="133"/>
      <c r="I121" s="135">
        <f t="shared" si="44"/>
        <v>6436391.5580736548</v>
      </c>
      <c r="J121" s="135">
        <f t="shared" si="45"/>
        <v>6436391.5580736548</v>
      </c>
      <c r="K121" s="133">
        <v>0</v>
      </c>
      <c r="L121" s="133">
        <f t="shared" si="46"/>
        <v>0</v>
      </c>
      <c r="M121" s="166">
        <f t="shared" si="47"/>
        <v>6436391.5580736548</v>
      </c>
      <c r="N121" s="135">
        <f t="shared" si="48"/>
        <v>0</v>
      </c>
      <c r="O121" s="166"/>
      <c r="P121" s="167"/>
      <c r="Q121" s="135">
        <f t="shared" si="49"/>
        <v>6436391.5580736548</v>
      </c>
      <c r="R121" s="135">
        <f t="shared" si="49"/>
        <v>6436391.5580736548</v>
      </c>
      <c r="S121" s="135">
        <f t="shared" si="49"/>
        <v>0</v>
      </c>
      <c r="T121" s="135">
        <v>0</v>
      </c>
      <c r="U121" s="135">
        <f t="shared" si="50"/>
        <v>0</v>
      </c>
      <c r="V121" s="136">
        <f t="shared" si="50"/>
        <v>6436391.5580736548</v>
      </c>
    </row>
    <row r="122" spans="1:22" s="180" customFormat="1" ht="10.199999999999999">
      <c r="A122" s="130" t="s">
        <v>1680</v>
      </c>
      <c r="B122" s="179">
        <v>6436391.5580736548</v>
      </c>
      <c r="C122" s="165">
        <v>44561</v>
      </c>
      <c r="D122" s="133"/>
      <c r="E122" s="134"/>
      <c r="F122" s="135">
        <f t="shared" si="43"/>
        <v>0</v>
      </c>
      <c r="G122" s="133"/>
      <c r="H122" s="133"/>
      <c r="I122" s="135">
        <f t="shared" si="44"/>
        <v>6436391.5580736548</v>
      </c>
      <c r="J122" s="135">
        <f t="shared" si="45"/>
        <v>6436391.5580736548</v>
      </c>
      <c r="K122" s="133">
        <v>0</v>
      </c>
      <c r="L122" s="133">
        <f t="shared" si="46"/>
        <v>0</v>
      </c>
      <c r="M122" s="166">
        <f t="shared" si="47"/>
        <v>6436391.5580736548</v>
      </c>
      <c r="N122" s="135">
        <f t="shared" si="48"/>
        <v>0</v>
      </c>
      <c r="O122" s="166"/>
      <c r="P122" s="167"/>
      <c r="Q122" s="135">
        <f t="shared" si="49"/>
        <v>6436391.5580736548</v>
      </c>
      <c r="R122" s="135">
        <f t="shared" si="49"/>
        <v>6436391.5580736548</v>
      </c>
      <c r="S122" s="135">
        <f t="shared" si="49"/>
        <v>0</v>
      </c>
      <c r="T122" s="135">
        <v>0</v>
      </c>
      <c r="U122" s="135">
        <f t="shared" si="50"/>
        <v>0</v>
      </c>
      <c r="V122" s="136">
        <f t="shared" si="50"/>
        <v>6436391.5580736548</v>
      </c>
    </row>
    <row r="123" spans="1:22" s="180" customFormat="1" ht="10.199999999999999">
      <c r="A123" s="130" t="s">
        <v>1681</v>
      </c>
      <c r="B123" s="179">
        <v>6436391.5580736548</v>
      </c>
      <c r="C123" s="165">
        <v>44561</v>
      </c>
      <c r="D123" s="133"/>
      <c r="E123" s="134"/>
      <c r="F123" s="135">
        <f t="shared" si="43"/>
        <v>0</v>
      </c>
      <c r="G123" s="133"/>
      <c r="H123" s="133"/>
      <c r="I123" s="135">
        <f t="shared" si="44"/>
        <v>6436391.5580736548</v>
      </c>
      <c r="J123" s="135">
        <f t="shared" si="45"/>
        <v>6436391.5580736548</v>
      </c>
      <c r="K123" s="133">
        <v>0</v>
      </c>
      <c r="L123" s="133">
        <f t="shared" si="46"/>
        <v>0</v>
      </c>
      <c r="M123" s="166">
        <f t="shared" si="47"/>
        <v>6436391.5580736548</v>
      </c>
      <c r="N123" s="135">
        <f t="shared" si="48"/>
        <v>0</v>
      </c>
      <c r="O123" s="166"/>
      <c r="P123" s="167"/>
      <c r="Q123" s="135">
        <f t="shared" si="49"/>
        <v>6436391.5580736548</v>
      </c>
      <c r="R123" s="135">
        <f t="shared" si="49"/>
        <v>6436391.5580736548</v>
      </c>
      <c r="S123" s="135">
        <f t="shared" si="49"/>
        <v>0</v>
      </c>
      <c r="T123" s="135">
        <v>0</v>
      </c>
      <c r="U123" s="135">
        <f t="shared" si="50"/>
        <v>0</v>
      </c>
      <c r="V123" s="136">
        <f t="shared" si="50"/>
        <v>6436391.5580736548</v>
      </c>
    </row>
    <row r="124" spans="1:22" s="180" customFormat="1" ht="10.199999999999999">
      <c r="A124" s="137" t="s">
        <v>1682</v>
      </c>
      <c r="B124" s="179">
        <v>6436391.5580736548</v>
      </c>
      <c r="C124" s="165">
        <v>44561</v>
      </c>
      <c r="D124" s="133"/>
      <c r="E124" s="134"/>
      <c r="F124" s="135">
        <f t="shared" si="43"/>
        <v>0</v>
      </c>
      <c r="G124" s="133"/>
      <c r="H124" s="133"/>
      <c r="I124" s="135">
        <f t="shared" si="44"/>
        <v>6436391.5580736548</v>
      </c>
      <c r="J124" s="135">
        <f t="shared" si="45"/>
        <v>6436391.5580736548</v>
      </c>
      <c r="K124" s="133">
        <v>0</v>
      </c>
      <c r="L124" s="133">
        <f t="shared" si="46"/>
        <v>0</v>
      </c>
      <c r="M124" s="166">
        <f t="shared" si="47"/>
        <v>6436391.5580736548</v>
      </c>
      <c r="N124" s="135">
        <f t="shared" si="48"/>
        <v>0</v>
      </c>
      <c r="O124" s="166"/>
      <c r="P124" s="167"/>
      <c r="Q124" s="135">
        <f t="shared" si="49"/>
        <v>6436391.5580736548</v>
      </c>
      <c r="R124" s="135">
        <f t="shared" si="49"/>
        <v>6436391.5580736548</v>
      </c>
      <c r="S124" s="135">
        <f t="shared" si="49"/>
        <v>0</v>
      </c>
      <c r="T124" s="135">
        <v>0</v>
      </c>
      <c r="U124" s="135">
        <f t="shared" si="50"/>
        <v>0</v>
      </c>
      <c r="V124" s="136">
        <f t="shared" si="50"/>
        <v>6436391.5580736548</v>
      </c>
    </row>
    <row r="125" spans="1:22" s="145" customFormat="1" ht="12" customHeight="1">
      <c r="A125" s="168" t="s">
        <v>1647</v>
      </c>
      <c r="B125" s="169">
        <f>SUM(B115:B124)</f>
        <v>69703736.72521247</v>
      </c>
      <c r="C125" s="170"/>
      <c r="D125" s="171"/>
      <c r="E125" s="172"/>
      <c r="F125" s="173">
        <f>SUM(F123:F124)</f>
        <v>0</v>
      </c>
      <c r="G125" s="171"/>
      <c r="H125" s="171"/>
      <c r="I125" s="169">
        <f t="shared" ref="I125:V125" si="51">SUM(I115:I124)</f>
        <v>69703736.72521247</v>
      </c>
      <c r="J125" s="169">
        <f t="shared" si="51"/>
        <v>69703736.72521247</v>
      </c>
      <c r="K125" s="169">
        <f t="shared" si="51"/>
        <v>0</v>
      </c>
      <c r="L125" s="169">
        <f t="shared" si="51"/>
        <v>0</v>
      </c>
      <c r="M125" s="169">
        <f t="shared" si="51"/>
        <v>69703736.72521247</v>
      </c>
      <c r="N125" s="169">
        <f t="shared" si="51"/>
        <v>0</v>
      </c>
      <c r="O125" s="169">
        <f t="shared" si="51"/>
        <v>0</v>
      </c>
      <c r="P125" s="169">
        <f t="shared" si="51"/>
        <v>0</v>
      </c>
      <c r="Q125" s="169">
        <f t="shared" si="51"/>
        <v>69703736.72521247</v>
      </c>
      <c r="R125" s="169">
        <f t="shared" si="51"/>
        <v>69703736.72521247</v>
      </c>
      <c r="S125" s="169">
        <f t="shared" si="51"/>
        <v>0</v>
      </c>
      <c r="T125" s="169">
        <f t="shared" si="51"/>
        <v>0</v>
      </c>
      <c r="U125" s="169">
        <f t="shared" si="51"/>
        <v>0</v>
      </c>
      <c r="V125" s="169">
        <f t="shared" si="51"/>
        <v>69703736.72521247</v>
      </c>
    </row>
    <row r="126" spans="1:22" s="129" customFormat="1" ht="10.199999999999999">
      <c r="A126" s="157" t="s">
        <v>1671</v>
      </c>
      <c r="B126" s="158"/>
      <c r="C126" s="160"/>
      <c r="D126" s="160"/>
      <c r="E126" s="161"/>
      <c r="F126" s="160"/>
      <c r="G126" s="160"/>
      <c r="H126" s="160"/>
      <c r="I126" s="160"/>
      <c r="J126" s="160"/>
      <c r="K126" s="160"/>
      <c r="L126" s="160"/>
      <c r="M126" s="162"/>
      <c r="N126" s="162"/>
      <c r="O126" s="160"/>
      <c r="P126" s="163"/>
      <c r="Q126" s="163"/>
      <c r="R126" s="160"/>
      <c r="S126" s="160"/>
      <c r="T126" s="160"/>
      <c r="U126" s="160"/>
      <c r="V126" s="164"/>
    </row>
    <row r="127" spans="1:22" s="180" customFormat="1" ht="10.199999999999999">
      <c r="A127" s="130" t="s">
        <v>1668</v>
      </c>
      <c r="B127" s="179">
        <v>76099852.22379604</v>
      </c>
      <c r="C127" s="165">
        <v>44561</v>
      </c>
      <c r="D127" s="133"/>
      <c r="E127" s="134">
        <v>0.2</v>
      </c>
      <c r="F127" s="135">
        <f>ROUND(B127*E127,0)</f>
        <v>15219970</v>
      </c>
      <c r="G127" s="133">
        <v>30</v>
      </c>
      <c r="H127" s="133">
        <f>+G127</f>
        <v>30</v>
      </c>
      <c r="I127" s="135">
        <f>+B127</f>
        <v>76099852.22379604</v>
      </c>
      <c r="J127" s="135">
        <f>+(I127-F127)</f>
        <v>60879882.22379604</v>
      </c>
      <c r="K127" s="133">
        <v>0</v>
      </c>
      <c r="L127" s="133">
        <f>+K127</f>
        <v>0</v>
      </c>
      <c r="M127" s="166">
        <f>+J127+F127-K127</f>
        <v>76099852.22379604</v>
      </c>
      <c r="N127" s="135">
        <f>+F127</f>
        <v>15219970</v>
      </c>
      <c r="O127" s="166">
        <v>20</v>
      </c>
      <c r="P127" s="167"/>
      <c r="Q127" s="135">
        <f>+I127</f>
        <v>76099852.22379604</v>
      </c>
      <c r="R127" s="135">
        <f>+J127</f>
        <v>60879882.22379604</v>
      </c>
      <c r="S127" s="135">
        <f>+K127</f>
        <v>0</v>
      </c>
      <c r="T127" s="135">
        <v>0</v>
      </c>
      <c r="U127" s="135">
        <f>+L127</f>
        <v>0</v>
      </c>
      <c r="V127" s="136">
        <f>+M127</f>
        <v>76099852.22379604</v>
      </c>
    </row>
    <row r="128" spans="1:22" s="180" customFormat="1" ht="10.199999999999999">
      <c r="A128" s="130" t="s">
        <v>1674</v>
      </c>
      <c r="B128" s="179">
        <v>76099852.22379604</v>
      </c>
      <c r="C128" s="165">
        <v>44561</v>
      </c>
      <c r="D128" s="133"/>
      <c r="E128" s="134">
        <v>0.2</v>
      </c>
      <c r="F128" s="135">
        <f t="shared" ref="F128:F136" si="52">ROUND(B128*E128,0)</f>
        <v>15219970</v>
      </c>
      <c r="G128" s="133">
        <v>30</v>
      </c>
      <c r="H128" s="133">
        <f t="shared" ref="H128:H136" si="53">+G128</f>
        <v>30</v>
      </c>
      <c r="I128" s="135">
        <f t="shared" ref="I128:I136" si="54">+B128</f>
        <v>76099852.22379604</v>
      </c>
      <c r="J128" s="135">
        <f t="shared" ref="J128:J136" si="55">+(I128-F128)</f>
        <v>60879882.22379604</v>
      </c>
      <c r="K128" s="133">
        <v>0</v>
      </c>
      <c r="L128" s="133">
        <f t="shared" ref="L128:L136" si="56">+K128</f>
        <v>0</v>
      </c>
      <c r="M128" s="166">
        <f t="shared" ref="M128:M136" si="57">+J128+F128-K128</f>
        <v>76099852.22379604</v>
      </c>
      <c r="N128" s="135">
        <f t="shared" ref="N128:N136" si="58">+F128</f>
        <v>15219970</v>
      </c>
      <c r="O128" s="166">
        <v>20</v>
      </c>
      <c r="P128" s="167"/>
      <c r="Q128" s="135">
        <f t="shared" ref="Q128:S136" si="59">+I128</f>
        <v>76099852.22379604</v>
      </c>
      <c r="R128" s="135">
        <f t="shared" si="59"/>
        <v>60879882.22379604</v>
      </c>
      <c r="S128" s="135">
        <f t="shared" si="59"/>
        <v>0</v>
      </c>
      <c r="T128" s="135">
        <v>0</v>
      </c>
      <c r="U128" s="135">
        <f t="shared" ref="U128:V136" si="60">+L128</f>
        <v>0</v>
      </c>
      <c r="V128" s="136">
        <f t="shared" si="60"/>
        <v>76099852.22379604</v>
      </c>
    </row>
    <row r="129" spans="1:22" s="180" customFormat="1" ht="10.199999999999999">
      <c r="A129" s="130" t="s">
        <v>1675</v>
      </c>
      <c r="B129" s="179">
        <v>76099852.22379604</v>
      </c>
      <c r="C129" s="165">
        <v>44561</v>
      </c>
      <c r="D129" s="133"/>
      <c r="E129" s="134">
        <v>0.2</v>
      </c>
      <c r="F129" s="135">
        <f t="shared" si="52"/>
        <v>15219970</v>
      </c>
      <c r="G129" s="133">
        <v>30</v>
      </c>
      <c r="H129" s="133">
        <f t="shared" si="53"/>
        <v>30</v>
      </c>
      <c r="I129" s="135">
        <f t="shared" si="54"/>
        <v>76099852.22379604</v>
      </c>
      <c r="J129" s="135">
        <f t="shared" si="55"/>
        <v>60879882.22379604</v>
      </c>
      <c r="K129" s="133">
        <v>0</v>
      </c>
      <c r="L129" s="133">
        <f t="shared" si="56"/>
        <v>0</v>
      </c>
      <c r="M129" s="166">
        <f t="shared" si="57"/>
        <v>76099852.22379604</v>
      </c>
      <c r="N129" s="135">
        <f t="shared" si="58"/>
        <v>15219970</v>
      </c>
      <c r="O129" s="166">
        <v>20</v>
      </c>
      <c r="P129" s="167"/>
      <c r="Q129" s="135">
        <f t="shared" si="59"/>
        <v>76099852.22379604</v>
      </c>
      <c r="R129" s="135">
        <f t="shared" si="59"/>
        <v>60879882.22379604</v>
      </c>
      <c r="S129" s="135">
        <f t="shared" si="59"/>
        <v>0</v>
      </c>
      <c r="T129" s="135">
        <v>0</v>
      </c>
      <c r="U129" s="135">
        <f t="shared" si="60"/>
        <v>0</v>
      </c>
      <c r="V129" s="136">
        <f t="shared" si="60"/>
        <v>76099852.22379604</v>
      </c>
    </row>
    <row r="130" spans="1:22" s="180" customFormat="1" ht="10.199999999999999">
      <c r="A130" s="130" t="s">
        <v>1676</v>
      </c>
      <c r="B130" s="179">
        <v>108230900.94050992</v>
      </c>
      <c r="C130" s="165">
        <v>44561</v>
      </c>
      <c r="D130" s="133"/>
      <c r="E130" s="134">
        <v>0.2</v>
      </c>
      <c r="F130" s="135">
        <f t="shared" si="52"/>
        <v>21646180</v>
      </c>
      <c r="G130" s="133">
        <v>30</v>
      </c>
      <c r="H130" s="133">
        <f t="shared" si="53"/>
        <v>30</v>
      </c>
      <c r="I130" s="135">
        <f t="shared" si="54"/>
        <v>108230900.94050992</v>
      </c>
      <c r="J130" s="135">
        <f t="shared" si="55"/>
        <v>86584720.940509915</v>
      </c>
      <c r="K130" s="133">
        <v>0</v>
      </c>
      <c r="L130" s="133">
        <f t="shared" si="56"/>
        <v>0</v>
      </c>
      <c r="M130" s="166">
        <f t="shared" si="57"/>
        <v>108230900.94050992</v>
      </c>
      <c r="N130" s="135">
        <f t="shared" si="58"/>
        <v>21646180</v>
      </c>
      <c r="O130" s="166">
        <v>20</v>
      </c>
      <c r="P130" s="167"/>
      <c r="Q130" s="135">
        <f t="shared" si="59"/>
        <v>108230900.94050992</v>
      </c>
      <c r="R130" s="135">
        <f t="shared" si="59"/>
        <v>86584720.940509915</v>
      </c>
      <c r="S130" s="135">
        <f t="shared" si="59"/>
        <v>0</v>
      </c>
      <c r="T130" s="135">
        <v>0</v>
      </c>
      <c r="U130" s="135">
        <f t="shared" si="60"/>
        <v>0</v>
      </c>
      <c r="V130" s="136">
        <f t="shared" si="60"/>
        <v>108230900.94050992</v>
      </c>
    </row>
    <row r="131" spans="1:22" s="180" customFormat="1" ht="10.199999999999999">
      <c r="A131" s="130" t="s">
        <v>1677</v>
      </c>
      <c r="B131" s="179">
        <v>76099852.22379604</v>
      </c>
      <c r="C131" s="165">
        <v>44561</v>
      </c>
      <c r="D131" s="133"/>
      <c r="E131" s="134">
        <v>0.2</v>
      </c>
      <c r="F131" s="135">
        <f t="shared" si="52"/>
        <v>15219970</v>
      </c>
      <c r="G131" s="133">
        <v>30</v>
      </c>
      <c r="H131" s="133">
        <f t="shared" si="53"/>
        <v>30</v>
      </c>
      <c r="I131" s="135">
        <f t="shared" si="54"/>
        <v>76099852.22379604</v>
      </c>
      <c r="J131" s="135">
        <f t="shared" si="55"/>
        <v>60879882.22379604</v>
      </c>
      <c r="K131" s="133">
        <v>0</v>
      </c>
      <c r="L131" s="133">
        <f t="shared" si="56"/>
        <v>0</v>
      </c>
      <c r="M131" s="166">
        <f t="shared" si="57"/>
        <v>76099852.22379604</v>
      </c>
      <c r="N131" s="135">
        <f t="shared" si="58"/>
        <v>15219970</v>
      </c>
      <c r="O131" s="166">
        <v>20</v>
      </c>
      <c r="P131" s="167"/>
      <c r="Q131" s="135">
        <f t="shared" si="59"/>
        <v>76099852.22379604</v>
      </c>
      <c r="R131" s="135">
        <f t="shared" si="59"/>
        <v>60879882.22379604</v>
      </c>
      <c r="S131" s="135">
        <f t="shared" si="59"/>
        <v>0</v>
      </c>
      <c r="T131" s="135">
        <v>0</v>
      </c>
      <c r="U131" s="135">
        <f t="shared" si="60"/>
        <v>0</v>
      </c>
      <c r="V131" s="136">
        <f t="shared" si="60"/>
        <v>76099852.22379604</v>
      </c>
    </row>
    <row r="132" spans="1:22" s="180" customFormat="1" ht="10.199999999999999">
      <c r="A132" s="130" t="s">
        <v>1678</v>
      </c>
      <c r="B132" s="179">
        <v>107103495.7223796</v>
      </c>
      <c r="C132" s="165">
        <v>44561</v>
      </c>
      <c r="D132" s="133"/>
      <c r="E132" s="134">
        <v>0.2</v>
      </c>
      <c r="F132" s="135">
        <f t="shared" si="52"/>
        <v>21420699</v>
      </c>
      <c r="G132" s="133">
        <v>30</v>
      </c>
      <c r="H132" s="133">
        <f t="shared" si="53"/>
        <v>30</v>
      </c>
      <c r="I132" s="135">
        <f t="shared" si="54"/>
        <v>107103495.7223796</v>
      </c>
      <c r="J132" s="135">
        <f t="shared" si="55"/>
        <v>85682796.722379595</v>
      </c>
      <c r="K132" s="133">
        <v>0</v>
      </c>
      <c r="L132" s="133">
        <f t="shared" si="56"/>
        <v>0</v>
      </c>
      <c r="M132" s="166">
        <f t="shared" si="57"/>
        <v>107103495.7223796</v>
      </c>
      <c r="N132" s="135">
        <f t="shared" si="58"/>
        <v>21420699</v>
      </c>
      <c r="O132" s="166">
        <v>20</v>
      </c>
      <c r="P132" s="167"/>
      <c r="Q132" s="135">
        <f t="shared" si="59"/>
        <v>107103495.7223796</v>
      </c>
      <c r="R132" s="135">
        <f t="shared" si="59"/>
        <v>85682796.722379595</v>
      </c>
      <c r="S132" s="135">
        <f t="shared" si="59"/>
        <v>0</v>
      </c>
      <c r="T132" s="135">
        <v>0</v>
      </c>
      <c r="U132" s="135">
        <f t="shared" si="60"/>
        <v>0</v>
      </c>
      <c r="V132" s="136">
        <f t="shared" si="60"/>
        <v>107103495.7223796</v>
      </c>
    </row>
    <row r="133" spans="1:22" s="180" customFormat="1" ht="10.199999999999999">
      <c r="A133" s="130" t="s">
        <v>1679</v>
      </c>
      <c r="B133" s="179">
        <v>76099852.22379604</v>
      </c>
      <c r="C133" s="165">
        <v>44561</v>
      </c>
      <c r="D133" s="133"/>
      <c r="E133" s="134">
        <v>0.2</v>
      </c>
      <c r="F133" s="135">
        <f t="shared" si="52"/>
        <v>15219970</v>
      </c>
      <c r="G133" s="133">
        <v>30</v>
      </c>
      <c r="H133" s="133">
        <f t="shared" si="53"/>
        <v>30</v>
      </c>
      <c r="I133" s="135">
        <f t="shared" si="54"/>
        <v>76099852.22379604</v>
      </c>
      <c r="J133" s="135">
        <f t="shared" si="55"/>
        <v>60879882.22379604</v>
      </c>
      <c r="K133" s="133">
        <v>0</v>
      </c>
      <c r="L133" s="133">
        <f t="shared" si="56"/>
        <v>0</v>
      </c>
      <c r="M133" s="166">
        <f t="shared" si="57"/>
        <v>76099852.22379604</v>
      </c>
      <c r="N133" s="135">
        <f t="shared" si="58"/>
        <v>15219970</v>
      </c>
      <c r="O133" s="166">
        <v>20</v>
      </c>
      <c r="P133" s="167"/>
      <c r="Q133" s="135">
        <f t="shared" si="59"/>
        <v>76099852.22379604</v>
      </c>
      <c r="R133" s="135">
        <f t="shared" si="59"/>
        <v>60879882.22379604</v>
      </c>
      <c r="S133" s="135">
        <f t="shared" si="59"/>
        <v>0</v>
      </c>
      <c r="T133" s="135">
        <v>0</v>
      </c>
      <c r="U133" s="135">
        <f t="shared" si="60"/>
        <v>0</v>
      </c>
      <c r="V133" s="136">
        <f t="shared" si="60"/>
        <v>76099852.22379604</v>
      </c>
    </row>
    <row r="134" spans="1:22" s="180" customFormat="1" ht="10.199999999999999">
      <c r="A134" s="130" t="s">
        <v>1680</v>
      </c>
      <c r="B134" s="179">
        <v>76099852.22379604</v>
      </c>
      <c r="C134" s="165">
        <v>44561</v>
      </c>
      <c r="D134" s="133"/>
      <c r="E134" s="134">
        <v>0.2</v>
      </c>
      <c r="F134" s="135">
        <f t="shared" si="52"/>
        <v>15219970</v>
      </c>
      <c r="G134" s="133">
        <v>30</v>
      </c>
      <c r="H134" s="133">
        <f t="shared" si="53"/>
        <v>30</v>
      </c>
      <c r="I134" s="135">
        <f t="shared" si="54"/>
        <v>76099852.22379604</v>
      </c>
      <c r="J134" s="135">
        <f t="shared" si="55"/>
        <v>60879882.22379604</v>
      </c>
      <c r="K134" s="133">
        <v>0</v>
      </c>
      <c r="L134" s="133">
        <f t="shared" si="56"/>
        <v>0</v>
      </c>
      <c r="M134" s="166">
        <f t="shared" si="57"/>
        <v>76099852.22379604</v>
      </c>
      <c r="N134" s="135">
        <f t="shared" si="58"/>
        <v>15219970</v>
      </c>
      <c r="O134" s="166">
        <v>20</v>
      </c>
      <c r="P134" s="167"/>
      <c r="Q134" s="135">
        <f t="shared" si="59"/>
        <v>76099852.22379604</v>
      </c>
      <c r="R134" s="135">
        <f t="shared" si="59"/>
        <v>60879882.22379604</v>
      </c>
      <c r="S134" s="135">
        <f t="shared" si="59"/>
        <v>0</v>
      </c>
      <c r="T134" s="135">
        <v>0</v>
      </c>
      <c r="U134" s="135">
        <f t="shared" si="60"/>
        <v>0</v>
      </c>
      <c r="V134" s="136">
        <f t="shared" si="60"/>
        <v>76099852.22379604</v>
      </c>
    </row>
    <row r="135" spans="1:22" s="180" customFormat="1" ht="10.199999999999999">
      <c r="A135" s="130" t="s">
        <v>1681</v>
      </c>
      <c r="B135" s="179">
        <v>76099852.22379604</v>
      </c>
      <c r="C135" s="165">
        <v>44561</v>
      </c>
      <c r="D135" s="133"/>
      <c r="E135" s="134">
        <v>0.2</v>
      </c>
      <c r="F135" s="135">
        <f t="shared" si="52"/>
        <v>15219970</v>
      </c>
      <c r="G135" s="133">
        <v>30</v>
      </c>
      <c r="H135" s="133">
        <f t="shared" si="53"/>
        <v>30</v>
      </c>
      <c r="I135" s="135">
        <f t="shared" si="54"/>
        <v>76099852.22379604</v>
      </c>
      <c r="J135" s="135">
        <f t="shared" si="55"/>
        <v>60879882.22379604</v>
      </c>
      <c r="K135" s="133">
        <v>0</v>
      </c>
      <c r="L135" s="133">
        <f t="shared" si="56"/>
        <v>0</v>
      </c>
      <c r="M135" s="166">
        <f t="shared" si="57"/>
        <v>76099852.22379604</v>
      </c>
      <c r="N135" s="135">
        <f t="shared" si="58"/>
        <v>15219970</v>
      </c>
      <c r="O135" s="166">
        <v>20</v>
      </c>
      <c r="P135" s="167"/>
      <c r="Q135" s="135">
        <f t="shared" si="59"/>
        <v>76099852.22379604</v>
      </c>
      <c r="R135" s="135">
        <f t="shared" si="59"/>
        <v>60879882.22379604</v>
      </c>
      <c r="S135" s="135">
        <f t="shared" si="59"/>
        <v>0</v>
      </c>
      <c r="T135" s="135">
        <v>0</v>
      </c>
      <c r="U135" s="135">
        <f t="shared" si="60"/>
        <v>0</v>
      </c>
      <c r="V135" s="136">
        <f t="shared" si="60"/>
        <v>76099852.22379604</v>
      </c>
    </row>
    <row r="136" spans="1:22" s="180" customFormat="1" ht="10.199999999999999">
      <c r="A136" s="137" t="s">
        <v>1682</v>
      </c>
      <c r="B136" s="179">
        <v>76099852.22379604</v>
      </c>
      <c r="C136" s="165">
        <v>44561</v>
      </c>
      <c r="D136" s="133"/>
      <c r="E136" s="134">
        <v>0.2</v>
      </c>
      <c r="F136" s="135">
        <f t="shared" si="52"/>
        <v>15219970</v>
      </c>
      <c r="G136" s="133">
        <v>30</v>
      </c>
      <c r="H136" s="133">
        <f t="shared" si="53"/>
        <v>30</v>
      </c>
      <c r="I136" s="135">
        <f t="shared" si="54"/>
        <v>76099852.22379604</v>
      </c>
      <c r="J136" s="135">
        <f t="shared" si="55"/>
        <v>60879882.22379604</v>
      </c>
      <c r="K136" s="133">
        <v>0</v>
      </c>
      <c r="L136" s="133">
        <f t="shared" si="56"/>
        <v>0</v>
      </c>
      <c r="M136" s="166">
        <f t="shared" si="57"/>
        <v>76099852.22379604</v>
      </c>
      <c r="N136" s="135">
        <f t="shared" si="58"/>
        <v>15219970</v>
      </c>
      <c r="O136" s="166">
        <v>20</v>
      </c>
      <c r="P136" s="167"/>
      <c r="Q136" s="135">
        <f t="shared" si="59"/>
        <v>76099852.22379604</v>
      </c>
      <c r="R136" s="135">
        <f t="shared" si="59"/>
        <v>60879882.22379604</v>
      </c>
      <c r="S136" s="135">
        <f t="shared" si="59"/>
        <v>0</v>
      </c>
      <c r="T136" s="135">
        <v>0</v>
      </c>
      <c r="U136" s="135">
        <f t="shared" si="60"/>
        <v>0</v>
      </c>
      <c r="V136" s="136">
        <f t="shared" si="60"/>
        <v>76099852.22379604</v>
      </c>
    </row>
    <row r="137" spans="1:22" s="145" customFormat="1" ht="12" customHeight="1">
      <c r="A137" s="168" t="s">
        <v>1649</v>
      </c>
      <c r="B137" s="169">
        <f>SUM(B127:B136)</f>
        <v>824133214.45325768</v>
      </c>
      <c r="C137" s="170"/>
      <c r="D137" s="171"/>
      <c r="E137" s="172"/>
      <c r="F137" s="169">
        <f>SUM(F127:F136)</f>
        <v>164826639</v>
      </c>
      <c r="G137" s="171"/>
      <c r="H137" s="171"/>
      <c r="I137" s="169">
        <f t="shared" ref="I137:N137" si="61">SUM(I127:I136)</f>
        <v>824133214.45325768</v>
      </c>
      <c r="J137" s="169">
        <f t="shared" si="61"/>
        <v>659306575.45325768</v>
      </c>
      <c r="K137" s="169">
        <f t="shared" si="61"/>
        <v>0</v>
      </c>
      <c r="L137" s="169">
        <f t="shared" si="61"/>
        <v>0</v>
      </c>
      <c r="M137" s="169">
        <f t="shared" si="61"/>
        <v>824133214.45325768</v>
      </c>
      <c r="N137" s="169">
        <f t="shared" si="61"/>
        <v>164826639</v>
      </c>
      <c r="O137" s="174"/>
      <c r="P137" s="175"/>
      <c r="Q137" s="169">
        <f t="shared" ref="Q137:V137" si="62">SUM(Q127:Q136)</f>
        <v>824133214.45325768</v>
      </c>
      <c r="R137" s="169">
        <f t="shared" si="62"/>
        <v>659306575.45325768</v>
      </c>
      <c r="S137" s="169">
        <f t="shared" si="62"/>
        <v>0</v>
      </c>
      <c r="T137" s="169">
        <f t="shared" si="62"/>
        <v>0</v>
      </c>
      <c r="U137" s="169">
        <f t="shared" si="62"/>
        <v>0</v>
      </c>
      <c r="V137" s="169">
        <f t="shared" si="62"/>
        <v>824133214.45325768</v>
      </c>
    </row>
    <row r="138" spans="1:22" s="129" customFormat="1" ht="10.199999999999999">
      <c r="A138" s="157" t="s">
        <v>1683</v>
      </c>
      <c r="B138" s="158"/>
      <c r="C138" s="160"/>
      <c r="D138" s="160"/>
      <c r="E138" s="161"/>
      <c r="F138" s="160"/>
      <c r="G138" s="160"/>
      <c r="H138" s="160"/>
      <c r="I138" s="160"/>
      <c r="J138" s="160"/>
      <c r="K138" s="160"/>
      <c r="L138" s="160"/>
      <c r="M138" s="162"/>
      <c r="N138" s="162"/>
      <c r="O138" s="160"/>
      <c r="P138" s="163"/>
      <c r="Q138" s="163"/>
      <c r="R138" s="160"/>
      <c r="S138" s="160"/>
      <c r="T138" s="160"/>
      <c r="U138" s="160"/>
      <c r="V138" s="164"/>
    </row>
    <row r="139" spans="1:22" s="181" customFormat="1" ht="10.199999999999999">
      <c r="A139" s="130" t="s">
        <v>1684</v>
      </c>
      <c r="B139" s="179">
        <v>3277791.9971671393</v>
      </c>
      <c r="C139" s="165">
        <v>44561</v>
      </c>
      <c r="D139" s="133"/>
      <c r="E139" s="134"/>
      <c r="F139" s="135">
        <f>ROUND(B139*E139,0)</f>
        <v>0</v>
      </c>
      <c r="G139" s="133"/>
      <c r="H139" s="133"/>
      <c r="I139" s="135">
        <f>+B139</f>
        <v>3277791.9971671393</v>
      </c>
      <c r="J139" s="135">
        <f>+(I139-F139)</f>
        <v>3277791.9971671393</v>
      </c>
      <c r="K139" s="133">
        <v>0</v>
      </c>
      <c r="L139" s="133">
        <f>+K139</f>
        <v>0</v>
      </c>
      <c r="M139" s="166">
        <f>+J139+F139-K139</f>
        <v>3277791.9971671393</v>
      </c>
      <c r="N139" s="135">
        <f>+F139</f>
        <v>0</v>
      </c>
      <c r="O139" s="166"/>
      <c r="P139" s="167"/>
      <c r="Q139" s="135">
        <f t="shared" ref="Q139:S141" si="63">+I139</f>
        <v>3277791.9971671393</v>
      </c>
      <c r="R139" s="135">
        <f t="shared" si="63"/>
        <v>3277791.9971671393</v>
      </c>
      <c r="S139" s="135">
        <f t="shared" si="63"/>
        <v>0</v>
      </c>
      <c r="T139" s="135">
        <v>0</v>
      </c>
      <c r="U139" s="135">
        <f t="shared" ref="U139:V141" si="64">+L139</f>
        <v>0</v>
      </c>
      <c r="V139" s="136">
        <f t="shared" si="64"/>
        <v>3277791.9971671393</v>
      </c>
    </row>
    <row r="140" spans="1:22" s="181" customFormat="1" ht="10.199999999999999">
      <c r="A140" s="130" t="s">
        <v>1685</v>
      </c>
      <c r="B140" s="179">
        <v>4171735.2691218131</v>
      </c>
      <c r="C140" s="165">
        <v>44561</v>
      </c>
      <c r="D140" s="133"/>
      <c r="E140" s="134"/>
      <c r="F140" s="135">
        <f>ROUND(B140*E140,0)</f>
        <v>0</v>
      </c>
      <c r="G140" s="133"/>
      <c r="H140" s="133"/>
      <c r="I140" s="135">
        <f>+B140</f>
        <v>4171735.2691218131</v>
      </c>
      <c r="J140" s="135">
        <f>+(I140-F140)</f>
        <v>4171735.2691218131</v>
      </c>
      <c r="K140" s="133">
        <v>0</v>
      </c>
      <c r="L140" s="133">
        <f>+K140</f>
        <v>0</v>
      </c>
      <c r="M140" s="166">
        <f>+J140+F140-K140</f>
        <v>4171735.2691218131</v>
      </c>
      <c r="N140" s="135">
        <f>+F140</f>
        <v>0</v>
      </c>
      <c r="O140" s="166"/>
      <c r="P140" s="167"/>
      <c r="Q140" s="135">
        <f t="shared" si="63"/>
        <v>4171735.2691218131</v>
      </c>
      <c r="R140" s="135">
        <f t="shared" si="63"/>
        <v>4171735.2691218131</v>
      </c>
      <c r="S140" s="135">
        <f t="shared" si="63"/>
        <v>0</v>
      </c>
      <c r="T140" s="135">
        <v>0</v>
      </c>
      <c r="U140" s="135">
        <f t="shared" si="64"/>
        <v>0</v>
      </c>
      <c r="V140" s="136">
        <f t="shared" si="64"/>
        <v>4171735.2691218131</v>
      </c>
    </row>
    <row r="141" spans="1:22" s="181" customFormat="1" ht="10.199999999999999">
      <c r="A141" s="130" t="s">
        <v>1686</v>
      </c>
      <c r="B141" s="179">
        <v>2979810.9065155806</v>
      </c>
      <c r="C141" s="165">
        <v>44561</v>
      </c>
      <c r="D141" s="133"/>
      <c r="E141" s="134"/>
      <c r="F141" s="135">
        <f>ROUND(B141*E141,0)</f>
        <v>0</v>
      </c>
      <c r="G141" s="133"/>
      <c r="H141" s="133"/>
      <c r="I141" s="135">
        <f>+B141</f>
        <v>2979810.9065155806</v>
      </c>
      <c r="J141" s="135">
        <f>+(I141-F141)</f>
        <v>2979810.9065155806</v>
      </c>
      <c r="K141" s="133">
        <v>0</v>
      </c>
      <c r="L141" s="133">
        <f>+K141</f>
        <v>0</v>
      </c>
      <c r="M141" s="166">
        <f>+J141+F141-K141</f>
        <v>2979810.9065155806</v>
      </c>
      <c r="N141" s="135">
        <f>+F141</f>
        <v>0</v>
      </c>
      <c r="O141" s="166"/>
      <c r="P141" s="167"/>
      <c r="Q141" s="135">
        <f t="shared" si="63"/>
        <v>2979810.9065155806</v>
      </c>
      <c r="R141" s="135">
        <f t="shared" si="63"/>
        <v>2979810.9065155806</v>
      </c>
      <c r="S141" s="135">
        <f t="shared" si="63"/>
        <v>0</v>
      </c>
      <c r="T141" s="135">
        <v>0</v>
      </c>
      <c r="U141" s="135">
        <f t="shared" si="64"/>
        <v>0</v>
      </c>
      <c r="V141" s="136">
        <f t="shared" si="64"/>
        <v>2979810.9065155806</v>
      </c>
    </row>
    <row r="142" spans="1:22" s="145" customFormat="1" ht="12" customHeight="1">
      <c r="A142" s="168" t="s">
        <v>1687</v>
      </c>
      <c r="B142" s="169">
        <f>SUM(B139:B141)</f>
        <v>10429338.172804534</v>
      </c>
      <c r="C142" s="169"/>
      <c r="D142" s="169">
        <f t="shared" ref="D142:V142" si="65">SUM(D139:D141)</f>
        <v>0</v>
      </c>
      <c r="E142" s="169">
        <f t="shared" si="65"/>
        <v>0</v>
      </c>
      <c r="F142" s="169">
        <f t="shared" si="65"/>
        <v>0</v>
      </c>
      <c r="G142" s="169">
        <f t="shared" si="65"/>
        <v>0</v>
      </c>
      <c r="H142" s="169">
        <f t="shared" si="65"/>
        <v>0</v>
      </c>
      <c r="I142" s="169">
        <f t="shared" si="65"/>
        <v>10429338.172804534</v>
      </c>
      <c r="J142" s="169">
        <f t="shared" si="65"/>
        <v>10429338.172804534</v>
      </c>
      <c r="K142" s="169">
        <f t="shared" si="65"/>
        <v>0</v>
      </c>
      <c r="L142" s="169">
        <f t="shared" si="65"/>
        <v>0</v>
      </c>
      <c r="M142" s="169">
        <f t="shared" si="65"/>
        <v>10429338.172804534</v>
      </c>
      <c r="N142" s="169">
        <f t="shared" si="65"/>
        <v>0</v>
      </c>
      <c r="O142" s="169">
        <f t="shared" si="65"/>
        <v>0</v>
      </c>
      <c r="P142" s="169">
        <f t="shared" si="65"/>
        <v>0</v>
      </c>
      <c r="Q142" s="169">
        <f t="shared" si="65"/>
        <v>10429338.172804534</v>
      </c>
      <c r="R142" s="169">
        <f t="shared" si="65"/>
        <v>10429338.172804534</v>
      </c>
      <c r="S142" s="169">
        <f t="shared" si="65"/>
        <v>0</v>
      </c>
      <c r="T142" s="169">
        <f t="shared" si="65"/>
        <v>0</v>
      </c>
      <c r="U142" s="169">
        <f t="shared" si="65"/>
        <v>0</v>
      </c>
      <c r="V142" s="169">
        <f t="shared" si="65"/>
        <v>10429338.172804534</v>
      </c>
    </row>
    <row r="143" spans="1:22" s="129" customFormat="1" ht="10.199999999999999">
      <c r="A143" s="157" t="s">
        <v>1688</v>
      </c>
      <c r="B143" s="158"/>
      <c r="C143" s="160"/>
      <c r="D143" s="160"/>
      <c r="E143" s="161"/>
      <c r="F143" s="160"/>
      <c r="G143" s="160"/>
      <c r="H143" s="160"/>
      <c r="I143" s="160"/>
      <c r="J143" s="160"/>
      <c r="K143" s="160"/>
      <c r="L143" s="160"/>
      <c r="M143" s="162"/>
      <c r="N143" s="162"/>
      <c r="O143" s="160"/>
      <c r="P143" s="163"/>
      <c r="Q143" s="163"/>
      <c r="R143" s="160"/>
      <c r="S143" s="160"/>
      <c r="T143" s="160"/>
      <c r="U143" s="160"/>
      <c r="V143" s="164"/>
    </row>
    <row r="144" spans="1:22" s="180" customFormat="1" ht="10.199999999999999">
      <c r="A144" s="130" t="s">
        <v>1684</v>
      </c>
      <c r="B144" s="179">
        <v>38754554.373229466</v>
      </c>
      <c r="C144" s="165">
        <v>44561</v>
      </c>
      <c r="D144" s="133"/>
      <c r="E144" s="134">
        <v>0.2</v>
      </c>
      <c r="F144" s="135">
        <f>ROUND(B144*E144,0)</f>
        <v>7750911</v>
      </c>
      <c r="G144" s="133">
        <v>30</v>
      </c>
      <c r="H144" s="133">
        <f>+G144</f>
        <v>30</v>
      </c>
      <c r="I144" s="135">
        <f>+B144</f>
        <v>38754554.373229466</v>
      </c>
      <c r="J144" s="135">
        <f>+(I144-F144)</f>
        <v>31003643.373229466</v>
      </c>
      <c r="K144" s="133">
        <v>0</v>
      </c>
      <c r="L144" s="133">
        <f>+K144</f>
        <v>0</v>
      </c>
      <c r="M144" s="166">
        <f>+J144+F144-K144</f>
        <v>38754554.373229466</v>
      </c>
      <c r="N144" s="135">
        <f>+F144</f>
        <v>7750911</v>
      </c>
      <c r="O144" s="166">
        <v>20</v>
      </c>
      <c r="P144" s="167"/>
      <c r="Q144" s="135">
        <f t="shared" ref="Q144:S146" si="66">+I144</f>
        <v>38754554.373229466</v>
      </c>
      <c r="R144" s="135">
        <f t="shared" si="66"/>
        <v>31003643.373229466</v>
      </c>
      <c r="S144" s="135">
        <f t="shared" si="66"/>
        <v>0</v>
      </c>
      <c r="T144" s="135">
        <v>0</v>
      </c>
      <c r="U144" s="135">
        <f t="shared" ref="U144:V146" si="67">+L144</f>
        <v>0</v>
      </c>
      <c r="V144" s="136">
        <f t="shared" si="67"/>
        <v>38754554.373229466</v>
      </c>
    </row>
    <row r="145" spans="1:22" s="180" customFormat="1" ht="10.199999999999999">
      <c r="A145" s="130" t="s">
        <v>1685</v>
      </c>
      <c r="B145" s="179">
        <v>49323978.293201134</v>
      </c>
      <c r="C145" s="165">
        <v>44561</v>
      </c>
      <c r="D145" s="133"/>
      <c r="E145" s="134">
        <v>0.2</v>
      </c>
      <c r="F145" s="135">
        <f>ROUND(B145*E145,0)</f>
        <v>9864796</v>
      </c>
      <c r="G145" s="133">
        <v>30</v>
      </c>
      <c r="H145" s="133">
        <f>+G145</f>
        <v>30</v>
      </c>
      <c r="I145" s="135">
        <f>+B145</f>
        <v>49323978.293201134</v>
      </c>
      <c r="J145" s="135">
        <f>+(I145-F145)</f>
        <v>39459182.293201134</v>
      </c>
      <c r="K145" s="133">
        <v>0</v>
      </c>
      <c r="L145" s="133">
        <f>+K145</f>
        <v>0</v>
      </c>
      <c r="M145" s="166">
        <f>+J145+F145-K145</f>
        <v>49323978.293201134</v>
      </c>
      <c r="N145" s="135">
        <f>+F145</f>
        <v>9864796</v>
      </c>
      <c r="O145" s="166">
        <v>20</v>
      </c>
      <c r="P145" s="167"/>
      <c r="Q145" s="135">
        <f t="shared" si="66"/>
        <v>49323978.293201134</v>
      </c>
      <c r="R145" s="135">
        <f t="shared" si="66"/>
        <v>39459182.293201134</v>
      </c>
      <c r="S145" s="135">
        <f t="shared" si="66"/>
        <v>0</v>
      </c>
      <c r="T145" s="135">
        <v>0</v>
      </c>
      <c r="U145" s="135">
        <f t="shared" si="67"/>
        <v>0</v>
      </c>
      <c r="V145" s="136">
        <f t="shared" si="67"/>
        <v>49323978.293201134</v>
      </c>
    </row>
    <row r="146" spans="1:22" s="180" customFormat="1" ht="10.199999999999999">
      <c r="A146" s="130" t="s">
        <v>1686</v>
      </c>
      <c r="B146" s="179">
        <v>35231413.066572234</v>
      </c>
      <c r="C146" s="165">
        <v>44561</v>
      </c>
      <c r="D146" s="133"/>
      <c r="E146" s="134">
        <v>0.2</v>
      </c>
      <c r="F146" s="135">
        <f>ROUND(B146*E146,0)</f>
        <v>7046283</v>
      </c>
      <c r="G146" s="133">
        <v>30</v>
      </c>
      <c r="H146" s="133">
        <f>+G146</f>
        <v>30</v>
      </c>
      <c r="I146" s="135">
        <f>+B146</f>
        <v>35231413.066572234</v>
      </c>
      <c r="J146" s="135">
        <f>+(I146-F146)</f>
        <v>28185130.066572234</v>
      </c>
      <c r="K146" s="133">
        <v>0</v>
      </c>
      <c r="L146" s="133">
        <f>+K146</f>
        <v>0</v>
      </c>
      <c r="M146" s="166">
        <f>+J146+F146-K146</f>
        <v>35231413.066572234</v>
      </c>
      <c r="N146" s="135">
        <f>+F146</f>
        <v>7046283</v>
      </c>
      <c r="O146" s="166">
        <v>20</v>
      </c>
      <c r="P146" s="167"/>
      <c r="Q146" s="135">
        <f t="shared" si="66"/>
        <v>35231413.066572234</v>
      </c>
      <c r="R146" s="135">
        <f t="shared" si="66"/>
        <v>28185130.066572234</v>
      </c>
      <c r="S146" s="135">
        <f t="shared" si="66"/>
        <v>0</v>
      </c>
      <c r="T146" s="135">
        <v>0</v>
      </c>
      <c r="U146" s="135">
        <f t="shared" si="67"/>
        <v>0</v>
      </c>
      <c r="V146" s="136">
        <f t="shared" si="67"/>
        <v>35231413.066572234</v>
      </c>
    </row>
    <row r="147" spans="1:22" s="145" customFormat="1" ht="12" customHeight="1">
      <c r="A147" s="168" t="s">
        <v>1689</v>
      </c>
      <c r="B147" s="169">
        <f>SUM(B144:B146)</f>
        <v>123309945.73300283</v>
      </c>
      <c r="C147" s="169"/>
      <c r="D147" s="169"/>
      <c r="E147" s="169"/>
      <c r="F147" s="169" t="s">
        <v>37</v>
      </c>
      <c r="G147" s="169"/>
      <c r="H147" s="169"/>
      <c r="I147" s="169">
        <f>SUM(I144:I146)</f>
        <v>123309945.73300283</v>
      </c>
      <c r="J147" s="169">
        <f>SUM(J144:J146)</f>
        <v>98647955.733002827</v>
      </c>
      <c r="K147" s="169"/>
      <c r="L147" s="169"/>
      <c r="M147" s="169">
        <f>SUM(M144:M146)</f>
        <v>123309945.73300283</v>
      </c>
      <c r="N147" s="169">
        <f>SUM(N144:N146)</f>
        <v>24661990</v>
      </c>
      <c r="O147" s="169"/>
      <c r="P147" s="169"/>
      <c r="Q147" s="169">
        <f>SUM(Q144:Q146)</f>
        <v>123309945.73300283</v>
      </c>
      <c r="R147" s="169">
        <f>SUM(R144:R146)</f>
        <v>98647955.733002827</v>
      </c>
      <c r="S147" s="169"/>
      <c r="T147" s="169"/>
      <c r="U147" s="169"/>
      <c r="V147" s="169">
        <f>SUM(V144:V146)</f>
        <v>123309945.73300283</v>
      </c>
    </row>
    <row r="148" spans="1:22" s="129" customFormat="1" ht="10.199999999999999">
      <c r="A148" s="157" t="s">
        <v>1690</v>
      </c>
      <c r="B148" s="158"/>
      <c r="C148" s="160"/>
      <c r="D148" s="160"/>
      <c r="E148" s="161"/>
      <c r="F148" s="160"/>
      <c r="G148" s="160"/>
      <c r="H148" s="160"/>
      <c r="I148" s="160"/>
      <c r="J148" s="160"/>
      <c r="K148" s="160"/>
      <c r="L148" s="160"/>
      <c r="M148" s="162"/>
      <c r="N148" s="162"/>
      <c r="O148" s="160"/>
      <c r="P148" s="163"/>
      <c r="Q148" s="163"/>
      <c r="R148" s="160"/>
      <c r="S148" s="160"/>
      <c r="T148" s="160"/>
      <c r="U148" s="160"/>
      <c r="V148" s="164"/>
    </row>
    <row r="149" spans="1:22" s="180" customFormat="1" ht="12" customHeight="1">
      <c r="A149" s="130" t="s">
        <v>1691</v>
      </c>
      <c r="B149" s="179">
        <v>441012.01416430599</v>
      </c>
      <c r="C149" s="182"/>
      <c r="D149" s="133"/>
      <c r="E149" s="134"/>
      <c r="F149" s="135">
        <f>ROUND(B149*E149,0)</f>
        <v>0</v>
      </c>
      <c r="G149" s="133"/>
      <c r="H149" s="133"/>
      <c r="I149" s="135">
        <f>+B149</f>
        <v>441012.01416430599</v>
      </c>
      <c r="J149" s="135">
        <f>+(I149-F149)</f>
        <v>441012.01416430599</v>
      </c>
      <c r="K149" s="133">
        <v>0</v>
      </c>
      <c r="L149" s="133">
        <f>+K149</f>
        <v>0</v>
      </c>
      <c r="M149" s="166">
        <f>+J149+F149-K149</f>
        <v>441012.01416430599</v>
      </c>
      <c r="N149" s="135">
        <f>+F149</f>
        <v>0</v>
      </c>
      <c r="O149" s="166"/>
      <c r="P149" s="167"/>
      <c r="Q149" s="135">
        <f>+I149</f>
        <v>441012.01416430599</v>
      </c>
      <c r="R149" s="135">
        <f>+J149</f>
        <v>441012.01416430599</v>
      </c>
      <c r="S149" s="135">
        <f>+K149</f>
        <v>0</v>
      </c>
      <c r="T149" s="135">
        <v>0</v>
      </c>
      <c r="U149" s="135">
        <f>+L149</f>
        <v>0</v>
      </c>
      <c r="V149" s="136">
        <f>+M149</f>
        <v>441012.01416430599</v>
      </c>
    </row>
    <row r="150" spans="1:22" s="145" customFormat="1" ht="12" customHeight="1">
      <c r="A150" s="168" t="s">
        <v>1692</v>
      </c>
      <c r="B150" s="169">
        <f>SUM(B149)</f>
        <v>441012.01416430599</v>
      </c>
      <c r="C150" s="169"/>
      <c r="D150" s="169">
        <f>SUM(D147:D149)</f>
        <v>0</v>
      </c>
      <c r="E150" s="169">
        <f>SUM(E149)</f>
        <v>0</v>
      </c>
      <c r="F150" s="169">
        <f>SUM(F149)</f>
        <v>0</v>
      </c>
      <c r="G150" s="169">
        <f>SUM(G147:G149)</f>
        <v>0</v>
      </c>
      <c r="H150" s="169">
        <f>SUM(H147:H149)</f>
        <v>0</v>
      </c>
      <c r="I150" s="169">
        <f>SUM(I149)</f>
        <v>441012.01416430599</v>
      </c>
      <c r="J150" s="169">
        <f>SUM(J149)</f>
        <v>441012.01416430599</v>
      </c>
      <c r="K150" s="169">
        <f t="shared" ref="K150:V150" si="68">SUM(K149)</f>
        <v>0</v>
      </c>
      <c r="L150" s="169">
        <f t="shared" si="68"/>
        <v>0</v>
      </c>
      <c r="M150" s="169">
        <f t="shared" si="68"/>
        <v>441012.01416430599</v>
      </c>
      <c r="N150" s="169">
        <f t="shared" si="68"/>
        <v>0</v>
      </c>
      <c r="O150" s="169">
        <f t="shared" si="68"/>
        <v>0</v>
      </c>
      <c r="P150" s="169">
        <f t="shared" si="68"/>
        <v>0</v>
      </c>
      <c r="Q150" s="169">
        <f t="shared" si="68"/>
        <v>441012.01416430599</v>
      </c>
      <c r="R150" s="169">
        <f t="shared" si="68"/>
        <v>441012.01416430599</v>
      </c>
      <c r="S150" s="169">
        <f t="shared" si="68"/>
        <v>0</v>
      </c>
      <c r="T150" s="169">
        <f t="shared" si="68"/>
        <v>0</v>
      </c>
      <c r="U150" s="169">
        <f t="shared" si="68"/>
        <v>0</v>
      </c>
      <c r="V150" s="169">
        <f t="shared" si="68"/>
        <v>441012.01416430599</v>
      </c>
    </row>
    <row r="151" spans="1:22" s="129" customFormat="1" ht="10.199999999999999">
      <c r="A151" s="157" t="s">
        <v>1693</v>
      </c>
      <c r="B151" s="158"/>
      <c r="C151" s="160"/>
      <c r="D151" s="160"/>
      <c r="E151" s="161"/>
      <c r="F151" s="160"/>
      <c r="G151" s="160"/>
      <c r="H151" s="160"/>
      <c r="I151" s="160"/>
      <c r="J151" s="160"/>
      <c r="K151" s="160"/>
      <c r="L151" s="160"/>
      <c r="M151" s="162"/>
      <c r="N151" s="162"/>
      <c r="O151" s="160"/>
      <c r="P151" s="163"/>
      <c r="Q151" s="163"/>
      <c r="R151" s="160"/>
      <c r="S151" s="160"/>
      <c r="T151" s="160"/>
      <c r="U151" s="160"/>
      <c r="V151" s="164"/>
    </row>
    <row r="152" spans="1:22" s="180" customFormat="1" ht="10.199999999999999">
      <c r="A152" s="130" t="s">
        <v>1691</v>
      </c>
      <c r="B152" s="179">
        <v>5214249.1338526914</v>
      </c>
      <c r="C152" s="165">
        <v>44561</v>
      </c>
      <c r="D152" s="133"/>
      <c r="E152" s="134">
        <v>0.2</v>
      </c>
      <c r="F152" s="135">
        <f>ROUND(B152*E152,0)</f>
        <v>1042850</v>
      </c>
      <c r="G152" s="133">
        <v>30</v>
      </c>
      <c r="H152" s="133">
        <f>+G152</f>
        <v>30</v>
      </c>
      <c r="I152" s="135">
        <f>+B152</f>
        <v>5214249.1338526914</v>
      </c>
      <c r="J152" s="135">
        <f>+(I152-F152)</f>
        <v>4171399.1338526914</v>
      </c>
      <c r="K152" s="133">
        <v>0</v>
      </c>
      <c r="L152" s="133">
        <f>+K152</f>
        <v>0</v>
      </c>
      <c r="M152" s="166">
        <f>+J152+F152-K152</f>
        <v>5214249.1338526914</v>
      </c>
      <c r="N152" s="135">
        <f>+F152</f>
        <v>1042850</v>
      </c>
      <c r="O152" s="166">
        <v>20</v>
      </c>
      <c r="P152" s="167"/>
      <c r="Q152" s="135">
        <f>+I152</f>
        <v>5214249.1338526914</v>
      </c>
      <c r="R152" s="135">
        <f>+J152</f>
        <v>4171399.1338526914</v>
      </c>
      <c r="S152" s="135">
        <f>+K152</f>
        <v>0</v>
      </c>
      <c r="T152" s="135">
        <v>0</v>
      </c>
      <c r="U152" s="135">
        <f>+L152</f>
        <v>0</v>
      </c>
      <c r="V152" s="136">
        <f>+M152</f>
        <v>5214249.1338526914</v>
      </c>
    </row>
    <row r="153" spans="1:22" s="145" customFormat="1" ht="12" customHeight="1">
      <c r="A153" s="168" t="s">
        <v>1694</v>
      </c>
      <c r="B153" s="169">
        <f>SUM(B152)</f>
        <v>5214249.1338526914</v>
      </c>
      <c r="C153" s="169"/>
      <c r="D153" s="169">
        <f>SUM(D150:D152)</f>
        <v>0</v>
      </c>
      <c r="E153" s="169">
        <f>SUM(E152)</f>
        <v>0.2</v>
      </c>
      <c r="F153" s="169">
        <f>SUM(F152)</f>
        <v>1042850</v>
      </c>
      <c r="G153" s="169">
        <f>SUM(G150:G152)</f>
        <v>30</v>
      </c>
      <c r="H153" s="169">
        <f>SUM(H150:H152)</f>
        <v>30</v>
      </c>
      <c r="I153" s="169">
        <f t="shared" ref="I153:V153" si="69">SUM(I152)</f>
        <v>5214249.1338526914</v>
      </c>
      <c r="J153" s="169">
        <f t="shared" si="69"/>
        <v>4171399.1338526914</v>
      </c>
      <c r="K153" s="169">
        <f t="shared" si="69"/>
        <v>0</v>
      </c>
      <c r="L153" s="169">
        <f t="shared" si="69"/>
        <v>0</v>
      </c>
      <c r="M153" s="169">
        <f t="shared" si="69"/>
        <v>5214249.1338526914</v>
      </c>
      <c r="N153" s="169">
        <f t="shared" si="69"/>
        <v>1042850</v>
      </c>
      <c r="O153" s="169">
        <f t="shared" si="69"/>
        <v>20</v>
      </c>
      <c r="P153" s="169">
        <f t="shared" si="69"/>
        <v>0</v>
      </c>
      <c r="Q153" s="169">
        <f t="shared" si="69"/>
        <v>5214249.1338526914</v>
      </c>
      <c r="R153" s="169">
        <f t="shared" si="69"/>
        <v>4171399.1338526914</v>
      </c>
      <c r="S153" s="169">
        <f t="shared" si="69"/>
        <v>0</v>
      </c>
      <c r="T153" s="169">
        <f t="shared" si="69"/>
        <v>0</v>
      </c>
      <c r="U153" s="169">
        <f t="shared" si="69"/>
        <v>0</v>
      </c>
      <c r="V153" s="169">
        <f t="shared" si="69"/>
        <v>5214249.1338526914</v>
      </c>
    </row>
    <row r="154" spans="1:22" s="129" customFormat="1" ht="10.199999999999999">
      <c r="A154" s="157" t="s">
        <v>1695</v>
      </c>
      <c r="B154" s="158"/>
      <c r="C154" s="160"/>
      <c r="D154" s="160"/>
      <c r="E154" s="161"/>
      <c r="F154" s="160"/>
      <c r="G154" s="160"/>
      <c r="H154" s="160"/>
      <c r="I154" s="160"/>
      <c r="J154" s="160"/>
      <c r="K154" s="160"/>
      <c r="L154" s="160"/>
      <c r="M154" s="162"/>
      <c r="N154" s="162"/>
      <c r="O154" s="160"/>
      <c r="P154" s="163"/>
      <c r="Q154" s="163"/>
      <c r="R154" s="160"/>
      <c r="S154" s="160"/>
      <c r="T154" s="160"/>
      <c r="U154" s="160"/>
      <c r="V154" s="164"/>
    </row>
    <row r="155" spans="1:22" s="180" customFormat="1" ht="10.199999999999999">
      <c r="A155" s="130" t="s">
        <v>1696</v>
      </c>
      <c r="B155" s="179">
        <v>715154.6175637393</v>
      </c>
      <c r="C155" s="165">
        <v>44561</v>
      </c>
      <c r="D155" s="133"/>
      <c r="E155" s="134"/>
      <c r="F155" s="135">
        <f>ROUND(B155*E155,0)</f>
        <v>0</v>
      </c>
      <c r="G155" s="133"/>
      <c r="H155" s="133"/>
      <c r="I155" s="135">
        <f>+B155</f>
        <v>715154.6175637393</v>
      </c>
      <c r="J155" s="135">
        <f>+(I155-F155)</f>
        <v>715154.6175637393</v>
      </c>
      <c r="K155" s="133">
        <v>0</v>
      </c>
      <c r="L155" s="133">
        <f>+K155</f>
        <v>0</v>
      </c>
      <c r="M155" s="166">
        <f>+J155+F155-K155</f>
        <v>715154.6175637393</v>
      </c>
      <c r="N155" s="135">
        <f>+F155</f>
        <v>0</v>
      </c>
      <c r="O155" s="166"/>
      <c r="P155" s="167"/>
      <c r="Q155" s="135">
        <f t="shared" ref="Q155:S159" si="70">+I155</f>
        <v>715154.6175637393</v>
      </c>
      <c r="R155" s="135">
        <f t="shared" si="70"/>
        <v>715154.6175637393</v>
      </c>
      <c r="S155" s="135">
        <f t="shared" si="70"/>
        <v>0</v>
      </c>
      <c r="T155" s="135">
        <v>0</v>
      </c>
      <c r="U155" s="135">
        <f t="shared" ref="U155:V159" si="71">+L155</f>
        <v>0</v>
      </c>
      <c r="V155" s="136">
        <f t="shared" si="71"/>
        <v>715154.6175637393</v>
      </c>
    </row>
    <row r="156" spans="1:22" s="180" customFormat="1" ht="10.199999999999999">
      <c r="A156" s="130" t="s">
        <v>1697</v>
      </c>
      <c r="B156" s="179">
        <v>715154.6175637393</v>
      </c>
      <c r="C156" s="165">
        <v>44561</v>
      </c>
      <c r="D156" s="133"/>
      <c r="E156" s="134"/>
      <c r="F156" s="135">
        <f>ROUND(B156*E156,0)</f>
        <v>0</v>
      </c>
      <c r="G156" s="133"/>
      <c r="H156" s="133"/>
      <c r="I156" s="135">
        <f>+B156</f>
        <v>715154.6175637393</v>
      </c>
      <c r="J156" s="135">
        <f>+(I156-F156)</f>
        <v>715154.6175637393</v>
      </c>
      <c r="K156" s="133">
        <v>0</v>
      </c>
      <c r="L156" s="133">
        <f>+K156</f>
        <v>0</v>
      </c>
      <c r="M156" s="166">
        <f>+J156+F156-K156</f>
        <v>715154.6175637393</v>
      </c>
      <c r="N156" s="135">
        <f>+F156</f>
        <v>0</v>
      </c>
      <c r="O156" s="166"/>
      <c r="P156" s="167"/>
      <c r="Q156" s="135">
        <f t="shared" si="70"/>
        <v>715154.6175637393</v>
      </c>
      <c r="R156" s="135">
        <f t="shared" si="70"/>
        <v>715154.6175637393</v>
      </c>
      <c r="S156" s="135">
        <f t="shared" si="70"/>
        <v>0</v>
      </c>
      <c r="T156" s="135">
        <v>0</v>
      </c>
      <c r="U156" s="135">
        <f t="shared" si="71"/>
        <v>0</v>
      </c>
      <c r="V156" s="136">
        <f t="shared" si="71"/>
        <v>715154.6175637393</v>
      </c>
    </row>
    <row r="157" spans="1:22" s="180" customFormat="1" ht="10.199999999999999">
      <c r="A157" s="130" t="s">
        <v>1698</v>
      </c>
      <c r="B157" s="179">
        <v>715154.6175637393</v>
      </c>
      <c r="C157" s="165">
        <v>44561</v>
      </c>
      <c r="D157" s="133"/>
      <c r="E157" s="134"/>
      <c r="F157" s="135">
        <f>ROUND(B157*E157,0)</f>
        <v>0</v>
      </c>
      <c r="G157" s="133"/>
      <c r="H157" s="133"/>
      <c r="I157" s="135">
        <f>+B157</f>
        <v>715154.6175637393</v>
      </c>
      <c r="J157" s="135">
        <f>+(I157-F157)</f>
        <v>715154.6175637393</v>
      </c>
      <c r="K157" s="133">
        <v>0</v>
      </c>
      <c r="L157" s="133">
        <f>+K157</f>
        <v>0</v>
      </c>
      <c r="M157" s="166">
        <f>+J157+F157-K157</f>
        <v>715154.6175637393</v>
      </c>
      <c r="N157" s="135">
        <f>+F157</f>
        <v>0</v>
      </c>
      <c r="O157" s="166"/>
      <c r="P157" s="167"/>
      <c r="Q157" s="135">
        <f t="shared" si="70"/>
        <v>715154.6175637393</v>
      </c>
      <c r="R157" s="135">
        <f t="shared" si="70"/>
        <v>715154.6175637393</v>
      </c>
      <c r="S157" s="135">
        <f t="shared" si="70"/>
        <v>0</v>
      </c>
      <c r="T157" s="135">
        <v>0</v>
      </c>
      <c r="U157" s="135">
        <f t="shared" si="71"/>
        <v>0</v>
      </c>
      <c r="V157" s="136">
        <f t="shared" si="71"/>
        <v>715154.6175637393</v>
      </c>
    </row>
    <row r="158" spans="1:22" s="180" customFormat="1" ht="10.199999999999999">
      <c r="A158" s="130" t="s">
        <v>1699</v>
      </c>
      <c r="B158" s="179">
        <v>715154.6175637393</v>
      </c>
      <c r="C158" s="165">
        <v>44561</v>
      </c>
      <c r="D158" s="133"/>
      <c r="E158" s="134"/>
      <c r="F158" s="135">
        <f>ROUND(B158*E158,0)</f>
        <v>0</v>
      </c>
      <c r="G158" s="133"/>
      <c r="H158" s="133"/>
      <c r="I158" s="135">
        <f>+B158</f>
        <v>715154.6175637393</v>
      </c>
      <c r="J158" s="135">
        <f>+(I158-F158)</f>
        <v>715154.6175637393</v>
      </c>
      <c r="K158" s="133">
        <v>0</v>
      </c>
      <c r="L158" s="133">
        <f>+K158</f>
        <v>0</v>
      </c>
      <c r="M158" s="166">
        <f>+J158+F158-K158</f>
        <v>715154.6175637393</v>
      </c>
      <c r="N158" s="135">
        <f>+F158</f>
        <v>0</v>
      </c>
      <c r="O158" s="166"/>
      <c r="P158" s="167"/>
      <c r="Q158" s="135">
        <f t="shared" si="70"/>
        <v>715154.6175637393</v>
      </c>
      <c r="R158" s="135">
        <f t="shared" si="70"/>
        <v>715154.6175637393</v>
      </c>
      <c r="S158" s="135">
        <f t="shared" si="70"/>
        <v>0</v>
      </c>
      <c r="T158" s="135">
        <v>0</v>
      </c>
      <c r="U158" s="135">
        <f t="shared" si="71"/>
        <v>0</v>
      </c>
      <c r="V158" s="136">
        <f t="shared" si="71"/>
        <v>715154.6175637393</v>
      </c>
    </row>
    <row r="159" spans="1:22" s="180" customFormat="1" ht="10.199999999999999">
      <c r="A159" s="130" t="s">
        <v>1700</v>
      </c>
      <c r="B159" s="179">
        <v>715154.6175637393</v>
      </c>
      <c r="C159" s="165">
        <v>44561</v>
      </c>
      <c r="D159" s="133"/>
      <c r="E159" s="134"/>
      <c r="F159" s="135">
        <f>ROUND(B159*E159,0)</f>
        <v>0</v>
      </c>
      <c r="G159" s="133"/>
      <c r="H159" s="133"/>
      <c r="I159" s="135">
        <f>+B159</f>
        <v>715154.6175637393</v>
      </c>
      <c r="J159" s="135">
        <f>+(I159-F159)</f>
        <v>715154.6175637393</v>
      </c>
      <c r="K159" s="133">
        <v>0</v>
      </c>
      <c r="L159" s="133">
        <f>+K159</f>
        <v>0</v>
      </c>
      <c r="M159" s="166">
        <f>+J159+F159-K159</f>
        <v>715154.6175637393</v>
      </c>
      <c r="N159" s="135">
        <f>+F159</f>
        <v>0</v>
      </c>
      <c r="O159" s="166"/>
      <c r="P159" s="167"/>
      <c r="Q159" s="135">
        <f t="shared" si="70"/>
        <v>715154.6175637393</v>
      </c>
      <c r="R159" s="135">
        <f t="shared" si="70"/>
        <v>715154.6175637393</v>
      </c>
      <c r="S159" s="135">
        <f t="shared" si="70"/>
        <v>0</v>
      </c>
      <c r="T159" s="135">
        <v>0</v>
      </c>
      <c r="U159" s="135">
        <f t="shared" si="71"/>
        <v>0</v>
      </c>
      <c r="V159" s="136">
        <f t="shared" si="71"/>
        <v>715154.6175637393</v>
      </c>
    </row>
    <row r="160" spans="1:22" s="145" customFormat="1" ht="12" customHeight="1">
      <c r="A160" s="168" t="s">
        <v>1701</v>
      </c>
      <c r="B160" s="169">
        <f>SUM(B155:B159)</f>
        <v>3575773.0878186966</v>
      </c>
      <c r="C160" s="169"/>
      <c r="D160" s="169">
        <f t="shared" ref="D160:U160" si="72">SUM(D155:D159)</f>
        <v>0</v>
      </c>
      <c r="E160" s="169">
        <f t="shared" si="72"/>
        <v>0</v>
      </c>
      <c r="F160" s="169">
        <f t="shared" si="72"/>
        <v>0</v>
      </c>
      <c r="G160" s="169">
        <f t="shared" si="72"/>
        <v>0</v>
      </c>
      <c r="H160" s="169">
        <f t="shared" si="72"/>
        <v>0</v>
      </c>
      <c r="I160" s="169">
        <f t="shared" si="72"/>
        <v>3575773.0878186966</v>
      </c>
      <c r="J160" s="169">
        <f t="shared" si="72"/>
        <v>3575773.0878186966</v>
      </c>
      <c r="K160" s="169">
        <f t="shared" si="72"/>
        <v>0</v>
      </c>
      <c r="L160" s="169">
        <f t="shared" si="72"/>
        <v>0</v>
      </c>
      <c r="M160" s="169">
        <f t="shared" si="72"/>
        <v>3575773.0878186966</v>
      </c>
      <c r="N160" s="169">
        <f t="shared" si="72"/>
        <v>0</v>
      </c>
      <c r="O160" s="169">
        <f t="shared" si="72"/>
        <v>0</v>
      </c>
      <c r="P160" s="169">
        <f t="shared" si="72"/>
        <v>0</v>
      </c>
      <c r="Q160" s="169">
        <f t="shared" si="72"/>
        <v>3575773.0878186966</v>
      </c>
      <c r="R160" s="169">
        <f t="shared" si="72"/>
        <v>3575773.0878186966</v>
      </c>
      <c r="S160" s="169">
        <f t="shared" si="72"/>
        <v>0</v>
      </c>
      <c r="T160" s="169">
        <f t="shared" si="72"/>
        <v>0</v>
      </c>
      <c r="U160" s="169">
        <f t="shared" si="72"/>
        <v>0</v>
      </c>
      <c r="V160" s="169">
        <f>SUM(V155:V159)</f>
        <v>3575773.0878186966</v>
      </c>
    </row>
    <row r="161" spans="1:22" s="129" customFormat="1" ht="10.199999999999999">
      <c r="A161" s="157" t="s">
        <v>1702</v>
      </c>
      <c r="B161" s="158"/>
      <c r="C161" s="160"/>
      <c r="D161" s="160"/>
      <c r="E161" s="161"/>
      <c r="F161" s="160"/>
      <c r="G161" s="160"/>
      <c r="H161" s="160"/>
      <c r="I161" s="160"/>
      <c r="J161" s="160"/>
      <c r="K161" s="160"/>
      <c r="L161" s="160"/>
      <c r="M161" s="162"/>
      <c r="N161" s="162"/>
      <c r="O161" s="160"/>
      <c r="P161" s="163"/>
      <c r="Q161" s="163"/>
      <c r="R161" s="160"/>
      <c r="S161" s="160"/>
      <c r="T161" s="160"/>
      <c r="U161" s="160"/>
      <c r="V161" s="164"/>
    </row>
    <row r="162" spans="1:22" s="180" customFormat="1" ht="10.199999999999999">
      <c r="A162" s="130" t="s">
        <v>1696</v>
      </c>
      <c r="B162" s="179">
        <v>8455539.1359773371</v>
      </c>
      <c r="C162" s="165">
        <v>44561</v>
      </c>
      <c r="D162" s="133"/>
      <c r="E162" s="134">
        <v>0.2</v>
      </c>
      <c r="F162" s="135">
        <f>ROUND(B162*E162,0)</f>
        <v>1691108</v>
      </c>
      <c r="G162" s="133">
        <v>30</v>
      </c>
      <c r="H162" s="133">
        <f>+G162</f>
        <v>30</v>
      </c>
      <c r="I162" s="135">
        <f>+B162</f>
        <v>8455539.1359773371</v>
      </c>
      <c r="J162" s="135">
        <f>+(I162-F162)</f>
        <v>6764431.1359773371</v>
      </c>
      <c r="K162" s="133">
        <v>0</v>
      </c>
      <c r="L162" s="133">
        <f>+K162</f>
        <v>0</v>
      </c>
      <c r="M162" s="166">
        <f>+J162+F162-K162</f>
        <v>8455539.1359773371</v>
      </c>
      <c r="N162" s="135">
        <f>+F162</f>
        <v>1691108</v>
      </c>
      <c r="O162" s="166">
        <v>20</v>
      </c>
      <c r="P162" s="167"/>
      <c r="Q162" s="135">
        <f t="shared" ref="Q162:S166" si="73">+I162</f>
        <v>8455539.1359773371</v>
      </c>
      <c r="R162" s="135">
        <f t="shared" si="73"/>
        <v>6764431.1359773371</v>
      </c>
      <c r="S162" s="135">
        <f t="shared" si="73"/>
        <v>0</v>
      </c>
      <c r="T162" s="135">
        <v>0</v>
      </c>
      <c r="U162" s="135">
        <f t="shared" ref="U162:V166" si="74">+L162</f>
        <v>0</v>
      </c>
      <c r="V162" s="136">
        <f t="shared" si="74"/>
        <v>8455539.1359773371</v>
      </c>
    </row>
    <row r="163" spans="1:22" s="180" customFormat="1" ht="10.199999999999999">
      <c r="A163" s="130" t="s">
        <v>1697</v>
      </c>
      <c r="B163" s="179">
        <v>8455539.1359773371</v>
      </c>
      <c r="C163" s="165">
        <v>44561</v>
      </c>
      <c r="D163" s="133"/>
      <c r="E163" s="134">
        <v>0.2</v>
      </c>
      <c r="F163" s="135">
        <f>ROUND(B163*E163,0)</f>
        <v>1691108</v>
      </c>
      <c r="G163" s="133">
        <v>30</v>
      </c>
      <c r="H163" s="133">
        <f>+G163</f>
        <v>30</v>
      </c>
      <c r="I163" s="135">
        <f>+B163</f>
        <v>8455539.1359773371</v>
      </c>
      <c r="J163" s="135">
        <f>+(I163-F163)</f>
        <v>6764431.1359773371</v>
      </c>
      <c r="K163" s="133">
        <v>0</v>
      </c>
      <c r="L163" s="133">
        <f>+K163</f>
        <v>0</v>
      </c>
      <c r="M163" s="166">
        <f>+J163+F163-K163</f>
        <v>8455539.1359773371</v>
      </c>
      <c r="N163" s="135">
        <f>+F163</f>
        <v>1691108</v>
      </c>
      <c r="O163" s="166">
        <v>20</v>
      </c>
      <c r="P163" s="167"/>
      <c r="Q163" s="135">
        <f t="shared" si="73"/>
        <v>8455539.1359773371</v>
      </c>
      <c r="R163" s="135">
        <f t="shared" si="73"/>
        <v>6764431.1359773371</v>
      </c>
      <c r="S163" s="135">
        <f t="shared" si="73"/>
        <v>0</v>
      </c>
      <c r="T163" s="135">
        <v>0</v>
      </c>
      <c r="U163" s="135">
        <f t="shared" si="74"/>
        <v>0</v>
      </c>
      <c r="V163" s="136">
        <f t="shared" si="74"/>
        <v>8455539.1359773371</v>
      </c>
    </row>
    <row r="164" spans="1:22" s="180" customFormat="1" ht="10.199999999999999">
      <c r="A164" s="130" t="s">
        <v>1698</v>
      </c>
      <c r="B164" s="179">
        <v>8455539.1359773371</v>
      </c>
      <c r="C164" s="165">
        <v>44561</v>
      </c>
      <c r="D164" s="133"/>
      <c r="E164" s="134">
        <v>0.2</v>
      </c>
      <c r="F164" s="135">
        <f>ROUND(B164*E164,0)</f>
        <v>1691108</v>
      </c>
      <c r="G164" s="133">
        <v>30</v>
      </c>
      <c r="H164" s="133">
        <f>+G164</f>
        <v>30</v>
      </c>
      <c r="I164" s="135">
        <f>+B164</f>
        <v>8455539.1359773371</v>
      </c>
      <c r="J164" s="135">
        <f>+(I164-F164)</f>
        <v>6764431.1359773371</v>
      </c>
      <c r="K164" s="133">
        <v>0</v>
      </c>
      <c r="L164" s="133">
        <f>+K164</f>
        <v>0</v>
      </c>
      <c r="M164" s="166">
        <f>+J164+F164-K164</f>
        <v>8455539.1359773371</v>
      </c>
      <c r="N164" s="135">
        <f>+F164</f>
        <v>1691108</v>
      </c>
      <c r="O164" s="166">
        <v>20</v>
      </c>
      <c r="P164" s="167"/>
      <c r="Q164" s="135">
        <f t="shared" si="73"/>
        <v>8455539.1359773371</v>
      </c>
      <c r="R164" s="135">
        <f t="shared" si="73"/>
        <v>6764431.1359773371</v>
      </c>
      <c r="S164" s="135">
        <f t="shared" si="73"/>
        <v>0</v>
      </c>
      <c r="T164" s="135">
        <v>0</v>
      </c>
      <c r="U164" s="135">
        <f t="shared" si="74"/>
        <v>0</v>
      </c>
      <c r="V164" s="136">
        <f t="shared" si="74"/>
        <v>8455539.1359773371</v>
      </c>
    </row>
    <row r="165" spans="1:22" s="180" customFormat="1" ht="10.199999999999999">
      <c r="A165" s="130" t="s">
        <v>1699</v>
      </c>
      <c r="B165" s="179">
        <v>8455539.1359773371</v>
      </c>
      <c r="C165" s="165">
        <v>44561</v>
      </c>
      <c r="D165" s="133"/>
      <c r="E165" s="134">
        <v>0.2</v>
      </c>
      <c r="F165" s="135">
        <f>ROUND(B165*E165,0)</f>
        <v>1691108</v>
      </c>
      <c r="G165" s="133">
        <v>30</v>
      </c>
      <c r="H165" s="133">
        <f>+G165</f>
        <v>30</v>
      </c>
      <c r="I165" s="135">
        <f>+B165</f>
        <v>8455539.1359773371</v>
      </c>
      <c r="J165" s="135">
        <f>+(I165-F165)</f>
        <v>6764431.1359773371</v>
      </c>
      <c r="K165" s="133">
        <v>0</v>
      </c>
      <c r="L165" s="133">
        <f>+K165</f>
        <v>0</v>
      </c>
      <c r="M165" s="166">
        <f>+J165+F165-K165</f>
        <v>8455539.1359773371</v>
      </c>
      <c r="N165" s="135">
        <f>+F165</f>
        <v>1691108</v>
      </c>
      <c r="O165" s="166">
        <v>20</v>
      </c>
      <c r="P165" s="167"/>
      <c r="Q165" s="135">
        <f t="shared" si="73"/>
        <v>8455539.1359773371</v>
      </c>
      <c r="R165" s="135">
        <f t="shared" si="73"/>
        <v>6764431.1359773371</v>
      </c>
      <c r="S165" s="135">
        <f t="shared" si="73"/>
        <v>0</v>
      </c>
      <c r="T165" s="135">
        <v>0</v>
      </c>
      <c r="U165" s="135">
        <f t="shared" si="74"/>
        <v>0</v>
      </c>
      <c r="V165" s="136">
        <f t="shared" si="74"/>
        <v>8455539.1359773371</v>
      </c>
    </row>
    <row r="166" spans="1:22" s="180" customFormat="1" ht="10.199999999999999">
      <c r="A166" s="130" t="s">
        <v>1700</v>
      </c>
      <c r="B166" s="179">
        <v>8455539.1359773371</v>
      </c>
      <c r="C166" s="165">
        <v>44561</v>
      </c>
      <c r="D166" s="133"/>
      <c r="E166" s="134">
        <v>0.2</v>
      </c>
      <c r="F166" s="135">
        <f>ROUND(B166*E166,0)</f>
        <v>1691108</v>
      </c>
      <c r="G166" s="133">
        <v>30</v>
      </c>
      <c r="H166" s="133">
        <f>+G166</f>
        <v>30</v>
      </c>
      <c r="I166" s="135">
        <f>+B166</f>
        <v>8455539.1359773371</v>
      </c>
      <c r="J166" s="135">
        <f>+(I166-F166)</f>
        <v>6764431.1359773371</v>
      </c>
      <c r="K166" s="133">
        <v>0</v>
      </c>
      <c r="L166" s="133">
        <f>+K166</f>
        <v>0</v>
      </c>
      <c r="M166" s="166">
        <f>+J166+F166-K166</f>
        <v>8455539.1359773371</v>
      </c>
      <c r="N166" s="135">
        <f>+F166</f>
        <v>1691108</v>
      </c>
      <c r="O166" s="166">
        <v>20</v>
      </c>
      <c r="P166" s="167"/>
      <c r="Q166" s="135">
        <f t="shared" si="73"/>
        <v>8455539.1359773371</v>
      </c>
      <c r="R166" s="135">
        <f t="shared" si="73"/>
        <v>6764431.1359773371</v>
      </c>
      <c r="S166" s="135">
        <f t="shared" si="73"/>
        <v>0</v>
      </c>
      <c r="T166" s="135">
        <v>0</v>
      </c>
      <c r="U166" s="135">
        <f t="shared" si="74"/>
        <v>0</v>
      </c>
      <c r="V166" s="136">
        <f t="shared" si="74"/>
        <v>8455539.1359773371</v>
      </c>
    </row>
    <row r="167" spans="1:22" s="145" customFormat="1" ht="12" customHeight="1">
      <c r="A167" s="168" t="s">
        <v>1703</v>
      </c>
      <c r="B167" s="169">
        <f>SUM(B162:B166)</f>
        <v>42277695.679886684</v>
      </c>
      <c r="C167" s="169"/>
      <c r="D167" s="169"/>
      <c r="E167" s="169"/>
      <c r="F167" s="169">
        <f>SUM(F162:F166)</f>
        <v>8455540</v>
      </c>
      <c r="G167" s="169"/>
      <c r="H167" s="169"/>
      <c r="I167" s="169">
        <f>SUM(I162:I166)</f>
        <v>42277695.679886684</v>
      </c>
      <c r="J167" s="169">
        <f>SUM(J162:J166)</f>
        <v>33822155.679886684</v>
      </c>
      <c r="K167" s="169"/>
      <c r="L167" s="169"/>
      <c r="M167" s="169">
        <f>SUM(M162:M166)</f>
        <v>42277695.679886684</v>
      </c>
      <c r="N167" s="169">
        <f>SUM(N162:N166)</f>
        <v>8455540</v>
      </c>
      <c r="O167" s="169"/>
      <c r="P167" s="169"/>
      <c r="Q167" s="169">
        <f>SUM(Q162:Q166)</f>
        <v>42277695.679886684</v>
      </c>
      <c r="R167" s="169">
        <f>SUM(R162:R166)</f>
        <v>33822155.679886684</v>
      </c>
      <c r="S167" s="169"/>
      <c r="T167" s="169"/>
      <c r="U167" s="169"/>
      <c r="V167" s="169">
        <f>SUM(V162:V166)</f>
        <v>42277695.679886684</v>
      </c>
    </row>
    <row r="168" spans="1:22" s="145" customFormat="1" ht="10.199999999999999">
      <c r="A168" s="177" t="s">
        <v>1704</v>
      </c>
      <c r="B168" s="139">
        <f>B125+B137+B142+B147+B150+B153+B160+B167</f>
        <v>1079084965</v>
      </c>
      <c r="C168" s="139">
        <f>C125+C137+C142+C147+C150+C153+C160+C167</f>
        <v>0</v>
      </c>
      <c r="D168" s="139">
        <f>D125+D137+D142+D147+D150+D153+D160+D167</f>
        <v>0</v>
      </c>
      <c r="E168" s="139"/>
      <c r="F168" s="139" t="e">
        <f>F125+F137+F142+F147+F150+F153+F160+F167</f>
        <v>#VALUE!</v>
      </c>
      <c r="G168" s="139"/>
      <c r="H168" s="139"/>
      <c r="I168" s="139">
        <f>I125+I137+I142+I147+I150+I153+I160+I167</f>
        <v>1079084965</v>
      </c>
      <c r="J168" s="139">
        <f>J125+J137+J142+J147+J150+J153+J160+J167</f>
        <v>880097946</v>
      </c>
      <c r="K168" s="141"/>
      <c r="L168" s="141"/>
      <c r="M168" s="139">
        <f>M125+M137+M142+M147+M150+M153+M160+M167</f>
        <v>1079084965</v>
      </c>
      <c r="N168" s="139">
        <f>N125+N137+N142+N147+N150+N153+N160+N167</f>
        <v>198987019</v>
      </c>
      <c r="O168" s="143"/>
      <c r="P168" s="144"/>
      <c r="Q168" s="139">
        <f>Q125+Q137+Q142+Q147+Q150+Q153+Q160+Q167</f>
        <v>1079084965</v>
      </c>
      <c r="R168" s="139">
        <f>R125+R137+R142+R147+R150+R153+R160+R167</f>
        <v>880097946</v>
      </c>
      <c r="S168" s="141"/>
      <c r="T168" s="141"/>
      <c r="U168" s="141"/>
      <c r="V168" s="139">
        <f>V125+V137+V142+V147+V150+V153+V160+V167</f>
        <v>1079084965</v>
      </c>
    </row>
    <row r="169" spans="1:22" s="129" customFormat="1" ht="6" customHeight="1">
      <c r="A169" s="137"/>
      <c r="B169" s="131"/>
      <c r="C169" s="133"/>
      <c r="D169" s="133"/>
      <c r="E169" s="183"/>
      <c r="F169" s="133"/>
      <c r="G169" s="133"/>
      <c r="H169" s="133"/>
      <c r="I169" s="133"/>
      <c r="J169" s="133"/>
      <c r="K169" s="133"/>
      <c r="L169" s="133"/>
      <c r="M169" s="166"/>
      <c r="N169" s="166"/>
      <c r="O169" s="166"/>
      <c r="P169" s="167"/>
      <c r="Q169" s="167"/>
      <c r="R169" s="133"/>
      <c r="S169" s="133"/>
      <c r="T169" s="133"/>
      <c r="U169" s="133"/>
      <c r="V169" s="184"/>
    </row>
    <row r="170" spans="1:22" s="145" customFormat="1" ht="10.8" thickBot="1">
      <c r="A170" s="185" t="s">
        <v>1705</v>
      </c>
      <c r="B170" s="186">
        <f>B20+B23+B98+B112+B168-1</f>
        <v>3948086948.0244908</v>
      </c>
      <c r="C170" s="186"/>
      <c r="D170" s="186"/>
      <c r="E170" s="186"/>
      <c r="F170" s="186" t="e">
        <f>F20+F23+F98+F112+F168</f>
        <v>#VALUE!</v>
      </c>
      <c r="G170" s="186"/>
      <c r="H170" s="186"/>
      <c r="I170" s="186">
        <f>I20+I23+I98+I112+I168</f>
        <v>3948086949.0244908</v>
      </c>
      <c r="J170" s="186">
        <f>J20+J23+J98+J112+J168</f>
        <v>3282736361.0244908</v>
      </c>
      <c r="K170" s="186"/>
      <c r="L170" s="186"/>
      <c r="M170" s="186">
        <f t="shared" ref="M170:R170" si="75">M20+M23+M98+M112+M168-1</f>
        <v>3948086948.0244908</v>
      </c>
      <c r="N170" s="186">
        <f t="shared" si="75"/>
        <v>665350587</v>
      </c>
      <c r="O170" s="186"/>
      <c r="P170" s="186"/>
      <c r="Q170" s="186">
        <f t="shared" si="75"/>
        <v>3948086948.0244908</v>
      </c>
      <c r="R170" s="186">
        <f t="shared" si="75"/>
        <v>3282736360.0244908</v>
      </c>
      <c r="S170" s="186"/>
      <c r="T170" s="186"/>
      <c r="U170" s="186"/>
      <c r="V170" s="186">
        <f>V20+V23+V98+V112+V168</f>
        <v>3948086949.0244908</v>
      </c>
    </row>
    <row r="171" spans="1:22">
      <c r="A171" s="187"/>
      <c r="B171" s="188"/>
      <c r="C171" s="189"/>
      <c r="D171" s="187"/>
      <c r="E171" s="190"/>
      <c r="F171" s="187"/>
      <c r="G171" s="187"/>
      <c r="H171" s="187"/>
      <c r="I171" s="187"/>
      <c r="J171" s="187"/>
      <c r="K171" s="187"/>
      <c r="L171" s="187"/>
      <c r="M171" s="187"/>
      <c r="N171" s="187"/>
      <c r="O171" s="187" t="s">
        <v>37</v>
      </c>
      <c r="P171" s="187"/>
      <c r="Q171" s="187"/>
      <c r="R171" s="187"/>
      <c r="S171" s="187"/>
      <c r="T171" s="187"/>
      <c r="U171" s="187"/>
    </row>
    <row r="172" spans="1:22">
      <c r="A172" s="187"/>
      <c r="B172" s="188"/>
      <c r="C172" s="189"/>
      <c r="D172" s="187"/>
      <c r="E172" s="190"/>
      <c r="F172" s="187"/>
      <c r="G172" s="187"/>
      <c r="H172" s="187"/>
      <c r="I172" s="187"/>
      <c r="J172" s="187"/>
      <c r="K172" s="187"/>
      <c r="L172" s="187"/>
      <c r="M172" s="187"/>
      <c r="N172" s="187"/>
      <c r="O172" s="187"/>
      <c r="P172" s="187"/>
      <c r="Q172" s="187"/>
      <c r="R172" s="187"/>
      <c r="S172" s="187"/>
      <c r="T172" s="187"/>
      <c r="U172" s="187"/>
    </row>
    <row r="173" spans="1:22">
      <c r="A173" s="187"/>
      <c r="B173" s="188"/>
      <c r="C173" s="189"/>
      <c r="D173" s="187"/>
      <c r="E173" s="190"/>
      <c r="F173" s="187"/>
      <c r="G173" s="187"/>
      <c r="H173" s="187"/>
      <c r="I173" s="187"/>
      <c r="J173" s="187"/>
      <c r="K173" s="187"/>
      <c r="L173" s="187"/>
      <c r="M173" s="187"/>
      <c r="N173" s="187"/>
      <c r="O173" s="187"/>
      <c r="P173" s="187"/>
      <c r="Q173" s="187"/>
      <c r="R173" s="187"/>
      <c r="S173" s="187"/>
      <c r="T173" s="187"/>
      <c r="U173" s="187"/>
    </row>
    <row r="174" spans="1:22">
      <c r="A174" s="191"/>
      <c r="B174" s="191"/>
      <c r="C174" s="191"/>
      <c r="D174" s="191"/>
      <c r="E174" s="191"/>
      <c r="F174" s="192"/>
      <c r="G174" s="192"/>
      <c r="H174" s="192"/>
      <c r="I174" s="192"/>
      <c r="J174" s="192"/>
    </row>
    <row r="175" spans="1:22">
      <c r="A175" s="191"/>
      <c r="B175" s="193"/>
      <c r="C175" s="193"/>
      <c r="D175" s="191"/>
      <c r="E175" s="1557"/>
      <c r="F175" s="1557"/>
      <c r="G175" s="1557"/>
      <c r="H175" s="1557"/>
      <c r="I175" s="1557"/>
      <c r="J175" s="194"/>
      <c r="K175" s="194"/>
      <c r="P175" s="1558"/>
      <c r="Q175" s="1558"/>
      <c r="R175" s="1558"/>
      <c r="S175" s="1558"/>
    </row>
    <row r="176" spans="1:22">
      <c r="A176" s="191"/>
      <c r="B176" s="195"/>
      <c r="C176" s="195"/>
      <c r="D176" s="195"/>
      <c r="E176" s="1559" t="s">
        <v>1567</v>
      </c>
      <c r="F176" s="1559"/>
      <c r="G176" s="1559"/>
      <c r="H176" s="1559"/>
      <c r="I176" s="1559"/>
      <c r="J176" s="194"/>
      <c r="K176" s="194"/>
      <c r="L176" s="194"/>
      <c r="M176" s="194"/>
      <c r="N176" s="194"/>
      <c r="P176" s="1556" t="s">
        <v>1706</v>
      </c>
      <c r="Q176" s="1556"/>
      <c r="R176" s="1556"/>
      <c r="S176" s="1556"/>
    </row>
    <row r="177" spans="1:19">
      <c r="A177" s="191"/>
      <c r="B177" s="193"/>
      <c r="C177" s="193"/>
      <c r="D177" s="195"/>
      <c r="E177" s="1556" t="s">
        <v>1707</v>
      </c>
      <c r="F177" s="1556"/>
      <c r="G177" s="1556"/>
      <c r="H177" s="1556"/>
      <c r="I177" s="1556"/>
      <c r="J177" s="194"/>
      <c r="K177" s="194"/>
      <c r="L177" s="194"/>
      <c r="M177" s="194"/>
      <c r="N177" s="194"/>
      <c r="P177" s="1556" t="s">
        <v>1213</v>
      </c>
      <c r="Q177" s="1556"/>
      <c r="R177" s="1556"/>
      <c r="S177" s="1556"/>
    </row>
    <row r="178" spans="1:19">
      <c r="A178" s="191"/>
      <c r="C178" s="94"/>
      <c r="D178" s="195"/>
      <c r="E178" s="1556" t="s">
        <v>710</v>
      </c>
      <c r="F178" s="1556"/>
      <c r="G178" s="1556"/>
      <c r="H178" s="1556"/>
      <c r="I178" s="1556"/>
      <c r="J178" s="194"/>
      <c r="K178" s="194"/>
      <c r="L178" s="194"/>
      <c r="M178" s="194"/>
      <c r="N178" s="194"/>
      <c r="P178" s="1556"/>
      <c r="Q178" s="1556"/>
      <c r="R178" s="1556"/>
      <c r="S178" s="1556"/>
    </row>
  </sheetData>
  <sheetProtection selectLockedCells="1" selectUnlockedCells="1"/>
  <mergeCells count="41">
    <mergeCell ref="S5:V5"/>
    <mergeCell ref="A1:V1"/>
    <mergeCell ref="A3:J3"/>
    <mergeCell ref="K3:P3"/>
    <mergeCell ref="Q3:V3"/>
    <mergeCell ref="A4:H4"/>
    <mergeCell ref="I4:J4"/>
    <mergeCell ref="K4:L4"/>
    <mergeCell ref="M4:P4"/>
    <mergeCell ref="Q4:R4"/>
    <mergeCell ref="S4:V4"/>
    <mergeCell ref="A5:H5"/>
    <mergeCell ref="I5:J5"/>
    <mergeCell ref="K5:L5"/>
    <mergeCell ref="M5:P5"/>
    <mergeCell ref="Q5:R5"/>
    <mergeCell ref="A7:I7"/>
    <mergeCell ref="J7:P7"/>
    <mergeCell ref="Q7:V7"/>
    <mergeCell ref="A8:I8"/>
    <mergeCell ref="J8:M8"/>
    <mergeCell ref="N8:P8"/>
    <mergeCell ref="Q8:R8"/>
    <mergeCell ref="S8:V8"/>
    <mergeCell ref="E178:I178"/>
    <mergeCell ref="P178:S178"/>
    <mergeCell ref="E175:I175"/>
    <mergeCell ref="P175:S175"/>
    <mergeCell ref="E176:I176"/>
    <mergeCell ref="P176:S176"/>
    <mergeCell ref="E177:I177"/>
    <mergeCell ref="P177:S177"/>
    <mergeCell ref="A10:I10"/>
    <mergeCell ref="J10:M10"/>
    <mergeCell ref="P10:Q10"/>
    <mergeCell ref="R10:S10"/>
    <mergeCell ref="A9:I9"/>
    <mergeCell ref="J9:M9"/>
    <mergeCell ref="Q9:R9"/>
    <mergeCell ref="N9:P9"/>
    <mergeCell ref="S9:V9"/>
  </mergeCells>
  <printOptions horizontalCentered="1"/>
  <pageMargins left="0.7" right="0.7" top="0.75" bottom="0.75" header="0.3" footer="0.3"/>
  <pageSetup paperSize="9" scale="53" firstPageNumber="0" fitToHeight="0" orientation="landscape" verticalDpi="300"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rgb="FF00B0F0"/>
    <pageSetUpPr fitToPage="1"/>
  </sheetPr>
  <dimension ref="A1:AK665"/>
  <sheetViews>
    <sheetView showGridLines="0" topLeftCell="A12" zoomScale="70" zoomScaleNormal="70" zoomScaleSheetLayoutView="110" workbookViewId="0">
      <pane xSplit="8" ySplit="2" topLeftCell="I49" activePane="bottomRight" state="frozen"/>
      <selection activeCell="K23" sqref="K23"/>
      <selection pane="topRight" activeCell="K23" sqref="K23"/>
      <selection pane="bottomLeft" activeCell="K23" sqref="K23"/>
      <selection pane="bottomRight" activeCell="K23" sqref="K23"/>
    </sheetView>
  </sheetViews>
  <sheetFormatPr baseColWidth="10" defaultColWidth="11.44140625" defaultRowHeight="15.6"/>
  <cols>
    <col min="1" max="1" width="11.44140625" style="294"/>
    <col min="2" max="2" width="10.6640625" style="13" bestFit="1" customWidth="1"/>
    <col min="3" max="3" width="16.33203125" style="667" customWidth="1"/>
    <col min="4" max="4" width="43.6640625" style="667" customWidth="1"/>
    <col min="5" max="5" width="6.109375" style="667" customWidth="1"/>
    <col min="6" max="6" width="3.6640625" style="667" customWidth="1"/>
    <col min="7" max="7" width="5.5546875" style="667" customWidth="1"/>
    <col min="8" max="8" width="27.88671875" style="667" bestFit="1" customWidth="1"/>
    <col min="9" max="9" width="19.6640625" style="819" bestFit="1" customWidth="1"/>
    <col min="10" max="10" width="18.5546875" style="826" bestFit="1" customWidth="1"/>
    <col min="11" max="11" width="18.5546875" style="826" customWidth="1"/>
    <col min="12" max="12" width="18.5546875" style="826" bestFit="1" customWidth="1"/>
    <col min="13" max="13" width="17.33203125" style="826" bestFit="1" customWidth="1"/>
    <col min="14" max="14" width="18.6640625" style="828" bestFit="1" customWidth="1"/>
    <col min="15" max="15" width="19.6640625" style="294" bestFit="1" customWidth="1"/>
    <col min="16" max="18" width="18.88671875" style="339" bestFit="1" customWidth="1"/>
    <col min="19" max="19" width="18.109375" style="339" bestFit="1" customWidth="1"/>
    <col min="20" max="20" width="16.33203125" style="338" bestFit="1" customWidth="1"/>
    <col min="21" max="21" width="16.33203125" style="340" bestFit="1" customWidth="1"/>
    <col min="22" max="22" width="18.109375" style="338" customWidth="1"/>
    <col min="23" max="23" width="17.6640625" style="340" customWidth="1"/>
    <col min="24" max="26" width="17.6640625" style="338" customWidth="1"/>
    <col min="27" max="28" width="17.6640625" style="340" customWidth="1"/>
    <col min="29" max="29" width="16.33203125" style="340" customWidth="1"/>
    <col min="30" max="30" width="15.88671875" style="340" customWidth="1"/>
    <col min="31" max="31" width="14.33203125" style="295" customWidth="1"/>
    <col min="32" max="34" width="11.44140625" style="294" customWidth="1"/>
    <col min="35" max="35" width="13.6640625" style="294" bestFit="1" customWidth="1"/>
    <col min="36" max="36" width="14.5546875" style="294" bestFit="1" customWidth="1"/>
    <col min="37" max="16384" width="11.44140625" style="294"/>
  </cols>
  <sheetData>
    <row r="1" spans="3:31" ht="12" hidden="1" customHeight="1">
      <c r="C1" s="639" t="s">
        <v>711</v>
      </c>
      <c r="D1" s="639"/>
      <c r="E1" s="639"/>
      <c r="F1" s="639"/>
      <c r="G1" s="639"/>
      <c r="H1" s="639"/>
      <c r="I1" s="640"/>
      <c r="J1" s="641"/>
      <c r="K1" s="642"/>
      <c r="L1" s="642"/>
      <c r="M1" s="642"/>
      <c r="P1" s="442"/>
      <c r="Q1" s="442"/>
      <c r="R1" s="430"/>
      <c r="S1" s="430"/>
      <c r="T1" s="295"/>
      <c r="U1" s="293"/>
      <c r="V1" s="293"/>
      <c r="W1" s="293"/>
      <c r="X1" s="293"/>
      <c r="Y1" s="293"/>
      <c r="Z1" s="293"/>
      <c r="AA1" s="293"/>
      <c r="AB1" s="297"/>
    </row>
    <row r="2" spans="3:31" ht="12" hidden="1" customHeight="1">
      <c r="C2" s="639"/>
      <c r="D2" s="639"/>
      <c r="E2" s="639"/>
      <c r="F2" s="639"/>
      <c r="G2" s="639"/>
      <c r="H2" s="639"/>
      <c r="I2" s="640"/>
      <c r="J2" s="641"/>
      <c r="K2" s="642"/>
      <c r="L2" s="642"/>
      <c r="M2" s="642"/>
      <c r="P2" s="442"/>
      <c r="Q2" s="442"/>
      <c r="R2" s="430"/>
      <c r="S2" s="430"/>
      <c r="T2" s="295"/>
      <c r="U2" s="293"/>
      <c r="V2" s="293"/>
      <c r="W2" s="293"/>
      <c r="X2" s="293"/>
      <c r="Y2" s="293"/>
      <c r="Z2" s="293"/>
      <c r="AA2" s="293"/>
      <c r="AB2" s="297"/>
    </row>
    <row r="3" spans="3:31" ht="12" hidden="1" customHeight="1">
      <c r="C3" s="639" t="s">
        <v>712</v>
      </c>
      <c r="D3" s="639"/>
      <c r="E3" s="639"/>
      <c r="F3" s="639"/>
      <c r="G3" s="639"/>
      <c r="H3" s="639"/>
      <c r="I3" s="640"/>
      <c r="J3" s="641"/>
      <c r="K3" s="642"/>
      <c r="L3" s="642"/>
      <c r="M3" s="642"/>
      <c r="P3" s="442"/>
      <c r="Q3" s="442"/>
      <c r="R3" s="430"/>
      <c r="S3" s="430"/>
      <c r="T3" s="295"/>
      <c r="U3" s="293"/>
      <c r="V3" s="293"/>
      <c r="W3" s="293"/>
      <c r="X3" s="293"/>
      <c r="Y3" s="293"/>
      <c r="Z3" s="293"/>
      <c r="AA3" s="293"/>
      <c r="AB3" s="297"/>
    </row>
    <row r="4" spans="3:31" ht="12" hidden="1" customHeight="1">
      <c r="C4" s="643"/>
      <c r="D4" s="643"/>
      <c r="E4" s="643"/>
      <c r="F4" s="643"/>
      <c r="G4" s="643"/>
      <c r="H4" s="643"/>
      <c r="I4" s="644"/>
      <c r="J4" s="645"/>
      <c r="K4" s="645"/>
      <c r="L4" s="645"/>
      <c r="M4" s="645"/>
      <c r="P4" s="443"/>
      <c r="Q4" s="443"/>
      <c r="R4" s="411"/>
      <c r="S4" s="411"/>
      <c r="T4" s="296"/>
      <c r="U4" s="297"/>
      <c r="V4" s="296"/>
      <c r="W4" s="297"/>
      <c r="X4" s="296"/>
      <c r="Y4" s="296"/>
      <c r="Z4" s="296"/>
      <c r="AA4" s="297"/>
      <c r="AB4" s="297"/>
      <c r="AC4" s="348"/>
      <c r="AD4" s="348"/>
    </row>
    <row r="5" spans="3:31" ht="12" hidden="1" customHeight="1">
      <c r="C5" s="646" t="s">
        <v>713</v>
      </c>
      <c r="D5" s="646"/>
      <c r="E5" s="646"/>
      <c r="F5" s="646"/>
      <c r="G5" s="646"/>
      <c r="H5" s="647" t="s">
        <v>714</v>
      </c>
      <c r="I5" s="648"/>
      <c r="J5" s="641"/>
      <c r="K5" s="649"/>
      <c r="L5" s="649"/>
      <c r="M5" s="649"/>
      <c r="N5" s="643"/>
      <c r="O5" s="299"/>
      <c r="P5" s="444"/>
      <c r="Q5" s="444"/>
      <c r="R5" s="431"/>
      <c r="S5" s="431"/>
      <c r="T5" s="295"/>
      <c r="U5" s="298"/>
      <c r="V5" s="298"/>
      <c r="W5" s="298"/>
      <c r="X5" s="298"/>
      <c r="Y5" s="298"/>
      <c r="Z5" s="298"/>
      <c r="AA5" s="349"/>
      <c r="AB5" s="297"/>
      <c r="AC5" s="297"/>
      <c r="AD5" s="297"/>
      <c r="AE5" s="297"/>
    </row>
    <row r="6" spans="3:31" ht="12" hidden="1" customHeight="1">
      <c r="C6" s="650" t="s">
        <v>715</v>
      </c>
      <c r="D6" s="650"/>
      <c r="E6" s="650"/>
      <c r="F6" s="650" t="s">
        <v>716</v>
      </c>
      <c r="G6" s="650"/>
      <c r="H6" s="650" t="s">
        <v>717</v>
      </c>
      <c r="I6" s="651"/>
      <c r="J6" s="641"/>
      <c r="K6" s="652"/>
      <c r="L6" s="652"/>
      <c r="M6" s="652"/>
      <c r="N6" s="643"/>
      <c r="O6" s="299"/>
      <c r="P6" s="445"/>
      <c r="Q6" s="445"/>
      <c r="R6" s="432"/>
      <c r="S6" s="412"/>
      <c r="T6" s="295"/>
      <c r="U6" s="300"/>
      <c r="V6" s="300"/>
      <c r="W6" s="300"/>
      <c r="X6" s="301"/>
      <c r="Y6" s="301"/>
      <c r="Z6" s="301"/>
      <c r="AA6" s="300" t="s">
        <v>718</v>
      </c>
      <c r="AB6" s="297"/>
      <c r="AC6" s="297"/>
      <c r="AD6" s="297"/>
      <c r="AE6" s="297"/>
    </row>
    <row r="7" spans="3:31" ht="12" hidden="1" customHeight="1">
      <c r="C7" s="650" t="s">
        <v>710</v>
      </c>
      <c r="D7" s="650"/>
      <c r="E7" s="650"/>
      <c r="F7" s="650" t="s">
        <v>719</v>
      </c>
      <c r="G7" s="650"/>
      <c r="H7" s="653">
        <v>44197</v>
      </c>
      <c r="I7" s="651"/>
      <c r="J7" s="641"/>
      <c r="K7" s="652"/>
      <c r="L7" s="652"/>
      <c r="M7" s="652"/>
      <c r="N7" s="643"/>
      <c r="O7" s="299"/>
      <c r="P7" s="445"/>
      <c r="Q7" s="445"/>
      <c r="R7" s="432"/>
      <c r="S7" s="412"/>
      <c r="T7" s="295"/>
      <c r="U7" s="300"/>
      <c r="V7" s="300"/>
      <c r="W7" s="300"/>
      <c r="X7" s="301"/>
      <c r="Y7" s="301"/>
      <c r="Z7" s="301"/>
      <c r="AA7" s="300">
        <v>44561</v>
      </c>
      <c r="AB7" s="297"/>
      <c r="AC7" s="297"/>
      <c r="AD7" s="297"/>
      <c r="AE7" s="297"/>
    </row>
    <row r="8" spans="3:31" ht="12" hidden="1" customHeight="1">
      <c r="C8" s="654" t="s">
        <v>720</v>
      </c>
      <c r="D8" s="655"/>
      <c r="E8" s="654" t="s">
        <v>721</v>
      </c>
      <c r="F8" s="656"/>
      <c r="G8" s="655"/>
      <c r="H8" s="654" t="s">
        <v>722</v>
      </c>
      <c r="I8" s="657"/>
      <c r="J8" s="641"/>
      <c r="K8" s="658"/>
      <c r="L8" s="658"/>
      <c r="M8" s="658"/>
      <c r="N8" s="643"/>
      <c r="O8" s="299"/>
      <c r="P8" s="446"/>
      <c r="Q8" s="446"/>
      <c r="R8" s="433"/>
      <c r="S8" s="433"/>
      <c r="T8" s="295"/>
      <c r="U8" s="302"/>
      <c r="V8" s="302"/>
      <c r="W8" s="302"/>
      <c r="X8" s="302"/>
      <c r="Y8" s="302"/>
      <c r="Z8" s="302"/>
      <c r="AA8" s="350"/>
      <c r="AB8" s="297"/>
      <c r="AC8" s="297"/>
      <c r="AD8" s="297"/>
      <c r="AE8" s="297"/>
    </row>
    <row r="9" spans="3:31" ht="12" hidden="1" customHeight="1">
      <c r="C9" s="659"/>
      <c r="D9" s="660"/>
      <c r="E9" s="659"/>
      <c r="F9" s="661"/>
      <c r="G9" s="660"/>
      <c r="H9" s="659"/>
      <c r="I9" s="662"/>
      <c r="J9" s="641"/>
      <c r="K9" s="663"/>
      <c r="L9" s="663"/>
      <c r="M9" s="663"/>
      <c r="N9" s="643"/>
      <c r="O9" s="299"/>
      <c r="P9" s="447"/>
      <c r="Q9" s="447"/>
      <c r="R9" s="434"/>
      <c r="S9" s="434"/>
      <c r="T9" s="295"/>
      <c r="U9" s="303"/>
      <c r="V9" s="303"/>
      <c r="W9" s="303"/>
      <c r="X9" s="303"/>
      <c r="Y9" s="303"/>
      <c r="Z9" s="351"/>
      <c r="AA9" s="352"/>
      <c r="AB9" s="297"/>
      <c r="AC9" s="297"/>
      <c r="AD9" s="297"/>
      <c r="AE9" s="297"/>
    </row>
    <row r="10" spans="3:31" ht="60" hidden="1" customHeight="1">
      <c r="C10" s="650" t="s">
        <v>723</v>
      </c>
      <c r="D10" s="650"/>
      <c r="E10" s="650" t="s">
        <v>724</v>
      </c>
      <c r="F10" s="650"/>
      <c r="G10" s="650" t="s">
        <v>716</v>
      </c>
      <c r="H10" s="664" t="s">
        <v>724</v>
      </c>
      <c r="I10" s="665"/>
      <c r="J10" s="641"/>
      <c r="K10" s="666"/>
      <c r="L10" s="666"/>
      <c r="M10" s="666"/>
      <c r="N10" s="643"/>
      <c r="O10" s="299"/>
      <c r="P10" s="448"/>
      <c r="Q10" s="448"/>
      <c r="R10" s="435"/>
      <c r="S10" s="413"/>
      <c r="T10" s="295"/>
      <c r="U10" s="304"/>
      <c r="V10" s="304"/>
      <c r="W10" s="304"/>
      <c r="X10" s="305"/>
      <c r="Y10" s="305"/>
      <c r="Z10" s="305"/>
      <c r="AA10" s="300" t="s">
        <v>716</v>
      </c>
      <c r="AB10" s="297"/>
      <c r="AC10" s="297"/>
      <c r="AD10" s="297"/>
      <c r="AE10" s="297"/>
    </row>
    <row r="11" spans="3:31" ht="36" hidden="1" customHeight="1">
      <c r="C11" s="650" t="s">
        <v>725</v>
      </c>
      <c r="D11" s="650"/>
      <c r="E11" s="650" t="s">
        <v>726</v>
      </c>
      <c r="F11" s="650"/>
      <c r="G11" s="650" t="s">
        <v>727</v>
      </c>
      <c r="H11" s="650" t="s">
        <v>728</v>
      </c>
      <c r="I11" s="651"/>
      <c r="J11" s="641"/>
      <c r="K11" s="652"/>
      <c r="L11" s="652"/>
      <c r="M11" s="652"/>
      <c r="N11" s="643"/>
      <c r="O11" s="299"/>
      <c r="P11" s="445"/>
      <c r="Q11" s="445"/>
      <c r="R11" s="432"/>
      <c r="S11" s="412"/>
      <c r="T11" s="295"/>
      <c r="U11" s="300"/>
      <c r="V11" s="300"/>
      <c r="W11" s="300"/>
      <c r="X11" s="301"/>
      <c r="Y11" s="301"/>
      <c r="Z11" s="301"/>
      <c r="AA11" s="300" t="s">
        <v>729</v>
      </c>
      <c r="AB11" s="297"/>
      <c r="AC11" s="297"/>
      <c r="AD11" s="297"/>
      <c r="AE11" s="297"/>
    </row>
    <row r="12" spans="3:31" ht="16.2" thickBot="1">
      <c r="I12" s="668" t="s">
        <v>2602</v>
      </c>
      <c r="J12" s="669" t="s">
        <v>2240</v>
      </c>
      <c r="K12" s="669" t="s">
        <v>2240</v>
      </c>
      <c r="L12" s="669" t="s">
        <v>2312</v>
      </c>
      <c r="M12" s="670" t="s">
        <v>2312</v>
      </c>
      <c r="N12" s="829"/>
      <c r="O12" s="307"/>
      <c r="P12" s="414" t="s">
        <v>2585</v>
      </c>
      <c r="Q12" s="414" t="s">
        <v>1979</v>
      </c>
      <c r="R12" s="414" t="s">
        <v>1979</v>
      </c>
      <c r="S12" s="436" t="s">
        <v>1979</v>
      </c>
      <c r="T12" s="409" t="s">
        <v>2481</v>
      </c>
      <c r="U12" s="306" t="s">
        <v>2313</v>
      </c>
      <c r="V12" s="306" t="s">
        <v>2385</v>
      </c>
      <c r="W12" s="306" t="s">
        <v>2313</v>
      </c>
      <c r="X12" s="306" t="s">
        <v>2385</v>
      </c>
      <c r="Y12" s="308" t="s">
        <v>2312</v>
      </c>
      <c r="Z12" s="306" t="s">
        <v>2240</v>
      </c>
      <c r="AA12" s="306" t="s">
        <v>2313</v>
      </c>
      <c r="AB12" s="353" t="s">
        <v>1978</v>
      </c>
      <c r="AC12" s="353" t="s">
        <v>1978</v>
      </c>
      <c r="AD12" s="353" t="s">
        <v>1978</v>
      </c>
      <c r="AE12" s="353" t="s">
        <v>1978</v>
      </c>
    </row>
    <row r="13" spans="3:31" ht="15.75" customHeight="1" thickBot="1">
      <c r="C13" s="671"/>
      <c r="D13" s="672"/>
      <c r="E13" s="673"/>
      <c r="F13" s="673"/>
      <c r="G13" s="673"/>
      <c r="H13" s="674"/>
      <c r="I13" s="675">
        <v>2024</v>
      </c>
      <c r="J13" s="676">
        <v>2023</v>
      </c>
      <c r="K13" s="676">
        <v>2022</v>
      </c>
      <c r="L13" s="676">
        <v>2023</v>
      </c>
      <c r="M13" s="677">
        <v>2022</v>
      </c>
      <c r="N13" s="830"/>
      <c r="P13" s="415">
        <v>2024</v>
      </c>
      <c r="Q13" s="415">
        <v>2024</v>
      </c>
      <c r="R13" s="437">
        <v>2023</v>
      </c>
      <c r="S13" s="438">
        <v>2022</v>
      </c>
      <c r="T13" s="454">
        <v>2024</v>
      </c>
      <c r="U13" s="309">
        <v>2023</v>
      </c>
      <c r="V13" s="310">
        <v>2023</v>
      </c>
      <c r="W13" s="309">
        <v>2022</v>
      </c>
      <c r="X13" s="310">
        <v>2022</v>
      </c>
      <c r="Y13" s="310">
        <v>2021</v>
      </c>
      <c r="Z13" s="309">
        <v>2021</v>
      </c>
      <c r="AA13" s="309">
        <v>2021</v>
      </c>
      <c r="AB13" s="310">
        <v>2020</v>
      </c>
      <c r="AC13" s="354">
        <v>2019</v>
      </c>
      <c r="AD13" s="355">
        <v>2018</v>
      </c>
      <c r="AE13" s="310">
        <v>2017</v>
      </c>
    </row>
    <row r="14" spans="3:31" ht="14.25" hidden="1" customHeight="1">
      <c r="C14" s="678">
        <v>1</v>
      </c>
      <c r="D14" s="679" t="s">
        <v>701</v>
      </c>
      <c r="E14" s="679"/>
      <c r="F14" s="679"/>
      <c r="G14" s="679"/>
      <c r="H14" s="680"/>
      <c r="I14" s="681">
        <f t="shared" ref="I14:M14" si="0">I15+I246</f>
        <v>494369303909.89868</v>
      </c>
      <c r="J14" s="682">
        <f>J15+J246</f>
        <v>343626652917.84021</v>
      </c>
      <c r="K14" s="682">
        <f>K15+K246</f>
        <v>106349173631</v>
      </c>
      <c r="L14" s="682">
        <f t="shared" si="0"/>
        <v>376381240178</v>
      </c>
      <c r="M14" s="682">
        <f t="shared" si="0"/>
        <v>98740273063</v>
      </c>
      <c r="N14" s="831"/>
      <c r="O14" s="294" t="s">
        <v>701</v>
      </c>
      <c r="P14" s="416">
        <f>P15+P246</f>
        <v>500602034321.46283</v>
      </c>
      <c r="Q14" s="416">
        <f>Q15+Q246</f>
        <v>445363891478.86829</v>
      </c>
      <c r="R14" s="416">
        <f>R15+R246</f>
        <v>182619567629</v>
      </c>
      <c r="S14" s="416">
        <f>S15+S246</f>
        <v>87078257063</v>
      </c>
      <c r="T14" s="311">
        <f t="shared" ref="T14:AE14" si="1">T15+T246</f>
        <v>343246258490.84021</v>
      </c>
      <c r="U14" s="311">
        <f t="shared" si="1"/>
        <v>182619567629</v>
      </c>
      <c r="V14" s="311">
        <f t="shared" si="1"/>
        <v>148641363041</v>
      </c>
      <c r="W14" s="311">
        <f t="shared" si="1"/>
        <v>87078257063</v>
      </c>
      <c r="X14" s="311">
        <f t="shared" si="1"/>
        <v>71235869139</v>
      </c>
      <c r="Y14" s="311">
        <f t="shared" si="1"/>
        <v>60226447273</v>
      </c>
      <c r="Z14" s="311">
        <f t="shared" si="1"/>
        <v>58171803966</v>
      </c>
      <c r="AA14" s="311">
        <f t="shared" si="1"/>
        <v>47552803765</v>
      </c>
      <c r="AB14" s="311">
        <f t="shared" si="1"/>
        <v>36590478936</v>
      </c>
      <c r="AC14" s="311">
        <f t="shared" si="1"/>
        <v>8971680556</v>
      </c>
      <c r="AD14" s="311">
        <f t="shared" si="1"/>
        <v>1931510030</v>
      </c>
      <c r="AE14" s="311">
        <f t="shared" si="1"/>
        <v>840079810</v>
      </c>
    </row>
    <row r="15" spans="3:31" ht="14.25" hidden="1" customHeight="1">
      <c r="C15" s="683" t="s">
        <v>730</v>
      </c>
      <c r="D15" s="684" t="s">
        <v>731</v>
      </c>
      <c r="E15" s="684"/>
      <c r="F15" s="684"/>
      <c r="G15" s="684"/>
      <c r="H15" s="685"/>
      <c r="I15" s="686">
        <f t="shared" ref="I15:M15" si="2">I16+I38+I48+I121+I205+I218</f>
        <v>346918491557.64087</v>
      </c>
      <c r="J15" s="687">
        <f>J16+J38+J48+J121+J205+J218</f>
        <v>211557167210.49142</v>
      </c>
      <c r="K15" s="687">
        <f>K16+K38+K48+K121+K205+K218</f>
        <v>86798728484</v>
      </c>
      <c r="L15" s="687">
        <f t="shared" si="2"/>
        <v>222866066950</v>
      </c>
      <c r="M15" s="687">
        <f t="shared" si="2"/>
        <v>71734213125</v>
      </c>
      <c r="N15" s="831"/>
      <c r="O15" s="313" t="s">
        <v>731</v>
      </c>
      <c r="P15" s="341">
        <f>P16+P38+P48+P121+P205+P218</f>
        <v>352509425543.16882</v>
      </c>
      <c r="Q15" s="341">
        <f>Q16+Q38+Q48+Q121+Q205+Q218</f>
        <v>326655575351.93103</v>
      </c>
      <c r="R15" s="341">
        <f>R16+R38+R48+R121+R205+R218</f>
        <v>136304973253</v>
      </c>
      <c r="S15" s="341">
        <f>S16+S38+S48+S121+S205+S218</f>
        <v>72994174383</v>
      </c>
      <c r="T15" s="312">
        <f t="shared" ref="T15:AE15" si="3">T16+T38+T48+T121+T205+T218</f>
        <v>211176772783.49142</v>
      </c>
      <c r="U15" s="312">
        <f t="shared" si="3"/>
        <v>136304973253</v>
      </c>
      <c r="V15" s="312">
        <f t="shared" si="3"/>
        <v>110168248252</v>
      </c>
      <c r="W15" s="312">
        <f t="shared" si="3"/>
        <v>72994174383</v>
      </c>
      <c r="X15" s="312">
        <f t="shared" si="3"/>
        <v>67398888484</v>
      </c>
      <c r="Y15" s="312">
        <f t="shared" si="3"/>
        <v>56035484593</v>
      </c>
      <c r="Z15" s="312">
        <f t="shared" si="3"/>
        <v>58106032979</v>
      </c>
      <c r="AA15" s="312">
        <f t="shared" si="3"/>
        <v>42509567538</v>
      </c>
      <c r="AB15" s="312">
        <f t="shared" si="3"/>
        <v>26215023945</v>
      </c>
      <c r="AC15" s="312">
        <f t="shared" si="3"/>
        <v>3416230144</v>
      </c>
      <c r="AD15" s="312">
        <f t="shared" si="3"/>
        <v>353128618</v>
      </c>
      <c r="AE15" s="312">
        <f t="shared" si="3"/>
        <v>271211041</v>
      </c>
    </row>
    <row r="16" spans="3:31" ht="14.25" hidden="1" customHeight="1">
      <c r="C16" s="683" t="s">
        <v>732</v>
      </c>
      <c r="D16" s="688" t="s">
        <v>733</v>
      </c>
      <c r="E16" s="688"/>
      <c r="F16" s="688"/>
      <c r="G16" s="688"/>
      <c r="H16" s="689"/>
      <c r="I16" s="686">
        <f t="shared" ref="I16:M16" si="4">I17+I23+I25+I21</f>
        <v>9001710635</v>
      </c>
      <c r="J16" s="687">
        <f>J17+J23+J25+J21</f>
        <v>6089009607</v>
      </c>
      <c r="K16" s="687">
        <f>K17+K23+K25+K21</f>
        <v>3197329441</v>
      </c>
      <c r="L16" s="687">
        <f t="shared" si="4"/>
        <v>3301094157</v>
      </c>
      <c r="M16" s="687">
        <f t="shared" si="4"/>
        <v>6845497749</v>
      </c>
      <c r="N16" s="832" t="s">
        <v>18</v>
      </c>
      <c r="P16" s="341">
        <f>P17+P23+P25+P21</f>
        <v>9001710635</v>
      </c>
      <c r="Q16" s="341">
        <f>Q17+Q23+Q25+Q21</f>
        <v>1888935531</v>
      </c>
      <c r="R16" s="341">
        <f>R17+R23+R25+R21</f>
        <v>8812933153</v>
      </c>
      <c r="S16" s="341">
        <f>S17+S23+S25+S21</f>
        <v>3078962468</v>
      </c>
      <c r="T16" s="312">
        <f>T17+T23+T25+T21</f>
        <v>6089009607</v>
      </c>
      <c r="U16" s="312">
        <f t="shared" ref="U16:AE16" si="5">U17+U23+U25+U21</f>
        <v>8812933153</v>
      </c>
      <c r="V16" s="312">
        <f t="shared" si="5"/>
        <v>9850957250</v>
      </c>
      <c r="W16" s="312">
        <f t="shared" si="5"/>
        <v>3078962468</v>
      </c>
      <c r="X16" s="312">
        <f t="shared" si="5"/>
        <v>1862114035</v>
      </c>
      <c r="Y16" s="312">
        <f t="shared" si="5"/>
        <v>1885607684</v>
      </c>
      <c r="Z16" s="312">
        <f t="shared" si="5"/>
        <v>1801816220</v>
      </c>
      <c r="AA16" s="312">
        <f t="shared" si="5"/>
        <v>1159390371</v>
      </c>
      <c r="AB16" s="312">
        <f t="shared" si="5"/>
        <v>5716945960</v>
      </c>
      <c r="AC16" s="312">
        <f t="shared" si="5"/>
        <v>642194486</v>
      </c>
      <c r="AD16" s="312">
        <f t="shared" si="5"/>
        <v>139631635</v>
      </c>
      <c r="AE16" s="312">
        <f t="shared" si="5"/>
        <v>211644164</v>
      </c>
    </row>
    <row r="17" spans="2:31" ht="14.25" hidden="1" customHeight="1">
      <c r="C17" s="690" t="s">
        <v>734</v>
      </c>
      <c r="D17" s="691" t="s">
        <v>735</v>
      </c>
      <c r="E17" s="691"/>
      <c r="F17" s="691"/>
      <c r="G17" s="691"/>
      <c r="H17" s="692"/>
      <c r="I17" s="686">
        <f t="shared" ref="I17:M17" si="6">SUM(I18:I20)</f>
        <v>1741968093</v>
      </c>
      <c r="J17" s="687">
        <f>SUM(J18:J20)</f>
        <v>1119814396</v>
      </c>
      <c r="K17" s="687">
        <f>SUM(K18:K20)</f>
        <v>516361806</v>
      </c>
      <c r="L17" s="687">
        <f t="shared" si="6"/>
        <v>544333292</v>
      </c>
      <c r="M17" s="687">
        <f t="shared" si="6"/>
        <v>373913965</v>
      </c>
      <c r="N17" s="832" t="s">
        <v>18</v>
      </c>
      <c r="P17" s="341">
        <f>SUM(P18:P20)</f>
        <v>1741968093</v>
      </c>
      <c r="Q17" s="341">
        <f>SUM(Q18:Q20)</f>
        <v>1110239408</v>
      </c>
      <c r="R17" s="341">
        <f>SUM(R18:R20)</f>
        <v>200402361</v>
      </c>
      <c r="S17" s="341">
        <f>SUM(S18:S20)</f>
        <v>380169057</v>
      </c>
      <c r="T17" s="312">
        <f>SUM(T18:T20)</f>
        <v>1119814396</v>
      </c>
      <c r="U17" s="312">
        <f t="shared" ref="U17:AE17" si="7">SUM(U18:U20)</f>
        <v>200402361</v>
      </c>
      <c r="V17" s="312">
        <f t="shared" si="7"/>
        <v>206213009</v>
      </c>
      <c r="W17" s="312">
        <f t="shared" si="7"/>
        <v>380169057</v>
      </c>
      <c r="X17" s="312">
        <f t="shared" si="7"/>
        <v>230340960</v>
      </c>
      <c r="Y17" s="312">
        <f t="shared" si="7"/>
        <v>208828275</v>
      </c>
      <c r="Z17" s="312">
        <f t="shared" si="7"/>
        <v>66817675</v>
      </c>
      <c r="AA17" s="312">
        <f t="shared" si="7"/>
        <v>62087217</v>
      </c>
      <c r="AB17" s="312">
        <f t="shared" si="7"/>
        <v>3865386228</v>
      </c>
      <c r="AC17" s="312">
        <f t="shared" si="7"/>
        <v>71004042</v>
      </c>
      <c r="AD17" s="312">
        <f t="shared" si="7"/>
        <v>8607289</v>
      </c>
      <c r="AE17" s="312">
        <f t="shared" si="7"/>
        <v>211644164</v>
      </c>
    </row>
    <row r="18" spans="2:31" ht="14.25" hidden="1" customHeight="1">
      <c r="C18" s="693" t="s">
        <v>736</v>
      </c>
      <c r="D18" s="694" t="s">
        <v>2309</v>
      </c>
      <c r="E18" s="694"/>
      <c r="F18" s="694"/>
      <c r="G18" s="694"/>
      <c r="H18" s="695"/>
      <c r="I18" s="696">
        <v>159220090</v>
      </c>
      <c r="J18" s="697">
        <v>103413800</v>
      </c>
      <c r="K18" s="697">
        <v>158542371</v>
      </c>
      <c r="L18" s="697">
        <v>30546798</v>
      </c>
      <c r="M18" s="697">
        <v>36810</v>
      </c>
      <c r="N18" s="832" t="s">
        <v>18</v>
      </c>
      <c r="P18" s="472">
        <v>159220090</v>
      </c>
      <c r="Q18" s="472">
        <v>120413137</v>
      </c>
      <c r="R18" s="410">
        <f>+U18</f>
        <v>75069185</v>
      </c>
      <c r="S18" s="410">
        <f>+W18</f>
        <v>42878560</v>
      </c>
      <c r="T18" s="315">
        <v>103413800</v>
      </c>
      <c r="U18" s="315">
        <v>75069185</v>
      </c>
      <c r="V18" s="315">
        <v>300</v>
      </c>
      <c r="W18" s="315">
        <v>42878560</v>
      </c>
      <c r="X18" s="315">
        <v>133191421</v>
      </c>
      <c r="Y18" s="315">
        <v>191603993</v>
      </c>
      <c r="Z18" s="315">
        <v>61945725</v>
      </c>
      <c r="AA18" s="315">
        <v>60853520</v>
      </c>
      <c r="AB18" s="315">
        <v>0</v>
      </c>
      <c r="AC18" s="315">
        <v>0</v>
      </c>
      <c r="AD18" s="315">
        <v>0</v>
      </c>
      <c r="AE18" s="315">
        <v>0</v>
      </c>
    </row>
    <row r="19" spans="2:31" ht="14.25" hidden="1" customHeight="1">
      <c r="C19" s="693" t="s">
        <v>737</v>
      </c>
      <c r="D19" s="694" t="s">
        <v>2310</v>
      </c>
      <c r="E19" s="694"/>
      <c r="F19" s="694"/>
      <c r="G19" s="694"/>
      <c r="H19" s="695"/>
      <c r="I19" s="696">
        <v>1338404063</v>
      </c>
      <c r="J19" s="697">
        <v>100900006</v>
      </c>
      <c r="K19" s="697">
        <v>346864630</v>
      </c>
      <c r="L19" s="697">
        <v>424601579</v>
      </c>
      <c r="M19" s="697">
        <v>358822100</v>
      </c>
      <c r="N19" s="832" t="s">
        <v>18</v>
      </c>
      <c r="P19" s="472">
        <v>1338404063</v>
      </c>
      <c r="Q19" s="472">
        <v>862498242</v>
      </c>
      <c r="R19" s="410">
        <f>+U19</f>
        <v>95289384</v>
      </c>
      <c r="S19" s="410">
        <f>+W19</f>
        <v>335057100</v>
      </c>
      <c r="T19" s="315">
        <v>100900006</v>
      </c>
      <c r="U19" s="315">
        <v>95289384</v>
      </c>
      <c r="V19" s="315">
        <v>149104015</v>
      </c>
      <c r="W19" s="315">
        <v>335057100</v>
      </c>
      <c r="X19" s="315">
        <v>89979760</v>
      </c>
      <c r="Y19" s="315">
        <v>0</v>
      </c>
      <c r="Z19" s="315"/>
      <c r="AA19" s="315">
        <v>0</v>
      </c>
      <c r="AB19" s="315">
        <v>0</v>
      </c>
      <c r="AC19" s="315">
        <v>0</v>
      </c>
      <c r="AD19" s="315"/>
      <c r="AE19" s="315"/>
    </row>
    <row r="20" spans="2:31" ht="14.25" hidden="1" customHeight="1">
      <c r="C20" s="693" t="s">
        <v>739</v>
      </c>
      <c r="D20" s="694" t="s">
        <v>2096</v>
      </c>
      <c r="E20" s="694"/>
      <c r="F20" s="694"/>
      <c r="G20" s="694"/>
      <c r="H20" s="695"/>
      <c r="I20" s="696">
        <v>244343940</v>
      </c>
      <c r="J20" s="697">
        <v>915500590</v>
      </c>
      <c r="K20" s="697">
        <v>10954805</v>
      </c>
      <c r="L20" s="697">
        <v>89184915</v>
      </c>
      <c r="M20" s="697">
        <v>15055055</v>
      </c>
      <c r="N20" s="832" t="s">
        <v>18</v>
      </c>
      <c r="P20" s="472">
        <v>244343940</v>
      </c>
      <c r="Q20" s="472">
        <v>127328029</v>
      </c>
      <c r="R20" s="410">
        <f>+U20</f>
        <v>30043792</v>
      </c>
      <c r="S20" s="410">
        <f>+W20</f>
        <v>2233397</v>
      </c>
      <c r="T20" s="315">
        <v>915500590</v>
      </c>
      <c r="U20" s="315">
        <v>30043792</v>
      </c>
      <c r="V20" s="315">
        <v>57108694</v>
      </c>
      <c r="W20" s="315">
        <v>2233397</v>
      </c>
      <c r="X20" s="315">
        <v>7169779</v>
      </c>
      <c r="Y20" s="315">
        <v>17224282</v>
      </c>
      <c r="Z20" s="315">
        <v>4871950</v>
      </c>
      <c r="AA20" s="315">
        <v>1233697</v>
      </c>
      <c r="AB20" s="315">
        <v>3865386228</v>
      </c>
      <c r="AC20" s="315">
        <v>71004042</v>
      </c>
      <c r="AD20" s="315">
        <v>8607289</v>
      </c>
      <c r="AE20" s="315">
        <v>211644164</v>
      </c>
    </row>
    <row r="21" spans="2:31" ht="14.25" hidden="1" customHeight="1">
      <c r="C21" s="690" t="s">
        <v>738</v>
      </c>
      <c r="D21" s="698" t="s">
        <v>2097</v>
      </c>
      <c r="E21" s="698"/>
      <c r="F21" s="698"/>
      <c r="G21" s="698"/>
      <c r="H21" s="699"/>
      <c r="I21" s="686">
        <f t="shared" ref="I21:M21" si="8">+I22</f>
        <v>3341410690</v>
      </c>
      <c r="J21" s="687">
        <f>+J22</f>
        <v>595107280</v>
      </c>
      <c r="K21" s="687">
        <f>+K22</f>
        <v>298275266</v>
      </c>
      <c r="L21" s="687">
        <f t="shared" si="8"/>
        <v>546219862</v>
      </c>
      <c r="M21" s="687">
        <f t="shared" si="8"/>
        <v>237803855</v>
      </c>
      <c r="N21" s="832" t="s">
        <v>18</v>
      </c>
      <c r="P21" s="341">
        <f>+P22</f>
        <v>3341410690</v>
      </c>
      <c r="Q21" s="341">
        <f>+Q22</f>
        <v>4751982</v>
      </c>
      <c r="R21" s="341">
        <f>+R22</f>
        <v>920646412</v>
      </c>
      <c r="S21" s="341">
        <f>+S22</f>
        <v>101194082</v>
      </c>
      <c r="T21" s="312">
        <f t="shared" ref="T21:AE21" si="9">+T22</f>
        <v>595107280</v>
      </c>
      <c r="U21" s="312">
        <f t="shared" si="9"/>
        <v>920646412</v>
      </c>
      <c r="V21" s="312">
        <f t="shared" si="9"/>
        <v>1587426059</v>
      </c>
      <c r="W21" s="312">
        <f t="shared" si="9"/>
        <v>101194082</v>
      </c>
      <c r="X21" s="312">
        <f t="shared" si="9"/>
        <v>136696736</v>
      </c>
      <c r="Y21" s="312">
        <f t="shared" si="9"/>
        <v>121613337</v>
      </c>
      <c r="Z21" s="312">
        <f t="shared" si="9"/>
        <v>287099737</v>
      </c>
      <c r="AA21" s="312">
        <f t="shared" si="9"/>
        <v>317332074</v>
      </c>
      <c r="AB21" s="312">
        <f t="shared" si="9"/>
        <v>0</v>
      </c>
      <c r="AC21" s="312">
        <f t="shared" si="9"/>
        <v>0</v>
      </c>
      <c r="AD21" s="312">
        <f t="shared" si="9"/>
        <v>0</v>
      </c>
      <c r="AE21" s="312">
        <f t="shared" si="9"/>
        <v>0</v>
      </c>
    </row>
    <row r="22" spans="2:31" ht="14.25" hidden="1" customHeight="1">
      <c r="C22" s="693" t="s">
        <v>739</v>
      </c>
      <c r="D22" s="694" t="s">
        <v>740</v>
      </c>
      <c r="E22" s="694"/>
      <c r="F22" s="694"/>
      <c r="G22" s="694"/>
      <c r="H22" s="695"/>
      <c r="I22" s="696">
        <v>3341410690</v>
      </c>
      <c r="J22" s="697">
        <v>595107280</v>
      </c>
      <c r="K22" s="697">
        <v>298275266</v>
      </c>
      <c r="L22" s="697">
        <v>546219862</v>
      </c>
      <c r="M22" s="697">
        <v>237803855</v>
      </c>
      <c r="N22" s="832" t="s">
        <v>18</v>
      </c>
      <c r="P22" s="472">
        <v>3341410690</v>
      </c>
      <c r="Q22" s="472">
        <v>4751982</v>
      </c>
      <c r="R22" s="410">
        <f>+U22</f>
        <v>920646412</v>
      </c>
      <c r="S22" s="410">
        <f>+W22</f>
        <v>101194082</v>
      </c>
      <c r="T22" s="315">
        <v>595107280</v>
      </c>
      <c r="U22" s="315">
        <v>920646412</v>
      </c>
      <c r="V22" s="315">
        <v>1587426059</v>
      </c>
      <c r="W22" s="315">
        <v>101194082</v>
      </c>
      <c r="X22" s="315">
        <v>136696736</v>
      </c>
      <c r="Y22" s="315">
        <v>121613337</v>
      </c>
      <c r="Z22" s="315">
        <v>287099737</v>
      </c>
      <c r="AA22" s="315">
        <v>317332074</v>
      </c>
      <c r="AB22" s="315">
        <v>0</v>
      </c>
      <c r="AC22" s="315">
        <v>0</v>
      </c>
      <c r="AD22" s="315">
        <v>0</v>
      </c>
      <c r="AE22" s="315">
        <v>0</v>
      </c>
    </row>
    <row r="23" spans="2:31" s="17" customFormat="1" ht="14.25" hidden="1" customHeight="1">
      <c r="B23" s="75"/>
      <c r="C23" s="690" t="s">
        <v>741</v>
      </c>
      <c r="D23" s="700" t="s">
        <v>742</v>
      </c>
      <c r="E23" s="700"/>
      <c r="F23" s="700"/>
      <c r="G23" s="700"/>
      <c r="H23" s="701"/>
      <c r="I23" s="686">
        <f t="shared" ref="I23:M23" si="10">SUM(I24:I24)</f>
        <v>0</v>
      </c>
      <c r="J23" s="687">
        <f>SUM(J24:J24)</f>
        <v>6362258</v>
      </c>
      <c r="K23" s="687">
        <f>SUM(K24:K24)</f>
        <v>838922</v>
      </c>
      <c r="L23" s="687">
        <f t="shared" si="10"/>
        <v>5276168</v>
      </c>
      <c r="M23" s="687">
        <f t="shared" si="10"/>
        <v>0</v>
      </c>
      <c r="N23" s="832"/>
      <c r="P23" s="341">
        <f>SUM(P24:P24)</f>
        <v>0</v>
      </c>
      <c r="Q23" s="341">
        <f>SUM(Q24:Q24)</f>
        <v>0</v>
      </c>
      <c r="R23" s="341">
        <f>SUM(R24:R24)</f>
        <v>2187508</v>
      </c>
      <c r="S23" s="341">
        <f>SUM(S24:S24)</f>
        <v>0</v>
      </c>
      <c r="T23" s="312">
        <f t="shared" ref="T23:AE23" si="11">SUM(T24:T24)</f>
        <v>6362258</v>
      </c>
      <c r="U23" s="312">
        <f t="shared" si="11"/>
        <v>2187508</v>
      </c>
      <c r="V23" s="312">
        <f t="shared" si="11"/>
        <v>524668</v>
      </c>
      <c r="W23" s="312">
        <f t="shared" si="11"/>
        <v>0</v>
      </c>
      <c r="X23" s="312">
        <f t="shared" si="11"/>
        <v>0</v>
      </c>
      <c r="Y23" s="312">
        <f t="shared" si="11"/>
        <v>0</v>
      </c>
      <c r="Z23" s="312">
        <f t="shared" si="11"/>
        <v>150943</v>
      </c>
      <c r="AA23" s="312">
        <f t="shared" si="11"/>
        <v>0</v>
      </c>
      <c r="AB23" s="312">
        <f t="shared" si="11"/>
        <v>0</v>
      </c>
      <c r="AC23" s="312">
        <f t="shared" si="11"/>
        <v>0</v>
      </c>
      <c r="AD23" s="312">
        <f t="shared" si="11"/>
        <v>0</v>
      </c>
      <c r="AE23" s="312">
        <f t="shared" si="11"/>
        <v>0</v>
      </c>
    </row>
    <row r="24" spans="2:31" ht="14.25" hidden="1" customHeight="1">
      <c r="C24" s="693" t="s">
        <v>743</v>
      </c>
      <c r="D24" s="694" t="s">
        <v>2000</v>
      </c>
      <c r="E24" s="694"/>
      <c r="F24" s="694"/>
      <c r="G24" s="694"/>
      <c r="H24" s="695"/>
      <c r="I24" s="702">
        <v>0</v>
      </c>
      <c r="J24" s="703">
        <v>6362258</v>
      </c>
      <c r="K24" s="703">
        <v>838922</v>
      </c>
      <c r="L24" s="703">
        <v>5276168</v>
      </c>
      <c r="M24" s="704">
        <v>0</v>
      </c>
      <c r="N24" s="832"/>
      <c r="P24" s="420">
        <v>0</v>
      </c>
      <c r="Q24" s="420">
        <v>0</v>
      </c>
      <c r="R24" s="410">
        <f>+U24</f>
        <v>2187508</v>
      </c>
      <c r="S24" s="417">
        <f>+W24</f>
        <v>0</v>
      </c>
      <c r="T24" s="316">
        <v>6362258</v>
      </c>
      <c r="U24" s="316">
        <v>2187508</v>
      </c>
      <c r="V24" s="316">
        <v>524668</v>
      </c>
      <c r="W24" s="316"/>
      <c r="X24" s="316">
        <v>0</v>
      </c>
      <c r="Y24" s="316">
        <v>0</v>
      </c>
      <c r="Z24" s="316">
        <v>150943</v>
      </c>
      <c r="AA24" s="316">
        <v>0</v>
      </c>
      <c r="AB24" s="316">
        <v>0</v>
      </c>
      <c r="AC24" s="316">
        <v>0</v>
      </c>
      <c r="AD24" s="316">
        <v>0</v>
      </c>
      <c r="AE24" s="316">
        <v>0</v>
      </c>
    </row>
    <row r="25" spans="2:31" ht="14.25" hidden="1" customHeight="1">
      <c r="C25" s="690" t="s">
        <v>744</v>
      </c>
      <c r="D25" s="700" t="s">
        <v>745</v>
      </c>
      <c r="E25" s="700"/>
      <c r="F25" s="700"/>
      <c r="G25" s="700"/>
      <c r="H25" s="701"/>
      <c r="I25" s="686">
        <f t="shared" ref="I25:M25" si="12">SUM(I26:I36)</f>
        <v>3918331852</v>
      </c>
      <c r="J25" s="687">
        <f>SUM(J26:J36)</f>
        <v>4367725673</v>
      </c>
      <c r="K25" s="687">
        <f>SUM(K26:K36)</f>
        <v>2381853447</v>
      </c>
      <c r="L25" s="687">
        <f t="shared" si="12"/>
        <v>2205264835</v>
      </c>
      <c r="M25" s="687">
        <f t="shared" si="12"/>
        <v>6233779929</v>
      </c>
      <c r="N25" s="832" t="s">
        <v>18</v>
      </c>
      <c r="P25" s="341">
        <f>SUM(P26:P36)</f>
        <v>3918331852</v>
      </c>
      <c r="Q25" s="341">
        <f>SUM(Q26:Q36)</f>
        <v>773944141</v>
      </c>
      <c r="R25" s="341">
        <f>SUM(R26:R36)</f>
        <v>7689696872</v>
      </c>
      <c r="S25" s="341">
        <f>SUM(S26:S36)</f>
        <v>2597599329</v>
      </c>
      <c r="T25" s="312">
        <f t="shared" ref="T25:AE25" si="13">SUM(T26:T36)</f>
        <v>4367725673</v>
      </c>
      <c r="U25" s="312">
        <f t="shared" si="13"/>
        <v>7689696872</v>
      </c>
      <c r="V25" s="312">
        <f t="shared" si="13"/>
        <v>8056793514</v>
      </c>
      <c r="W25" s="312">
        <f t="shared" si="13"/>
        <v>2597599329</v>
      </c>
      <c r="X25" s="312">
        <f t="shared" si="13"/>
        <v>1495076339</v>
      </c>
      <c r="Y25" s="312">
        <f t="shared" si="13"/>
        <v>1555166072</v>
      </c>
      <c r="Z25" s="312">
        <f t="shared" si="13"/>
        <v>1447747865</v>
      </c>
      <c r="AA25" s="312">
        <f t="shared" si="13"/>
        <v>779971080</v>
      </c>
      <c r="AB25" s="312">
        <f t="shared" si="13"/>
        <v>1851559732</v>
      </c>
      <c r="AC25" s="312">
        <f t="shared" si="13"/>
        <v>571190444</v>
      </c>
      <c r="AD25" s="312">
        <f t="shared" si="13"/>
        <v>131024346</v>
      </c>
      <c r="AE25" s="312">
        <f t="shared" si="13"/>
        <v>0</v>
      </c>
    </row>
    <row r="26" spans="2:31" ht="14.25" hidden="1" customHeight="1">
      <c r="C26" s="693" t="s">
        <v>746</v>
      </c>
      <c r="D26" s="694" t="s">
        <v>2098</v>
      </c>
      <c r="E26" s="694"/>
      <c r="F26" s="694"/>
      <c r="G26" s="694"/>
      <c r="H26" s="695"/>
      <c r="I26" s="702">
        <v>24459379</v>
      </c>
      <c r="J26" s="703">
        <v>-13580995</v>
      </c>
      <c r="K26" s="703">
        <v>28769853</v>
      </c>
      <c r="L26" s="703">
        <v>33469192</v>
      </c>
      <c r="M26" s="703">
        <v>31622676</v>
      </c>
      <c r="N26" s="832" t="s">
        <v>18</v>
      </c>
      <c r="P26" s="420">
        <v>24459379</v>
      </c>
      <c r="Q26" s="420">
        <v>10747050</v>
      </c>
      <c r="R26" s="410">
        <f t="shared" ref="R26:R35" si="14">+U26</f>
        <v>96419005</v>
      </c>
      <c r="S26" s="417">
        <f t="shared" ref="S26:S35" si="15">+W26</f>
        <v>5163524</v>
      </c>
      <c r="T26" s="316">
        <v>-13580995</v>
      </c>
      <c r="U26" s="316">
        <v>96419005</v>
      </c>
      <c r="V26" s="316">
        <v>85219005</v>
      </c>
      <c r="W26" s="316">
        <v>5163524</v>
      </c>
      <c r="X26" s="316">
        <v>47115120</v>
      </c>
      <c r="Y26" s="316">
        <v>8864696</v>
      </c>
      <c r="Z26" s="316">
        <v>2638813</v>
      </c>
      <c r="AA26" s="316">
        <v>-122370383</v>
      </c>
      <c r="AB26" s="316">
        <v>26297729</v>
      </c>
      <c r="AC26" s="316">
        <v>267431492</v>
      </c>
      <c r="AD26" s="316">
        <v>131024346</v>
      </c>
      <c r="AE26" s="316">
        <v>0</v>
      </c>
    </row>
    <row r="27" spans="2:31" ht="14.25" hidden="1" customHeight="1">
      <c r="C27" s="693" t="s">
        <v>747</v>
      </c>
      <c r="D27" s="694" t="s">
        <v>2099</v>
      </c>
      <c r="E27" s="694"/>
      <c r="F27" s="694"/>
      <c r="G27" s="694"/>
      <c r="H27" s="695"/>
      <c r="I27" s="702">
        <v>532280083</v>
      </c>
      <c r="J27" s="703">
        <v>785443788</v>
      </c>
      <c r="K27" s="703">
        <v>563859389</v>
      </c>
      <c r="L27" s="703">
        <v>302400032</v>
      </c>
      <c r="M27" s="703">
        <v>713749257</v>
      </c>
      <c r="N27" s="832" t="s">
        <v>18</v>
      </c>
      <c r="P27" s="420">
        <v>532280083</v>
      </c>
      <c r="Q27" s="420">
        <v>724853</v>
      </c>
      <c r="R27" s="410">
        <f t="shared" si="14"/>
        <v>389347256</v>
      </c>
      <c r="S27" s="417">
        <f t="shared" si="15"/>
        <v>91673997</v>
      </c>
      <c r="T27" s="316">
        <v>785443788</v>
      </c>
      <c r="U27" s="316">
        <v>389347256</v>
      </c>
      <c r="V27" s="316">
        <v>491115312</v>
      </c>
      <c r="W27" s="316">
        <v>91673997</v>
      </c>
      <c r="X27" s="316">
        <v>119333237</v>
      </c>
      <c r="Y27" s="316">
        <v>183216029</v>
      </c>
      <c r="Z27" s="316">
        <v>148234032</v>
      </c>
      <c r="AA27" s="316">
        <v>-257947601</v>
      </c>
      <c r="AB27" s="316">
        <v>434243416</v>
      </c>
      <c r="AC27" s="316">
        <v>0</v>
      </c>
      <c r="AD27" s="316">
        <v>0</v>
      </c>
      <c r="AE27" s="316">
        <v>0</v>
      </c>
    </row>
    <row r="28" spans="2:31" ht="14.25" hidden="1" customHeight="1">
      <c r="C28" s="693" t="s">
        <v>748</v>
      </c>
      <c r="D28" s="694" t="s">
        <v>2100</v>
      </c>
      <c r="E28" s="694"/>
      <c r="F28" s="694"/>
      <c r="G28" s="694"/>
      <c r="H28" s="695"/>
      <c r="I28" s="702">
        <v>81890527</v>
      </c>
      <c r="J28" s="703">
        <v>-31359861</v>
      </c>
      <c r="K28" s="703">
        <v>135631837</v>
      </c>
      <c r="L28" s="703">
        <v>478412167</v>
      </c>
      <c r="M28" s="703">
        <v>426870630</v>
      </c>
      <c r="N28" s="832" t="s">
        <v>18</v>
      </c>
      <c r="P28" s="420">
        <v>81890527</v>
      </c>
      <c r="Q28" s="420">
        <v>155414133</v>
      </c>
      <c r="R28" s="410">
        <f t="shared" si="14"/>
        <v>60775411</v>
      </c>
      <c r="S28" s="417">
        <f t="shared" si="15"/>
        <v>65257253</v>
      </c>
      <c r="T28" s="316">
        <v>-31359861</v>
      </c>
      <c r="U28" s="316">
        <v>60775411</v>
      </c>
      <c r="V28" s="316">
        <v>462328055</v>
      </c>
      <c r="W28" s="316">
        <v>65257253</v>
      </c>
      <c r="X28" s="316">
        <v>-25589767</v>
      </c>
      <c r="Y28" s="316">
        <v>29918861</v>
      </c>
      <c r="Z28" s="316"/>
      <c r="AA28" s="316">
        <v>0</v>
      </c>
      <c r="AB28" s="316">
        <v>0</v>
      </c>
      <c r="AC28" s="316">
        <v>0</v>
      </c>
      <c r="AD28" s="316">
        <v>0</v>
      </c>
      <c r="AE28" s="316">
        <v>0</v>
      </c>
    </row>
    <row r="29" spans="2:31" ht="14.25" hidden="1" customHeight="1">
      <c r="C29" s="693" t="s">
        <v>1769</v>
      </c>
      <c r="D29" s="694" t="s">
        <v>1770</v>
      </c>
      <c r="E29" s="694"/>
      <c r="F29" s="694"/>
      <c r="G29" s="694"/>
      <c r="H29" s="695"/>
      <c r="I29" s="702">
        <v>0</v>
      </c>
      <c r="J29" s="703">
        <v>0</v>
      </c>
      <c r="K29" s="703">
        <v>200000000</v>
      </c>
      <c r="L29" s="703">
        <v>0</v>
      </c>
      <c r="M29" s="703">
        <v>0</v>
      </c>
      <c r="N29" s="832" t="s">
        <v>18</v>
      </c>
      <c r="P29" s="420">
        <v>0</v>
      </c>
      <c r="Q29" s="420">
        <v>0</v>
      </c>
      <c r="R29" s="410">
        <f t="shared" si="14"/>
        <v>0</v>
      </c>
      <c r="S29" s="417">
        <f t="shared" si="15"/>
        <v>0</v>
      </c>
      <c r="T29" s="316">
        <v>0</v>
      </c>
      <c r="U29" s="316">
        <v>0</v>
      </c>
      <c r="V29" s="316">
        <v>0</v>
      </c>
      <c r="W29" s="316">
        <v>0</v>
      </c>
      <c r="X29" s="316">
        <v>0</v>
      </c>
      <c r="Y29" s="316"/>
      <c r="Z29" s="316"/>
      <c r="AA29" s="316">
        <v>0</v>
      </c>
      <c r="AB29" s="316"/>
      <c r="AC29" s="316"/>
      <c r="AD29" s="316"/>
      <c r="AE29" s="316"/>
    </row>
    <row r="30" spans="2:31" ht="14.25" hidden="1" customHeight="1">
      <c r="C30" s="693" t="s">
        <v>749</v>
      </c>
      <c r="D30" s="694" t="s">
        <v>2101</v>
      </c>
      <c r="E30" s="694"/>
      <c r="F30" s="694"/>
      <c r="G30" s="694"/>
      <c r="H30" s="695"/>
      <c r="I30" s="702">
        <v>3946987</v>
      </c>
      <c r="J30" s="703">
        <v>75179142</v>
      </c>
      <c r="K30" s="703">
        <v>3460718</v>
      </c>
      <c r="L30" s="703">
        <v>48540248</v>
      </c>
      <c r="M30" s="703">
        <v>2291189</v>
      </c>
      <c r="N30" s="832" t="s">
        <v>18</v>
      </c>
      <c r="P30" s="420">
        <v>3946987</v>
      </c>
      <c r="Q30" s="420">
        <v>4811802</v>
      </c>
      <c r="R30" s="410">
        <f t="shared" si="14"/>
        <v>74802196</v>
      </c>
      <c r="S30" s="417">
        <f t="shared" si="15"/>
        <v>3944648</v>
      </c>
      <c r="T30" s="316">
        <v>75179142</v>
      </c>
      <c r="U30" s="316">
        <v>74802196</v>
      </c>
      <c r="V30" s="316">
        <v>73907048</v>
      </c>
      <c r="W30" s="316">
        <v>3944648</v>
      </c>
      <c r="X30" s="316">
        <v>4906527</v>
      </c>
      <c r="Y30" s="316">
        <v>114947827</v>
      </c>
      <c r="Z30" s="316">
        <v>9105076</v>
      </c>
      <c r="AA30" s="316">
        <v>59113436</v>
      </c>
      <c r="AB30" s="316">
        <v>76427872</v>
      </c>
      <c r="AC30" s="316">
        <v>303758952</v>
      </c>
      <c r="AD30" s="316">
        <v>0</v>
      </c>
      <c r="AE30" s="316">
        <v>0</v>
      </c>
    </row>
    <row r="31" spans="2:31" ht="14.25" hidden="1" customHeight="1">
      <c r="C31" s="693" t="s">
        <v>750</v>
      </c>
      <c r="D31" s="694" t="s">
        <v>2102</v>
      </c>
      <c r="E31" s="694"/>
      <c r="F31" s="694"/>
      <c r="G31" s="694"/>
      <c r="H31" s="695"/>
      <c r="I31" s="702">
        <v>3148114760</v>
      </c>
      <c r="J31" s="703">
        <v>3494408130</v>
      </c>
      <c r="K31" s="703">
        <v>1447622190</v>
      </c>
      <c r="L31" s="703">
        <v>1153797592</v>
      </c>
      <c r="M31" s="703">
        <v>5052205941</v>
      </c>
      <c r="N31" s="832" t="s">
        <v>18</v>
      </c>
      <c r="P31" s="420">
        <v>3148114760</v>
      </c>
      <c r="Q31" s="420">
        <v>118568270</v>
      </c>
      <c r="R31" s="410">
        <f t="shared" si="14"/>
        <v>6476935763</v>
      </c>
      <c r="S31" s="417">
        <f t="shared" si="15"/>
        <v>328333325</v>
      </c>
      <c r="T31" s="316">
        <v>3494408130</v>
      </c>
      <c r="U31" s="316">
        <v>6476935763</v>
      </c>
      <c r="V31" s="316">
        <v>6832942204</v>
      </c>
      <c r="W31" s="316">
        <v>328333325</v>
      </c>
      <c r="X31" s="316">
        <v>1303284498</v>
      </c>
      <c r="Y31" s="316">
        <v>1204704463</v>
      </c>
      <c r="Z31" s="316">
        <v>1287769944</v>
      </c>
      <c r="AA31" s="316">
        <v>1101175628</v>
      </c>
      <c r="AB31" s="316">
        <v>1314590715</v>
      </c>
      <c r="AC31" s="316">
        <v>0</v>
      </c>
      <c r="AD31" s="316">
        <v>0</v>
      </c>
      <c r="AE31" s="316">
        <v>0</v>
      </c>
    </row>
    <row r="32" spans="2:31" ht="14.25" hidden="1" customHeight="1">
      <c r="C32" s="693" t="s">
        <v>751</v>
      </c>
      <c r="D32" s="694" t="s">
        <v>2103</v>
      </c>
      <c r="E32" s="694"/>
      <c r="F32" s="694"/>
      <c r="G32" s="694"/>
      <c r="H32" s="695"/>
      <c r="I32" s="702">
        <v>76370466</v>
      </c>
      <c r="J32" s="703">
        <v>7541404</v>
      </c>
      <c r="K32" s="703">
        <v>2509460</v>
      </c>
      <c r="L32" s="703">
        <v>139732804</v>
      </c>
      <c r="M32" s="703">
        <v>7040236</v>
      </c>
      <c r="N32" s="832" t="s">
        <v>18</v>
      </c>
      <c r="P32" s="420">
        <v>76370466</v>
      </c>
      <c r="Q32" s="420">
        <v>433777939</v>
      </c>
      <c r="R32" s="410">
        <f t="shared" si="14"/>
        <v>541431691</v>
      </c>
      <c r="S32" s="417">
        <f t="shared" si="15"/>
        <v>2103226582</v>
      </c>
      <c r="T32" s="316">
        <v>7541404</v>
      </c>
      <c r="U32" s="316">
        <v>541431691</v>
      </c>
      <c r="V32" s="316">
        <v>111281890</v>
      </c>
      <c r="W32" s="316">
        <v>2103226582</v>
      </c>
      <c r="X32" s="316">
        <v>0</v>
      </c>
      <c r="Y32" s="316">
        <v>13514196</v>
      </c>
      <c r="Z32" s="316"/>
      <c r="AA32" s="316">
        <v>0</v>
      </c>
      <c r="AB32" s="316">
        <v>0</v>
      </c>
      <c r="AC32" s="316">
        <v>0</v>
      </c>
      <c r="AD32" s="316">
        <v>0</v>
      </c>
      <c r="AE32" s="316">
        <v>0</v>
      </c>
    </row>
    <row r="33" spans="2:31" ht="14.25" hidden="1" customHeight="1">
      <c r="C33" s="693" t="s">
        <v>2001</v>
      </c>
      <c r="D33" s="694" t="s">
        <v>2003</v>
      </c>
      <c r="E33" s="694"/>
      <c r="F33" s="694"/>
      <c r="G33" s="694"/>
      <c r="H33" s="695"/>
      <c r="I33" s="702">
        <v>9582000</v>
      </c>
      <c r="J33" s="703">
        <v>10000000</v>
      </c>
      <c r="K33" s="703">
        <v>0</v>
      </c>
      <c r="L33" s="703">
        <v>9802000</v>
      </c>
      <c r="M33" s="703"/>
      <c r="N33" s="832" t="s">
        <v>18</v>
      </c>
      <c r="P33" s="420">
        <v>9582000</v>
      </c>
      <c r="Q33" s="420">
        <v>9582000</v>
      </c>
      <c r="R33" s="410">
        <f t="shared" si="14"/>
        <v>10000000</v>
      </c>
      <c r="S33" s="417">
        <f t="shared" si="15"/>
        <v>0</v>
      </c>
      <c r="T33" s="316">
        <v>10000000</v>
      </c>
      <c r="U33" s="316">
        <v>10000000</v>
      </c>
      <c r="V33" s="316">
        <v>0</v>
      </c>
      <c r="W33" s="316"/>
      <c r="X33" s="316">
        <v>0</v>
      </c>
      <c r="Y33" s="316"/>
      <c r="Z33" s="316"/>
      <c r="AA33" s="316">
        <v>0</v>
      </c>
      <c r="AB33" s="316"/>
      <c r="AC33" s="316"/>
      <c r="AD33" s="316"/>
      <c r="AE33" s="316"/>
    </row>
    <row r="34" spans="2:31" ht="14.25" hidden="1" customHeight="1">
      <c r="C34" s="693" t="s">
        <v>2002</v>
      </c>
      <c r="D34" s="694" t="s">
        <v>2004</v>
      </c>
      <c r="E34" s="694"/>
      <c r="F34" s="694"/>
      <c r="G34" s="694"/>
      <c r="H34" s="695"/>
      <c r="I34" s="702">
        <v>41687650</v>
      </c>
      <c r="J34" s="703">
        <v>40094065</v>
      </c>
      <c r="K34" s="703">
        <v>0</v>
      </c>
      <c r="L34" s="703">
        <v>39110800</v>
      </c>
      <c r="M34" s="703"/>
      <c r="N34" s="832" t="s">
        <v>18</v>
      </c>
      <c r="P34" s="420">
        <v>41687650</v>
      </c>
      <c r="Q34" s="420">
        <v>40318094</v>
      </c>
      <c r="R34" s="410">
        <f t="shared" si="14"/>
        <v>39985550</v>
      </c>
      <c r="S34" s="417">
        <f t="shared" si="15"/>
        <v>0</v>
      </c>
      <c r="T34" s="316">
        <v>40094065</v>
      </c>
      <c r="U34" s="316">
        <v>39985550</v>
      </c>
      <c r="V34" s="316">
        <v>0</v>
      </c>
      <c r="W34" s="316"/>
      <c r="X34" s="316">
        <v>46026724</v>
      </c>
      <c r="Y34" s="316"/>
      <c r="Z34" s="316"/>
      <c r="AA34" s="316">
        <v>0</v>
      </c>
      <c r="AB34" s="316"/>
      <c r="AC34" s="316"/>
      <c r="AD34" s="316"/>
      <c r="AE34" s="316"/>
    </row>
    <row r="35" spans="2:31" ht="14.25" hidden="1" customHeight="1">
      <c r="C35" s="693" t="s">
        <v>2412</v>
      </c>
      <c r="D35" s="694" t="s">
        <v>2414</v>
      </c>
      <c r="E35" s="694"/>
      <c r="F35" s="694"/>
      <c r="G35" s="694"/>
      <c r="H35" s="695"/>
      <c r="I35" s="702">
        <v>0</v>
      </c>
      <c r="J35" s="703"/>
      <c r="K35" s="703"/>
      <c r="L35" s="703"/>
      <c r="M35" s="703"/>
      <c r="N35" s="832" t="s">
        <v>18</v>
      </c>
      <c r="P35" s="420">
        <v>0</v>
      </c>
      <c r="Q35" s="420">
        <v>0</v>
      </c>
      <c r="R35" s="410">
        <f t="shared" si="14"/>
        <v>0</v>
      </c>
      <c r="S35" s="417">
        <f t="shared" si="15"/>
        <v>0</v>
      </c>
      <c r="T35" s="316"/>
      <c r="U35" s="316"/>
      <c r="V35" s="316"/>
      <c r="W35" s="316"/>
      <c r="X35" s="316">
        <v>0</v>
      </c>
      <c r="Y35" s="316"/>
      <c r="Z35" s="316"/>
      <c r="AA35" s="316"/>
      <c r="AB35" s="316"/>
      <c r="AC35" s="316"/>
      <c r="AD35" s="316"/>
      <c r="AE35" s="316"/>
    </row>
    <row r="36" spans="2:31" ht="14.25" hidden="1" customHeight="1">
      <c r="C36" s="693" t="s">
        <v>752</v>
      </c>
      <c r="D36" s="705" t="s">
        <v>55</v>
      </c>
      <c r="E36" s="705"/>
      <c r="F36" s="705"/>
      <c r="G36" s="705"/>
      <c r="H36" s="706"/>
      <c r="I36" s="707">
        <v>0</v>
      </c>
      <c r="J36" s="708"/>
      <c r="K36" s="708"/>
      <c r="L36" s="708"/>
      <c r="M36" s="708"/>
      <c r="N36" s="831"/>
      <c r="P36" s="418">
        <v>0</v>
      </c>
      <c r="Q36" s="418">
        <v>0</v>
      </c>
      <c r="R36" s="418">
        <v>0</v>
      </c>
      <c r="S36" s="418">
        <v>0</v>
      </c>
      <c r="T36" s="316"/>
      <c r="U36" s="316"/>
      <c r="V36" s="316">
        <v>0</v>
      </c>
      <c r="W36" s="316"/>
      <c r="X36" s="316">
        <v>0</v>
      </c>
      <c r="Y36" s="316"/>
      <c r="Z36" s="316"/>
      <c r="AA36" s="316"/>
      <c r="AB36" s="316"/>
      <c r="AC36" s="316"/>
      <c r="AD36" s="316"/>
      <c r="AE36" s="316"/>
    </row>
    <row r="37" spans="2:31" ht="14.25" hidden="1" customHeight="1">
      <c r="C37" s="693"/>
      <c r="D37" s="705"/>
      <c r="E37" s="705"/>
      <c r="F37" s="705"/>
      <c r="G37" s="705"/>
      <c r="H37" s="706"/>
      <c r="I37" s="707"/>
      <c r="J37" s="708"/>
      <c r="K37" s="708"/>
      <c r="L37" s="708"/>
      <c r="M37" s="708"/>
      <c r="N37" s="831"/>
      <c r="P37" s="418"/>
      <c r="Q37" s="418"/>
      <c r="R37" s="418"/>
      <c r="S37" s="418"/>
      <c r="T37" s="316"/>
      <c r="U37" s="316"/>
      <c r="V37" s="316"/>
      <c r="W37" s="316"/>
      <c r="X37" s="316"/>
      <c r="Y37" s="316"/>
      <c r="Z37" s="316"/>
      <c r="AA37" s="316"/>
      <c r="AB37" s="316"/>
      <c r="AC37" s="316"/>
      <c r="AD37" s="316"/>
      <c r="AE37" s="316"/>
    </row>
    <row r="38" spans="2:31" ht="14.25" hidden="1" customHeight="1">
      <c r="C38" s="683" t="s">
        <v>753</v>
      </c>
      <c r="D38" s="688" t="s">
        <v>754</v>
      </c>
      <c r="E38" s="688"/>
      <c r="F38" s="688"/>
      <c r="G38" s="688"/>
      <c r="H38" s="689"/>
      <c r="I38" s="686">
        <f t="shared" ref="I38:M38" si="16">I39+I43+I45+I46</f>
        <v>602000000</v>
      </c>
      <c r="J38" s="687">
        <f>J39+J43+J45+J46</f>
        <v>602000000</v>
      </c>
      <c r="K38" s="687">
        <f>K39+K43+K45+K46</f>
        <v>602000000</v>
      </c>
      <c r="L38" s="687">
        <f t="shared" si="16"/>
        <v>602000000</v>
      </c>
      <c r="M38" s="687">
        <f t="shared" si="16"/>
        <v>602000000</v>
      </c>
      <c r="N38" s="831" t="s">
        <v>19</v>
      </c>
      <c r="P38" s="341">
        <f>P39+P43+P45+P46</f>
        <v>602000000</v>
      </c>
      <c r="Q38" s="341">
        <f>Q39+Q43+Q45+Q46</f>
        <v>602000000</v>
      </c>
      <c r="R38" s="341">
        <f>R39+R43+R45+R46</f>
        <v>602000000</v>
      </c>
      <c r="S38" s="341">
        <f>S39+S43+S45+S46</f>
        <v>1002000000</v>
      </c>
      <c r="T38" s="312">
        <f>T39+T43+T45+T46</f>
        <v>602000000</v>
      </c>
      <c r="U38" s="312">
        <f t="shared" ref="U38:AE38" si="17">U39+U43+U45+U46</f>
        <v>602000000</v>
      </c>
      <c r="V38" s="312">
        <f t="shared" si="17"/>
        <v>602000000</v>
      </c>
      <c r="W38" s="312">
        <f t="shared" si="17"/>
        <v>1002000000</v>
      </c>
      <c r="X38" s="312">
        <f t="shared" si="17"/>
        <v>1002000000</v>
      </c>
      <c r="Y38" s="312">
        <f t="shared" si="17"/>
        <v>1002000000</v>
      </c>
      <c r="Z38" s="312">
        <f t="shared" si="17"/>
        <v>1002000000</v>
      </c>
      <c r="AA38" s="312">
        <f t="shared" si="17"/>
        <v>1002000000</v>
      </c>
      <c r="AB38" s="312">
        <f t="shared" si="17"/>
        <v>900000000</v>
      </c>
      <c r="AC38" s="312">
        <f t="shared" si="17"/>
        <v>400000000</v>
      </c>
      <c r="AD38" s="312">
        <f t="shared" si="17"/>
        <v>0</v>
      </c>
      <c r="AE38" s="312">
        <f t="shared" si="17"/>
        <v>0</v>
      </c>
    </row>
    <row r="39" spans="2:31" s="17" customFormat="1" ht="14.25" hidden="1" customHeight="1">
      <c r="B39" s="75"/>
      <c r="C39" s="690" t="s">
        <v>755</v>
      </c>
      <c r="D39" s="691" t="s">
        <v>756</v>
      </c>
      <c r="E39" s="691"/>
      <c r="F39" s="691"/>
      <c r="G39" s="691"/>
      <c r="H39" s="692"/>
      <c r="I39" s="889">
        <f t="shared" ref="I39:M39" si="18">SUM(I40:I42)</f>
        <v>602000000</v>
      </c>
      <c r="J39" s="890">
        <f>SUM(J40:J42)</f>
        <v>602000000</v>
      </c>
      <c r="K39" s="890">
        <f>SUM(K40:K42)</f>
        <v>602000000</v>
      </c>
      <c r="L39" s="687">
        <f t="shared" si="18"/>
        <v>602000000</v>
      </c>
      <c r="M39" s="687">
        <f t="shared" si="18"/>
        <v>602000000</v>
      </c>
      <c r="N39" s="831" t="s">
        <v>19</v>
      </c>
      <c r="P39" s="552">
        <f>SUM(P40:P42)</f>
        <v>602000000</v>
      </c>
      <c r="Q39" s="552">
        <f>SUM(Q40:Q42)</f>
        <v>602000000</v>
      </c>
      <c r="R39" s="552">
        <f>SUM(R40:R42)</f>
        <v>602000000</v>
      </c>
      <c r="S39" s="552">
        <f>SUM(S40:S42)</f>
        <v>1002000000</v>
      </c>
      <c r="T39" s="312">
        <f>SUM(T40:T42)</f>
        <v>602000000</v>
      </c>
      <c r="U39" s="312">
        <f t="shared" ref="U39:AE39" si="19">SUM(U40:U42)</f>
        <v>602000000</v>
      </c>
      <c r="V39" s="312">
        <f t="shared" si="19"/>
        <v>602000000</v>
      </c>
      <c r="W39" s="312">
        <f t="shared" si="19"/>
        <v>1002000000</v>
      </c>
      <c r="X39" s="312">
        <f t="shared" si="19"/>
        <v>1002000000</v>
      </c>
      <c r="Y39" s="312">
        <f t="shared" si="19"/>
        <v>1002000000</v>
      </c>
      <c r="Z39" s="312">
        <f t="shared" si="19"/>
        <v>1002000000</v>
      </c>
      <c r="AA39" s="312">
        <f t="shared" si="19"/>
        <v>1002000000</v>
      </c>
      <c r="AB39" s="312">
        <f t="shared" si="19"/>
        <v>900000000</v>
      </c>
      <c r="AC39" s="312">
        <f t="shared" si="19"/>
        <v>400000000</v>
      </c>
      <c r="AD39" s="312">
        <f t="shared" si="19"/>
        <v>0</v>
      </c>
      <c r="AE39" s="312">
        <f t="shared" si="19"/>
        <v>0</v>
      </c>
    </row>
    <row r="40" spans="2:31" ht="14.25" hidden="1" customHeight="1">
      <c r="C40" s="693" t="s">
        <v>757</v>
      </c>
      <c r="D40" s="709" t="s">
        <v>2104</v>
      </c>
      <c r="E40" s="694"/>
      <c r="F40" s="694"/>
      <c r="G40" s="694"/>
      <c r="H40" s="695"/>
      <c r="I40" s="702"/>
      <c r="J40" s="703">
        <v>0</v>
      </c>
      <c r="K40" s="703"/>
      <c r="L40" s="703">
        <v>0</v>
      </c>
      <c r="M40" s="703">
        <v>0</v>
      </c>
      <c r="N40" s="831" t="s">
        <v>19</v>
      </c>
      <c r="P40" s="420"/>
      <c r="Q40" s="420"/>
      <c r="R40" s="410">
        <f>+U40</f>
        <v>0</v>
      </c>
      <c r="S40" s="417">
        <f>+W40</f>
        <v>400000000</v>
      </c>
      <c r="T40" s="316">
        <v>0</v>
      </c>
      <c r="U40" s="316">
        <v>0</v>
      </c>
      <c r="V40" s="316">
        <v>0</v>
      </c>
      <c r="W40" s="316">
        <v>400000000</v>
      </c>
      <c r="X40" s="316">
        <v>400000000</v>
      </c>
      <c r="Y40" s="316">
        <v>400000000</v>
      </c>
      <c r="Z40" s="316">
        <v>400000000</v>
      </c>
      <c r="AA40" s="316">
        <v>400000000</v>
      </c>
      <c r="AB40" s="316">
        <v>400000000</v>
      </c>
      <c r="AC40" s="316">
        <v>400000000</v>
      </c>
      <c r="AD40" s="316">
        <v>0</v>
      </c>
      <c r="AE40" s="316">
        <v>0</v>
      </c>
    </row>
    <row r="41" spans="2:31" ht="14.25" hidden="1" customHeight="1">
      <c r="C41" s="693" t="s">
        <v>758</v>
      </c>
      <c r="D41" s="709" t="s">
        <v>2105</v>
      </c>
      <c r="E41" s="694"/>
      <c r="F41" s="694"/>
      <c r="G41" s="694"/>
      <c r="H41" s="695"/>
      <c r="I41" s="702">
        <v>500000000</v>
      </c>
      <c r="J41" s="703">
        <v>500000000</v>
      </c>
      <c r="K41" s="703">
        <v>500000000</v>
      </c>
      <c r="L41" s="703">
        <v>500000000</v>
      </c>
      <c r="M41" s="703">
        <v>500000000</v>
      </c>
      <c r="N41" s="831" t="s">
        <v>19</v>
      </c>
      <c r="P41" s="420">
        <v>500000000</v>
      </c>
      <c r="Q41" s="420">
        <v>500000000</v>
      </c>
      <c r="R41" s="410">
        <f>+U41</f>
        <v>500000000</v>
      </c>
      <c r="S41" s="417">
        <f>+W41</f>
        <v>500000000</v>
      </c>
      <c r="T41" s="316">
        <v>500000000</v>
      </c>
      <c r="U41" s="316">
        <v>500000000</v>
      </c>
      <c r="V41" s="316">
        <v>500000000</v>
      </c>
      <c r="W41" s="316">
        <v>500000000</v>
      </c>
      <c r="X41" s="316">
        <v>500000000</v>
      </c>
      <c r="Y41" s="316">
        <v>500000000</v>
      </c>
      <c r="Z41" s="316">
        <v>500000000</v>
      </c>
      <c r="AA41" s="316">
        <v>500000000</v>
      </c>
      <c r="AB41" s="316">
        <v>500000000</v>
      </c>
      <c r="AC41" s="316">
        <v>0</v>
      </c>
      <c r="AD41" s="316">
        <v>0</v>
      </c>
      <c r="AE41" s="316">
        <v>0</v>
      </c>
    </row>
    <row r="42" spans="2:31" ht="14.25" hidden="1" customHeight="1">
      <c r="C42" s="693" t="s">
        <v>759</v>
      </c>
      <c r="D42" s="709" t="s">
        <v>2106</v>
      </c>
      <c r="E42" s="694"/>
      <c r="F42" s="694"/>
      <c r="G42" s="694"/>
      <c r="H42" s="695"/>
      <c r="I42" s="702">
        <v>102000000</v>
      </c>
      <c r="J42" s="703">
        <v>102000000</v>
      </c>
      <c r="K42" s="703">
        <v>102000000</v>
      </c>
      <c r="L42" s="703">
        <v>102000000</v>
      </c>
      <c r="M42" s="703">
        <v>102000000</v>
      </c>
      <c r="N42" s="831" t="s">
        <v>19</v>
      </c>
      <c r="P42" s="420">
        <v>102000000</v>
      </c>
      <c r="Q42" s="420">
        <v>102000000</v>
      </c>
      <c r="R42" s="410">
        <f>+U42</f>
        <v>102000000</v>
      </c>
      <c r="S42" s="417">
        <f>+W42</f>
        <v>102000000</v>
      </c>
      <c r="T42" s="316">
        <v>102000000</v>
      </c>
      <c r="U42" s="316">
        <v>102000000</v>
      </c>
      <c r="V42" s="316">
        <v>102000000</v>
      </c>
      <c r="W42" s="316">
        <v>102000000</v>
      </c>
      <c r="X42" s="316">
        <v>102000000</v>
      </c>
      <c r="Y42" s="316">
        <v>102000000</v>
      </c>
      <c r="Z42" s="316">
        <v>102000000</v>
      </c>
      <c r="AA42" s="316">
        <v>102000000</v>
      </c>
      <c r="AB42" s="316">
        <v>0</v>
      </c>
      <c r="AC42" s="316">
        <v>0</v>
      </c>
      <c r="AD42" s="316">
        <v>0</v>
      </c>
      <c r="AE42" s="316">
        <v>0</v>
      </c>
    </row>
    <row r="43" spans="2:31" ht="14.25" hidden="1" customHeight="1">
      <c r="C43" s="693" t="s">
        <v>760</v>
      </c>
      <c r="D43" s="710" t="s">
        <v>761</v>
      </c>
      <c r="E43" s="710"/>
      <c r="F43" s="710"/>
      <c r="G43" s="710"/>
      <c r="H43" s="711"/>
      <c r="I43" s="707">
        <f t="shared" ref="I43:M43" si="20">SUM(I44)</f>
        <v>0</v>
      </c>
      <c r="J43" s="708">
        <f>SUM(J44)</f>
        <v>0</v>
      </c>
      <c r="K43" s="708"/>
      <c r="L43" s="708">
        <f t="shared" si="20"/>
        <v>0</v>
      </c>
      <c r="M43" s="708">
        <f t="shared" si="20"/>
        <v>0</v>
      </c>
      <c r="N43" s="831"/>
      <c r="P43" s="418">
        <f t="shared" ref="P43:V43" si="21">SUM(P44)</f>
        <v>0</v>
      </c>
      <c r="Q43" s="418">
        <f t="shared" si="21"/>
        <v>0</v>
      </c>
      <c r="R43" s="418">
        <f t="shared" si="21"/>
        <v>0</v>
      </c>
      <c r="S43" s="418">
        <f t="shared" si="21"/>
        <v>0</v>
      </c>
      <c r="T43" s="316">
        <f t="shared" si="21"/>
        <v>0</v>
      </c>
      <c r="U43" s="316">
        <f t="shared" si="21"/>
        <v>0</v>
      </c>
      <c r="V43" s="316">
        <f t="shared" si="21"/>
        <v>0</v>
      </c>
      <c r="W43" s="316"/>
      <c r="X43" s="316">
        <f>SUM(X44)</f>
        <v>0</v>
      </c>
      <c r="Y43" s="316">
        <f>SUM(Y44)</f>
        <v>0</v>
      </c>
      <c r="Z43" s="316"/>
      <c r="AA43" s="316"/>
      <c r="AB43" s="316">
        <f>SUM(AB44)</f>
        <v>0</v>
      </c>
      <c r="AC43" s="316">
        <f>SUM(AC44)</f>
        <v>0</v>
      </c>
      <c r="AD43" s="316">
        <f>SUM(AD44)</f>
        <v>0</v>
      </c>
      <c r="AE43" s="316">
        <f>SUM(AE44)</f>
        <v>0</v>
      </c>
    </row>
    <row r="44" spans="2:31" ht="14.25" hidden="1" customHeight="1">
      <c r="C44" s="693" t="s">
        <v>762</v>
      </c>
      <c r="D44" s="709" t="s">
        <v>2107</v>
      </c>
      <c r="E44" s="694"/>
      <c r="F44" s="694"/>
      <c r="G44" s="694"/>
      <c r="H44" s="695"/>
      <c r="I44" s="702">
        <v>0</v>
      </c>
      <c r="J44" s="703">
        <v>0</v>
      </c>
      <c r="K44" s="703"/>
      <c r="L44" s="703">
        <v>0</v>
      </c>
      <c r="M44" s="703">
        <v>0</v>
      </c>
      <c r="N44" s="831"/>
      <c r="P44" s="420">
        <v>0</v>
      </c>
      <c r="Q44" s="420">
        <v>0</v>
      </c>
      <c r="R44" s="410">
        <f>+U44</f>
        <v>0</v>
      </c>
      <c r="S44" s="417">
        <f>+W44</f>
        <v>0</v>
      </c>
      <c r="T44" s="316">
        <v>0</v>
      </c>
      <c r="U44" s="316">
        <v>0</v>
      </c>
      <c r="V44" s="316">
        <v>0</v>
      </c>
      <c r="W44" s="316"/>
      <c r="X44" s="316">
        <v>0</v>
      </c>
      <c r="Y44" s="316">
        <v>0</v>
      </c>
      <c r="Z44" s="316"/>
      <c r="AA44" s="316"/>
      <c r="AB44" s="316">
        <v>0</v>
      </c>
      <c r="AC44" s="316">
        <v>0</v>
      </c>
      <c r="AD44" s="316">
        <v>0</v>
      </c>
      <c r="AE44" s="316">
        <v>0</v>
      </c>
    </row>
    <row r="45" spans="2:31" ht="14.25" hidden="1" customHeight="1">
      <c r="C45" s="693" t="s">
        <v>763</v>
      </c>
      <c r="D45" s="710" t="s">
        <v>764</v>
      </c>
      <c r="E45" s="710"/>
      <c r="F45" s="710"/>
      <c r="G45" s="710"/>
      <c r="H45" s="711"/>
      <c r="I45" s="707">
        <v>0</v>
      </c>
      <c r="J45" s="708">
        <v>0</v>
      </c>
      <c r="K45" s="708">
        <v>0</v>
      </c>
      <c r="L45" s="708">
        <v>0</v>
      </c>
      <c r="M45" s="708">
        <v>0</v>
      </c>
      <c r="N45" s="831"/>
      <c r="P45" s="418">
        <v>0</v>
      </c>
      <c r="Q45" s="418">
        <v>0</v>
      </c>
      <c r="R45" s="418">
        <v>0</v>
      </c>
      <c r="S45" s="418">
        <v>0</v>
      </c>
      <c r="T45" s="316">
        <v>0</v>
      </c>
      <c r="U45" s="316">
        <v>0</v>
      </c>
      <c r="V45" s="316">
        <v>0</v>
      </c>
      <c r="W45" s="316">
        <v>0</v>
      </c>
      <c r="X45" s="316">
        <v>0</v>
      </c>
      <c r="Y45" s="316">
        <v>0</v>
      </c>
      <c r="Z45" s="316">
        <v>0</v>
      </c>
      <c r="AA45" s="316">
        <v>0</v>
      </c>
      <c r="AB45" s="316">
        <v>0</v>
      </c>
      <c r="AC45" s="316">
        <v>0</v>
      </c>
      <c r="AD45" s="316">
        <v>0</v>
      </c>
      <c r="AE45" s="316">
        <v>0</v>
      </c>
    </row>
    <row r="46" spans="2:31" ht="14.25" hidden="1" customHeight="1">
      <c r="C46" s="693" t="s">
        <v>765</v>
      </c>
      <c r="D46" s="710" t="s">
        <v>766</v>
      </c>
      <c r="E46" s="710"/>
      <c r="F46" s="710"/>
      <c r="G46" s="710"/>
      <c r="H46" s="711"/>
      <c r="I46" s="707">
        <f t="shared" ref="I46:M46" si="22">SUM(I47)</f>
        <v>0</v>
      </c>
      <c r="J46" s="708">
        <f>SUM(J47)</f>
        <v>0</v>
      </c>
      <c r="K46" s="708"/>
      <c r="L46" s="708">
        <f t="shared" si="22"/>
        <v>0</v>
      </c>
      <c r="M46" s="708">
        <f t="shared" si="22"/>
        <v>0</v>
      </c>
      <c r="N46" s="831"/>
      <c r="P46" s="418">
        <f t="shared" ref="P46:V46" si="23">SUM(P47)</f>
        <v>0</v>
      </c>
      <c r="Q46" s="418">
        <f t="shared" si="23"/>
        <v>0</v>
      </c>
      <c r="R46" s="418">
        <f t="shared" si="23"/>
        <v>0</v>
      </c>
      <c r="S46" s="418">
        <f t="shared" si="23"/>
        <v>0</v>
      </c>
      <c r="T46" s="316">
        <f t="shared" si="23"/>
        <v>0</v>
      </c>
      <c r="U46" s="316">
        <f t="shared" si="23"/>
        <v>0</v>
      </c>
      <c r="V46" s="316">
        <f t="shared" si="23"/>
        <v>0</v>
      </c>
      <c r="W46" s="316"/>
      <c r="X46" s="316">
        <f>SUM(X47)</f>
        <v>0</v>
      </c>
      <c r="Y46" s="316">
        <f>SUM(Y47)</f>
        <v>0</v>
      </c>
      <c r="Z46" s="316"/>
      <c r="AA46" s="316"/>
      <c r="AB46" s="316">
        <f>SUM(AB47)</f>
        <v>0</v>
      </c>
      <c r="AC46" s="316">
        <f>SUM(AC47)</f>
        <v>0</v>
      </c>
      <c r="AD46" s="316">
        <f>SUM(AD47)</f>
        <v>0</v>
      </c>
      <c r="AE46" s="316">
        <f>SUM(AE47)</f>
        <v>0</v>
      </c>
    </row>
    <row r="47" spans="2:31" ht="14.25" hidden="1" customHeight="1">
      <c r="C47" s="693"/>
      <c r="D47" s="710"/>
      <c r="E47" s="712"/>
      <c r="F47" s="712"/>
      <c r="G47" s="712"/>
      <c r="H47" s="713"/>
      <c r="I47" s="707"/>
      <c r="J47" s="708"/>
      <c r="K47" s="708"/>
      <c r="L47" s="708"/>
      <c r="M47" s="708"/>
      <c r="N47" s="831"/>
      <c r="P47" s="418"/>
      <c r="Q47" s="418"/>
      <c r="R47" s="418"/>
      <c r="S47" s="418"/>
      <c r="T47" s="316"/>
      <c r="U47" s="316"/>
      <c r="V47" s="316"/>
      <c r="W47" s="316"/>
      <c r="X47" s="316"/>
      <c r="Y47" s="316"/>
      <c r="Z47" s="316"/>
      <c r="AA47" s="316"/>
      <c r="AB47" s="316"/>
      <c r="AC47" s="316"/>
      <c r="AD47" s="316"/>
      <c r="AE47" s="316"/>
    </row>
    <row r="48" spans="2:31" ht="14.25" hidden="1" customHeight="1">
      <c r="C48" s="683" t="s">
        <v>767</v>
      </c>
      <c r="D48" s="684" t="s">
        <v>768</v>
      </c>
      <c r="E48" s="688"/>
      <c r="F48" s="688"/>
      <c r="G48" s="688"/>
      <c r="H48" s="689"/>
      <c r="I48" s="686">
        <f t="shared" ref="I48:M48" si="24">I49+I79+I81+I87+I90+I102+I110+I115+I118</f>
        <v>138174850747</v>
      </c>
      <c r="J48" s="687">
        <f>J49+J79+J81+J87+J90+J102+J110+J115+J118</f>
        <v>59382137439</v>
      </c>
      <c r="K48" s="687">
        <f>K49+K79+K81+K87+K90+K102+K110+K115+K118</f>
        <v>30629090573</v>
      </c>
      <c r="L48" s="687">
        <f t="shared" si="24"/>
        <v>65851902693</v>
      </c>
      <c r="M48" s="687">
        <f t="shared" si="24"/>
        <v>31309942296</v>
      </c>
      <c r="N48" s="831"/>
      <c r="P48" s="341">
        <f>P49+P79+P81+P87+P90+P102+P110+P115+P118</f>
        <v>138329792360</v>
      </c>
      <c r="Q48" s="341">
        <f>Q49+Q79+Q81+Q87+Q90+Q102+Q110+Q115+Q118</f>
        <v>131332442946</v>
      </c>
      <c r="R48" s="341">
        <f>R49+R79+R81+R87+R90+R102+R110+R115+R118</f>
        <v>54038584301</v>
      </c>
      <c r="S48" s="341">
        <f>S49+S79+S81+S87+S90+S102+S110+S115+S118</f>
        <v>27040504006</v>
      </c>
      <c r="T48" s="312">
        <f t="shared" ref="T48:X48" si="25">T49+T79+T81+T87+T90+T102+T110+T115+T118</f>
        <v>59001743012</v>
      </c>
      <c r="U48" s="312">
        <f t="shared" si="25"/>
        <v>54038584301</v>
      </c>
      <c r="V48" s="312">
        <f t="shared" si="25"/>
        <v>48187487677</v>
      </c>
      <c r="W48" s="312">
        <f t="shared" si="25"/>
        <v>27040504006</v>
      </c>
      <c r="X48" s="312">
        <f t="shared" si="25"/>
        <v>33837766952</v>
      </c>
      <c r="Y48" s="312">
        <f>Y49+Y79+Y81+Y87+Y90+Y102+Y83+Y110+Y115+Y118</f>
        <v>29193158663</v>
      </c>
      <c r="Z48" s="312">
        <f>Z49+Z79+Z81+Z87+Z90+Z102+Z110+Z115+Z118</f>
        <v>26913277410</v>
      </c>
      <c r="AA48" s="312">
        <f>AA49+AA79+AA81+AA87+AA90+AA102+AA110+AA115+AA118</f>
        <v>22611414299</v>
      </c>
      <c r="AB48" s="312">
        <f>AB49+AB79+AB81+AB87+AB90+AB102+AB83+AB110+AB115+AB118</f>
        <v>17088501996</v>
      </c>
      <c r="AC48" s="312">
        <f>AC49+AC79+AC81+AC87+AC90+AC102+AC83+AC110+AC115+AC118</f>
        <v>2374035658</v>
      </c>
      <c r="AD48" s="312">
        <f>AD49+AD79+AD81+AD87+AD90+AD102+AD83</f>
        <v>169148724</v>
      </c>
      <c r="AE48" s="312">
        <f>AE49+AE79+AE81+AE87+AE90+AE102+AE83</f>
        <v>57130513</v>
      </c>
    </row>
    <row r="49" spans="1:31" s="17" customFormat="1" ht="14.25" customHeight="1">
      <c r="B49" s="75"/>
      <c r="C49" s="690" t="s">
        <v>769</v>
      </c>
      <c r="D49" s="691" t="s">
        <v>770</v>
      </c>
      <c r="E49" s="698"/>
      <c r="F49" s="698"/>
      <c r="G49" s="698"/>
      <c r="H49" s="699"/>
      <c r="I49" s="889">
        <f>SUM(I50:I78)</f>
        <v>103702899645</v>
      </c>
      <c r="J49" s="890">
        <f>SUM(J50:J78)</f>
        <v>55007733089</v>
      </c>
      <c r="K49" s="890">
        <f>SUM(K50:K62)</f>
        <v>27624835644</v>
      </c>
      <c r="L49" s="687">
        <f>SUM(L50:L78)</f>
        <v>58201546965</v>
      </c>
      <c r="M49" s="687">
        <f>SUM(M50:M77)</f>
        <v>28568481942</v>
      </c>
      <c r="N49" s="832" t="s">
        <v>20</v>
      </c>
      <c r="O49" s="314"/>
      <c r="P49" s="341">
        <f>SUM(P50:P78)</f>
        <v>103702899645</v>
      </c>
      <c r="Q49" s="341">
        <f>SUM(Q50:Q78)</f>
        <v>116605642001</v>
      </c>
      <c r="R49" s="552">
        <f>SUM(R50:R77)</f>
        <v>50258482384</v>
      </c>
      <c r="S49" s="552">
        <f>SUM(S50:S77)</f>
        <v>24320890897</v>
      </c>
      <c r="T49" s="312">
        <f>SUM(T50:T78)</f>
        <v>55007733089</v>
      </c>
      <c r="U49" s="312">
        <f>SUM(U50:U78)</f>
        <v>50258482384</v>
      </c>
      <c r="V49" s="312">
        <f>SUM(V50:V77)</f>
        <v>45257236305</v>
      </c>
      <c r="W49" s="312">
        <f>SUM(W50:W62)</f>
        <v>24320890897</v>
      </c>
      <c r="X49" s="312">
        <f>SUM(X50:X77)</f>
        <v>31357716748</v>
      </c>
      <c r="Y49" s="312">
        <f t="shared" ref="Y49:AE49" si="26">SUM(Y50:Y62)</f>
        <v>27454796558</v>
      </c>
      <c r="Z49" s="312">
        <f t="shared" si="26"/>
        <v>24501109052</v>
      </c>
      <c r="AA49" s="312">
        <f t="shared" si="26"/>
        <v>20047397718</v>
      </c>
      <c r="AB49" s="312">
        <f t="shared" si="26"/>
        <v>14626977749</v>
      </c>
      <c r="AC49" s="312">
        <f t="shared" si="26"/>
        <v>2175993626</v>
      </c>
      <c r="AD49" s="312">
        <f t="shared" si="26"/>
        <v>0</v>
      </c>
      <c r="AE49" s="312">
        <f t="shared" si="26"/>
        <v>0</v>
      </c>
    </row>
    <row r="50" spans="1:31" ht="14.25" customHeight="1">
      <c r="C50" s="693" t="s">
        <v>771</v>
      </c>
      <c r="D50" s="714" t="s">
        <v>2539</v>
      </c>
      <c r="E50" s="715"/>
      <c r="F50" s="715"/>
      <c r="G50" s="715"/>
      <c r="H50" s="716"/>
      <c r="I50" s="717">
        <v>1636226901</v>
      </c>
      <c r="J50" s="718"/>
      <c r="K50" s="718"/>
      <c r="L50" s="1032">
        <v>16626922</v>
      </c>
      <c r="M50" s="718">
        <v>0</v>
      </c>
      <c r="N50" s="832" t="s">
        <v>20</v>
      </c>
      <c r="P50" s="419">
        <v>1636226901</v>
      </c>
      <c r="Q50" s="419">
        <v>1551619186.2600002</v>
      </c>
      <c r="R50" s="419">
        <f>+U50</f>
        <v>0</v>
      </c>
      <c r="S50" s="419">
        <f>+W50</f>
        <v>0</v>
      </c>
      <c r="T50" s="315"/>
      <c r="U50" s="315"/>
      <c r="V50" s="315">
        <v>16677828</v>
      </c>
      <c r="W50" s="315">
        <v>0</v>
      </c>
      <c r="X50" s="315">
        <v>65071336</v>
      </c>
      <c r="Y50" s="315">
        <v>27437196558</v>
      </c>
      <c r="Z50" s="315">
        <v>24465993802</v>
      </c>
      <c r="AA50" s="315">
        <v>20047197718</v>
      </c>
      <c r="AB50" s="315">
        <v>14626977749</v>
      </c>
      <c r="AC50" s="315">
        <v>2175993626</v>
      </c>
      <c r="AD50" s="315">
        <v>0</v>
      </c>
      <c r="AE50" s="315">
        <v>0</v>
      </c>
    </row>
    <row r="51" spans="1:31" ht="14.25" customHeight="1">
      <c r="C51" s="693" t="s">
        <v>771</v>
      </c>
      <c r="D51" s="714" t="s">
        <v>2540</v>
      </c>
      <c r="E51" s="715"/>
      <c r="F51" s="715"/>
      <c r="G51" s="715"/>
      <c r="H51" s="716"/>
      <c r="I51" s="717">
        <v>0</v>
      </c>
      <c r="J51" s="718"/>
      <c r="K51" s="718"/>
      <c r="L51" s="718"/>
      <c r="M51" s="718"/>
      <c r="N51" s="832" t="s">
        <v>20</v>
      </c>
      <c r="O51" s="294" t="s">
        <v>2541</v>
      </c>
      <c r="P51" s="419">
        <v>0</v>
      </c>
      <c r="Q51" s="419">
        <v>10365350307.74</v>
      </c>
      <c r="R51" s="419"/>
      <c r="S51" s="419"/>
      <c r="T51" s="315"/>
      <c r="U51" s="315"/>
      <c r="V51" s="315"/>
      <c r="W51" s="315"/>
      <c r="X51" s="315"/>
      <c r="Y51" s="315"/>
      <c r="Z51" s="315"/>
      <c r="AA51" s="315"/>
      <c r="AB51" s="315"/>
      <c r="AC51" s="315"/>
      <c r="AD51" s="315"/>
      <c r="AE51" s="315"/>
    </row>
    <row r="52" spans="1:31" ht="14.25" customHeight="1">
      <c r="C52" s="693" t="s">
        <v>772</v>
      </c>
      <c r="D52" s="714" t="s">
        <v>1771</v>
      </c>
      <c r="E52" s="715"/>
      <c r="F52" s="715"/>
      <c r="G52" s="715"/>
      <c r="H52" s="716"/>
      <c r="I52" s="717">
        <v>0</v>
      </c>
      <c r="J52" s="718"/>
      <c r="K52" s="718">
        <v>1700000</v>
      </c>
      <c r="L52" s="718">
        <v>0</v>
      </c>
      <c r="M52" s="718">
        <v>0</v>
      </c>
      <c r="N52" s="832" t="s">
        <v>20</v>
      </c>
      <c r="P52" s="564">
        <v>0</v>
      </c>
      <c r="Q52" s="472">
        <v>0</v>
      </c>
      <c r="R52" s="410">
        <f t="shared" ref="R52:R73" si="27">+U52</f>
        <v>3400000</v>
      </c>
      <c r="S52" s="410">
        <f t="shared" ref="S52:S74" si="28">+W52</f>
        <v>0</v>
      </c>
      <c r="T52" s="315"/>
      <c r="U52" s="315">
        <v>3400000</v>
      </c>
      <c r="V52" s="315">
        <v>0</v>
      </c>
      <c r="W52" s="315">
        <v>0</v>
      </c>
      <c r="X52" s="315">
        <v>0</v>
      </c>
      <c r="Y52" s="315">
        <v>10800000</v>
      </c>
      <c r="Z52" s="315">
        <v>4350000</v>
      </c>
      <c r="AA52" s="315">
        <v>200000</v>
      </c>
      <c r="AB52" s="315">
        <v>0</v>
      </c>
      <c r="AC52" s="315">
        <v>0</v>
      </c>
      <c r="AD52" s="315"/>
      <c r="AE52" s="315"/>
    </row>
    <row r="53" spans="1:31" ht="14.25" customHeight="1">
      <c r="C53" s="693" t="s">
        <v>773</v>
      </c>
      <c r="D53" s="714" t="s">
        <v>2432</v>
      </c>
      <c r="E53" s="715"/>
      <c r="F53" s="715"/>
      <c r="G53" s="715"/>
      <c r="H53" s="716"/>
      <c r="I53" s="717">
        <v>0</v>
      </c>
      <c r="J53" s="718"/>
      <c r="K53" s="718"/>
      <c r="L53" s="718">
        <v>0</v>
      </c>
      <c r="M53" s="718">
        <v>0</v>
      </c>
      <c r="N53" s="832" t="s">
        <v>20</v>
      </c>
      <c r="P53" s="564">
        <v>0</v>
      </c>
      <c r="Q53" s="472">
        <v>0</v>
      </c>
      <c r="R53" s="410">
        <f t="shared" si="27"/>
        <v>0</v>
      </c>
      <c r="S53" s="410">
        <f t="shared" si="28"/>
        <v>0</v>
      </c>
      <c r="T53" s="315"/>
      <c r="U53" s="315">
        <v>0</v>
      </c>
      <c r="V53" s="315">
        <v>0</v>
      </c>
      <c r="W53" s="315">
        <v>0</v>
      </c>
      <c r="X53" s="315">
        <v>0</v>
      </c>
      <c r="Y53" s="315">
        <v>200000</v>
      </c>
      <c r="Z53" s="315">
        <v>30765250</v>
      </c>
      <c r="AA53" s="315">
        <v>0</v>
      </c>
      <c r="AB53" s="315">
        <v>0</v>
      </c>
      <c r="AC53" s="315">
        <v>0</v>
      </c>
      <c r="AD53" s="315"/>
      <c r="AE53" s="315"/>
    </row>
    <row r="54" spans="1:31" ht="14.25" customHeight="1">
      <c r="C54" s="693" t="s">
        <v>774</v>
      </c>
      <c r="D54" s="714" t="s">
        <v>1772</v>
      </c>
      <c r="E54" s="715"/>
      <c r="F54" s="715"/>
      <c r="G54" s="715"/>
      <c r="H54" s="716"/>
      <c r="I54" s="717">
        <v>0</v>
      </c>
      <c r="J54" s="718"/>
      <c r="K54" s="718"/>
      <c r="L54" s="718">
        <v>0</v>
      </c>
      <c r="M54" s="718">
        <v>0</v>
      </c>
      <c r="N54" s="832" t="s">
        <v>20</v>
      </c>
      <c r="P54" s="564">
        <v>0</v>
      </c>
      <c r="Q54" s="472">
        <v>0</v>
      </c>
      <c r="R54" s="410">
        <f t="shared" si="27"/>
        <v>17300000</v>
      </c>
      <c r="S54" s="410">
        <f t="shared" si="28"/>
        <v>21600000</v>
      </c>
      <c r="T54" s="315"/>
      <c r="U54" s="315">
        <v>17300000</v>
      </c>
      <c r="V54" s="315">
        <v>17300000</v>
      </c>
      <c r="W54" s="315">
        <v>21600000</v>
      </c>
      <c r="X54" s="315">
        <v>12600000</v>
      </c>
      <c r="Y54" s="315">
        <v>6600000</v>
      </c>
      <c r="Z54" s="315"/>
      <c r="AA54" s="315">
        <v>0</v>
      </c>
      <c r="AB54" s="315">
        <v>0</v>
      </c>
      <c r="AC54" s="315">
        <v>0</v>
      </c>
      <c r="AD54" s="315"/>
      <c r="AE54" s="315"/>
    </row>
    <row r="55" spans="1:31" ht="14.25" customHeight="1">
      <c r="C55" s="693" t="s">
        <v>1774</v>
      </c>
      <c r="D55" s="714" t="s">
        <v>1773</v>
      </c>
      <c r="E55" s="715"/>
      <c r="F55" s="715"/>
      <c r="G55" s="715"/>
      <c r="H55" s="716"/>
      <c r="I55" s="717">
        <v>0</v>
      </c>
      <c r="J55" s="718">
        <v>19941866</v>
      </c>
      <c r="K55" s="718">
        <v>22511151</v>
      </c>
      <c r="L55" s="718"/>
      <c r="M55" s="718">
        <v>20603693</v>
      </c>
      <c r="N55" s="832" t="s">
        <v>20</v>
      </c>
      <c r="P55" s="564">
        <v>0</v>
      </c>
      <c r="Q55" s="472">
        <v>0</v>
      </c>
      <c r="R55" s="410">
        <f t="shared" si="27"/>
        <v>17804733</v>
      </c>
      <c r="S55" s="410">
        <f t="shared" si="28"/>
        <v>46595822</v>
      </c>
      <c r="T55" s="315">
        <v>19941866</v>
      </c>
      <c r="U55" s="315">
        <v>17804733</v>
      </c>
      <c r="V55" s="315">
        <v>0</v>
      </c>
      <c r="W55" s="315">
        <v>46595822</v>
      </c>
      <c r="X55" s="315">
        <v>0</v>
      </c>
      <c r="Y55" s="315"/>
      <c r="Z55" s="315"/>
      <c r="AA55" s="315">
        <v>0</v>
      </c>
      <c r="AB55" s="315"/>
      <c r="AC55" s="315"/>
      <c r="AD55" s="315"/>
      <c r="AE55" s="315"/>
    </row>
    <row r="56" spans="1:31" ht="14.25" customHeight="1">
      <c r="C56" s="693" t="s">
        <v>1775</v>
      </c>
      <c r="D56" s="714" t="s">
        <v>1980</v>
      </c>
      <c r="E56" s="715"/>
      <c r="F56" s="715"/>
      <c r="G56" s="715"/>
      <c r="H56" s="716"/>
      <c r="I56" s="717">
        <v>0</v>
      </c>
      <c r="J56" s="718">
        <v>35311937</v>
      </c>
      <c r="K56" s="718">
        <v>34290046</v>
      </c>
      <c r="L56" s="1032">
        <v>35184830</v>
      </c>
      <c r="M56" s="718">
        <v>35472128</v>
      </c>
      <c r="N56" s="832" t="s">
        <v>20</v>
      </c>
      <c r="P56" s="564">
        <v>0</v>
      </c>
      <c r="Q56" s="472">
        <v>0</v>
      </c>
      <c r="R56" s="410">
        <f t="shared" si="27"/>
        <v>35157897</v>
      </c>
      <c r="S56" s="410">
        <f t="shared" si="28"/>
        <v>33122788</v>
      </c>
      <c r="T56" s="315">
        <v>35311937</v>
      </c>
      <c r="U56" s="315">
        <v>35157897</v>
      </c>
      <c r="V56" s="315">
        <v>34655962</v>
      </c>
      <c r="W56" s="315">
        <v>33122788</v>
      </c>
      <c r="X56" s="315">
        <v>75082365</v>
      </c>
      <c r="Y56" s="315"/>
      <c r="Z56" s="315"/>
      <c r="AA56" s="315">
        <v>0</v>
      </c>
      <c r="AB56" s="315"/>
      <c r="AC56" s="315"/>
      <c r="AD56" s="315"/>
      <c r="AE56" s="315"/>
    </row>
    <row r="57" spans="1:31" ht="14.25" customHeight="1">
      <c r="C57" s="693" t="s">
        <v>1776</v>
      </c>
      <c r="D57" s="714" t="s">
        <v>1981</v>
      </c>
      <c r="E57" s="715"/>
      <c r="F57" s="715"/>
      <c r="G57" s="715"/>
      <c r="H57" s="716"/>
      <c r="I57" s="717">
        <v>682410718</v>
      </c>
      <c r="J57" s="718">
        <v>882856732</v>
      </c>
      <c r="K57" s="718">
        <v>842029250</v>
      </c>
      <c r="L57" s="1032">
        <v>683467501</v>
      </c>
      <c r="M57" s="718">
        <v>757205361</v>
      </c>
      <c r="N57" s="832" t="s">
        <v>20</v>
      </c>
      <c r="P57" s="564">
        <v>682410718</v>
      </c>
      <c r="Q57" s="472">
        <v>751727103</v>
      </c>
      <c r="R57" s="410">
        <f t="shared" si="27"/>
        <v>1008415345</v>
      </c>
      <c r="S57" s="410">
        <f t="shared" si="28"/>
        <v>990714339</v>
      </c>
      <c r="T57" s="315">
        <v>882856732</v>
      </c>
      <c r="U57" s="315">
        <v>1008415345</v>
      </c>
      <c r="V57" s="315">
        <v>637873862</v>
      </c>
      <c r="W57" s="315">
        <v>990714339</v>
      </c>
      <c r="X57" s="315">
        <v>2744411723</v>
      </c>
      <c r="Y57" s="315"/>
      <c r="Z57" s="315"/>
      <c r="AA57" s="315">
        <v>0</v>
      </c>
      <c r="AB57" s="315"/>
      <c r="AC57" s="315"/>
      <c r="AD57" s="315"/>
      <c r="AE57" s="315"/>
    </row>
    <row r="58" spans="1:31" ht="14.25" customHeight="1">
      <c r="C58" s="693" t="s">
        <v>1777</v>
      </c>
      <c r="D58" s="714" t="s">
        <v>1982</v>
      </c>
      <c r="E58" s="715"/>
      <c r="F58" s="715"/>
      <c r="G58" s="715"/>
      <c r="H58" s="716"/>
      <c r="I58" s="717">
        <v>2255081014</v>
      </c>
      <c r="J58" s="718">
        <v>1622438271</v>
      </c>
      <c r="K58" s="718">
        <v>2392309427</v>
      </c>
      <c r="L58" s="1032">
        <v>1442192551</v>
      </c>
      <c r="M58" s="718">
        <v>2071828920</v>
      </c>
      <c r="N58" s="832" t="s">
        <v>20</v>
      </c>
      <c r="P58" s="564">
        <v>2255081014</v>
      </c>
      <c r="Q58" s="472">
        <v>2308418554</v>
      </c>
      <c r="R58" s="410">
        <f t="shared" si="27"/>
        <v>1755506107</v>
      </c>
      <c r="S58" s="410">
        <f t="shared" si="28"/>
        <v>2700347361</v>
      </c>
      <c r="T58" s="315">
        <v>1622438271</v>
      </c>
      <c r="U58" s="315">
        <v>1755506107</v>
      </c>
      <c r="V58" s="315">
        <v>1924904422</v>
      </c>
      <c r="W58" s="315">
        <v>2700347361</v>
      </c>
      <c r="X58" s="315">
        <v>4010264439</v>
      </c>
      <c r="Y58" s="315"/>
      <c r="Z58" s="315"/>
      <c r="AA58" s="315">
        <v>0</v>
      </c>
      <c r="AB58" s="315"/>
      <c r="AC58" s="315"/>
      <c r="AD58" s="315"/>
      <c r="AE58" s="315"/>
    </row>
    <row r="59" spans="1:31" ht="14.25" customHeight="1">
      <c r="C59" s="693" t="s">
        <v>1778</v>
      </c>
      <c r="D59" s="714" t="s">
        <v>2358</v>
      </c>
      <c r="E59" s="715"/>
      <c r="F59" s="715"/>
      <c r="G59" s="715"/>
      <c r="H59" s="716"/>
      <c r="I59" s="717">
        <v>2087372713</v>
      </c>
      <c r="J59" s="718">
        <v>1449010266</v>
      </c>
      <c r="K59" s="718">
        <v>9355690731</v>
      </c>
      <c r="L59" s="1032">
        <v>2129436466</v>
      </c>
      <c r="M59" s="718">
        <v>5515951356</v>
      </c>
      <c r="N59" s="832" t="s">
        <v>20</v>
      </c>
      <c r="P59" s="564">
        <v>2087372713</v>
      </c>
      <c r="Q59" s="472">
        <v>2344291225</v>
      </c>
      <c r="R59" s="410">
        <f t="shared" si="27"/>
        <v>2039988366</v>
      </c>
      <c r="S59" s="410">
        <f t="shared" si="28"/>
        <v>11477319847</v>
      </c>
      <c r="T59" s="315">
        <v>1449010266</v>
      </c>
      <c r="U59" s="315">
        <v>2039988366</v>
      </c>
      <c r="V59" s="315">
        <v>3648938731</v>
      </c>
      <c r="W59" s="315">
        <v>11477319847</v>
      </c>
      <c r="X59" s="315">
        <v>14857692084</v>
      </c>
      <c r="Y59" s="315"/>
      <c r="Z59" s="315"/>
      <c r="AA59" s="315">
        <v>0</v>
      </c>
      <c r="AB59" s="315"/>
      <c r="AC59" s="315"/>
      <c r="AD59" s="315"/>
      <c r="AE59" s="315"/>
    </row>
    <row r="60" spans="1:31" ht="14.25" customHeight="1">
      <c r="A60" s="613"/>
      <c r="B60" s="847"/>
      <c r="C60" s="719" t="s">
        <v>1779</v>
      </c>
      <c r="D60" s="720" t="s">
        <v>1822</v>
      </c>
      <c r="E60" s="715"/>
      <c r="F60" s="715"/>
      <c r="G60" s="715"/>
      <c r="H60" s="716"/>
      <c r="I60" s="721">
        <v>2467918992</v>
      </c>
      <c r="J60" s="718">
        <v>4874822241</v>
      </c>
      <c r="K60" s="718">
        <v>8401943087</v>
      </c>
      <c r="L60" s="1032">
        <v>2842416687</v>
      </c>
      <c r="M60" s="718">
        <v>6999434207</v>
      </c>
      <c r="N60" s="832" t="s">
        <v>20</v>
      </c>
      <c r="P60" s="565">
        <v>2467918992</v>
      </c>
      <c r="Q60" s="421">
        <v>2890856698</v>
      </c>
      <c r="R60" s="410">
        <f t="shared" si="27"/>
        <v>6000300125</v>
      </c>
      <c r="S60" s="410">
        <f t="shared" si="28"/>
        <v>8463192061</v>
      </c>
      <c r="T60" s="315">
        <v>4874822241</v>
      </c>
      <c r="U60" s="315">
        <v>6000300125</v>
      </c>
      <c r="V60" s="315">
        <v>5556083636</v>
      </c>
      <c r="W60" s="315">
        <v>8463192061</v>
      </c>
      <c r="X60" s="315">
        <v>9623254856</v>
      </c>
      <c r="Y60" s="315"/>
      <c r="Z60" s="315"/>
      <c r="AA60" s="315">
        <v>0</v>
      </c>
      <c r="AB60" s="315"/>
      <c r="AC60" s="315"/>
      <c r="AD60" s="315"/>
      <c r="AE60" s="315"/>
    </row>
    <row r="61" spans="1:31" ht="14.25" customHeight="1">
      <c r="A61" s="613"/>
      <c r="B61" s="847"/>
      <c r="C61" s="719" t="s">
        <v>1780</v>
      </c>
      <c r="D61" s="714" t="s">
        <v>1983</v>
      </c>
      <c r="E61" s="715"/>
      <c r="F61" s="715"/>
      <c r="G61" s="715"/>
      <c r="H61" s="716"/>
      <c r="I61" s="721">
        <v>1552754301</v>
      </c>
      <c r="J61" s="718">
        <v>5716977953</v>
      </c>
      <c r="K61" s="718">
        <v>2030600845</v>
      </c>
      <c r="L61" s="1032">
        <v>4946548637</v>
      </c>
      <c r="M61" s="718">
        <v>4623679282</v>
      </c>
      <c r="N61" s="832" t="s">
        <v>20</v>
      </c>
      <c r="P61" s="565">
        <v>1552754301</v>
      </c>
      <c r="Q61" s="421">
        <v>3522315829</v>
      </c>
      <c r="R61" s="410">
        <f t="shared" si="27"/>
        <v>7941429401</v>
      </c>
      <c r="S61" s="410">
        <f t="shared" si="28"/>
        <v>48146474</v>
      </c>
      <c r="T61" s="315">
        <v>5716977953</v>
      </c>
      <c r="U61" s="315">
        <v>7941429401</v>
      </c>
      <c r="V61" s="315">
        <v>7444449899</v>
      </c>
      <c r="W61" s="315">
        <v>48146474</v>
      </c>
      <c r="X61" s="315">
        <v>-30660055</v>
      </c>
      <c r="Y61" s="315"/>
      <c r="Z61" s="315"/>
      <c r="AA61" s="315">
        <v>0</v>
      </c>
      <c r="AB61" s="315"/>
      <c r="AC61" s="315"/>
      <c r="AD61" s="315"/>
      <c r="AE61" s="315"/>
    </row>
    <row r="62" spans="1:31" ht="14.25" customHeight="1">
      <c r="A62" s="613"/>
      <c r="B62" s="847"/>
      <c r="C62" s="719" t="s">
        <v>1781</v>
      </c>
      <c r="D62" s="714" t="s">
        <v>1984</v>
      </c>
      <c r="E62" s="715"/>
      <c r="F62" s="715"/>
      <c r="G62" s="715"/>
      <c r="H62" s="716"/>
      <c r="I62" s="721">
        <v>1233935564</v>
      </c>
      <c r="J62" s="718">
        <v>5150605284</v>
      </c>
      <c r="K62" s="718">
        <v>4543761107</v>
      </c>
      <c r="L62" s="1032">
        <v>4305182481</v>
      </c>
      <c r="M62" s="718">
        <v>6838257445</v>
      </c>
      <c r="N62" s="832" t="s">
        <v>20</v>
      </c>
      <c r="P62" s="565">
        <v>1233935564</v>
      </c>
      <c r="Q62" s="421">
        <v>3420140076</v>
      </c>
      <c r="R62" s="410">
        <f t="shared" si="27"/>
        <v>7304409346</v>
      </c>
      <c r="S62" s="410">
        <f t="shared" si="28"/>
        <v>539852205</v>
      </c>
      <c r="T62" s="315">
        <v>5150605284</v>
      </c>
      <c r="U62" s="315">
        <v>7304409346</v>
      </c>
      <c r="V62" s="315">
        <v>8331104484</v>
      </c>
      <c r="W62" s="315">
        <v>539852205</v>
      </c>
      <c r="X62" s="315">
        <v>0</v>
      </c>
      <c r="Y62" s="315"/>
      <c r="Z62" s="315"/>
      <c r="AA62" s="315">
        <v>0</v>
      </c>
      <c r="AB62" s="315"/>
      <c r="AC62" s="315"/>
      <c r="AD62" s="315"/>
      <c r="AE62" s="315"/>
    </row>
    <row r="63" spans="1:31" ht="14.25" customHeight="1">
      <c r="A63" s="613"/>
      <c r="B63" s="847"/>
      <c r="C63" s="719" t="s">
        <v>2005</v>
      </c>
      <c r="D63" s="714" t="s">
        <v>2009</v>
      </c>
      <c r="E63" s="715"/>
      <c r="F63" s="715"/>
      <c r="G63" s="715"/>
      <c r="H63" s="716"/>
      <c r="I63" s="721">
        <v>8708922648</v>
      </c>
      <c r="J63" s="718">
        <v>8432871835</v>
      </c>
      <c r="K63" s="718"/>
      <c r="L63" s="1032">
        <v>6898636661</v>
      </c>
      <c r="M63" s="718">
        <v>1221982427</v>
      </c>
      <c r="N63" s="832" t="s">
        <v>20</v>
      </c>
      <c r="P63" s="565">
        <v>8708922648</v>
      </c>
      <c r="Q63" s="421">
        <v>9611425789</v>
      </c>
      <c r="R63" s="410">
        <f t="shared" si="27"/>
        <v>10255724186</v>
      </c>
      <c r="S63" s="410">
        <f t="shared" si="28"/>
        <v>0</v>
      </c>
      <c r="T63" s="315">
        <v>8432871835</v>
      </c>
      <c r="U63" s="315">
        <v>10255724186</v>
      </c>
      <c r="V63" s="315">
        <v>9654081915</v>
      </c>
      <c r="W63" s="315"/>
      <c r="X63" s="315">
        <v>0</v>
      </c>
      <c r="Y63" s="315"/>
      <c r="Z63" s="315"/>
      <c r="AA63" s="315">
        <v>0</v>
      </c>
      <c r="AB63" s="315"/>
      <c r="AC63" s="315"/>
      <c r="AD63" s="315"/>
      <c r="AE63" s="315"/>
    </row>
    <row r="64" spans="1:31" ht="14.25" customHeight="1">
      <c r="A64" s="613"/>
      <c r="B64" s="847"/>
      <c r="C64" s="719" t="s">
        <v>2006</v>
      </c>
      <c r="D64" s="714" t="s">
        <v>2010</v>
      </c>
      <c r="E64" s="715"/>
      <c r="F64" s="715"/>
      <c r="G64" s="715"/>
      <c r="H64" s="716"/>
      <c r="I64" s="721">
        <v>4084670133</v>
      </c>
      <c r="J64" s="718">
        <v>6165274363</v>
      </c>
      <c r="K64" s="718"/>
      <c r="L64" s="1032">
        <v>4535441742</v>
      </c>
      <c r="M64" s="718">
        <v>484067123</v>
      </c>
      <c r="N64" s="832" t="s">
        <v>20</v>
      </c>
      <c r="P64" s="565">
        <v>4084670133</v>
      </c>
      <c r="Q64" s="421">
        <v>5008571368</v>
      </c>
      <c r="R64" s="410">
        <f t="shared" si="27"/>
        <v>6731631389</v>
      </c>
      <c r="S64" s="410">
        <f t="shared" si="28"/>
        <v>0</v>
      </c>
      <c r="T64" s="315">
        <v>6165274363</v>
      </c>
      <c r="U64" s="315">
        <v>6731631389</v>
      </c>
      <c r="V64" s="315">
        <v>6201658396</v>
      </c>
      <c r="W64" s="315"/>
      <c r="X64" s="315">
        <v>0</v>
      </c>
      <c r="Y64" s="315"/>
      <c r="Z64" s="315"/>
      <c r="AA64" s="315">
        <v>0</v>
      </c>
      <c r="AB64" s="315"/>
      <c r="AC64" s="315"/>
      <c r="AD64" s="315"/>
      <c r="AE64" s="315"/>
    </row>
    <row r="65" spans="1:31" s="468" customFormat="1" ht="14.25" customHeight="1">
      <c r="A65" s="614"/>
      <c r="B65" s="848" t="s">
        <v>2579</v>
      </c>
      <c r="C65" s="722" t="s">
        <v>2007</v>
      </c>
      <c r="D65" s="723" t="s">
        <v>2011</v>
      </c>
      <c r="E65" s="724"/>
      <c r="F65" s="724"/>
      <c r="G65" s="724"/>
      <c r="H65" s="725"/>
      <c r="I65" s="726">
        <v>8125727731</v>
      </c>
      <c r="J65" s="718">
        <v>4309910062</v>
      </c>
      <c r="K65" s="727"/>
      <c r="L65" s="727">
        <v>3511812113</v>
      </c>
      <c r="M65" s="727">
        <v>0</v>
      </c>
      <c r="N65" s="833" t="s">
        <v>2576</v>
      </c>
      <c r="P65" s="566">
        <v>8125727731</v>
      </c>
      <c r="Q65" s="549">
        <v>8345612351</v>
      </c>
      <c r="R65" s="410">
        <f t="shared" si="27"/>
        <v>5351949812</v>
      </c>
      <c r="S65" s="410">
        <f t="shared" si="28"/>
        <v>0</v>
      </c>
      <c r="T65" s="315">
        <v>4309910062</v>
      </c>
      <c r="U65" s="545">
        <v>5351949812</v>
      </c>
      <c r="V65" s="545">
        <v>1785424305</v>
      </c>
      <c r="W65" s="545"/>
      <c r="X65" s="545">
        <v>0</v>
      </c>
      <c r="Y65" s="545"/>
      <c r="Z65" s="545"/>
      <c r="AA65" s="545">
        <v>0</v>
      </c>
      <c r="AB65" s="545"/>
      <c r="AC65" s="545"/>
      <c r="AD65" s="545"/>
      <c r="AE65" s="545"/>
    </row>
    <row r="66" spans="1:31" s="468" customFormat="1" ht="14.25" customHeight="1">
      <c r="A66" s="614"/>
      <c r="B66" s="848" t="s">
        <v>20</v>
      </c>
      <c r="C66" s="722" t="s">
        <v>2008</v>
      </c>
      <c r="D66" s="723" t="s">
        <v>2012</v>
      </c>
      <c r="E66" s="724"/>
      <c r="F66" s="724"/>
      <c r="G66" s="724"/>
      <c r="H66" s="725"/>
      <c r="I66" s="726">
        <v>3108242158</v>
      </c>
      <c r="J66" s="718">
        <v>3374378110</v>
      </c>
      <c r="K66" s="727"/>
      <c r="L66" s="727">
        <v>2547664972</v>
      </c>
      <c r="M66" s="727">
        <v>0</v>
      </c>
      <c r="N66" s="833" t="s">
        <v>2576</v>
      </c>
      <c r="P66" s="566">
        <v>3108242158</v>
      </c>
      <c r="Q66" s="549">
        <v>3582409374</v>
      </c>
      <c r="R66" s="410">
        <f t="shared" si="27"/>
        <v>1713065973</v>
      </c>
      <c r="S66" s="410">
        <f t="shared" si="28"/>
        <v>0</v>
      </c>
      <c r="T66" s="315">
        <v>3374378110</v>
      </c>
      <c r="U66" s="545">
        <v>1713065973</v>
      </c>
      <c r="V66" s="545">
        <v>0</v>
      </c>
      <c r="W66" s="545"/>
      <c r="X66" s="545">
        <v>0</v>
      </c>
      <c r="Y66" s="545"/>
      <c r="Z66" s="545"/>
      <c r="AA66" s="545">
        <v>0</v>
      </c>
      <c r="AB66" s="545"/>
      <c r="AC66" s="545"/>
      <c r="AD66" s="545"/>
      <c r="AE66" s="545"/>
    </row>
    <row r="67" spans="1:31" s="468" customFormat="1" ht="14.25" customHeight="1">
      <c r="A67" s="614"/>
      <c r="B67" s="848" t="s">
        <v>2579</v>
      </c>
      <c r="C67" s="722" t="s">
        <v>2046</v>
      </c>
      <c r="D67" s="723" t="s">
        <v>2417</v>
      </c>
      <c r="E67" s="724"/>
      <c r="F67" s="724"/>
      <c r="G67" s="724"/>
      <c r="H67" s="725"/>
      <c r="I67" s="726">
        <v>179830000</v>
      </c>
      <c r="J67" s="718"/>
      <c r="K67" s="727"/>
      <c r="L67" s="727"/>
      <c r="M67" s="727"/>
      <c r="N67" s="833" t="s">
        <v>2576</v>
      </c>
      <c r="P67" s="566">
        <v>179830000</v>
      </c>
      <c r="Q67" s="549">
        <v>179830000</v>
      </c>
      <c r="R67" s="410">
        <f t="shared" si="27"/>
        <v>0</v>
      </c>
      <c r="S67" s="410">
        <f t="shared" si="28"/>
        <v>0</v>
      </c>
      <c r="T67" s="315"/>
      <c r="U67" s="545"/>
      <c r="V67" s="545">
        <v>0</v>
      </c>
      <c r="W67" s="545"/>
      <c r="X67" s="545">
        <v>0</v>
      </c>
      <c r="Y67" s="545"/>
      <c r="Z67" s="545"/>
      <c r="AA67" s="545"/>
      <c r="AB67" s="545"/>
      <c r="AC67" s="545"/>
      <c r="AD67" s="545"/>
      <c r="AE67" s="545"/>
    </row>
    <row r="68" spans="1:31" s="468" customFormat="1" ht="14.25" customHeight="1">
      <c r="A68" s="614"/>
      <c r="B68" s="848" t="s">
        <v>2579</v>
      </c>
      <c r="C68" s="722" t="s">
        <v>2048</v>
      </c>
      <c r="D68" s="728" t="s">
        <v>2530</v>
      </c>
      <c r="E68" s="724"/>
      <c r="F68" s="724"/>
      <c r="G68" s="724"/>
      <c r="H68" s="725"/>
      <c r="I68" s="726">
        <v>6505508768</v>
      </c>
      <c r="J68" s="718">
        <v>8616853243</v>
      </c>
      <c r="K68" s="727"/>
      <c r="L68" s="727">
        <v>4841501024</v>
      </c>
      <c r="M68" s="727"/>
      <c r="N68" s="833" t="s">
        <v>2576</v>
      </c>
      <c r="P68" s="566">
        <v>6505508768</v>
      </c>
      <c r="Q68" s="549">
        <v>7631821390</v>
      </c>
      <c r="R68" s="410">
        <f t="shared" si="27"/>
        <v>0</v>
      </c>
      <c r="S68" s="410">
        <f t="shared" si="28"/>
        <v>0</v>
      </c>
      <c r="T68" s="315">
        <v>8616853243</v>
      </c>
      <c r="U68" s="545"/>
      <c r="V68" s="545">
        <v>-18664449</v>
      </c>
      <c r="W68" s="545"/>
      <c r="X68" s="545">
        <v>0</v>
      </c>
      <c r="Y68" s="545"/>
      <c r="Z68" s="545"/>
      <c r="AA68" s="545"/>
      <c r="AB68" s="545"/>
      <c r="AC68" s="545"/>
      <c r="AD68" s="545"/>
      <c r="AE68" s="545"/>
    </row>
    <row r="69" spans="1:31" ht="14.25" customHeight="1">
      <c r="C69" s="693" t="s">
        <v>2050</v>
      </c>
      <c r="D69" s="714" t="s">
        <v>2231</v>
      </c>
      <c r="E69" s="715"/>
      <c r="F69" s="715"/>
      <c r="G69" s="715"/>
      <c r="H69" s="716"/>
      <c r="I69" s="717">
        <v>227087367</v>
      </c>
      <c r="J69" s="718">
        <v>285386783</v>
      </c>
      <c r="K69" s="718"/>
      <c r="L69" s="1032">
        <v>124735907</v>
      </c>
      <c r="M69" s="718"/>
      <c r="N69" s="832" t="s">
        <v>20</v>
      </c>
      <c r="P69" s="564">
        <v>227087367</v>
      </c>
      <c r="Q69" s="472">
        <v>157639638</v>
      </c>
      <c r="R69" s="410">
        <f t="shared" si="27"/>
        <v>0</v>
      </c>
      <c r="S69" s="410">
        <f t="shared" si="28"/>
        <v>0</v>
      </c>
      <c r="T69" s="315">
        <v>285386783</v>
      </c>
      <c r="U69" s="315"/>
      <c r="V69" s="315">
        <f>5468938+2840057+5738319</f>
        <v>14047314</v>
      </c>
      <c r="W69" s="315"/>
      <c r="X69" s="315">
        <v>0</v>
      </c>
      <c r="Y69" s="315"/>
      <c r="Z69" s="315"/>
      <c r="AA69" s="315"/>
      <c r="AB69" s="315"/>
      <c r="AC69" s="315"/>
      <c r="AD69" s="315"/>
      <c r="AE69" s="315"/>
    </row>
    <row r="70" spans="1:31" s="317" customFormat="1" ht="14.25" hidden="1" customHeight="1">
      <c r="B70" s="13"/>
      <c r="C70" s="693" t="s">
        <v>2433</v>
      </c>
      <c r="D70" s="729" t="s">
        <v>2049</v>
      </c>
      <c r="E70" s="730"/>
      <c r="F70" s="730"/>
      <c r="G70" s="730"/>
      <c r="H70" s="731"/>
      <c r="I70" s="717">
        <v>0</v>
      </c>
      <c r="J70" s="718">
        <v>0</v>
      </c>
      <c r="K70" s="718"/>
      <c r="L70" s="718">
        <v>0</v>
      </c>
      <c r="M70" s="718">
        <v>0</v>
      </c>
      <c r="N70" s="832"/>
      <c r="P70" s="564">
        <v>0</v>
      </c>
      <c r="Q70" s="472">
        <v>0</v>
      </c>
      <c r="R70" s="410">
        <f t="shared" si="27"/>
        <v>6400000</v>
      </c>
      <c r="S70" s="410">
        <f t="shared" si="28"/>
        <v>0</v>
      </c>
      <c r="T70" s="315">
        <v>0</v>
      </c>
      <c r="U70" s="315">
        <v>6400000</v>
      </c>
      <c r="V70" s="315">
        <v>6400000</v>
      </c>
      <c r="W70" s="315"/>
      <c r="X70" s="315">
        <v>0</v>
      </c>
      <c r="Y70" s="315"/>
      <c r="Z70" s="315"/>
      <c r="AA70" s="315">
        <v>0</v>
      </c>
      <c r="AB70" s="315"/>
      <c r="AC70" s="315"/>
      <c r="AD70" s="315"/>
      <c r="AE70" s="315"/>
    </row>
    <row r="71" spans="1:31" s="317" customFormat="1" ht="14.25" hidden="1" customHeight="1">
      <c r="B71" s="13"/>
      <c r="C71" s="693" t="s">
        <v>2434</v>
      </c>
      <c r="D71" s="729" t="s">
        <v>2047</v>
      </c>
      <c r="E71" s="730"/>
      <c r="F71" s="730"/>
      <c r="G71" s="730"/>
      <c r="H71" s="731"/>
      <c r="I71" s="717">
        <v>0</v>
      </c>
      <c r="J71" s="718">
        <v>0</v>
      </c>
      <c r="K71" s="718"/>
      <c r="L71" s="718">
        <v>0</v>
      </c>
      <c r="M71" s="718">
        <v>0</v>
      </c>
      <c r="N71" s="832"/>
      <c r="P71" s="564">
        <v>0</v>
      </c>
      <c r="Q71" s="472">
        <v>0</v>
      </c>
      <c r="R71" s="410">
        <f t="shared" si="27"/>
        <v>5600000</v>
      </c>
      <c r="S71" s="410">
        <f t="shared" si="28"/>
        <v>0</v>
      </c>
      <c r="T71" s="315">
        <v>0</v>
      </c>
      <c r="U71" s="315">
        <v>5600000</v>
      </c>
      <c r="V71" s="315">
        <v>2300000</v>
      </c>
      <c r="W71" s="315"/>
      <c r="X71" s="315">
        <v>0</v>
      </c>
      <c r="Y71" s="315"/>
      <c r="Z71" s="315"/>
      <c r="AA71" s="315">
        <v>0</v>
      </c>
      <c r="AB71" s="315"/>
      <c r="AC71" s="315"/>
      <c r="AD71" s="315"/>
      <c r="AE71" s="315"/>
    </row>
    <row r="72" spans="1:31" s="468" customFormat="1" ht="14.25" hidden="1" customHeight="1">
      <c r="B72" s="849" t="s">
        <v>2579</v>
      </c>
      <c r="C72" s="732" t="s">
        <v>2435</v>
      </c>
      <c r="D72" s="723" t="s">
        <v>2244</v>
      </c>
      <c r="E72" s="724"/>
      <c r="F72" s="724"/>
      <c r="G72" s="724"/>
      <c r="H72" s="725"/>
      <c r="I72" s="726">
        <v>60716351577</v>
      </c>
      <c r="J72" s="718">
        <v>4066533180</v>
      </c>
      <c r="K72" s="727"/>
      <c r="L72" s="727">
        <v>19253865521</v>
      </c>
      <c r="M72" s="727">
        <v>0</v>
      </c>
      <c r="N72" s="833" t="s">
        <v>234</v>
      </c>
      <c r="P72" s="548">
        <v>60716351577</v>
      </c>
      <c r="Q72" s="548">
        <v>54842237968</v>
      </c>
      <c r="R72" s="419">
        <f t="shared" si="27"/>
        <v>4299715</v>
      </c>
      <c r="S72" s="419">
        <f t="shared" si="28"/>
        <v>0</v>
      </c>
      <c r="T72" s="315">
        <v>4066533180</v>
      </c>
      <c r="U72" s="545">
        <v>4299715</v>
      </c>
      <c r="V72" s="545">
        <v>0</v>
      </c>
      <c r="W72" s="545"/>
      <c r="X72" s="545">
        <v>0</v>
      </c>
      <c r="Y72" s="545"/>
      <c r="Z72" s="545"/>
      <c r="AA72" s="545">
        <v>0</v>
      </c>
      <c r="AB72" s="545"/>
      <c r="AC72" s="545"/>
      <c r="AD72" s="545"/>
      <c r="AE72" s="545"/>
    </row>
    <row r="73" spans="1:31" ht="14.25" customHeight="1">
      <c r="C73" s="693" t="s">
        <v>2436</v>
      </c>
      <c r="D73" s="714" t="s">
        <v>2359</v>
      </c>
      <c r="E73" s="715"/>
      <c r="F73" s="715"/>
      <c r="G73" s="715"/>
      <c r="H73" s="716"/>
      <c r="I73" s="717">
        <v>130859060</v>
      </c>
      <c r="J73" s="718">
        <v>4560963</v>
      </c>
      <c r="K73" s="718"/>
      <c r="L73" s="718">
        <v>122017780</v>
      </c>
      <c r="M73" s="718">
        <v>0</v>
      </c>
      <c r="N73" s="832" t="s">
        <v>20</v>
      </c>
      <c r="P73" s="564">
        <v>130859060</v>
      </c>
      <c r="Q73" s="472">
        <v>126559974</v>
      </c>
      <c r="R73" s="410">
        <f t="shared" si="27"/>
        <v>3943736</v>
      </c>
      <c r="S73" s="410">
        <f t="shared" si="28"/>
        <v>0</v>
      </c>
      <c r="T73" s="315">
        <v>4560963</v>
      </c>
      <c r="U73" s="315">
        <v>3943736</v>
      </c>
      <c r="V73" s="315">
        <v>0</v>
      </c>
      <c r="W73" s="315"/>
      <c r="X73" s="315">
        <v>0</v>
      </c>
      <c r="Y73" s="315"/>
      <c r="Z73" s="315"/>
      <c r="AA73" s="315">
        <v>0</v>
      </c>
      <c r="AB73" s="315"/>
      <c r="AC73" s="315"/>
      <c r="AD73" s="315"/>
      <c r="AE73" s="315"/>
    </row>
    <row r="74" spans="1:31" ht="14.25" customHeight="1">
      <c r="C74" s="693" t="s">
        <v>2460</v>
      </c>
      <c r="D74" s="714" t="s">
        <v>2416</v>
      </c>
      <c r="E74" s="715"/>
      <c r="F74" s="715"/>
      <c r="G74" s="715"/>
      <c r="H74" s="716"/>
      <c r="I74" s="717">
        <v>0</v>
      </c>
      <c r="J74" s="718"/>
      <c r="K74" s="718"/>
      <c r="L74" s="718">
        <v>-35184830</v>
      </c>
      <c r="M74" s="718">
        <v>0</v>
      </c>
      <c r="N74" s="832" t="s">
        <v>20</v>
      </c>
      <c r="P74" s="564">
        <v>0</v>
      </c>
      <c r="Q74" s="472">
        <v>-35184830</v>
      </c>
      <c r="R74" s="410">
        <v>0</v>
      </c>
      <c r="S74" s="410">
        <f t="shared" si="28"/>
        <v>0</v>
      </c>
      <c r="T74" s="315"/>
      <c r="U74" s="315">
        <v>0</v>
      </c>
      <c r="V74" s="315">
        <v>0</v>
      </c>
      <c r="W74" s="315"/>
      <c r="X74" s="315">
        <v>0</v>
      </c>
      <c r="Y74" s="315"/>
      <c r="Z74" s="315"/>
      <c r="AA74" s="315">
        <v>0</v>
      </c>
      <c r="AB74" s="315"/>
      <c r="AC74" s="315"/>
      <c r="AD74" s="315"/>
      <c r="AE74" s="315"/>
    </row>
    <row r="75" spans="1:31" ht="14.25" customHeight="1">
      <c r="C75" s="693"/>
      <c r="D75" s="714"/>
      <c r="E75" s="715"/>
      <c r="F75" s="715"/>
      <c r="G75" s="715"/>
      <c r="H75" s="716"/>
      <c r="I75" s="717"/>
      <c r="J75" s="718"/>
      <c r="K75" s="718"/>
      <c r="L75" s="718"/>
      <c r="M75" s="718"/>
      <c r="N75" s="832" t="s">
        <v>20</v>
      </c>
      <c r="P75" s="419"/>
      <c r="Q75" s="419"/>
      <c r="R75" s="419">
        <v>5564447</v>
      </c>
      <c r="S75" s="419"/>
      <c r="T75" s="315"/>
      <c r="U75" s="315">
        <v>5564447</v>
      </c>
      <c r="V75" s="315"/>
      <c r="W75" s="315"/>
      <c r="X75" s="315"/>
      <c r="Y75" s="315"/>
      <c r="Z75" s="315"/>
      <c r="AA75" s="315"/>
      <c r="AB75" s="315"/>
      <c r="AC75" s="315"/>
      <c r="AD75" s="315"/>
      <c r="AE75" s="315"/>
    </row>
    <row r="76" spans="1:31" ht="14.25" customHeight="1">
      <c r="C76" s="693"/>
      <c r="D76" s="714" t="s">
        <v>2483</v>
      </c>
      <c r="E76" s="715"/>
      <c r="F76" s="715"/>
      <c r="G76" s="715"/>
      <c r="H76" s="716"/>
      <c r="I76" s="717">
        <v>0</v>
      </c>
      <c r="J76" s="718"/>
      <c r="K76" s="718"/>
      <c r="L76" s="718"/>
      <c r="M76" s="718">
        <v>0</v>
      </c>
      <c r="N76" s="832" t="s">
        <v>20</v>
      </c>
      <c r="P76" s="472">
        <v>0</v>
      </c>
      <c r="Q76" s="472">
        <v>0</v>
      </c>
      <c r="R76" s="410">
        <f>+U76</f>
        <v>15017683</v>
      </c>
      <c r="S76" s="410">
        <v>0</v>
      </c>
      <c r="T76" s="315"/>
      <c r="U76" s="315">
        <v>15017683</v>
      </c>
      <c r="V76" s="315">
        <v>0</v>
      </c>
      <c r="W76" s="315"/>
      <c r="X76" s="315">
        <v>0</v>
      </c>
      <c r="Y76" s="315"/>
      <c r="Z76" s="315"/>
      <c r="AA76" s="315">
        <v>0</v>
      </c>
      <c r="AB76" s="315"/>
      <c r="AC76" s="315"/>
      <c r="AD76" s="315"/>
      <c r="AE76" s="315"/>
    </row>
    <row r="77" spans="1:31" ht="14.25" customHeight="1">
      <c r="C77" s="693"/>
      <c r="D77" s="714" t="s">
        <v>2482</v>
      </c>
      <c r="E77" s="715"/>
      <c r="F77" s="715"/>
      <c r="G77" s="715"/>
      <c r="H77" s="716"/>
      <c r="I77" s="717">
        <v>0</v>
      </c>
      <c r="J77" s="718"/>
      <c r="K77" s="718"/>
      <c r="L77" s="718"/>
      <c r="M77" s="718">
        <v>0</v>
      </c>
      <c r="N77" s="832" t="s">
        <v>20</v>
      </c>
      <c r="P77" s="472">
        <v>0</v>
      </c>
      <c r="Q77" s="472">
        <v>0</v>
      </c>
      <c r="R77" s="410">
        <f>+U77</f>
        <v>41574123</v>
      </c>
      <c r="S77" s="410">
        <v>0</v>
      </c>
      <c r="T77" s="315"/>
      <c r="U77" s="315">
        <v>41574123</v>
      </c>
      <c r="V77" s="315">
        <v>0</v>
      </c>
      <c r="W77" s="315"/>
      <c r="X77" s="315">
        <v>0</v>
      </c>
      <c r="Y77" s="315"/>
      <c r="Z77" s="315"/>
      <c r="AA77" s="315">
        <v>0</v>
      </c>
      <c r="AB77" s="315"/>
      <c r="AC77" s="315"/>
      <c r="AD77" s="315"/>
      <c r="AE77" s="315"/>
    </row>
    <row r="78" spans="1:31" ht="14.25" hidden="1" customHeight="1">
      <c r="C78" s="693"/>
      <c r="D78" s="710"/>
      <c r="E78" s="712"/>
      <c r="F78" s="712"/>
      <c r="G78" s="712"/>
      <c r="H78" s="713"/>
      <c r="I78" s="733"/>
      <c r="J78" s="734"/>
      <c r="K78" s="734"/>
      <c r="L78" s="734"/>
      <c r="M78" s="734"/>
      <c r="N78" s="832"/>
      <c r="P78" s="419"/>
      <c r="Q78" s="419"/>
      <c r="R78" s="419"/>
      <c r="S78" s="419"/>
      <c r="T78" s="315"/>
      <c r="U78" s="315"/>
      <c r="V78" s="315"/>
      <c r="W78" s="315"/>
      <c r="X78" s="315"/>
      <c r="Y78" s="315"/>
      <c r="Z78" s="315"/>
      <c r="AA78" s="315"/>
      <c r="AB78" s="315"/>
      <c r="AC78" s="315"/>
      <c r="AD78" s="315"/>
      <c r="AE78" s="315"/>
    </row>
    <row r="79" spans="1:31" s="17" customFormat="1" ht="14.25" hidden="1" customHeight="1">
      <c r="B79" s="75"/>
      <c r="C79" s="690" t="s">
        <v>775</v>
      </c>
      <c r="D79" s="691" t="s">
        <v>776</v>
      </c>
      <c r="E79" s="698"/>
      <c r="F79" s="698"/>
      <c r="G79" s="698"/>
      <c r="H79" s="699"/>
      <c r="I79" s="686">
        <f t="shared" ref="I79:M79" si="29">SUM(I80)</f>
        <v>0</v>
      </c>
      <c r="J79" s="687">
        <f>SUM(J80)</f>
        <v>0</v>
      </c>
      <c r="K79" s="687">
        <f>SUM(K80)</f>
        <v>0</v>
      </c>
      <c r="L79" s="687">
        <f t="shared" si="29"/>
        <v>0</v>
      </c>
      <c r="M79" s="687">
        <f t="shared" si="29"/>
        <v>0</v>
      </c>
      <c r="N79" s="832"/>
      <c r="P79" s="341">
        <f>SUM(P80)</f>
        <v>0</v>
      </c>
      <c r="Q79" s="341">
        <f>SUM(Q80)</f>
        <v>0</v>
      </c>
      <c r="R79" s="341">
        <f>SUM(R80)</f>
        <v>0</v>
      </c>
      <c r="S79" s="341">
        <f>SUM(S80)</f>
        <v>0</v>
      </c>
      <c r="T79" s="312">
        <f t="shared" ref="T79:AE79" si="30">SUM(T80)</f>
        <v>0</v>
      </c>
      <c r="U79" s="312">
        <f t="shared" si="30"/>
        <v>0</v>
      </c>
      <c r="V79" s="312">
        <f t="shared" si="30"/>
        <v>0</v>
      </c>
      <c r="W79" s="312">
        <f t="shared" si="30"/>
        <v>0</v>
      </c>
      <c r="X79" s="312">
        <f t="shared" si="30"/>
        <v>0</v>
      </c>
      <c r="Y79" s="312">
        <f t="shared" si="30"/>
        <v>0</v>
      </c>
      <c r="Z79" s="312">
        <f t="shared" si="30"/>
        <v>0</v>
      </c>
      <c r="AA79" s="312">
        <f t="shared" si="30"/>
        <v>0</v>
      </c>
      <c r="AB79" s="312">
        <f t="shared" si="30"/>
        <v>0</v>
      </c>
      <c r="AC79" s="312">
        <f t="shared" si="30"/>
        <v>0</v>
      </c>
      <c r="AD79" s="312">
        <f t="shared" si="30"/>
        <v>0</v>
      </c>
      <c r="AE79" s="312">
        <f t="shared" si="30"/>
        <v>0</v>
      </c>
    </row>
    <row r="80" spans="1:31" ht="14.25" hidden="1" customHeight="1">
      <c r="C80" s="693"/>
      <c r="D80" s="710"/>
      <c r="E80" s="712"/>
      <c r="F80" s="712"/>
      <c r="G80" s="712"/>
      <c r="H80" s="713"/>
      <c r="I80" s="707"/>
      <c r="J80" s="708"/>
      <c r="K80" s="708"/>
      <c r="L80" s="708"/>
      <c r="M80" s="708"/>
      <c r="N80" s="832"/>
      <c r="P80" s="418"/>
      <c r="Q80" s="418"/>
      <c r="R80" s="418"/>
      <c r="S80" s="418"/>
      <c r="T80" s="316"/>
      <c r="U80" s="316"/>
      <c r="V80" s="316"/>
      <c r="W80" s="316"/>
      <c r="X80" s="316"/>
      <c r="Y80" s="316"/>
      <c r="Z80" s="316"/>
      <c r="AA80" s="316"/>
      <c r="AB80" s="316"/>
      <c r="AC80" s="316"/>
      <c r="AD80" s="316"/>
      <c r="AE80" s="316"/>
    </row>
    <row r="81" spans="2:31" s="17" customFormat="1" ht="14.25" hidden="1" customHeight="1">
      <c r="B81" s="75"/>
      <c r="C81" s="690" t="s">
        <v>777</v>
      </c>
      <c r="D81" s="691" t="s">
        <v>778</v>
      </c>
      <c r="E81" s="691"/>
      <c r="F81" s="691"/>
      <c r="G81" s="691"/>
      <c r="H81" s="692"/>
      <c r="I81" s="735">
        <f>SUM(I82:I86)</f>
        <v>193423090</v>
      </c>
      <c r="J81" s="736">
        <f>SUM(J82:J84)</f>
        <v>949465428</v>
      </c>
      <c r="K81" s="736">
        <f>SUM(K82:K83)</f>
        <v>110631512</v>
      </c>
      <c r="L81" s="736">
        <f>SUM(L82:L84)</f>
        <v>25769487</v>
      </c>
      <c r="M81" s="736">
        <f>SUM(M82:M83)</f>
        <v>0</v>
      </c>
      <c r="N81" s="832" t="s">
        <v>21</v>
      </c>
      <c r="P81" s="552">
        <f>SUM(P82:P86)</f>
        <v>193423090</v>
      </c>
      <c r="Q81" s="552">
        <f>SUM(Q82:Q86)</f>
        <v>3818630348</v>
      </c>
      <c r="R81" s="552">
        <f>SUM(R82:R84)</f>
        <v>613844937</v>
      </c>
      <c r="S81" s="552">
        <f>SUM(S82:S84)</f>
        <v>86213012</v>
      </c>
      <c r="T81" s="312">
        <f>SUM(T82:T84)</f>
        <v>949465428</v>
      </c>
      <c r="U81" s="312">
        <f>SUM(U82:U84)</f>
        <v>613844937</v>
      </c>
      <c r="V81" s="312">
        <f>SUM(V82:V84)</f>
        <v>372628388</v>
      </c>
      <c r="W81" s="312">
        <f>SUM(W82:W83)</f>
        <v>86213012</v>
      </c>
      <c r="X81" s="312">
        <f>SUM(X82:X84)</f>
        <v>18518160</v>
      </c>
      <c r="Y81" s="312">
        <v>0</v>
      </c>
      <c r="Z81" s="312">
        <f>SUM(Z82:Z83)</f>
        <v>0</v>
      </c>
      <c r="AA81" s="312">
        <f>SUM(AA82:AA83)</f>
        <v>0</v>
      </c>
      <c r="AB81" s="312">
        <v>0</v>
      </c>
      <c r="AC81" s="312">
        <v>0</v>
      </c>
      <c r="AD81" s="312">
        <f>SUM(AD83:AD83)</f>
        <v>0</v>
      </c>
      <c r="AE81" s="312">
        <f>SUM(AE83:AE83)</f>
        <v>0</v>
      </c>
    </row>
    <row r="82" spans="2:31" ht="14.25" hidden="1" customHeight="1">
      <c r="C82" s="693" t="s">
        <v>1791</v>
      </c>
      <c r="D82" s="714" t="s">
        <v>1789</v>
      </c>
      <c r="E82" s="715"/>
      <c r="F82" s="715"/>
      <c r="G82" s="715"/>
      <c r="H82" s="716"/>
      <c r="I82" s="737"/>
      <c r="J82" s="738">
        <v>949465428</v>
      </c>
      <c r="K82" s="738">
        <v>41812500</v>
      </c>
      <c r="L82" s="738">
        <v>0</v>
      </c>
      <c r="M82" s="738">
        <v>0</v>
      </c>
      <c r="N82" s="832" t="s">
        <v>21</v>
      </c>
      <c r="P82" s="420"/>
      <c r="Q82" s="420">
        <v>44175900</v>
      </c>
      <c r="R82" s="410">
        <f>+U82</f>
        <v>134762980</v>
      </c>
      <c r="S82" s="417">
        <f>+W82</f>
        <v>21320000</v>
      </c>
      <c r="T82" s="316">
        <v>949465428</v>
      </c>
      <c r="U82" s="316">
        <v>134762980</v>
      </c>
      <c r="V82" s="316">
        <v>89513110</v>
      </c>
      <c r="W82" s="316">
        <v>21320000</v>
      </c>
      <c r="X82" s="316">
        <v>8250000</v>
      </c>
      <c r="Y82" s="316"/>
      <c r="Z82" s="316">
        <v>0</v>
      </c>
      <c r="AA82" s="316">
        <v>0</v>
      </c>
      <c r="AB82" s="316"/>
      <c r="AC82" s="316"/>
      <c r="AD82" s="316"/>
      <c r="AE82" s="316"/>
    </row>
    <row r="83" spans="2:31" ht="14.25" hidden="1" customHeight="1">
      <c r="C83" s="693" t="s">
        <v>1792</v>
      </c>
      <c r="D83" s="714" t="s">
        <v>1790</v>
      </c>
      <c r="E83" s="715"/>
      <c r="F83" s="715"/>
      <c r="G83" s="715"/>
      <c r="H83" s="716"/>
      <c r="I83" s="737"/>
      <c r="J83" s="738">
        <v>0</v>
      </c>
      <c r="K83" s="738">
        <v>68819012</v>
      </c>
      <c r="L83" s="738">
        <v>0</v>
      </c>
      <c r="M83" s="738">
        <v>0</v>
      </c>
      <c r="N83" s="832" t="s">
        <v>21</v>
      </c>
      <c r="P83" s="420"/>
      <c r="Q83" s="420">
        <v>73490500</v>
      </c>
      <c r="R83" s="410">
        <f>+U83</f>
        <v>471575986</v>
      </c>
      <c r="S83" s="417">
        <f>+W83</f>
        <v>64893012</v>
      </c>
      <c r="T83" s="316">
        <v>0</v>
      </c>
      <c r="U83" s="316">
        <v>471575986</v>
      </c>
      <c r="V83" s="316">
        <v>275291945</v>
      </c>
      <c r="W83" s="316">
        <v>64893012</v>
      </c>
      <c r="X83" s="316">
        <v>10268160</v>
      </c>
      <c r="Y83" s="316"/>
      <c r="Z83" s="316">
        <v>0</v>
      </c>
      <c r="AA83" s="316">
        <v>0</v>
      </c>
      <c r="AB83" s="316"/>
      <c r="AC83" s="316"/>
      <c r="AD83" s="316"/>
      <c r="AE83" s="316"/>
    </row>
    <row r="84" spans="2:31" ht="14.25" hidden="1" customHeight="1">
      <c r="C84" s="693" t="s">
        <v>2013</v>
      </c>
      <c r="D84" s="714" t="s">
        <v>2014</v>
      </c>
      <c r="E84" s="715"/>
      <c r="F84" s="715"/>
      <c r="G84" s="715"/>
      <c r="H84" s="716"/>
      <c r="I84" s="737">
        <v>193423090</v>
      </c>
      <c r="J84" s="738">
        <v>0</v>
      </c>
      <c r="K84" s="738"/>
      <c r="L84" s="738">
        <v>25769487</v>
      </c>
      <c r="M84" s="738"/>
      <c r="N84" s="832" t="s">
        <v>21</v>
      </c>
      <c r="P84" s="567">
        <v>193423090</v>
      </c>
      <c r="Q84" s="420">
        <v>64636231</v>
      </c>
      <c r="R84" s="410">
        <f>+U84</f>
        <v>7505971</v>
      </c>
      <c r="S84" s="417">
        <f>+W84</f>
        <v>0</v>
      </c>
      <c r="T84" s="316">
        <v>0</v>
      </c>
      <c r="U84" s="316">
        <v>7505971</v>
      </c>
      <c r="V84" s="316">
        <v>7823333</v>
      </c>
      <c r="W84" s="316"/>
      <c r="X84" s="316">
        <v>0</v>
      </c>
      <c r="Y84" s="316"/>
      <c r="Z84" s="316">
        <v>0</v>
      </c>
      <c r="AA84" s="316">
        <v>0</v>
      </c>
      <c r="AB84" s="316"/>
      <c r="AC84" s="316"/>
      <c r="AD84" s="316"/>
      <c r="AE84" s="316"/>
    </row>
    <row r="85" spans="2:31" ht="14.25" hidden="1" customHeight="1">
      <c r="C85" s="693" t="s">
        <v>2437</v>
      </c>
      <c r="D85" s="714" t="s">
        <v>2438</v>
      </c>
      <c r="E85" s="715"/>
      <c r="F85" s="715"/>
      <c r="G85" s="715"/>
      <c r="H85" s="716"/>
      <c r="I85" s="737"/>
      <c r="J85" s="738">
        <v>0</v>
      </c>
      <c r="K85" s="738"/>
      <c r="L85" s="738">
        <v>0</v>
      </c>
      <c r="M85" s="738"/>
      <c r="N85" s="832" t="s">
        <v>21</v>
      </c>
      <c r="P85" s="420"/>
      <c r="Q85" s="420">
        <v>2410314130</v>
      </c>
      <c r="R85" s="410">
        <f>+U85</f>
        <v>0</v>
      </c>
      <c r="S85" s="417">
        <f>+W85</f>
        <v>0</v>
      </c>
      <c r="T85" s="316">
        <v>0</v>
      </c>
      <c r="U85" s="316">
        <v>0</v>
      </c>
      <c r="V85" s="316">
        <v>0</v>
      </c>
      <c r="W85" s="316"/>
      <c r="X85" s="316">
        <v>0</v>
      </c>
      <c r="Y85" s="316"/>
      <c r="Z85" s="316">
        <v>0</v>
      </c>
      <c r="AA85" s="316">
        <v>0</v>
      </c>
      <c r="AB85" s="316"/>
      <c r="AC85" s="316"/>
      <c r="AD85" s="316"/>
      <c r="AE85" s="316"/>
    </row>
    <row r="86" spans="2:31" ht="14.25" hidden="1" customHeight="1">
      <c r="C86" s="693" t="s">
        <v>2464</v>
      </c>
      <c r="D86" s="714" t="s">
        <v>2463</v>
      </c>
      <c r="E86" s="715"/>
      <c r="F86" s="715"/>
      <c r="G86" s="715"/>
      <c r="H86" s="716"/>
      <c r="I86" s="737"/>
      <c r="J86" s="738">
        <v>0</v>
      </c>
      <c r="K86" s="738"/>
      <c r="L86" s="738">
        <v>0</v>
      </c>
      <c r="M86" s="738"/>
      <c r="N86" s="832" t="s">
        <v>21</v>
      </c>
      <c r="P86" s="420"/>
      <c r="Q86" s="420">
        <v>1226013587</v>
      </c>
      <c r="R86" s="410">
        <f>+U86</f>
        <v>0</v>
      </c>
      <c r="S86" s="417">
        <f>+W86</f>
        <v>0</v>
      </c>
      <c r="T86" s="316">
        <v>0</v>
      </c>
      <c r="U86" s="316">
        <v>0</v>
      </c>
      <c r="V86" s="316">
        <v>0</v>
      </c>
      <c r="W86" s="316"/>
      <c r="X86" s="316">
        <v>0</v>
      </c>
      <c r="Y86" s="316"/>
      <c r="Z86" s="316">
        <v>0</v>
      </c>
      <c r="AA86" s="316">
        <v>0</v>
      </c>
      <c r="AB86" s="316"/>
      <c r="AC86" s="316"/>
      <c r="AD86" s="316"/>
      <c r="AE86" s="316"/>
    </row>
    <row r="87" spans="2:31" s="17" customFormat="1" ht="14.25" customHeight="1">
      <c r="B87" s="75"/>
      <c r="C87" s="690" t="s">
        <v>779</v>
      </c>
      <c r="D87" s="691" t="s">
        <v>780</v>
      </c>
      <c r="E87" s="698"/>
      <c r="F87" s="698"/>
      <c r="G87" s="698"/>
      <c r="H87" s="699"/>
      <c r="I87" s="735">
        <f>SUM(I88:I89)</f>
        <v>10798196715</v>
      </c>
      <c r="J87" s="736">
        <f>SUM(J88:J89)</f>
        <v>328694900</v>
      </c>
      <c r="K87" s="736">
        <f>SUM(K88)</f>
        <v>110000000</v>
      </c>
      <c r="L87" s="736">
        <f>SUM(L88:L89)</f>
        <v>110000000</v>
      </c>
      <c r="M87" s="736">
        <f>SUM(M88)</f>
        <v>110000000</v>
      </c>
      <c r="N87" s="832" t="s">
        <v>20</v>
      </c>
      <c r="P87" s="552">
        <f>SUM(P88:P89)</f>
        <v>10798196715</v>
      </c>
      <c r="Q87" s="552">
        <f>SUM(Q88:Q89)</f>
        <v>110000000</v>
      </c>
      <c r="R87" s="552">
        <f>SUM(R88:R89)</f>
        <v>110000000</v>
      </c>
      <c r="S87" s="552">
        <f>SUM(S88)</f>
        <v>110000000</v>
      </c>
      <c r="T87" s="312">
        <f>SUM(T88:T89)</f>
        <v>328694900</v>
      </c>
      <c r="U87" s="312">
        <f>SUM(U88)</f>
        <v>110000000</v>
      </c>
      <c r="V87" s="312">
        <f>SUM(V88:V89)</f>
        <v>110000000</v>
      </c>
      <c r="W87" s="312">
        <f t="shared" ref="W87:AE87" si="31">SUM(W88)</f>
        <v>110000000</v>
      </c>
      <c r="X87" s="312">
        <f t="shared" si="31"/>
        <v>110000000</v>
      </c>
      <c r="Y87" s="312">
        <f t="shared" si="31"/>
        <v>110000000</v>
      </c>
      <c r="Z87" s="312">
        <f t="shared" si="31"/>
        <v>110000000</v>
      </c>
      <c r="AA87" s="312">
        <f t="shared" si="31"/>
        <v>110000000</v>
      </c>
      <c r="AB87" s="312">
        <f t="shared" si="31"/>
        <v>0</v>
      </c>
      <c r="AC87" s="312">
        <f t="shared" si="31"/>
        <v>0</v>
      </c>
      <c r="AD87" s="312">
        <f t="shared" si="31"/>
        <v>0</v>
      </c>
      <c r="AE87" s="312">
        <f t="shared" si="31"/>
        <v>0</v>
      </c>
    </row>
    <row r="88" spans="2:31" ht="14.25" customHeight="1">
      <c r="C88" s="693" t="s">
        <v>781</v>
      </c>
      <c r="D88" s="714" t="s">
        <v>2108</v>
      </c>
      <c r="E88" s="715"/>
      <c r="F88" s="715"/>
      <c r="G88" s="715"/>
      <c r="H88" s="716"/>
      <c r="I88" s="737">
        <v>10798196715</v>
      </c>
      <c r="J88" s="738">
        <v>110000000</v>
      </c>
      <c r="K88" s="738">
        <v>110000000</v>
      </c>
      <c r="L88" s="738">
        <v>110000000</v>
      </c>
      <c r="M88" s="738">
        <v>110000000</v>
      </c>
      <c r="N88" s="832" t="s">
        <v>20</v>
      </c>
      <c r="P88" s="567">
        <v>10798196715</v>
      </c>
      <c r="Q88" s="420">
        <v>110000000</v>
      </c>
      <c r="R88" s="410">
        <f>+U88</f>
        <v>110000000</v>
      </c>
      <c r="S88" s="417">
        <f>+W88</f>
        <v>110000000</v>
      </c>
      <c r="T88" s="316">
        <v>110000000</v>
      </c>
      <c r="U88" s="316">
        <v>110000000</v>
      </c>
      <c r="V88" s="316">
        <v>110000000</v>
      </c>
      <c r="W88" s="316">
        <v>110000000</v>
      </c>
      <c r="X88" s="316">
        <v>110000000</v>
      </c>
      <c r="Y88" s="316">
        <v>110000000</v>
      </c>
      <c r="Z88" s="316">
        <v>110000000</v>
      </c>
      <c r="AA88" s="316">
        <v>110000000</v>
      </c>
      <c r="AB88" s="316">
        <v>0</v>
      </c>
      <c r="AC88" s="316">
        <v>0</v>
      </c>
      <c r="AD88" s="316">
        <v>0</v>
      </c>
      <c r="AE88" s="316">
        <v>0</v>
      </c>
    </row>
    <row r="89" spans="2:31" ht="14.25" hidden="1" customHeight="1">
      <c r="C89" s="693"/>
      <c r="D89" s="714" t="s">
        <v>2232</v>
      </c>
      <c r="E89" s="715"/>
      <c r="F89" s="715"/>
      <c r="G89" s="715"/>
      <c r="H89" s="716"/>
      <c r="I89" s="737">
        <v>0</v>
      </c>
      <c r="J89" s="738">
        <v>218694900</v>
      </c>
      <c r="K89" s="738"/>
      <c r="L89" s="738"/>
      <c r="M89" s="738"/>
      <c r="N89" s="832"/>
      <c r="P89" s="420">
        <v>0</v>
      </c>
      <c r="Q89" s="420">
        <v>0</v>
      </c>
      <c r="R89" s="410">
        <f>+U89</f>
        <v>0</v>
      </c>
      <c r="S89" s="417">
        <f>+W89</f>
        <v>0</v>
      </c>
      <c r="T89" s="316">
        <v>218694900</v>
      </c>
      <c r="U89" s="316"/>
      <c r="V89" s="316">
        <v>0</v>
      </c>
      <c r="W89" s="316"/>
      <c r="X89" s="316">
        <v>0</v>
      </c>
      <c r="Y89" s="316"/>
      <c r="Z89" s="316"/>
      <c r="AA89" s="316"/>
      <c r="AB89" s="316"/>
      <c r="AC89" s="316"/>
      <c r="AD89" s="316"/>
      <c r="AE89" s="316"/>
    </row>
    <row r="90" spans="2:31" s="17" customFormat="1" ht="14.25" hidden="1" customHeight="1">
      <c r="B90" s="75"/>
      <c r="C90" s="690" t="s">
        <v>782</v>
      </c>
      <c r="D90" s="691" t="s">
        <v>783</v>
      </c>
      <c r="E90" s="698"/>
      <c r="F90" s="698"/>
      <c r="G90" s="698"/>
      <c r="H90" s="699"/>
      <c r="I90" s="686">
        <f t="shared" ref="I90:M90" si="32">I91+I95+I97+I101</f>
        <v>2324222574</v>
      </c>
      <c r="J90" s="687">
        <f>J91+J95+J97+J101</f>
        <v>462410087</v>
      </c>
      <c r="K90" s="687">
        <f>K91+K95+K97+K101</f>
        <v>863027350</v>
      </c>
      <c r="L90" s="687">
        <f t="shared" si="32"/>
        <v>677373347</v>
      </c>
      <c r="M90" s="687">
        <f t="shared" si="32"/>
        <v>377409046</v>
      </c>
      <c r="N90" s="832" t="s">
        <v>21</v>
      </c>
      <c r="P90" s="341">
        <f>P91+P95+P97+P101</f>
        <v>2324222574</v>
      </c>
      <c r="Q90" s="341">
        <f>Q91+Q95+Q97+Q101</f>
        <v>1434650418</v>
      </c>
      <c r="R90" s="341">
        <f>R91+R95+R97+R101</f>
        <v>256428633</v>
      </c>
      <c r="S90" s="341">
        <f>S91+S95+S97+S101</f>
        <v>599827830</v>
      </c>
      <c r="T90" s="312">
        <f>T91+T95+T97+T101</f>
        <v>462410087</v>
      </c>
      <c r="U90" s="312">
        <f t="shared" ref="U90:AE90" si="33">U91+U95+U97+U101</f>
        <v>256428633</v>
      </c>
      <c r="V90" s="312">
        <f t="shared" si="33"/>
        <v>119895517</v>
      </c>
      <c r="W90" s="312">
        <f t="shared" si="33"/>
        <v>599827830</v>
      </c>
      <c r="X90" s="312">
        <f t="shared" si="33"/>
        <v>347547673</v>
      </c>
      <c r="Y90" s="312">
        <f t="shared" si="33"/>
        <v>296019284</v>
      </c>
      <c r="Z90" s="312">
        <f t="shared" si="33"/>
        <v>331951579</v>
      </c>
      <c r="AA90" s="312">
        <f t="shared" si="33"/>
        <v>336082447</v>
      </c>
      <c r="AB90" s="312">
        <f t="shared" si="33"/>
        <v>180915597</v>
      </c>
      <c r="AC90" s="312">
        <f t="shared" si="33"/>
        <v>198042032</v>
      </c>
      <c r="AD90" s="312">
        <f t="shared" si="33"/>
        <v>169148724</v>
      </c>
      <c r="AE90" s="312">
        <f t="shared" si="33"/>
        <v>57130513</v>
      </c>
    </row>
    <row r="91" spans="2:31" s="17" customFormat="1" ht="14.25" hidden="1" customHeight="1">
      <c r="B91" s="75"/>
      <c r="C91" s="690" t="s">
        <v>784</v>
      </c>
      <c r="D91" s="691" t="s">
        <v>785</v>
      </c>
      <c r="E91" s="691"/>
      <c r="F91" s="691"/>
      <c r="G91" s="691"/>
      <c r="H91" s="692"/>
      <c r="I91" s="889">
        <f t="shared" ref="I91:L91" si="34">SUM(I92:I94)</f>
        <v>760041859</v>
      </c>
      <c r="J91" s="890">
        <f>SUM(J92:J94)</f>
        <v>255895440</v>
      </c>
      <c r="K91" s="890">
        <f>SUM(K92:K93)</f>
        <v>423765660</v>
      </c>
      <c r="L91" s="736">
        <f t="shared" si="34"/>
        <v>2748940</v>
      </c>
      <c r="M91" s="736">
        <f>SUM(M92:M93)</f>
        <v>0</v>
      </c>
      <c r="N91" s="832" t="s">
        <v>21</v>
      </c>
      <c r="P91" s="552">
        <f t="shared" ref="P91:V91" si="35">SUM(P92:P94)</f>
        <v>760041859</v>
      </c>
      <c r="Q91" s="552">
        <f t="shared" si="35"/>
        <v>514147268</v>
      </c>
      <c r="R91" s="552">
        <f t="shared" si="35"/>
        <v>129323310</v>
      </c>
      <c r="S91" s="552">
        <f t="shared" si="35"/>
        <v>141255220</v>
      </c>
      <c r="T91" s="312">
        <f t="shared" si="35"/>
        <v>255895440</v>
      </c>
      <c r="U91" s="312">
        <f t="shared" si="35"/>
        <v>129323310</v>
      </c>
      <c r="V91" s="312">
        <f t="shared" si="35"/>
        <v>11721870</v>
      </c>
      <c r="W91" s="312">
        <f>SUM(W92:W93)</f>
        <v>141255220</v>
      </c>
      <c r="X91" s="312">
        <f>SUM(X92:X94)</f>
        <v>0</v>
      </c>
      <c r="Y91" s="312">
        <f t="shared" ref="Y91:AE91" si="36">SUM(Y92:Y93)</f>
        <v>0</v>
      </c>
      <c r="Z91" s="312">
        <f t="shared" si="36"/>
        <v>180915597</v>
      </c>
      <c r="AA91" s="312">
        <f t="shared" si="36"/>
        <v>180915596</v>
      </c>
      <c r="AB91" s="312">
        <f t="shared" si="36"/>
        <v>180915597</v>
      </c>
      <c r="AC91" s="312">
        <f t="shared" si="36"/>
        <v>0</v>
      </c>
      <c r="AD91" s="312">
        <f t="shared" si="36"/>
        <v>0</v>
      </c>
      <c r="AE91" s="312">
        <f t="shared" si="36"/>
        <v>0</v>
      </c>
    </row>
    <row r="92" spans="2:31" ht="14.25" hidden="1" customHeight="1">
      <c r="C92" s="693" t="s">
        <v>786</v>
      </c>
      <c r="D92" s="714" t="s">
        <v>13</v>
      </c>
      <c r="E92" s="715"/>
      <c r="F92" s="715"/>
      <c r="G92" s="715"/>
      <c r="H92" s="716"/>
      <c r="I92" s="737">
        <v>734478225</v>
      </c>
      <c r="J92" s="738">
        <v>252871436</v>
      </c>
      <c r="K92" s="738">
        <v>423765660</v>
      </c>
      <c r="L92" s="738">
        <v>0</v>
      </c>
      <c r="M92" s="738">
        <v>0</v>
      </c>
      <c r="N92" s="832" t="s">
        <v>21</v>
      </c>
      <c r="P92" s="567">
        <v>734478225</v>
      </c>
      <c r="Q92" s="420">
        <v>489652150</v>
      </c>
      <c r="R92" s="410">
        <f>+U92</f>
        <v>126435718</v>
      </c>
      <c r="S92" s="417">
        <f>+W92</f>
        <v>141255220</v>
      </c>
      <c r="T92" s="316">
        <v>252871436</v>
      </c>
      <c r="U92" s="316">
        <v>126435718</v>
      </c>
      <c r="V92" s="316">
        <v>63275</v>
      </c>
      <c r="W92" s="316">
        <v>141255220</v>
      </c>
      <c r="X92" s="316">
        <v>0</v>
      </c>
      <c r="Y92" s="316">
        <v>0</v>
      </c>
      <c r="Z92" s="316">
        <v>79593776</v>
      </c>
      <c r="AA92" s="316">
        <v>79593775</v>
      </c>
      <c r="AB92" s="316">
        <v>79593776</v>
      </c>
      <c r="AC92" s="316">
        <v>0</v>
      </c>
      <c r="AD92" s="316">
        <v>0</v>
      </c>
      <c r="AE92" s="316">
        <v>0</v>
      </c>
    </row>
    <row r="93" spans="2:31" ht="14.25" hidden="1" customHeight="1">
      <c r="C93" s="693" t="s">
        <v>787</v>
      </c>
      <c r="D93" s="714" t="s">
        <v>2109</v>
      </c>
      <c r="E93" s="715"/>
      <c r="F93" s="715"/>
      <c r="G93" s="715"/>
      <c r="H93" s="716"/>
      <c r="I93" s="737">
        <v>25563634</v>
      </c>
      <c r="J93" s="738">
        <v>275064</v>
      </c>
      <c r="K93" s="738">
        <v>0</v>
      </c>
      <c r="L93" s="738">
        <v>0</v>
      </c>
      <c r="M93" s="738">
        <v>0</v>
      </c>
      <c r="N93" s="832" t="s">
        <v>21</v>
      </c>
      <c r="P93" s="567">
        <v>25563634</v>
      </c>
      <c r="Q93" s="420">
        <v>24495118</v>
      </c>
      <c r="R93" s="410">
        <f>+U93</f>
        <v>138652</v>
      </c>
      <c r="S93" s="417">
        <f>+W93</f>
        <v>0</v>
      </c>
      <c r="T93" s="316">
        <v>275064</v>
      </c>
      <c r="U93" s="316">
        <v>138652</v>
      </c>
      <c r="V93" s="316">
        <v>0</v>
      </c>
      <c r="W93" s="316">
        <v>0</v>
      </c>
      <c r="X93" s="316">
        <v>0</v>
      </c>
      <c r="Y93" s="316">
        <v>0</v>
      </c>
      <c r="Z93" s="316">
        <v>101321821</v>
      </c>
      <c r="AA93" s="316">
        <v>101321821</v>
      </c>
      <c r="AB93" s="316">
        <v>101321821</v>
      </c>
      <c r="AC93" s="316">
        <v>0</v>
      </c>
      <c r="AD93" s="316">
        <v>0</v>
      </c>
      <c r="AE93" s="316">
        <v>0</v>
      </c>
    </row>
    <row r="94" spans="2:31" ht="14.25" hidden="1" customHeight="1">
      <c r="C94" s="693" t="s">
        <v>2052</v>
      </c>
      <c r="D94" s="714" t="s">
        <v>2051</v>
      </c>
      <c r="E94" s="715"/>
      <c r="F94" s="715"/>
      <c r="G94" s="715"/>
      <c r="H94" s="716"/>
      <c r="I94" s="737">
        <v>0</v>
      </c>
      <c r="J94" s="738">
        <v>2748940</v>
      </c>
      <c r="K94" s="738">
        <v>0</v>
      </c>
      <c r="L94" s="738">
        <v>2748940</v>
      </c>
      <c r="M94" s="738">
        <v>0</v>
      </c>
      <c r="N94" s="832" t="s">
        <v>21</v>
      </c>
      <c r="P94" s="567">
        <v>0</v>
      </c>
      <c r="Q94" s="420">
        <v>0</v>
      </c>
      <c r="R94" s="410">
        <f>+U94</f>
        <v>2748940</v>
      </c>
      <c r="S94" s="417">
        <f>+W94</f>
        <v>0</v>
      </c>
      <c r="T94" s="316">
        <v>2748940</v>
      </c>
      <c r="U94" s="316">
        <v>2748940</v>
      </c>
      <c r="V94" s="316">
        <v>11658595</v>
      </c>
      <c r="W94" s="316">
        <v>0</v>
      </c>
      <c r="X94" s="316">
        <v>0</v>
      </c>
      <c r="Y94" s="316">
        <v>0</v>
      </c>
      <c r="Z94" s="316"/>
      <c r="AA94" s="316">
        <v>0</v>
      </c>
      <c r="AB94" s="316">
        <v>0</v>
      </c>
      <c r="AC94" s="316">
        <v>0</v>
      </c>
      <c r="AD94" s="316">
        <v>0</v>
      </c>
      <c r="AE94" s="316">
        <v>0</v>
      </c>
    </row>
    <row r="95" spans="2:31" s="17" customFormat="1" ht="14.25" hidden="1" customHeight="1">
      <c r="B95" s="75"/>
      <c r="C95" s="690" t="s">
        <v>788</v>
      </c>
      <c r="D95" s="691" t="s">
        <v>789</v>
      </c>
      <c r="E95" s="691"/>
      <c r="F95" s="691"/>
      <c r="G95" s="691"/>
      <c r="H95" s="692"/>
      <c r="I95" s="889">
        <f t="shared" ref="I95:M95" si="37">SUM(I96)</f>
        <v>23232365</v>
      </c>
      <c r="J95" s="890">
        <f>SUM(J96)</f>
        <v>92727</v>
      </c>
      <c r="K95" s="890">
        <f>SUM(K96)</f>
        <v>0</v>
      </c>
      <c r="L95" s="736">
        <f t="shared" si="37"/>
        <v>92727</v>
      </c>
      <c r="M95" s="736">
        <f t="shared" si="37"/>
        <v>0</v>
      </c>
      <c r="N95" s="832"/>
      <c r="P95" s="552">
        <f>SUM(P96)</f>
        <v>23232365</v>
      </c>
      <c r="Q95" s="552">
        <f>SUM(Q96)</f>
        <v>22310994</v>
      </c>
      <c r="R95" s="552">
        <f>SUM(R96)</f>
        <v>8014408</v>
      </c>
      <c r="S95" s="552">
        <f>SUM(S96)</f>
        <v>0</v>
      </c>
      <c r="T95" s="312">
        <f t="shared" ref="T95:AE95" si="38">SUM(T96)</f>
        <v>92727</v>
      </c>
      <c r="U95" s="312">
        <f t="shared" si="38"/>
        <v>8014408</v>
      </c>
      <c r="V95" s="312">
        <f t="shared" si="38"/>
        <v>5534298</v>
      </c>
      <c r="W95" s="312">
        <f t="shared" si="38"/>
        <v>0</v>
      </c>
      <c r="X95" s="312">
        <f t="shared" si="38"/>
        <v>0</v>
      </c>
      <c r="Y95" s="312">
        <f t="shared" si="38"/>
        <v>0</v>
      </c>
      <c r="Z95" s="312">
        <f t="shared" si="38"/>
        <v>0</v>
      </c>
      <c r="AA95" s="312">
        <f t="shared" si="38"/>
        <v>0</v>
      </c>
      <c r="AB95" s="312">
        <f t="shared" si="38"/>
        <v>0</v>
      </c>
      <c r="AC95" s="312">
        <f t="shared" si="38"/>
        <v>0</v>
      </c>
      <c r="AD95" s="312">
        <f t="shared" si="38"/>
        <v>0</v>
      </c>
      <c r="AE95" s="312">
        <f t="shared" si="38"/>
        <v>0</v>
      </c>
    </row>
    <row r="96" spans="2:31" ht="14.25" hidden="1" customHeight="1">
      <c r="C96" s="693" t="s">
        <v>790</v>
      </c>
      <c r="D96" s="714" t="s">
        <v>2110</v>
      </c>
      <c r="E96" s="715"/>
      <c r="F96" s="715"/>
      <c r="G96" s="715"/>
      <c r="H96" s="716"/>
      <c r="I96" s="737">
        <v>23232365</v>
      </c>
      <c r="J96" s="738">
        <v>92727</v>
      </c>
      <c r="K96" s="738">
        <v>0</v>
      </c>
      <c r="L96" s="738">
        <v>92727</v>
      </c>
      <c r="M96" s="738">
        <v>0</v>
      </c>
      <c r="N96" s="831"/>
      <c r="P96" s="567">
        <v>23232365</v>
      </c>
      <c r="Q96" s="420">
        <v>22310994</v>
      </c>
      <c r="R96" s="410">
        <f>+U96</f>
        <v>8014408</v>
      </c>
      <c r="S96" s="417">
        <f>+W96</f>
        <v>0</v>
      </c>
      <c r="T96" s="316">
        <v>92727</v>
      </c>
      <c r="U96" s="316">
        <v>8014408</v>
      </c>
      <c r="V96" s="316">
        <f>7945883-2411585</f>
        <v>5534298</v>
      </c>
      <c r="W96" s="316">
        <v>0</v>
      </c>
      <c r="X96" s="316">
        <v>0</v>
      </c>
      <c r="Y96" s="316">
        <v>0</v>
      </c>
      <c r="Z96" s="316">
        <v>0</v>
      </c>
      <c r="AA96" s="316">
        <v>0</v>
      </c>
      <c r="AB96" s="316">
        <v>0</v>
      </c>
      <c r="AC96" s="316">
        <v>0</v>
      </c>
      <c r="AD96" s="316">
        <v>0</v>
      </c>
      <c r="AE96" s="316">
        <v>0</v>
      </c>
    </row>
    <row r="97" spans="2:31" s="17" customFormat="1" ht="14.25" hidden="1" customHeight="1">
      <c r="B97" s="75"/>
      <c r="C97" s="690" t="s">
        <v>791</v>
      </c>
      <c r="D97" s="691" t="s">
        <v>792</v>
      </c>
      <c r="E97" s="691"/>
      <c r="F97" s="691"/>
      <c r="G97" s="691"/>
      <c r="H97" s="692"/>
      <c r="I97" s="889">
        <f t="shared" ref="I97:L97" si="39">SUM(I98:I100)</f>
        <v>1540948350</v>
      </c>
      <c r="J97" s="890">
        <f>SUM(J98:J100)</f>
        <v>206421920</v>
      </c>
      <c r="K97" s="890">
        <f>SUM(K98:K99)</f>
        <v>439261690</v>
      </c>
      <c r="L97" s="736">
        <f t="shared" si="39"/>
        <v>674531680</v>
      </c>
      <c r="M97" s="736">
        <f>SUM(M98:M99)</f>
        <v>377409046</v>
      </c>
      <c r="N97" s="832" t="s">
        <v>21</v>
      </c>
      <c r="P97" s="552">
        <f>SUM(P98:P100)</f>
        <v>1540948350</v>
      </c>
      <c r="Q97" s="552">
        <f>SUM(Q98:Q100)</f>
        <v>898192156</v>
      </c>
      <c r="R97" s="552">
        <f>SUM(R98:R100)</f>
        <v>119090915</v>
      </c>
      <c r="S97" s="552">
        <f>SUM(S98:S100)</f>
        <v>458572610</v>
      </c>
      <c r="T97" s="312">
        <f>SUM(T98:T100)</f>
        <v>206421920</v>
      </c>
      <c r="U97" s="312">
        <f>SUM(U98:U99)</f>
        <v>119090915</v>
      </c>
      <c r="V97" s="312">
        <f>SUM(V98:V100)</f>
        <v>102639349</v>
      </c>
      <c r="W97" s="312">
        <f>SUM(W98:W99)</f>
        <v>458572610</v>
      </c>
      <c r="X97" s="312">
        <f>SUM(X98:X100)</f>
        <v>347547673</v>
      </c>
      <c r="Y97" s="312">
        <f t="shared" ref="Y97:AE97" si="40">SUM(Y98:Y99)</f>
        <v>296019284</v>
      </c>
      <c r="Z97" s="312">
        <f t="shared" si="40"/>
        <v>151035982</v>
      </c>
      <c r="AA97" s="312">
        <f t="shared" si="40"/>
        <v>155166851</v>
      </c>
      <c r="AB97" s="312">
        <f t="shared" si="40"/>
        <v>0</v>
      </c>
      <c r="AC97" s="312">
        <f t="shared" si="40"/>
        <v>198042032</v>
      </c>
      <c r="AD97" s="312">
        <f t="shared" si="40"/>
        <v>169148724</v>
      </c>
      <c r="AE97" s="312">
        <f t="shared" si="40"/>
        <v>57130513</v>
      </c>
    </row>
    <row r="98" spans="2:31" ht="14.25" hidden="1" customHeight="1">
      <c r="C98" s="693" t="s">
        <v>793</v>
      </c>
      <c r="D98" s="714" t="s">
        <v>2111</v>
      </c>
      <c r="E98" s="715"/>
      <c r="F98" s="715"/>
      <c r="G98" s="715"/>
      <c r="H98" s="716"/>
      <c r="I98" s="737"/>
      <c r="J98" s="738"/>
      <c r="K98" s="738">
        <v>0</v>
      </c>
      <c r="L98" s="738"/>
      <c r="M98" s="738">
        <v>0</v>
      </c>
      <c r="N98" s="832" t="s">
        <v>21</v>
      </c>
      <c r="P98" s="567"/>
      <c r="Q98" s="420"/>
      <c r="R98" s="410">
        <f>+U98</f>
        <v>0</v>
      </c>
      <c r="S98" s="417">
        <f>+W98</f>
        <v>0</v>
      </c>
      <c r="T98" s="316"/>
      <c r="U98" s="316">
        <v>0</v>
      </c>
      <c r="V98" s="316">
        <v>0</v>
      </c>
      <c r="W98" s="316">
        <v>0</v>
      </c>
      <c r="X98" s="316">
        <v>0</v>
      </c>
      <c r="Y98" s="316">
        <v>0</v>
      </c>
      <c r="Z98" s="316"/>
      <c r="AA98" s="316">
        <v>0</v>
      </c>
      <c r="AB98" s="316">
        <v>0</v>
      </c>
      <c r="AC98" s="316">
        <v>0</v>
      </c>
      <c r="AD98" s="316">
        <v>0</v>
      </c>
      <c r="AE98" s="316">
        <v>0</v>
      </c>
    </row>
    <row r="99" spans="2:31" ht="14.25" hidden="1" customHeight="1">
      <c r="C99" s="693" t="s">
        <v>794</v>
      </c>
      <c r="D99" s="714" t="s">
        <v>2112</v>
      </c>
      <c r="E99" s="715"/>
      <c r="F99" s="715"/>
      <c r="G99" s="715"/>
      <c r="H99" s="716"/>
      <c r="I99" s="737">
        <v>1477555414</v>
      </c>
      <c r="J99" s="738">
        <v>144451060</v>
      </c>
      <c r="K99" s="738">
        <v>439261690</v>
      </c>
      <c r="L99" s="738">
        <v>494598541</v>
      </c>
      <c r="M99" s="738">
        <v>377409046</v>
      </c>
      <c r="N99" s="832" t="s">
        <v>21</v>
      </c>
      <c r="P99" s="567">
        <v>1477555414</v>
      </c>
      <c r="Q99" s="420">
        <v>836285836</v>
      </c>
      <c r="R99" s="410">
        <f>+U99</f>
        <v>119090915</v>
      </c>
      <c r="S99" s="417">
        <f>+W99</f>
        <v>458572610</v>
      </c>
      <c r="T99" s="316">
        <v>144451060</v>
      </c>
      <c r="U99" s="316">
        <v>119090915</v>
      </c>
      <c r="V99" s="316">
        <v>102639349</v>
      </c>
      <c r="W99" s="316">
        <v>458572610</v>
      </c>
      <c r="X99" s="316">
        <v>347547673</v>
      </c>
      <c r="Y99" s="316">
        <v>296019284</v>
      </c>
      <c r="Z99" s="316">
        <v>151035982</v>
      </c>
      <c r="AA99" s="316">
        <v>155166851</v>
      </c>
      <c r="AB99" s="316">
        <v>0</v>
      </c>
      <c r="AC99" s="316">
        <v>198042032</v>
      </c>
      <c r="AD99" s="316">
        <v>169148724</v>
      </c>
      <c r="AE99" s="316">
        <v>57130513</v>
      </c>
    </row>
    <row r="100" spans="2:31" ht="14.25" hidden="1" customHeight="1">
      <c r="C100" s="693"/>
      <c r="D100" s="714" t="s">
        <v>2233</v>
      </c>
      <c r="E100" s="715"/>
      <c r="F100" s="715"/>
      <c r="G100" s="715"/>
      <c r="H100" s="716"/>
      <c r="I100" s="737">
        <v>63392936</v>
      </c>
      <c r="J100" s="738">
        <v>61970860</v>
      </c>
      <c r="K100" s="738"/>
      <c r="L100" s="738">
        <v>179933139</v>
      </c>
      <c r="M100" s="738"/>
      <c r="N100" s="832" t="s">
        <v>21</v>
      </c>
      <c r="P100" s="567">
        <v>63392936</v>
      </c>
      <c r="Q100" s="420">
        <v>61906320</v>
      </c>
      <c r="R100" s="410">
        <f>+U100</f>
        <v>0</v>
      </c>
      <c r="S100" s="417">
        <f>+W100</f>
        <v>0</v>
      </c>
      <c r="T100" s="316">
        <v>61970860</v>
      </c>
      <c r="U100" s="316"/>
      <c r="V100" s="316">
        <v>0</v>
      </c>
      <c r="W100" s="316"/>
      <c r="X100" s="316">
        <v>0</v>
      </c>
      <c r="Y100" s="316"/>
      <c r="Z100" s="316"/>
      <c r="AA100" s="316"/>
      <c r="AB100" s="316"/>
      <c r="AC100" s="316"/>
      <c r="AD100" s="316"/>
      <c r="AE100" s="316"/>
    </row>
    <row r="101" spans="2:31" s="17" customFormat="1" ht="14.25" hidden="1" customHeight="1">
      <c r="B101" s="75"/>
      <c r="C101" s="690" t="s">
        <v>795</v>
      </c>
      <c r="D101" s="691" t="s">
        <v>796</v>
      </c>
      <c r="E101" s="691"/>
      <c r="F101" s="691"/>
      <c r="G101" s="691"/>
      <c r="H101" s="692"/>
      <c r="I101" s="686">
        <v>0</v>
      </c>
      <c r="J101" s="687">
        <v>0</v>
      </c>
      <c r="K101" s="687">
        <v>0</v>
      </c>
      <c r="L101" s="687">
        <v>0</v>
      </c>
      <c r="M101" s="687">
        <v>0</v>
      </c>
      <c r="N101" s="832"/>
      <c r="P101" s="341">
        <v>0</v>
      </c>
      <c r="Q101" s="341">
        <v>0</v>
      </c>
      <c r="R101" s="341">
        <v>0</v>
      </c>
      <c r="S101" s="341">
        <v>0</v>
      </c>
      <c r="T101" s="312">
        <v>0</v>
      </c>
      <c r="U101" s="312">
        <v>0</v>
      </c>
      <c r="V101" s="312">
        <v>0</v>
      </c>
      <c r="W101" s="312">
        <v>0</v>
      </c>
      <c r="X101" s="312">
        <v>0</v>
      </c>
      <c r="Y101" s="312">
        <v>0</v>
      </c>
      <c r="Z101" s="312">
        <v>0</v>
      </c>
      <c r="AA101" s="312">
        <v>0</v>
      </c>
      <c r="AB101" s="312">
        <v>0</v>
      </c>
      <c r="AC101" s="312">
        <v>0</v>
      </c>
      <c r="AD101" s="312">
        <v>0</v>
      </c>
      <c r="AE101" s="312">
        <v>0</v>
      </c>
    </row>
    <row r="102" spans="2:31" s="17" customFormat="1" ht="14.25" hidden="1" customHeight="1">
      <c r="B102" s="75"/>
      <c r="C102" s="690" t="s">
        <v>797</v>
      </c>
      <c r="D102" s="691" t="s">
        <v>798</v>
      </c>
      <c r="E102" s="691"/>
      <c r="F102" s="691"/>
      <c r="G102" s="691"/>
      <c r="H102" s="692"/>
      <c r="I102" s="686">
        <f t="shared" ref="I102:M102" si="41">I103+I108</f>
        <v>9505094390</v>
      </c>
      <c r="J102" s="687">
        <f>J103+J108</f>
        <v>2216439508</v>
      </c>
      <c r="K102" s="687">
        <f>K103+K108</f>
        <v>1856940305</v>
      </c>
      <c r="L102" s="687">
        <f t="shared" si="41"/>
        <v>2818096600</v>
      </c>
      <c r="M102" s="687">
        <f t="shared" si="41"/>
        <v>2095137243</v>
      </c>
      <c r="N102" s="832" t="s">
        <v>21</v>
      </c>
      <c r="P102" s="341">
        <f>P103+P108</f>
        <v>9660036003</v>
      </c>
      <c r="Q102" s="341">
        <f>Q103+Q108</f>
        <v>2219242885</v>
      </c>
      <c r="R102" s="341">
        <f>R103+R108</f>
        <v>2600965191</v>
      </c>
      <c r="S102" s="341">
        <f>S103+S108</f>
        <v>1874004413</v>
      </c>
      <c r="T102" s="312">
        <f>T103+T108</f>
        <v>2216439508</v>
      </c>
      <c r="U102" s="312">
        <f t="shared" ref="U102:AE102" si="42">U103+U108</f>
        <v>2600965191</v>
      </c>
      <c r="V102" s="312">
        <f t="shared" si="42"/>
        <v>2147955220</v>
      </c>
      <c r="W102" s="312">
        <f t="shared" si="42"/>
        <v>1874004413</v>
      </c>
      <c r="X102" s="312">
        <f t="shared" si="42"/>
        <v>1962916517</v>
      </c>
      <c r="Y102" s="312">
        <f t="shared" si="42"/>
        <v>1303452746</v>
      </c>
      <c r="Z102" s="312">
        <f t="shared" si="42"/>
        <v>1941696134</v>
      </c>
      <c r="AA102" s="312">
        <f t="shared" si="42"/>
        <v>2117934134</v>
      </c>
      <c r="AB102" s="312">
        <f t="shared" si="42"/>
        <v>2280608650</v>
      </c>
      <c r="AC102" s="312">
        <f t="shared" si="42"/>
        <v>0</v>
      </c>
      <c r="AD102" s="312">
        <f t="shared" si="42"/>
        <v>0</v>
      </c>
      <c r="AE102" s="312">
        <f t="shared" si="42"/>
        <v>0</v>
      </c>
    </row>
    <row r="103" spans="2:31" s="17" customFormat="1" ht="14.25" hidden="1" customHeight="1">
      <c r="B103" s="75"/>
      <c r="C103" s="690" t="s">
        <v>799</v>
      </c>
      <c r="D103" s="691" t="s">
        <v>800</v>
      </c>
      <c r="E103" s="739"/>
      <c r="F103" s="739"/>
      <c r="G103" s="739"/>
      <c r="H103" s="740"/>
      <c r="I103" s="735">
        <f t="shared" ref="I103:M103" si="43">SUM(I104:I107)</f>
        <v>9505094390</v>
      </c>
      <c r="J103" s="736">
        <f>SUM(J104:J107)</f>
        <v>2216439508</v>
      </c>
      <c r="K103" s="736">
        <f>SUM(K104:K107)</f>
        <v>1856940305</v>
      </c>
      <c r="L103" s="736">
        <f t="shared" si="43"/>
        <v>2818096600</v>
      </c>
      <c r="M103" s="736">
        <f t="shared" si="43"/>
        <v>2095137243</v>
      </c>
      <c r="N103" s="832" t="s">
        <v>21</v>
      </c>
      <c r="P103" s="552">
        <f>SUM(P104:P107)</f>
        <v>9660036003</v>
      </c>
      <c r="Q103" s="552">
        <f>SUM(Q104:Q107)</f>
        <v>2219242885</v>
      </c>
      <c r="R103" s="552">
        <f>SUM(R104:R107)</f>
        <v>2097453876</v>
      </c>
      <c r="S103" s="552">
        <f>SUM(S104:S107)</f>
        <v>1874004413</v>
      </c>
      <c r="T103" s="312">
        <f t="shared" ref="T103:X103" si="44">SUM(T104:T107)</f>
        <v>2216439508</v>
      </c>
      <c r="U103" s="312">
        <f t="shared" si="44"/>
        <v>2097453876</v>
      </c>
      <c r="V103" s="312">
        <f t="shared" si="44"/>
        <v>1985476870</v>
      </c>
      <c r="W103" s="312">
        <f t="shared" si="44"/>
        <v>1874004413</v>
      </c>
      <c r="X103" s="312">
        <f t="shared" si="44"/>
        <v>1962916517</v>
      </c>
      <c r="Y103" s="312">
        <f>SUM(Y104:Y106)</f>
        <v>1303452746</v>
      </c>
      <c r="Z103" s="312">
        <f>SUM(Z104:Z107)</f>
        <v>1941696134</v>
      </c>
      <c r="AA103" s="312">
        <f>SUM(AA104:AA107)</f>
        <v>2117934134</v>
      </c>
      <c r="AB103" s="312">
        <f>SUM(AB104:AB106)</f>
        <v>2280608650</v>
      </c>
      <c r="AC103" s="312">
        <f>SUM(AC104:AC106)</f>
        <v>0</v>
      </c>
      <c r="AD103" s="312">
        <f>SUM(AD104:AD104)</f>
        <v>0</v>
      </c>
      <c r="AE103" s="312">
        <f>SUM(AE104:AE104)</f>
        <v>0</v>
      </c>
    </row>
    <row r="104" spans="2:31" ht="14.25" hidden="1" customHeight="1">
      <c r="C104" s="693" t="s">
        <v>801</v>
      </c>
      <c r="D104" s="709" t="s">
        <v>2113</v>
      </c>
      <c r="E104" s="694"/>
      <c r="F104" s="694"/>
      <c r="G104" s="694"/>
      <c r="H104" s="695"/>
      <c r="I104" s="702">
        <v>0</v>
      </c>
      <c r="J104" s="703">
        <v>2216439508</v>
      </c>
      <c r="K104" s="703">
        <v>1855595305</v>
      </c>
      <c r="L104" s="703">
        <v>0</v>
      </c>
      <c r="M104" s="703">
        <v>1855595305</v>
      </c>
      <c r="N104" s="832" t="s">
        <v>21</v>
      </c>
      <c r="P104" s="420">
        <v>0</v>
      </c>
      <c r="Q104" s="420">
        <v>0</v>
      </c>
      <c r="R104" s="439">
        <f>+U104</f>
        <v>1855595305</v>
      </c>
      <c r="S104" s="417">
        <f>+W104</f>
        <v>1855595305</v>
      </c>
      <c r="T104" s="316">
        <v>2216439508</v>
      </c>
      <c r="U104" s="316">
        <v>1855595305</v>
      </c>
      <c r="V104" s="316">
        <v>1855595305</v>
      </c>
      <c r="W104" s="316">
        <v>1855595305</v>
      </c>
      <c r="X104" s="316">
        <v>1269751017</v>
      </c>
      <c r="Y104" s="316">
        <v>1269751017</v>
      </c>
      <c r="Z104" s="316">
        <v>1941696134</v>
      </c>
      <c r="AA104" s="316">
        <v>1941696134</v>
      </c>
      <c r="AB104" s="316">
        <v>2280608650</v>
      </c>
      <c r="AC104" s="316">
        <v>0</v>
      </c>
      <c r="AD104" s="316">
        <v>0</v>
      </c>
      <c r="AE104" s="316">
        <v>0</v>
      </c>
    </row>
    <row r="105" spans="2:31" ht="14.25" hidden="1" customHeight="1">
      <c r="C105" s="693" t="s">
        <v>802</v>
      </c>
      <c r="D105" s="709" t="s">
        <v>2114</v>
      </c>
      <c r="E105" s="694"/>
      <c r="F105" s="694"/>
      <c r="G105" s="694"/>
      <c r="H105" s="695"/>
      <c r="I105" s="702">
        <v>0</v>
      </c>
      <c r="J105" s="703">
        <v>0</v>
      </c>
      <c r="K105" s="703"/>
      <c r="L105" s="703">
        <v>0</v>
      </c>
      <c r="M105" s="703">
        <v>47140470</v>
      </c>
      <c r="N105" s="832" t="s">
        <v>21</v>
      </c>
      <c r="P105" s="420">
        <v>0</v>
      </c>
      <c r="Q105" s="420">
        <v>0</v>
      </c>
      <c r="R105" s="439">
        <f>+U105</f>
        <v>47140470</v>
      </c>
      <c r="S105" s="417">
        <f>+W105</f>
        <v>18409108</v>
      </c>
      <c r="T105" s="316">
        <v>0</v>
      </c>
      <c r="U105" s="316">
        <v>47140470</v>
      </c>
      <c r="V105" s="316">
        <v>47140470</v>
      </c>
      <c r="W105" s="316">
        <v>18409108</v>
      </c>
      <c r="X105" s="316">
        <v>0</v>
      </c>
      <c r="Y105" s="316">
        <v>21014929</v>
      </c>
      <c r="Z105" s="316"/>
      <c r="AA105" s="316">
        <v>0</v>
      </c>
      <c r="AB105" s="316">
        <v>0</v>
      </c>
      <c r="AC105" s="316">
        <v>0</v>
      </c>
      <c r="AD105" s="316"/>
      <c r="AE105" s="316"/>
    </row>
    <row r="106" spans="2:31" ht="14.25" hidden="1" customHeight="1">
      <c r="C106" s="693" t="s">
        <v>803</v>
      </c>
      <c r="D106" s="709" t="s">
        <v>2115</v>
      </c>
      <c r="E106" s="694"/>
      <c r="F106" s="694"/>
      <c r="G106" s="694"/>
      <c r="H106" s="695"/>
      <c r="I106" s="702">
        <v>0</v>
      </c>
      <c r="J106" s="703">
        <v>0</v>
      </c>
      <c r="K106" s="703"/>
      <c r="L106" s="703">
        <v>0</v>
      </c>
      <c r="M106" s="703">
        <v>0</v>
      </c>
      <c r="N106" s="832" t="s">
        <v>21</v>
      </c>
      <c r="P106" s="420">
        <v>0</v>
      </c>
      <c r="Q106" s="420">
        <v>0</v>
      </c>
      <c r="R106" s="417">
        <f>+U106</f>
        <v>0</v>
      </c>
      <c r="S106" s="417">
        <f>+W106</f>
        <v>0</v>
      </c>
      <c r="T106" s="316">
        <v>0</v>
      </c>
      <c r="U106" s="316">
        <v>0</v>
      </c>
      <c r="V106" s="316">
        <v>0</v>
      </c>
      <c r="W106" s="316">
        <v>0</v>
      </c>
      <c r="X106" s="316">
        <v>0</v>
      </c>
      <c r="Y106" s="316">
        <v>12686800</v>
      </c>
      <c r="Z106" s="316"/>
      <c r="AA106" s="316">
        <v>0</v>
      </c>
      <c r="AB106" s="316">
        <v>0</v>
      </c>
      <c r="AC106" s="316">
        <v>0</v>
      </c>
      <c r="AD106" s="316"/>
      <c r="AE106" s="316"/>
    </row>
    <row r="107" spans="2:31" ht="14.25" hidden="1" customHeight="1">
      <c r="C107" s="693" t="s">
        <v>1782</v>
      </c>
      <c r="D107" s="709" t="s">
        <v>1783</v>
      </c>
      <c r="E107" s="694"/>
      <c r="F107" s="694"/>
      <c r="G107" s="694"/>
      <c r="H107" s="695"/>
      <c r="I107" s="702">
        <v>9505094390</v>
      </c>
      <c r="J107" s="703">
        <v>0</v>
      </c>
      <c r="K107" s="703">
        <v>1345000</v>
      </c>
      <c r="L107" s="703">
        <f>305070780+46813838+2466211982</f>
        <v>2818096600</v>
      </c>
      <c r="M107" s="703">
        <v>192401468</v>
      </c>
      <c r="N107" s="832" t="s">
        <v>21</v>
      </c>
      <c r="P107" s="567">
        <v>9660036003</v>
      </c>
      <c r="Q107" s="420">
        <v>2219242885</v>
      </c>
      <c r="R107" s="439">
        <f>+U107</f>
        <v>194718101</v>
      </c>
      <c r="S107" s="417">
        <f>+W107</f>
        <v>0</v>
      </c>
      <c r="T107" s="316">
        <v>0</v>
      </c>
      <c r="U107" s="316">
        <v>194718101</v>
      </c>
      <c r="V107" s="316">
        <v>82741095</v>
      </c>
      <c r="W107" s="316">
        <v>0</v>
      </c>
      <c r="X107" s="316">
        <v>693165500</v>
      </c>
      <c r="Y107" s="316"/>
      <c r="Z107" s="316"/>
      <c r="AA107" s="316">
        <v>176238000</v>
      </c>
      <c r="AB107" s="316"/>
      <c r="AC107" s="316"/>
      <c r="AD107" s="316"/>
      <c r="AE107" s="316"/>
    </row>
    <row r="108" spans="2:31" s="17" customFormat="1" ht="14.25" hidden="1" customHeight="1">
      <c r="B108" s="75"/>
      <c r="C108" s="690" t="s">
        <v>804</v>
      </c>
      <c r="D108" s="691" t="s">
        <v>805</v>
      </c>
      <c r="E108" s="739"/>
      <c r="F108" s="739"/>
      <c r="G108" s="739"/>
      <c r="H108" s="740"/>
      <c r="I108" s="735">
        <f t="shared" ref="I108:M108" si="45">SUM(I109)</f>
        <v>0</v>
      </c>
      <c r="J108" s="736">
        <f>SUM(J109)</f>
        <v>0</v>
      </c>
      <c r="K108" s="736">
        <f>SUM(K109)</f>
        <v>0</v>
      </c>
      <c r="L108" s="736">
        <f t="shared" si="45"/>
        <v>0</v>
      </c>
      <c r="M108" s="736">
        <f t="shared" si="45"/>
        <v>0</v>
      </c>
      <c r="N108" s="832"/>
      <c r="P108" s="552">
        <f>SUM(P109)</f>
        <v>0</v>
      </c>
      <c r="Q108" s="552">
        <f>SUM(Q109)</f>
        <v>0</v>
      </c>
      <c r="R108" s="552">
        <f>SUM(R109)</f>
        <v>503511315</v>
      </c>
      <c r="S108" s="552">
        <f>SUM(S109)</f>
        <v>0</v>
      </c>
      <c r="T108" s="312">
        <f t="shared" ref="T108:AE108" si="46">SUM(T109)</f>
        <v>0</v>
      </c>
      <c r="U108" s="312">
        <f t="shared" si="46"/>
        <v>503511315</v>
      </c>
      <c r="V108" s="312">
        <f t="shared" si="46"/>
        <v>162478350</v>
      </c>
      <c r="W108" s="312">
        <f t="shared" si="46"/>
        <v>0</v>
      </c>
      <c r="X108" s="312">
        <f t="shared" si="46"/>
        <v>0</v>
      </c>
      <c r="Y108" s="312">
        <f t="shared" si="46"/>
        <v>0</v>
      </c>
      <c r="Z108" s="312">
        <f t="shared" si="46"/>
        <v>0</v>
      </c>
      <c r="AA108" s="312">
        <f t="shared" si="46"/>
        <v>0</v>
      </c>
      <c r="AB108" s="312">
        <f t="shared" si="46"/>
        <v>0</v>
      </c>
      <c r="AC108" s="312">
        <f t="shared" si="46"/>
        <v>0</v>
      </c>
      <c r="AD108" s="312">
        <f t="shared" si="46"/>
        <v>0</v>
      </c>
      <c r="AE108" s="312">
        <f t="shared" si="46"/>
        <v>0</v>
      </c>
    </row>
    <row r="109" spans="2:31" ht="14.25" hidden="1" customHeight="1">
      <c r="C109" s="693" t="s">
        <v>806</v>
      </c>
      <c r="D109" s="709" t="s">
        <v>2093</v>
      </c>
      <c r="E109" s="694"/>
      <c r="F109" s="694"/>
      <c r="G109" s="694"/>
      <c r="H109" s="695"/>
      <c r="I109" s="702"/>
      <c r="J109" s="703"/>
      <c r="K109" s="703"/>
      <c r="L109" s="703"/>
      <c r="M109" s="703">
        <v>0</v>
      </c>
      <c r="N109" s="831"/>
      <c r="P109" s="420"/>
      <c r="Q109" s="420"/>
      <c r="R109" s="439">
        <f>+U109</f>
        <v>503511315</v>
      </c>
      <c r="S109" s="417">
        <f>+W109</f>
        <v>0</v>
      </c>
      <c r="T109" s="316"/>
      <c r="U109" s="316">
        <v>503511315</v>
      </c>
      <c r="V109" s="316">
        <v>162478350</v>
      </c>
      <c r="W109" s="316"/>
      <c r="X109" s="316">
        <v>0</v>
      </c>
      <c r="Y109" s="316">
        <v>0</v>
      </c>
      <c r="Z109" s="316">
        <v>0</v>
      </c>
      <c r="AA109" s="316">
        <v>0</v>
      </c>
      <c r="AB109" s="316">
        <v>0</v>
      </c>
      <c r="AC109" s="316">
        <v>0</v>
      </c>
      <c r="AD109" s="316">
        <v>0</v>
      </c>
      <c r="AE109" s="316">
        <v>0</v>
      </c>
    </row>
    <row r="110" spans="2:31" s="17" customFormat="1" ht="14.25" hidden="1" customHeight="1">
      <c r="B110" s="75"/>
      <c r="C110" s="690" t="s">
        <v>807</v>
      </c>
      <c r="D110" s="691" t="s">
        <v>808</v>
      </c>
      <c r="E110" s="691"/>
      <c r="F110" s="691"/>
      <c r="G110" s="691"/>
      <c r="H110" s="692"/>
      <c r="I110" s="686">
        <f>SUM(I111:I114)</f>
        <v>979577900</v>
      </c>
      <c r="J110" s="687">
        <f>SUM(J111:J113)</f>
        <v>37000000</v>
      </c>
      <c r="K110" s="687">
        <f>SUM(K111:K113)</f>
        <v>34951545</v>
      </c>
      <c r="L110" s="687">
        <f>SUM(L111:L113)</f>
        <v>37000000</v>
      </c>
      <c r="M110" s="687">
        <f>SUM(M111:M113)</f>
        <v>37000000</v>
      </c>
      <c r="N110" s="832" t="s">
        <v>21</v>
      </c>
      <c r="P110" s="552">
        <f>SUM(P111:P114)</f>
        <v>979577900</v>
      </c>
      <c r="Q110" s="552">
        <f>SUM(Q111:Q113)</f>
        <v>37000000</v>
      </c>
      <c r="R110" s="552">
        <f>SUM(R111:R113)</f>
        <v>37000000</v>
      </c>
      <c r="S110" s="552">
        <f>SUM(S111:S113)</f>
        <v>23500000</v>
      </c>
      <c r="T110" s="312">
        <f t="shared" ref="T110:X110" si="47">SUM(T111:T113)</f>
        <v>37000000</v>
      </c>
      <c r="U110" s="312">
        <f t="shared" si="47"/>
        <v>37000000</v>
      </c>
      <c r="V110" s="312">
        <f t="shared" si="47"/>
        <v>37000000</v>
      </c>
      <c r="W110" s="312">
        <f t="shared" si="47"/>
        <v>23500000</v>
      </c>
      <c r="X110" s="312">
        <f t="shared" si="47"/>
        <v>15000000</v>
      </c>
      <c r="Y110" s="312">
        <f>SUM(Y111:Y111)</f>
        <v>2822221</v>
      </c>
      <c r="Z110" s="312">
        <f>SUM(Z111:Z113)</f>
        <v>0</v>
      </c>
      <c r="AA110" s="312">
        <f>SUM(AA111:AA113)</f>
        <v>0</v>
      </c>
      <c r="AB110" s="312">
        <f>SUM(AB111:AB111)</f>
        <v>0</v>
      </c>
      <c r="AC110" s="312">
        <f>SUM(AC111:AC111)</f>
        <v>0</v>
      </c>
      <c r="AD110" s="312"/>
      <c r="AE110" s="312"/>
    </row>
    <row r="111" spans="2:31" ht="14.25" hidden="1" customHeight="1">
      <c r="C111" s="693" t="s">
        <v>809</v>
      </c>
      <c r="D111" s="709" t="s">
        <v>1786</v>
      </c>
      <c r="E111" s="694"/>
      <c r="F111" s="694"/>
      <c r="G111" s="694"/>
      <c r="H111" s="695"/>
      <c r="I111" s="702">
        <v>7000000</v>
      </c>
      <c r="J111" s="703">
        <v>7000000</v>
      </c>
      <c r="K111" s="703">
        <v>7120000</v>
      </c>
      <c r="L111" s="703">
        <v>7000000</v>
      </c>
      <c r="M111" s="703">
        <v>7000000</v>
      </c>
      <c r="N111" s="832" t="s">
        <v>21</v>
      </c>
      <c r="P111" s="420">
        <v>7000000</v>
      </c>
      <c r="Q111" s="420">
        <v>7000000</v>
      </c>
      <c r="R111" s="417">
        <f>+U111</f>
        <v>7000000</v>
      </c>
      <c r="S111" s="417">
        <f>+W111</f>
        <v>7000000</v>
      </c>
      <c r="T111" s="316">
        <v>7000000</v>
      </c>
      <c r="U111" s="316">
        <v>7000000</v>
      </c>
      <c r="V111" s="316">
        <v>7000000</v>
      </c>
      <c r="W111" s="316">
        <v>7000000</v>
      </c>
      <c r="X111" s="316">
        <v>0</v>
      </c>
      <c r="Y111" s="316">
        <v>2822221</v>
      </c>
      <c r="Z111" s="316">
        <v>0</v>
      </c>
      <c r="AA111" s="316">
        <v>0</v>
      </c>
      <c r="AB111" s="316">
        <v>0</v>
      </c>
      <c r="AC111" s="316">
        <v>0</v>
      </c>
      <c r="AD111" s="316">
        <v>0</v>
      </c>
      <c r="AE111" s="316">
        <v>0</v>
      </c>
    </row>
    <row r="112" spans="2:31" ht="14.25" hidden="1" customHeight="1">
      <c r="C112" s="693" t="s">
        <v>1784</v>
      </c>
      <c r="D112" s="709" t="s">
        <v>1787</v>
      </c>
      <c r="E112" s="694"/>
      <c r="F112" s="694"/>
      <c r="G112" s="694"/>
      <c r="H112" s="695"/>
      <c r="I112" s="702">
        <v>15000000</v>
      </c>
      <c r="J112" s="703">
        <v>15000000</v>
      </c>
      <c r="K112" s="703">
        <f>13980000-1268455</f>
        <v>12711545</v>
      </c>
      <c r="L112" s="703">
        <v>15000000</v>
      </c>
      <c r="M112" s="703">
        <v>15000000</v>
      </c>
      <c r="N112" s="832" t="s">
        <v>21</v>
      </c>
      <c r="P112" s="420">
        <v>15000000</v>
      </c>
      <c r="Q112" s="420">
        <v>15000000</v>
      </c>
      <c r="R112" s="417">
        <f>+U112</f>
        <v>15000000</v>
      </c>
      <c r="S112" s="417">
        <f>+W112</f>
        <v>15000000</v>
      </c>
      <c r="T112" s="316">
        <v>15000000</v>
      </c>
      <c r="U112" s="316">
        <v>15000000</v>
      </c>
      <c r="V112" s="316">
        <v>15000000</v>
      </c>
      <c r="W112" s="316">
        <v>15000000</v>
      </c>
      <c r="X112" s="316">
        <v>15000000</v>
      </c>
      <c r="Y112" s="316"/>
      <c r="Z112" s="316">
        <v>0</v>
      </c>
      <c r="AA112" s="316">
        <v>0</v>
      </c>
      <c r="AB112" s="316"/>
      <c r="AC112" s="316"/>
      <c r="AD112" s="316"/>
      <c r="AE112" s="316"/>
    </row>
    <row r="113" spans="2:31" ht="14.25" hidden="1" customHeight="1">
      <c r="C113" s="693" t="s">
        <v>1785</v>
      </c>
      <c r="D113" s="709" t="s">
        <v>1788</v>
      </c>
      <c r="E113" s="694"/>
      <c r="F113" s="694"/>
      <c r="G113" s="694"/>
      <c r="H113" s="695"/>
      <c r="I113" s="702">
        <v>15000000</v>
      </c>
      <c r="J113" s="703">
        <v>15000000</v>
      </c>
      <c r="K113" s="703">
        <v>15120000</v>
      </c>
      <c r="L113" s="703">
        <v>15000000</v>
      </c>
      <c r="M113" s="703">
        <v>15000000</v>
      </c>
      <c r="N113" s="832" t="s">
        <v>21</v>
      </c>
      <c r="P113" s="420">
        <v>15000000</v>
      </c>
      <c r="Q113" s="420">
        <v>15000000</v>
      </c>
      <c r="R113" s="417">
        <f>+U113</f>
        <v>15000000</v>
      </c>
      <c r="S113" s="417">
        <f>+W113</f>
        <v>1500000</v>
      </c>
      <c r="T113" s="316">
        <v>15000000</v>
      </c>
      <c r="U113" s="316">
        <v>15000000</v>
      </c>
      <c r="V113" s="316">
        <v>15000000</v>
      </c>
      <c r="W113" s="316">
        <v>1500000</v>
      </c>
      <c r="X113" s="316">
        <v>0</v>
      </c>
      <c r="Y113" s="316"/>
      <c r="Z113" s="316">
        <v>0</v>
      </c>
      <c r="AA113" s="316">
        <v>0</v>
      </c>
      <c r="AB113" s="316"/>
      <c r="AC113" s="316"/>
      <c r="AD113" s="316"/>
      <c r="AE113" s="316"/>
    </row>
    <row r="114" spans="2:31" s="203" customFormat="1" ht="14.25" hidden="1" customHeight="1">
      <c r="B114" s="850"/>
      <c r="C114" s="741"/>
      <c r="D114" s="742" t="s">
        <v>2600</v>
      </c>
      <c r="E114" s="743"/>
      <c r="F114" s="743"/>
      <c r="G114" s="743"/>
      <c r="H114" s="744"/>
      <c r="I114" s="745">
        <v>942577900</v>
      </c>
      <c r="J114" s="746"/>
      <c r="K114" s="746"/>
      <c r="L114" s="746"/>
      <c r="M114" s="746"/>
      <c r="N114" s="833"/>
      <c r="P114" s="550">
        <v>942577900</v>
      </c>
      <c r="Q114" s="550"/>
      <c r="R114" s="458"/>
      <c r="S114" s="458"/>
      <c r="T114" s="459"/>
      <c r="U114" s="459"/>
      <c r="V114" s="459"/>
      <c r="W114" s="459"/>
      <c r="X114" s="459"/>
      <c r="Y114" s="459"/>
      <c r="Z114" s="459"/>
      <c r="AA114" s="459"/>
      <c r="AB114" s="459"/>
      <c r="AC114" s="459"/>
      <c r="AD114" s="459"/>
      <c r="AE114" s="459"/>
    </row>
    <row r="115" spans="2:31" s="17" customFormat="1" ht="14.25" hidden="1" customHeight="1">
      <c r="B115" s="75"/>
      <c r="C115" s="690" t="s">
        <v>810</v>
      </c>
      <c r="D115" s="691" t="s">
        <v>811</v>
      </c>
      <c r="E115" s="691"/>
      <c r="F115" s="691"/>
      <c r="G115" s="691"/>
      <c r="H115" s="692"/>
      <c r="I115" s="686">
        <f>SUM(I116:I117)</f>
        <v>10671436433</v>
      </c>
      <c r="J115" s="687">
        <f>SUM(J116:J117)</f>
        <v>380394427</v>
      </c>
      <c r="K115" s="687">
        <f>SUM(K117:K117)</f>
        <v>28704217</v>
      </c>
      <c r="L115" s="686">
        <f>SUM(L116:L117)</f>
        <v>3982116294</v>
      </c>
      <c r="M115" s="686">
        <f>SUM(M116:M117)</f>
        <v>121914065</v>
      </c>
      <c r="N115" s="832" t="s">
        <v>21</v>
      </c>
      <c r="P115" s="552">
        <f>SUM(P116:P117)</f>
        <v>10671436433</v>
      </c>
      <c r="Q115" s="552">
        <f>SUM(Q116:Q117)</f>
        <v>7107277294</v>
      </c>
      <c r="R115" s="552">
        <f>SUM(R117:R117)</f>
        <v>161863156</v>
      </c>
      <c r="S115" s="552">
        <f>SUM(S117:S117)</f>
        <v>26067854</v>
      </c>
      <c r="T115" s="312">
        <f t="shared" ref="T115:AC115" si="48">SUM(T117:T117)</f>
        <v>0</v>
      </c>
      <c r="U115" s="312">
        <f t="shared" si="48"/>
        <v>161863156</v>
      </c>
      <c r="V115" s="312">
        <f t="shared" si="48"/>
        <v>142772247</v>
      </c>
      <c r="W115" s="312">
        <f t="shared" si="48"/>
        <v>26067854</v>
      </c>
      <c r="X115" s="312">
        <f t="shared" si="48"/>
        <v>26067854</v>
      </c>
      <c r="Y115" s="312">
        <f t="shared" si="48"/>
        <v>26067854</v>
      </c>
      <c r="Z115" s="312">
        <f t="shared" si="48"/>
        <v>28520645</v>
      </c>
      <c r="AA115" s="312">
        <f t="shared" si="48"/>
        <v>0</v>
      </c>
      <c r="AB115" s="312">
        <f t="shared" si="48"/>
        <v>0</v>
      </c>
      <c r="AC115" s="312">
        <f t="shared" si="48"/>
        <v>0</v>
      </c>
      <c r="AD115" s="312"/>
      <c r="AE115" s="312"/>
    </row>
    <row r="116" spans="2:31" ht="14.25" hidden="1" customHeight="1">
      <c r="B116" s="827" t="s">
        <v>23</v>
      </c>
      <c r="C116" s="693" t="s">
        <v>812</v>
      </c>
      <c r="D116" s="709" t="s">
        <v>2571</v>
      </c>
      <c r="E116" s="694"/>
      <c r="F116" s="694"/>
      <c r="G116" s="694"/>
      <c r="H116" s="695"/>
      <c r="I116" s="702">
        <v>10671436433</v>
      </c>
      <c r="J116" s="703">
        <v>380394427</v>
      </c>
      <c r="K116" s="703">
        <v>0</v>
      </c>
      <c r="L116" s="703">
        <v>2200339200</v>
      </c>
      <c r="M116" s="703">
        <v>0</v>
      </c>
      <c r="N116" s="832" t="s">
        <v>23</v>
      </c>
      <c r="P116" s="418">
        <v>10671436433</v>
      </c>
      <c r="Q116" s="418">
        <v>5888558768</v>
      </c>
      <c r="R116" s="418">
        <v>0</v>
      </c>
      <c r="S116" s="418">
        <v>0</v>
      </c>
      <c r="T116" s="316"/>
      <c r="U116" s="316">
        <v>0</v>
      </c>
      <c r="V116" s="316">
        <v>0</v>
      </c>
      <c r="W116" s="316">
        <v>0</v>
      </c>
      <c r="X116" s="316">
        <v>0</v>
      </c>
      <c r="Y116" s="316">
        <v>0</v>
      </c>
      <c r="Z116" s="316">
        <v>0</v>
      </c>
      <c r="AA116" s="316">
        <v>0</v>
      </c>
      <c r="AB116" s="316">
        <v>0</v>
      </c>
      <c r="AC116" s="316">
        <v>0</v>
      </c>
      <c r="AD116" s="316">
        <v>0</v>
      </c>
      <c r="AE116" s="316">
        <v>0</v>
      </c>
    </row>
    <row r="117" spans="2:31" ht="14.25" hidden="1" customHeight="1">
      <c r="C117" s="693" t="s">
        <v>812</v>
      </c>
      <c r="D117" s="709" t="s">
        <v>1728</v>
      </c>
      <c r="E117" s="694"/>
      <c r="F117" s="694"/>
      <c r="G117" s="694"/>
      <c r="H117" s="695"/>
      <c r="I117" s="702">
        <v>0</v>
      </c>
      <c r="J117" s="703"/>
      <c r="K117" s="703">
        <v>28704217</v>
      </c>
      <c r="L117" s="703">
        <v>1781777094</v>
      </c>
      <c r="M117" s="703">
        <v>121914065</v>
      </c>
      <c r="N117" s="832" t="s">
        <v>21</v>
      </c>
      <c r="P117" s="418">
        <v>0</v>
      </c>
      <c r="Q117" s="418">
        <f>7107277294-Q116</f>
        <v>1218718526</v>
      </c>
      <c r="R117" s="418">
        <f>+U117</f>
        <v>161863156</v>
      </c>
      <c r="S117" s="418">
        <f>+W117</f>
        <v>26067854</v>
      </c>
      <c r="T117" s="316"/>
      <c r="U117" s="316">
        <v>161863156</v>
      </c>
      <c r="V117" s="316">
        <v>142772247</v>
      </c>
      <c r="W117" s="316">
        <v>26067854</v>
      </c>
      <c r="X117" s="316">
        <v>26067854</v>
      </c>
      <c r="Y117" s="316">
        <v>26067854</v>
      </c>
      <c r="Z117" s="316">
        <v>28520645</v>
      </c>
      <c r="AA117" s="316">
        <v>0</v>
      </c>
      <c r="AB117" s="316">
        <v>0</v>
      </c>
      <c r="AC117" s="316">
        <v>0</v>
      </c>
      <c r="AD117" s="316">
        <v>0</v>
      </c>
      <c r="AE117" s="316">
        <v>0</v>
      </c>
    </row>
    <row r="118" spans="2:31" s="17" customFormat="1" ht="14.25" hidden="1" customHeight="1">
      <c r="B118" s="75"/>
      <c r="C118" s="690" t="s">
        <v>813</v>
      </c>
      <c r="D118" s="691" t="s">
        <v>814</v>
      </c>
      <c r="E118" s="691"/>
      <c r="F118" s="691"/>
      <c r="G118" s="691"/>
      <c r="H118" s="692"/>
      <c r="I118" s="686">
        <f t="shared" ref="I118:M118" si="49">I119</f>
        <v>0</v>
      </c>
      <c r="J118" s="687">
        <f>J119</f>
        <v>0</v>
      </c>
      <c r="K118" s="687">
        <f>K119</f>
        <v>0</v>
      </c>
      <c r="L118" s="687">
        <f t="shared" si="49"/>
        <v>0</v>
      </c>
      <c r="M118" s="687">
        <f t="shared" si="49"/>
        <v>0</v>
      </c>
      <c r="N118" s="832"/>
      <c r="P118" s="341">
        <f>P119</f>
        <v>0</v>
      </c>
      <c r="Q118" s="341">
        <f>Q119</f>
        <v>0</v>
      </c>
      <c r="R118" s="341">
        <f>R119</f>
        <v>0</v>
      </c>
      <c r="S118" s="341">
        <f>S119</f>
        <v>0</v>
      </c>
      <c r="T118" s="312">
        <f t="shared" ref="T118:AE118" si="50">T119</f>
        <v>0</v>
      </c>
      <c r="U118" s="312">
        <f t="shared" si="50"/>
        <v>0</v>
      </c>
      <c r="V118" s="312">
        <f t="shared" si="50"/>
        <v>0</v>
      </c>
      <c r="W118" s="312">
        <f t="shared" si="50"/>
        <v>0</v>
      </c>
      <c r="X118" s="312">
        <f t="shared" si="50"/>
        <v>0</v>
      </c>
      <c r="Y118" s="312">
        <f t="shared" si="50"/>
        <v>0</v>
      </c>
      <c r="Z118" s="312">
        <f t="shared" si="50"/>
        <v>0</v>
      </c>
      <c r="AA118" s="312">
        <f t="shared" si="50"/>
        <v>0</v>
      </c>
      <c r="AB118" s="312">
        <f t="shared" si="50"/>
        <v>0</v>
      </c>
      <c r="AC118" s="312">
        <f t="shared" si="50"/>
        <v>0</v>
      </c>
      <c r="AD118" s="312">
        <f t="shared" si="50"/>
        <v>0</v>
      </c>
      <c r="AE118" s="312">
        <f t="shared" si="50"/>
        <v>0</v>
      </c>
    </row>
    <row r="119" spans="2:31" ht="14.25" hidden="1" customHeight="1">
      <c r="C119" s="693" t="s">
        <v>815</v>
      </c>
      <c r="D119" s="709" t="s">
        <v>816</v>
      </c>
      <c r="E119" s="709"/>
      <c r="F119" s="709"/>
      <c r="G119" s="709"/>
      <c r="H119" s="747"/>
      <c r="I119" s="696">
        <v>0</v>
      </c>
      <c r="J119" s="703">
        <v>0</v>
      </c>
      <c r="K119" s="703">
        <v>0</v>
      </c>
      <c r="L119" s="703">
        <v>0</v>
      </c>
      <c r="M119" s="703">
        <v>0</v>
      </c>
      <c r="N119" s="831"/>
      <c r="P119" s="472">
        <v>0</v>
      </c>
      <c r="Q119" s="472">
        <v>0</v>
      </c>
      <c r="R119" s="417">
        <f>+U119</f>
        <v>0</v>
      </c>
      <c r="S119" s="417">
        <f>+W119</f>
        <v>0</v>
      </c>
      <c r="T119" s="316">
        <v>0</v>
      </c>
      <c r="U119" s="316">
        <v>0</v>
      </c>
      <c r="V119" s="316">
        <v>0</v>
      </c>
      <c r="W119" s="316">
        <v>0</v>
      </c>
      <c r="X119" s="316">
        <v>0</v>
      </c>
      <c r="Y119" s="316">
        <v>0</v>
      </c>
      <c r="Z119" s="316">
        <v>0</v>
      </c>
      <c r="AA119" s="316">
        <v>0</v>
      </c>
      <c r="AB119" s="316">
        <v>0</v>
      </c>
      <c r="AC119" s="316">
        <v>0</v>
      </c>
      <c r="AD119" s="316">
        <v>0</v>
      </c>
      <c r="AE119" s="316">
        <v>0</v>
      </c>
    </row>
    <row r="120" spans="2:31" ht="14.25" hidden="1" customHeight="1">
      <c r="C120" s="693"/>
      <c r="D120" s="710"/>
      <c r="E120" s="710"/>
      <c r="F120" s="710"/>
      <c r="G120" s="710"/>
      <c r="H120" s="711"/>
      <c r="I120" s="707"/>
      <c r="J120" s="708"/>
      <c r="K120" s="708"/>
      <c r="L120" s="708"/>
      <c r="M120" s="708"/>
      <c r="N120" s="831"/>
      <c r="P120" s="418"/>
      <c r="Q120" s="418"/>
      <c r="R120" s="418"/>
      <c r="S120" s="418"/>
      <c r="T120" s="316"/>
      <c r="U120" s="316"/>
      <c r="V120" s="316"/>
      <c r="W120" s="316"/>
      <c r="X120" s="316"/>
      <c r="Y120" s="316"/>
      <c r="Z120" s="316"/>
      <c r="AA120" s="316"/>
      <c r="AB120" s="316"/>
      <c r="AC120" s="316"/>
      <c r="AD120" s="316"/>
      <c r="AE120" s="316"/>
    </row>
    <row r="121" spans="2:31" ht="14.25" hidden="1" customHeight="1">
      <c r="C121" s="683" t="s">
        <v>817</v>
      </c>
      <c r="D121" s="684" t="s">
        <v>818</v>
      </c>
      <c r="E121" s="688"/>
      <c r="F121" s="688"/>
      <c r="G121" s="688"/>
      <c r="H121" s="689"/>
      <c r="I121" s="686">
        <f t="shared" ref="I121:M121" si="51">I122+I186+I191+I195+I196+I197+I198+I199+I200+I201+I202</f>
        <v>177951668959.51089</v>
      </c>
      <c r="J121" s="687">
        <f>J122+J186+J191+J195+J196+J197+J198+J199+J200+J201+J202</f>
        <v>141764925638.66782</v>
      </c>
      <c r="K121" s="687">
        <f>K122+K186+K191+K195+K196+K197+K198+K199+K200+K201+K202</f>
        <v>51896519843</v>
      </c>
      <c r="L121" s="687">
        <f t="shared" si="51"/>
        <v>142879216813</v>
      </c>
      <c r="M121" s="687">
        <f t="shared" si="51"/>
        <v>32472671161</v>
      </c>
      <c r="N121" s="831"/>
      <c r="P121" s="552">
        <f>P122+P186+P191+P195+P196+P197+P198+P199+P200+P201+P202</f>
        <v>183140200608.53885</v>
      </c>
      <c r="Q121" s="552">
        <f>Q122+Q186+Q191+Q195+Q196+Q197+Q198+Q199+Q200+Q201+Q202</f>
        <v>171920554596.57101</v>
      </c>
      <c r="R121" s="552">
        <f>R122+R186+R191+R195+R196+R197+R198+R199+R200+R201+R202</f>
        <v>69140090504</v>
      </c>
      <c r="S121" s="552">
        <f>S122+S186+S191+S195+S196+S197+S198+S199+S200+S201+S202</f>
        <v>41325065079</v>
      </c>
      <c r="T121" s="312">
        <f t="shared" ref="T121:AE121" si="52">T122+T186+T191+T195+T196+T197+T198+T199+T200+T201+T202</f>
        <v>141764925638.66782</v>
      </c>
      <c r="U121" s="312">
        <f t="shared" si="52"/>
        <v>69140090504</v>
      </c>
      <c r="V121" s="312">
        <f t="shared" si="52"/>
        <v>49990075133</v>
      </c>
      <c r="W121" s="312">
        <f t="shared" si="52"/>
        <v>41325065079</v>
      </c>
      <c r="X121" s="312">
        <f t="shared" si="52"/>
        <v>30516641130</v>
      </c>
      <c r="Y121" s="312">
        <f t="shared" si="52"/>
        <v>23716628464</v>
      </c>
      <c r="Z121" s="312">
        <f t="shared" si="52"/>
        <v>28388939349</v>
      </c>
      <c r="AA121" s="312">
        <f t="shared" si="52"/>
        <v>17736762868</v>
      </c>
      <c r="AB121" s="312">
        <f t="shared" si="52"/>
        <v>2509575989</v>
      </c>
      <c r="AC121" s="312">
        <f t="shared" si="52"/>
        <v>0</v>
      </c>
      <c r="AD121" s="312">
        <f t="shared" si="52"/>
        <v>0</v>
      </c>
      <c r="AE121" s="312">
        <f t="shared" si="52"/>
        <v>0</v>
      </c>
    </row>
    <row r="122" spans="2:31" s="17" customFormat="1" ht="14.25" hidden="1" customHeight="1">
      <c r="B122" s="75"/>
      <c r="C122" s="690" t="s">
        <v>819</v>
      </c>
      <c r="D122" s="691" t="s">
        <v>820</v>
      </c>
      <c r="E122" s="698"/>
      <c r="F122" s="698"/>
      <c r="G122" s="698"/>
      <c r="H122" s="699"/>
      <c r="I122" s="686">
        <f t="shared" ref="I122:M122" si="53">I123+I184+I185</f>
        <v>177951668959.51089</v>
      </c>
      <c r="J122" s="687">
        <f>J123+J184+J185</f>
        <v>141764925638.66782</v>
      </c>
      <c r="K122" s="687">
        <f>K123+K184+K185</f>
        <v>51896519843</v>
      </c>
      <c r="L122" s="687">
        <f t="shared" si="53"/>
        <v>142879216813</v>
      </c>
      <c r="M122" s="687">
        <f t="shared" si="53"/>
        <v>32472671161</v>
      </c>
      <c r="N122" s="831"/>
      <c r="P122" s="341">
        <f>P123+P184+P185</f>
        <v>183140200608.53885</v>
      </c>
      <c r="Q122" s="341">
        <f>Q123+Q184+Q185</f>
        <v>171920554596.57101</v>
      </c>
      <c r="R122" s="341">
        <f>R123+R184+R185</f>
        <v>69140090504</v>
      </c>
      <c r="S122" s="341">
        <f>S123+S184+S185</f>
        <v>41325065079</v>
      </c>
      <c r="T122" s="312">
        <f t="shared" ref="T122:AE122" si="54">T123+T184+T185</f>
        <v>141764925638.66782</v>
      </c>
      <c r="U122" s="312">
        <f t="shared" si="54"/>
        <v>69140090504</v>
      </c>
      <c r="V122" s="312">
        <f t="shared" si="54"/>
        <v>49990075133</v>
      </c>
      <c r="W122" s="312">
        <f t="shared" si="54"/>
        <v>41325065079</v>
      </c>
      <c r="X122" s="312">
        <f t="shared" si="54"/>
        <v>30516641130</v>
      </c>
      <c r="Y122" s="312">
        <f t="shared" si="54"/>
        <v>23716628464</v>
      </c>
      <c r="Z122" s="312">
        <f t="shared" si="54"/>
        <v>28388939349</v>
      </c>
      <c r="AA122" s="312">
        <f t="shared" si="54"/>
        <v>17736762868</v>
      </c>
      <c r="AB122" s="312">
        <f t="shared" si="54"/>
        <v>2509575989</v>
      </c>
      <c r="AC122" s="312">
        <f t="shared" si="54"/>
        <v>0</v>
      </c>
      <c r="AD122" s="312">
        <f t="shared" si="54"/>
        <v>0</v>
      </c>
      <c r="AE122" s="312">
        <f t="shared" si="54"/>
        <v>0</v>
      </c>
    </row>
    <row r="123" spans="2:31" s="17" customFormat="1" ht="14.25" hidden="1" customHeight="1">
      <c r="B123" s="75"/>
      <c r="C123" s="690" t="s">
        <v>821</v>
      </c>
      <c r="D123" s="691" t="s">
        <v>822</v>
      </c>
      <c r="E123" s="691"/>
      <c r="F123" s="691"/>
      <c r="G123" s="691"/>
      <c r="H123" s="692"/>
      <c r="I123" s="889">
        <f>SUM(I124:I183)</f>
        <v>177951668959.51089</v>
      </c>
      <c r="J123" s="890">
        <f>SUM(J124:J182)</f>
        <v>141764925638.66782</v>
      </c>
      <c r="K123" s="890">
        <f>SUM(K124:K182)</f>
        <v>51896519843</v>
      </c>
      <c r="L123" s="687">
        <f t="shared" ref="L123:M123" si="55">SUM(L124:L182)</f>
        <v>142879216813</v>
      </c>
      <c r="M123" s="687">
        <f t="shared" si="55"/>
        <v>32472671161</v>
      </c>
      <c r="N123" s="831"/>
      <c r="O123" s="314"/>
      <c r="P123" s="341">
        <f>SUM(P124:P182)</f>
        <v>183140200608.53885</v>
      </c>
      <c r="Q123" s="341">
        <f>SUM(Q124:Q182)</f>
        <v>171920554596.57101</v>
      </c>
      <c r="R123" s="341">
        <f>SUM(R124:R182)</f>
        <v>69140090504</v>
      </c>
      <c r="S123" s="341">
        <f>SUM(S124:S182)</f>
        <v>41325065079</v>
      </c>
      <c r="T123" s="312">
        <f t="shared" ref="T123:AE123" si="56">SUM(T124:T182)</f>
        <v>141764925638.66782</v>
      </c>
      <c r="U123" s="312">
        <f t="shared" si="56"/>
        <v>69140090504</v>
      </c>
      <c r="V123" s="312">
        <f t="shared" si="56"/>
        <v>49990075133</v>
      </c>
      <c r="W123" s="312">
        <f t="shared" si="56"/>
        <v>41325065079</v>
      </c>
      <c r="X123" s="312">
        <f t="shared" si="56"/>
        <v>30516641130</v>
      </c>
      <c r="Y123" s="312">
        <f t="shared" si="56"/>
        <v>23716628464</v>
      </c>
      <c r="Z123" s="312">
        <f t="shared" si="56"/>
        <v>28388939349</v>
      </c>
      <c r="AA123" s="312">
        <f t="shared" si="56"/>
        <v>17736762868</v>
      </c>
      <c r="AB123" s="312">
        <f t="shared" si="56"/>
        <v>2509575989</v>
      </c>
      <c r="AC123" s="312">
        <f t="shared" si="56"/>
        <v>0</v>
      </c>
      <c r="AD123" s="312">
        <f t="shared" si="56"/>
        <v>0</v>
      </c>
      <c r="AE123" s="312">
        <f t="shared" si="56"/>
        <v>0</v>
      </c>
    </row>
    <row r="124" spans="2:31" s="317" customFormat="1" ht="14.25" hidden="1" customHeight="1">
      <c r="B124" s="827" t="s">
        <v>22</v>
      </c>
      <c r="C124" s="748" t="s">
        <v>823</v>
      </c>
      <c r="D124" s="749" t="s">
        <v>1720</v>
      </c>
      <c r="E124" s="750"/>
      <c r="F124" s="750"/>
      <c r="G124" s="750"/>
      <c r="H124" s="751"/>
      <c r="I124" s="696">
        <v>63983867</v>
      </c>
      <c r="J124" s="703">
        <v>63983867</v>
      </c>
      <c r="K124" s="697">
        <v>63983867</v>
      </c>
      <c r="L124" s="697">
        <v>63983867</v>
      </c>
      <c r="M124" s="697">
        <v>63983867</v>
      </c>
      <c r="N124" s="834" t="s">
        <v>22</v>
      </c>
      <c r="P124" s="573">
        <v>63983867</v>
      </c>
      <c r="Q124" s="472">
        <v>63983867</v>
      </c>
      <c r="R124" s="417">
        <f t="shared" ref="R124:R170" si="57">+U124</f>
        <v>63983867</v>
      </c>
      <c r="S124" s="417">
        <f t="shared" ref="S124:S170" si="58">+W124</f>
        <v>94643659</v>
      </c>
      <c r="T124" s="316">
        <v>63983867</v>
      </c>
      <c r="U124" s="315">
        <v>63983867</v>
      </c>
      <c r="V124" s="315">
        <v>63983867</v>
      </c>
      <c r="W124" s="315">
        <v>94643659</v>
      </c>
      <c r="X124" s="315">
        <v>76150914</v>
      </c>
      <c r="Y124" s="315">
        <v>94643659</v>
      </c>
      <c r="Z124" s="315">
        <v>48745035</v>
      </c>
      <c r="AA124" s="315">
        <v>48745035</v>
      </c>
      <c r="AB124" s="315">
        <v>48745035</v>
      </c>
      <c r="AC124" s="315">
        <v>0</v>
      </c>
      <c r="AD124" s="315">
        <v>0</v>
      </c>
      <c r="AE124" s="315">
        <v>0</v>
      </c>
    </row>
    <row r="125" spans="2:31" ht="14.25" hidden="1" customHeight="1">
      <c r="B125" s="13" t="s">
        <v>22</v>
      </c>
      <c r="C125" s="693" t="s">
        <v>824</v>
      </c>
      <c r="D125" s="749" t="s">
        <v>1721</v>
      </c>
      <c r="E125" s="750"/>
      <c r="F125" s="750"/>
      <c r="G125" s="750"/>
      <c r="H125" s="751"/>
      <c r="I125" s="702">
        <v>0</v>
      </c>
      <c r="J125" s="703">
        <v>0</v>
      </c>
      <c r="K125" s="703"/>
      <c r="L125" s="703">
        <v>0</v>
      </c>
      <c r="M125" s="703">
        <v>0</v>
      </c>
      <c r="N125" s="831" t="s">
        <v>22</v>
      </c>
      <c r="P125" s="420">
        <v>0</v>
      </c>
      <c r="Q125" s="420">
        <v>0</v>
      </c>
      <c r="R125" s="417">
        <f t="shared" si="57"/>
        <v>0</v>
      </c>
      <c r="S125" s="417">
        <f t="shared" si="58"/>
        <v>0</v>
      </c>
      <c r="T125" s="316">
        <v>0</v>
      </c>
      <c r="U125" s="316">
        <v>0</v>
      </c>
      <c r="V125" s="316">
        <v>0</v>
      </c>
      <c r="W125" s="316">
        <v>0</v>
      </c>
      <c r="X125" s="316">
        <v>0</v>
      </c>
      <c r="Y125" s="316">
        <v>0</v>
      </c>
      <c r="Z125" s="316">
        <v>594798196</v>
      </c>
      <c r="AA125" s="316">
        <v>594798196</v>
      </c>
      <c r="AB125" s="316">
        <v>157923268</v>
      </c>
      <c r="AC125" s="316">
        <v>0</v>
      </c>
      <c r="AD125" s="316">
        <v>0</v>
      </c>
      <c r="AE125" s="316">
        <v>0</v>
      </c>
    </row>
    <row r="126" spans="2:31" ht="14.25" hidden="1" customHeight="1">
      <c r="B126" s="13" t="s">
        <v>22</v>
      </c>
      <c r="C126" s="693" t="s">
        <v>825</v>
      </c>
      <c r="D126" s="749" t="s">
        <v>2094</v>
      </c>
      <c r="E126" s="750"/>
      <c r="F126" s="750"/>
      <c r="G126" s="750"/>
      <c r="H126" s="751"/>
      <c r="I126" s="702">
        <v>0</v>
      </c>
      <c r="J126" s="703">
        <v>0</v>
      </c>
      <c r="K126" s="703"/>
      <c r="L126" s="703">
        <v>0</v>
      </c>
      <c r="M126" s="703">
        <v>0</v>
      </c>
      <c r="N126" s="831" t="s">
        <v>22</v>
      </c>
      <c r="P126" s="420">
        <v>0</v>
      </c>
      <c r="Q126" s="420">
        <v>0</v>
      </c>
      <c r="R126" s="417">
        <f t="shared" si="57"/>
        <v>0</v>
      </c>
      <c r="S126" s="417">
        <f t="shared" si="58"/>
        <v>0</v>
      </c>
      <c r="T126" s="316">
        <v>0</v>
      </c>
      <c r="U126" s="316">
        <v>0</v>
      </c>
      <c r="V126" s="316">
        <v>0</v>
      </c>
      <c r="W126" s="316">
        <v>0</v>
      </c>
      <c r="X126" s="316">
        <v>0</v>
      </c>
      <c r="Y126" s="316">
        <v>0</v>
      </c>
      <c r="Z126" s="316">
        <f>2275243875+109090909+109698344</f>
        <v>2494033128</v>
      </c>
      <c r="AA126" s="316">
        <v>0</v>
      </c>
      <c r="AB126" s="316">
        <v>2302907686</v>
      </c>
      <c r="AC126" s="316">
        <v>0</v>
      </c>
      <c r="AD126" s="316">
        <v>0</v>
      </c>
      <c r="AE126" s="316">
        <v>0</v>
      </c>
    </row>
    <row r="127" spans="2:31" ht="14.25" hidden="1" customHeight="1">
      <c r="B127" s="13" t="s">
        <v>22</v>
      </c>
      <c r="C127" s="693" t="s">
        <v>826</v>
      </c>
      <c r="D127" s="749" t="s">
        <v>1715</v>
      </c>
      <c r="E127" s="750"/>
      <c r="F127" s="750"/>
      <c r="G127" s="750"/>
      <c r="H127" s="751"/>
      <c r="I127" s="702">
        <v>0</v>
      </c>
      <c r="J127" s="703">
        <v>0</v>
      </c>
      <c r="K127" s="703"/>
      <c r="L127" s="703">
        <v>0</v>
      </c>
      <c r="M127" s="703">
        <v>0</v>
      </c>
      <c r="N127" s="831" t="s">
        <v>22</v>
      </c>
      <c r="O127" s="295"/>
      <c r="P127" s="420">
        <v>0</v>
      </c>
      <c r="Q127" s="420">
        <v>0</v>
      </c>
      <c r="R127" s="417">
        <f t="shared" si="57"/>
        <v>0</v>
      </c>
      <c r="S127" s="417">
        <f t="shared" si="58"/>
        <v>632362166</v>
      </c>
      <c r="T127" s="316">
        <v>0</v>
      </c>
      <c r="U127" s="316">
        <v>0</v>
      </c>
      <c r="V127" s="316">
        <v>0</v>
      </c>
      <c r="W127" s="316">
        <v>632362166</v>
      </c>
      <c r="X127" s="316">
        <v>179897478</v>
      </c>
      <c r="Y127" s="316">
        <v>0</v>
      </c>
      <c r="Z127" s="316">
        <v>8500965710</v>
      </c>
      <c r="AA127" s="316">
        <v>7135073615</v>
      </c>
      <c r="AB127" s="316">
        <v>0</v>
      </c>
      <c r="AC127" s="316">
        <v>0</v>
      </c>
      <c r="AD127" s="316">
        <v>0</v>
      </c>
      <c r="AE127" s="316">
        <v>0</v>
      </c>
    </row>
    <row r="128" spans="2:31" s="317" customFormat="1" ht="14.25" hidden="1" customHeight="1">
      <c r="B128" s="13" t="s">
        <v>22</v>
      </c>
      <c r="C128" s="748" t="s">
        <v>827</v>
      </c>
      <c r="D128" s="749" t="s">
        <v>1722</v>
      </c>
      <c r="E128" s="750"/>
      <c r="F128" s="750"/>
      <c r="G128" s="750"/>
      <c r="H128" s="751"/>
      <c r="I128" s="696">
        <v>808310124</v>
      </c>
      <c r="J128" s="703">
        <v>808310124</v>
      </c>
      <c r="K128" s="697">
        <v>26124255821</v>
      </c>
      <c r="L128" s="697">
        <v>808310124</v>
      </c>
      <c r="M128" s="697">
        <v>1670452623</v>
      </c>
      <c r="N128" s="834" t="s">
        <v>22</v>
      </c>
      <c r="P128" s="573">
        <v>808310124</v>
      </c>
      <c r="Q128" s="472">
        <v>808310124</v>
      </c>
      <c r="R128" s="417">
        <f t="shared" si="57"/>
        <v>808310124</v>
      </c>
      <c r="S128" s="417">
        <f t="shared" si="58"/>
        <v>24502160473</v>
      </c>
      <c r="T128" s="316">
        <v>808310124</v>
      </c>
      <c r="U128" s="315">
        <v>808310124</v>
      </c>
      <c r="V128" s="315">
        <v>901374122</v>
      </c>
      <c r="W128" s="315">
        <v>24502160473</v>
      </c>
      <c r="X128" s="315">
        <v>19788732797</v>
      </c>
      <c r="Y128" s="315">
        <v>14831314914</v>
      </c>
      <c r="Z128" s="315">
        <v>10222544196</v>
      </c>
      <c r="AA128" s="315">
        <v>7244565787</v>
      </c>
      <c r="AB128" s="315">
        <v>0</v>
      </c>
      <c r="AC128" s="315">
        <v>0</v>
      </c>
      <c r="AD128" s="315">
        <v>0</v>
      </c>
      <c r="AE128" s="315">
        <v>0</v>
      </c>
    </row>
    <row r="129" spans="2:35" ht="14.25" hidden="1" customHeight="1">
      <c r="B129" s="13" t="s">
        <v>22</v>
      </c>
      <c r="C129" s="693" t="s">
        <v>828</v>
      </c>
      <c r="D129" s="749" t="s">
        <v>1730</v>
      </c>
      <c r="E129" s="750"/>
      <c r="F129" s="750"/>
      <c r="G129" s="750"/>
      <c r="H129" s="751"/>
      <c r="I129" s="702">
        <v>0</v>
      </c>
      <c r="J129" s="703">
        <v>0</v>
      </c>
      <c r="K129" s="703"/>
      <c r="L129" s="703">
        <v>0</v>
      </c>
      <c r="M129" s="703">
        <v>0</v>
      </c>
      <c r="N129" s="831" t="s">
        <v>22</v>
      </c>
      <c r="P129" s="420">
        <v>0</v>
      </c>
      <c r="Q129" s="420">
        <v>0</v>
      </c>
      <c r="R129" s="417">
        <f t="shared" si="57"/>
        <v>0</v>
      </c>
      <c r="S129" s="417">
        <f t="shared" si="58"/>
        <v>0</v>
      </c>
      <c r="T129" s="316">
        <v>0</v>
      </c>
      <c r="U129" s="316">
        <v>0</v>
      </c>
      <c r="V129" s="316">
        <v>0</v>
      </c>
      <c r="W129" s="316"/>
      <c r="X129" s="316">
        <v>0</v>
      </c>
      <c r="Y129" s="316">
        <v>0</v>
      </c>
      <c r="Z129" s="316">
        <v>73306255</v>
      </c>
      <c r="AA129" s="316">
        <v>0</v>
      </c>
      <c r="AB129" s="316">
        <v>0</v>
      </c>
      <c r="AC129" s="316">
        <v>0</v>
      </c>
      <c r="AD129" s="316">
        <v>0</v>
      </c>
      <c r="AE129" s="316">
        <v>0</v>
      </c>
    </row>
    <row r="130" spans="2:35" s="317" customFormat="1" ht="14.25" hidden="1" customHeight="1">
      <c r="B130" s="13" t="s">
        <v>22</v>
      </c>
      <c r="C130" s="748" t="s">
        <v>829</v>
      </c>
      <c r="D130" s="749" t="s">
        <v>1723</v>
      </c>
      <c r="E130" s="750"/>
      <c r="F130" s="750"/>
      <c r="G130" s="750"/>
      <c r="H130" s="751"/>
      <c r="I130" s="696">
        <v>80198320</v>
      </c>
      <c r="J130" s="703">
        <v>80198320</v>
      </c>
      <c r="K130" s="697">
        <v>2641157656</v>
      </c>
      <c r="L130" s="697">
        <v>80198320</v>
      </c>
      <c r="M130" s="697">
        <v>165737744</v>
      </c>
      <c r="N130" s="834" t="s">
        <v>22</v>
      </c>
      <c r="P130" s="573">
        <v>80198320</v>
      </c>
      <c r="Q130" s="472">
        <v>80198320</v>
      </c>
      <c r="R130" s="417">
        <f t="shared" si="57"/>
        <v>80198320</v>
      </c>
      <c r="S130" s="417">
        <f t="shared" si="58"/>
        <v>2641157656</v>
      </c>
      <c r="T130" s="316">
        <v>80198320</v>
      </c>
      <c r="U130" s="315">
        <v>80198320</v>
      </c>
      <c r="V130" s="315">
        <v>89431876</v>
      </c>
      <c r="W130" s="315">
        <v>2641157656</v>
      </c>
      <c r="X130" s="315">
        <v>2641157656</v>
      </c>
      <c r="Y130" s="315">
        <v>2641157656</v>
      </c>
      <c r="Z130" s="315">
        <v>703940886</v>
      </c>
      <c r="AA130" s="315">
        <v>0</v>
      </c>
      <c r="AB130" s="315">
        <v>0</v>
      </c>
      <c r="AC130" s="315">
        <v>0</v>
      </c>
      <c r="AD130" s="315">
        <v>0</v>
      </c>
      <c r="AE130" s="315">
        <v>0</v>
      </c>
    </row>
    <row r="131" spans="2:35" s="317" customFormat="1" ht="14.25" hidden="1" customHeight="1">
      <c r="B131" s="13" t="s">
        <v>22</v>
      </c>
      <c r="C131" s="748" t="s">
        <v>830</v>
      </c>
      <c r="D131" s="749" t="s">
        <v>1724</v>
      </c>
      <c r="E131" s="750"/>
      <c r="F131" s="750"/>
      <c r="G131" s="750"/>
      <c r="H131" s="751"/>
      <c r="I131" s="696">
        <v>1356790117</v>
      </c>
      <c r="J131" s="703">
        <v>1356790117</v>
      </c>
      <c r="K131" s="697">
        <v>1356790117</v>
      </c>
      <c r="L131" s="697">
        <v>1356790117</v>
      </c>
      <c r="M131" s="697">
        <v>1356790117</v>
      </c>
      <c r="N131" s="834" t="s">
        <v>22</v>
      </c>
      <c r="P131" s="573">
        <v>1356790117</v>
      </c>
      <c r="Q131" s="472">
        <v>1356790117</v>
      </c>
      <c r="R131" s="417">
        <f t="shared" si="57"/>
        <v>1356790117</v>
      </c>
      <c r="S131" s="417">
        <f t="shared" si="58"/>
        <v>1356790117</v>
      </c>
      <c r="T131" s="316">
        <v>1356790117</v>
      </c>
      <c r="U131" s="315">
        <v>1356790117</v>
      </c>
      <c r="V131" s="315">
        <v>1356790117</v>
      </c>
      <c r="W131" s="315">
        <v>1356790117</v>
      </c>
      <c r="X131" s="315">
        <v>1356790117</v>
      </c>
      <c r="Y131" s="315">
        <v>2713580235</v>
      </c>
      <c r="Z131" s="315">
        <v>2482986690</v>
      </c>
      <c r="AA131" s="315">
        <v>2713580235</v>
      </c>
      <c r="AB131" s="315">
        <v>0</v>
      </c>
      <c r="AC131" s="315">
        <v>0</v>
      </c>
      <c r="AD131" s="315">
        <v>0</v>
      </c>
      <c r="AE131" s="315">
        <v>0</v>
      </c>
    </row>
    <row r="132" spans="2:35" s="317" customFormat="1" ht="14.25" hidden="1" customHeight="1">
      <c r="B132" s="13" t="s">
        <v>22</v>
      </c>
      <c r="C132" s="748" t="s">
        <v>831</v>
      </c>
      <c r="D132" s="749" t="s">
        <v>1793</v>
      </c>
      <c r="E132" s="750"/>
      <c r="F132" s="750"/>
      <c r="G132" s="750"/>
      <c r="H132" s="751"/>
      <c r="I132" s="696">
        <v>1356790118</v>
      </c>
      <c r="J132" s="703">
        <v>1356790118</v>
      </c>
      <c r="K132" s="697">
        <v>1356790118</v>
      </c>
      <c r="L132" s="697">
        <v>1356790118</v>
      </c>
      <c r="M132" s="697">
        <v>1356790118</v>
      </c>
      <c r="N132" s="834" t="s">
        <v>22</v>
      </c>
      <c r="P132" s="573">
        <v>1356790118</v>
      </c>
      <c r="Q132" s="472">
        <v>1356790118</v>
      </c>
      <c r="R132" s="417">
        <f t="shared" si="57"/>
        <v>1356790118</v>
      </c>
      <c r="S132" s="417">
        <f t="shared" si="58"/>
        <v>1356790118</v>
      </c>
      <c r="T132" s="316">
        <v>1356790118</v>
      </c>
      <c r="U132" s="315">
        <v>1356790118</v>
      </c>
      <c r="V132" s="315">
        <v>1356790118</v>
      </c>
      <c r="W132" s="315">
        <v>1356790118</v>
      </c>
      <c r="X132" s="315">
        <v>1356790118</v>
      </c>
      <c r="Y132" s="315"/>
      <c r="Z132" s="315">
        <v>2713580235</v>
      </c>
      <c r="AA132" s="315">
        <v>0</v>
      </c>
      <c r="AB132" s="315"/>
      <c r="AC132" s="315"/>
      <c r="AD132" s="315"/>
      <c r="AE132" s="315"/>
    </row>
    <row r="133" spans="2:35" s="317" customFormat="1" ht="14.25" hidden="1" customHeight="1">
      <c r="B133" s="13" t="s">
        <v>22</v>
      </c>
      <c r="C133" s="748" t="s">
        <v>832</v>
      </c>
      <c r="D133" s="749" t="s">
        <v>1725</v>
      </c>
      <c r="E133" s="750"/>
      <c r="F133" s="750"/>
      <c r="G133" s="750"/>
      <c r="H133" s="751"/>
      <c r="I133" s="696">
        <v>23894354530</v>
      </c>
      <c r="J133" s="703">
        <v>20778356580</v>
      </c>
      <c r="K133" s="697">
        <v>10372882912</v>
      </c>
      <c r="L133" s="697">
        <v>22863255452</v>
      </c>
      <c r="M133" s="697">
        <v>13068488479</v>
      </c>
      <c r="N133" s="834" t="s">
        <v>22</v>
      </c>
      <c r="P133" s="573">
        <v>23894354530</v>
      </c>
      <c r="Q133" s="472">
        <v>23941157402</v>
      </c>
      <c r="R133" s="417">
        <f t="shared" si="57"/>
        <v>17845753426</v>
      </c>
      <c r="S133" s="417">
        <f t="shared" si="58"/>
        <v>8570088868</v>
      </c>
      <c r="T133" s="316">
        <v>20778356580</v>
      </c>
      <c r="U133" s="315">
        <v>17845753426</v>
      </c>
      <c r="V133" s="315">
        <v>15726517826</v>
      </c>
      <c r="W133" s="315">
        <v>8570088868</v>
      </c>
      <c r="X133" s="315">
        <v>5117122050</v>
      </c>
      <c r="Y133" s="315">
        <v>3091600000</v>
      </c>
      <c r="Z133" s="315"/>
      <c r="AA133" s="315">
        <v>0</v>
      </c>
      <c r="AB133" s="315">
        <v>0</v>
      </c>
      <c r="AC133" s="315">
        <v>0</v>
      </c>
      <c r="AD133" s="315">
        <v>0</v>
      </c>
      <c r="AE133" s="315">
        <v>0</v>
      </c>
    </row>
    <row r="134" spans="2:35" s="317" customFormat="1" ht="14.25" hidden="1" customHeight="1">
      <c r="B134" s="13" t="s">
        <v>22</v>
      </c>
      <c r="C134" s="748" t="s">
        <v>1796</v>
      </c>
      <c r="D134" s="749" t="s">
        <v>1803</v>
      </c>
      <c r="E134" s="750"/>
      <c r="F134" s="750"/>
      <c r="G134" s="750"/>
      <c r="H134" s="751"/>
      <c r="I134" s="696">
        <v>17304208910</v>
      </c>
      <c r="J134" s="703">
        <v>11145246446</v>
      </c>
      <c r="K134" s="697">
        <v>3051027028</v>
      </c>
      <c r="L134" s="697">
        <v>12216038401</v>
      </c>
      <c r="M134" s="697">
        <v>5015688808</v>
      </c>
      <c r="N134" s="834" t="s">
        <v>22</v>
      </c>
      <c r="P134" s="573">
        <v>17304208910</v>
      </c>
      <c r="Q134" s="472">
        <v>16462861546</v>
      </c>
      <c r="R134" s="417">
        <f t="shared" si="57"/>
        <v>7944844572</v>
      </c>
      <c r="S134" s="417">
        <f t="shared" si="58"/>
        <v>0</v>
      </c>
      <c r="T134" s="316">
        <v>11145246446</v>
      </c>
      <c r="U134" s="315">
        <v>7944844572</v>
      </c>
      <c r="V134" s="315">
        <v>7259302657</v>
      </c>
      <c r="W134" s="315"/>
      <c r="X134" s="315">
        <v>0</v>
      </c>
      <c r="Y134" s="315"/>
      <c r="Z134" s="315"/>
      <c r="AA134" s="315">
        <v>0</v>
      </c>
      <c r="AB134" s="315"/>
      <c r="AC134" s="315"/>
      <c r="AD134" s="315"/>
      <c r="AE134" s="315"/>
    </row>
    <row r="135" spans="2:35" s="317" customFormat="1" ht="14.25" hidden="1" customHeight="1">
      <c r="B135" s="13" t="s">
        <v>22</v>
      </c>
      <c r="C135" s="748" t="s">
        <v>1797</v>
      </c>
      <c r="D135" s="749" t="s">
        <v>1804</v>
      </c>
      <c r="E135" s="750"/>
      <c r="F135" s="750"/>
      <c r="G135" s="750"/>
      <c r="H135" s="751"/>
      <c r="I135" s="696">
        <v>17399387651</v>
      </c>
      <c r="J135" s="703">
        <v>10946258809</v>
      </c>
      <c r="K135" s="697">
        <v>1935809902</v>
      </c>
      <c r="L135" s="697">
        <v>16270584336</v>
      </c>
      <c r="M135" s="697">
        <v>3691597624</v>
      </c>
      <c r="N135" s="834" t="s">
        <v>22</v>
      </c>
      <c r="P135" s="573">
        <v>17399387651</v>
      </c>
      <c r="Q135" s="472">
        <v>17151504543</v>
      </c>
      <c r="R135" s="417">
        <f t="shared" si="57"/>
        <v>8877050465</v>
      </c>
      <c r="S135" s="417">
        <f t="shared" si="58"/>
        <v>0</v>
      </c>
      <c r="T135" s="316">
        <v>10946258809</v>
      </c>
      <c r="U135" s="315">
        <v>8877050465</v>
      </c>
      <c r="V135" s="315">
        <v>5795323279</v>
      </c>
      <c r="W135" s="315"/>
      <c r="X135" s="315">
        <v>0</v>
      </c>
      <c r="Y135" s="315"/>
      <c r="Z135" s="315"/>
      <c r="AA135" s="315">
        <v>0</v>
      </c>
      <c r="AB135" s="315"/>
      <c r="AC135" s="315"/>
      <c r="AD135" s="315"/>
      <c r="AE135" s="315"/>
    </row>
    <row r="136" spans="2:35" s="317" customFormat="1" ht="14.25" hidden="1" customHeight="1">
      <c r="B136" s="13" t="s">
        <v>22</v>
      </c>
      <c r="C136" s="748" t="s">
        <v>1798</v>
      </c>
      <c r="D136" s="749" t="s">
        <v>1805</v>
      </c>
      <c r="E136" s="750"/>
      <c r="F136" s="750"/>
      <c r="G136" s="750"/>
      <c r="H136" s="751"/>
      <c r="I136" s="696">
        <v>19285171007</v>
      </c>
      <c r="J136" s="703">
        <v>9374423672</v>
      </c>
      <c r="K136" s="697"/>
      <c r="L136" s="697">
        <v>11059776850</v>
      </c>
      <c r="M136" s="697">
        <v>420747690</v>
      </c>
      <c r="N136" s="834" t="s">
        <v>22</v>
      </c>
      <c r="P136" s="573">
        <v>19285171007</v>
      </c>
      <c r="Q136" s="472">
        <v>16499098996</v>
      </c>
      <c r="R136" s="417">
        <f t="shared" si="57"/>
        <v>6667468635</v>
      </c>
      <c r="S136" s="417">
        <f t="shared" si="58"/>
        <v>0</v>
      </c>
      <c r="T136" s="316">
        <v>9374423672</v>
      </c>
      <c r="U136" s="315">
        <v>6667468635</v>
      </c>
      <c r="V136" s="315">
        <v>3337041956</v>
      </c>
      <c r="W136" s="315"/>
      <c r="X136" s="315">
        <v>0</v>
      </c>
      <c r="Y136" s="315"/>
      <c r="Z136" s="315"/>
      <c r="AA136" s="315">
        <v>0</v>
      </c>
      <c r="AB136" s="315"/>
      <c r="AC136" s="315"/>
      <c r="AD136" s="315"/>
      <c r="AE136" s="315"/>
    </row>
    <row r="137" spans="2:35" s="317" customFormat="1" ht="14.25" hidden="1" customHeight="1">
      <c r="B137" s="13" t="s">
        <v>22</v>
      </c>
      <c r="C137" s="748" t="s">
        <v>1799</v>
      </c>
      <c r="D137" s="749" t="s">
        <v>1806</v>
      </c>
      <c r="E137" s="750"/>
      <c r="F137" s="750"/>
      <c r="G137" s="750"/>
      <c r="H137" s="751"/>
      <c r="I137" s="696">
        <v>14103009546</v>
      </c>
      <c r="J137" s="703">
        <v>7967618735</v>
      </c>
      <c r="K137" s="697"/>
      <c r="L137" s="697">
        <v>9490192759</v>
      </c>
      <c r="M137" s="697">
        <v>19029069</v>
      </c>
      <c r="N137" s="834" t="s">
        <v>22</v>
      </c>
      <c r="P137" s="573">
        <v>14103009546</v>
      </c>
      <c r="Q137" s="472">
        <v>13362518586</v>
      </c>
      <c r="R137" s="417">
        <f t="shared" si="57"/>
        <v>5610477047</v>
      </c>
      <c r="S137" s="417">
        <f t="shared" si="58"/>
        <v>0</v>
      </c>
      <c r="T137" s="316">
        <v>7967618735</v>
      </c>
      <c r="U137" s="315">
        <v>5610477047</v>
      </c>
      <c r="V137" s="315">
        <v>1587484367</v>
      </c>
      <c r="W137" s="315"/>
      <c r="X137" s="315">
        <v>0</v>
      </c>
      <c r="Y137" s="315"/>
      <c r="Z137" s="315"/>
      <c r="AA137" s="315">
        <v>0</v>
      </c>
      <c r="AB137" s="315"/>
      <c r="AC137" s="315"/>
      <c r="AD137" s="315"/>
      <c r="AE137" s="315"/>
    </row>
    <row r="138" spans="2:35" s="317" customFormat="1" ht="14.25" hidden="1" customHeight="1">
      <c r="B138" s="13" t="s">
        <v>22</v>
      </c>
      <c r="C138" s="748" t="s">
        <v>1800</v>
      </c>
      <c r="D138" s="749" t="s">
        <v>1726</v>
      </c>
      <c r="E138" s="750"/>
      <c r="F138" s="750"/>
      <c r="G138" s="750"/>
      <c r="H138" s="751"/>
      <c r="I138" s="696">
        <v>2171072022</v>
      </c>
      <c r="J138" s="703">
        <v>2171072022</v>
      </c>
      <c r="K138" s="697">
        <v>2171072022</v>
      </c>
      <c r="L138" s="697">
        <v>2171072022</v>
      </c>
      <c r="M138" s="697">
        <v>2171072022</v>
      </c>
      <c r="N138" s="834" t="s">
        <v>22</v>
      </c>
      <c r="P138" s="573">
        <v>2171072022</v>
      </c>
      <c r="Q138" s="472">
        <v>2171072022</v>
      </c>
      <c r="R138" s="417">
        <f t="shared" si="57"/>
        <v>2171072022</v>
      </c>
      <c r="S138" s="417">
        <f t="shared" si="58"/>
        <v>2171072022</v>
      </c>
      <c r="T138" s="316">
        <v>2171072022</v>
      </c>
      <c r="U138" s="315">
        <v>2171072022</v>
      </c>
      <c r="V138" s="315">
        <v>2171072022</v>
      </c>
      <c r="W138" s="315">
        <v>2171072022</v>
      </c>
      <c r="X138" s="315">
        <v>0</v>
      </c>
      <c r="Y138" s="315">
        <v>344332000</v>
      </c>
      <c r="Z138" s="315"/>
      <c r="AA138" s="315">
        <v>0</v>
      </c>
      <c r="AB138" s="315">
        <v>0</v>
      </c>
      <c r="AC138" s="315">
        <v>0</v>
      </c>
      <c r="AD138" s="315">
        <v>0</v>
      </c>
      <c r="AE138" s="315">
        <v>0</v>
      </c>
    </row>
    <row r="139" spans="2:35" ht="14.25" hidden="1" customHeight="1">
      <c r="B139" s="13" t="s">
        <v>22</v>
      </c>
      <c r="C139" s="693" t="s">
        <v>1801</v>
      </c>
      <c r="D139" s="749" t="s">
        <v>1794</v>
      </c>
      <c r="E139" s="750"/>
      <c r="F139" s="750"/>
      <c r="G139" s="750"/>
      <c r="H139" s="751"/>
      <c r="I139" s="696">
        <v>0</v>
      </c>
      <c r="J139" s="703">
        <v>2200339200</v>
      </c>
      <c r="K139" s="703">
        <v>2200339200</v>
      </c>
      <c r="L139" s="752">
        <v>0</v>
      </c>
      <c r="M139" s="703">
        <v>2200339200</v>
      </c>
      <c r="N139" s="831" t="s">
        <v>22</v>
      </c>
      <c r="P139" s="472">
        <v>0</v>
      </c>
      <c r="Q139" s="472">
        <v>0</v>
      </c>
      <c r="R139" s="439">
        <f t="shared" si="57"/>
        <v>2200339200</v>
      </c>
      <c r="S139" s="417">
        <f t="shared" si="58"/>
        <v>0</v>
      </c>
      <c r="T139" s="316">
        <v>2200339200</v>
      </c>
      <c r="U139" s="316">
        <v>2200339200</v>
      </c>
      <c r="V139" s="316">
        <v>2200339200</v>
      </c>
      <c r="W139" s="316"/>
      <c r="X139" s="316">
        <v>0</v>
      </c>
      <c r="Y139" s="316"/>
      <c r="Z139" s="316"/>
      <c r="AA139" s="316">
        <v>0</v>
      </c>
      <c r="AB139" s="316"/>
      <c r="AC139" s="316"/>
      <c r="AD139" s="316"/>
      <c r="AE139" s="316"/>
      <c r="AI139" s="294" t="s">
        <v>2462</v>
      </c>
    </row>
    <row r="140" spans="2:35" s="317" customFormat="1" ht="14.25" hidden="1" customHeight="1">
      <c r="B140" s="13" t="s">
        <v>22</v>
      </c>
      <c r="C140" s="748" t="s">
        <v>1802</v>
      </c>
      <c r="D140" s="749" t="s">
        <v>1795</v>
      </c>
      <c r="E140" s="750"/>
      <c r="F140" s="750"/>
      <c r="G140" s="750"/>
      <c r="H140" s="751"/>
      <c r="I140" s="696">
        <v>1271953800</v>
      </c>
      <c r="J140" s="703">
        <v>1271953800</v>
      </c>
      <c r="K140" s="697">
        <v>622411200</v>
      </c>
      <c r="L140" s="697">
        <v>1271953800</v>
      </c>
      <c r="M140" s="697">
        <v>1271953800</v>
      </c>
      <c r="N140" s="834" t="s">
        <v>22</v>
      </c>
      <c r="P140" s="573">
        <v>1271953800</v>
      </c>
      <c r="Q140" s="472">
        <v>1271953800</v>
      </c>
      <c r="R140" s="417">
        <f t="shared" si="57"/>
        <v>1271953800</v>
      </c>
      <c r="S140" s="417">
        <f t="shared" si="58"/>
        <v>0</v>
      </c>
      <c r="T140" s="316">
        <v>1271953800</v>
      </c>
      <c r="U140" s="315">
        <v>1271953800</v>
      </c>
      <c r="V140" s="315">
        <v>1271953800</v>
      </c>
      <c r="W140" s="315"/>
      <c r="X140" s="315">
        <v>0</v>
      </c>
      <c r="Y140" s="315"/>
      <c r="Z140" s="315"/>
      <c r="AA140" s="315">
        <v>0</v>
      </c>
      <c r="AB140" s="315"/>
      <c r="AC140" s="315"/>
      <c r="AD140" s="315"/>
      <c r="AE140" s="315"/>
    </row>
    <row r="141" spans="2:35" ht="14.25" hidden="1" customHeight="1">
      <c r="B141" s="13" t="s">
        <v>22</v>
      </c>
      <c r="C141" s="693" t="s">
        <v>1985</v>
      </c>
      <c r="D141" s="749" t="s">
        <v>1714</v>
      </c>
      <c r="E141" s="750"/>
      <c r="F141" s="750"/>
      <c r="G141" s="750"/>
      <c r="H141" s="751"/>
      <c r="I141" s="702">
        <v>0</v>
      </c>
      <c r="J141" s="703">
        <v>0</v>
      </c>
      <c r="K141" s="703"/>
      <c r="L141" s="703">
        <v>0</v>
      </c>
      <c r="M141" s="703"/>
      <c r="N141" s="831" t="s">
        <v>22</v>
      </c>
      <c r="P141" s="420">
        <v>0</v>
      </c>
      <c r="Q141" s="420">
        <v>0</v>
      </c>
      <c r="R141" s="417">
        <f t="shared" si="57"/>
        <v>0</v>
      </c>
      <c r="S141" s="417">
        <f t="shared" si="58"/>
        <v>0</v>
      </c>
      <c r="T141" s="316">
        <v>0</v>
      </c>
      <c r="U141" s="316">
        <v>0</v>
      </c>
      <c r="V141" s="316">
        <v>0</v>
      </c>
      <c r="W141" s="316">
        <v>0</v>
      </c>
      <c r="X141" s="316">
        <v>0</v>
      </c>
      <c r="Y141" s="316"/>
      <c r="Z141" s="316">
        <v>554039018</v>
      </c>
      <c r="AA141" s="316">
        <v>0</v>
      </c>
      <c r="AB141" s="316"/>
      <c r="AC141" s="316"/>
      <c r="AD141" s="316"/>
      <c r="AE141" s="316"/>
    </row>
    <row r="142" spans="2:35" s="317" customFormat="1" ht="14.25" hidden="1" customHeight="1">
      <c r="B142" s="13" t="s">
        <v>22</v>
      </c>
      <c r="C142" s="748" t="s">
        <v>2058</v>
      </c>
      <c r="D142" s="749" t="s">
        <v>2055</v>
      </c>
      <c r="E142" s="750"/>
      <c r="F142" s="750"/>
      <c r="G142" s="750"/>
      <c r="H142" s="751"/>
      <c r="I142" s="696">
        <v>3798157425</v>
      </c>
      <c r="J142" s="703">
        <v>3798157425</v>
      </c>
      <c r="K142" s="697"/>
      <c r="L142" s="697">
        <v>3798157425</v>
      </c>
      <c r="M142" s="697">
        <v>0</v>
      </c>
      <c r="N142" s="834" t="s">
        <v>22</v>
      </c>
      <c r="P142" s="573">
        <v>3798157425</v>
      </c>
      <c r="Q142" s="472">
        <v>3798157425</v>
      </c>
      <c r="R142" s="417">
        <f t="shared" si="57"/>
        <v>3798157425</v>
      </c>
      <c r="S142" s="417">
        <f t="shared" si="58"/>
        <v>0</v>
      </c>
      <c r="T142" s="316">
        <v>3798157425</v>
      </c>
      <c r="U142" s="315">
        <v>3798157425</v>
      </c>
      <c r="V142" s="315">
        <v>3798157425</v>
      </c>
      <c r="W142" s="315">
        <v>0</v>
      </c>
      <c r="X142" s="315">
        <v>0</v>
      </c>
      <c r="Y142" s="315">
        <v>0</v>
      </c>
      <c r="Z142" s="315"/>
      <c r="AA142" s="315">
        <v>0</v>
      </c>
      <c r="AB142" s="315">
        <v>0</v>
      </c>
      <c r="AC142" s="315">
        <v>0</v>
      </c>
      <c r="AD142" s="315">
        <v>0</v>
      </c>
      <c r="AE142" s="315">
        <v>0</v>
      </c>
    </row>
    <row r="143" spans="2:35" s="317" customFormat="1" ht="14.25" hidden="1" customHeight="1">
      <c r="B143" s="13" t="s">
        <v>22</v>
      </c>
      <c r="C143" s="748" t="s">
        <v>2059</v>
      </c>
      <c r="D143" s="749" t="s">
        <v>2053</v>
      </c>
      <c r="E143" s="750"/>
      <c r="F143" s="750"/>
      <c r="G143" s="750"/>
      <c r="H143" s="751"/>
      <c r="I143" s="696">
        <v>1916204400</v>
      </c>
      <c r="J143" s="703">
        <v>1916204400</v>
      </c>
      <c r="K143" s="697"/>
      <c r="L143" s="697">
        <v>1916204400</v>
      </c>
      <c r="M143" s="697">
        <v>0</v>
      </c>
      <c r="N143" s="834" t="s">
        <v>22</v>
      </c>
      <c r="P143" s="573">
        <v>1916204400</v>
      </c>
      <c r="Q143" s="472">
        <v>1916204400</v>
      </c>
      <c r="R143" s="417">
        <f t="shared" si="57"/>
        <v>1916204400</v>
      </c>
      <c r="S143" s="417">
        <f t="shared" si="58"/>
        <v>0</v>
      </c>
      <c r="T143" s="316">
        <v>1916204400</v>
      </c>
      <c r="U143" s="315">
        <v>1916204400</v>
      </c>
      <c r="V143" s="315">
        <v>0</v>
      </c>
      <c r="W143" s="315">
        <v>0</v>
      </c>
      <c r="X143" s="315">
        <v>0</v>
      </c>
      <c r="Y143" s="315">
        <v>0</v>
      </c>
      <c r="Z143" s="315"/>
      <c r="AA143" s="315">
        <v>0</v>
      </c>
      <c r="AB143" s="315">
        <v>0</v>
      </c>
      <c r="AC143" s="315">
        <v>0</v>
      </c>
      <c r="AD143" s="315">
        <v>0</v>
      </c>
      <c r="AE143" s="315">
        <v>0</v>
      </c>
    </row>
    <row r="144" spans="2:35" s="317" customFormat="1" ht="14.25" hidden="1" customHeight="1">
      <c r="B144" s="13" t="s">
        <v>22</v>
      </c>
      <c r="C144" s="748" t="s">
        <v>2060</v>
      </c>
      <c r="D144" s="749" t="s">
        <v>2054</v>
      </c>
      <c r="E144" s="750"/>
      <c r="F144" s="750"/>
      <c r="G144" s="750"/>
      <c r="H144" s="751"/>
      <c r="I144" s="696">
        <v>2292211200</v>
      </c>
      <c r="J144" s="703">
        <v>2292211200</v>
      </c>
      <c r="K144" s="697"/>
      <c r="L144" s="697">
        <v>2292211200</v>
      </c>
      <c r="M144" s="697">
        <v>0</v>
      </c>
      <c r="N144" s="834" t="s">
        <v>22</v>
      </c>
      <c r="P144" s="573">
        <v>2292211200</v>
      </c>
      <c r="Q144" s="472">
        <v>2292211200</v>
      </c>
      <c r="R144" s="417">
        <f t="shared" si="57"/>
        <v>2292211200</v>
      </c>
      <c r="S144" s="417">
        <f t="shared" si="58"/>
        <v>0</v>
      </c>
      <c r="T144" s="316">
        <v>2292211200</v>
      </c>
      <c r="U144" s="315">
        <v>2292211200</v>
      </c>
      <c r="V144" s="315">
        <v>2292211200</v>
      </c>
      <c r="W144" s="315">
        <v>0</v>
      </c>
      <c r="X144" s="315">
        <v>0</v>
      </c>
      <c r="Y144" s="315">
        <v>0</v>
      </c>
      <c r="Z144" s="315"/>
      <c r="AA144" s="315">
        <v>0</v>
      </c>
      <c r="AB144" s="315">
        <v>0</v>
      </c>
      <c r="AC144" s="315">
        <v>0</v>
      </c>
      <c r="AD144" s="315">
        <v>0</v>
      </c>
      <c r="AE144" s="315">
        <v>0</v>
      </c>
    </row>
    <row r="145" spans="2:31" s="317" customFormat="1" ht="14.25" hidden="1" customHeight="1">
      <c r="B145" s="13" t="s">
        <v>22</v>
      </c>
      <c r="C145" s="748" t="s">
        <v>2061</v>
      </c>
      <c r="D145" s="749" t="s">
        <v>2056</v>
      </c>
      <c r="E145" s="750"/>
      <c r="F145" s="750"/>
      <c r="G145" s="750"/>
      <c r="H145" s="751"/>
      <c r="I145" s="696">
        <v>3007812100</v>
      </c>
      <c r="J145" s="703">
        <v>3007812100</v>
      </c>
      <c r="K145" s="697"/>
      <c r="L145" s="697">
        <v>3007812100</v>
      </c>
      <c r="M145" s="697">
        <v>0</v>
      </c>
      <c r="N145" s="834" t="s">
        <v>22</v>
      </c>
      <c r="P145" s="573">
        <v>3007812100</v>
      </c>
      <c r="Q145" s="472">
        <v>3007812100</v>
      </c>
      <c r="R145" s="417">
        <f t="shared" si="57"/>
        <v>3007812100</v>
      </c>
      <c r="S145" s="417">
        <f t="shared" si="58"/>
        <v>0</v>
      </c>
      <c r="T145" s="316">
        <v>3007812100</v>
      </c>
      <c r="U145" s="315">
        <v>3007812100</v>
      </c>
      <c r="V145" s="315">
        <v>0</v>
      </c>
      <c r="W145" s="315">
        <v>0</v>
      </c>
      <c r="X145" s="315">
        <v>0</v>
      </c>
      <c r="Y145" s="315">
        <v>0</v>
      </c>
      <c r="Z145" s="315"/>
      <c r="AA145" s="315">
        <v>0</v>
      </c>
      <c r="AB145" s="315">
        <v>0</v>
      </c>
      <c r="AC145" s="315">
        <v>0</v>
      </c>
      <c r="AD145" s="315">
        <v>0</v>
      </c>
      <c r="AE145" s="315">
        <v>0</v>
      </c>
    </row>
    <row r="146" spans="2:31" s="317" customFormat="1" ht="14.25" hidden="1" customHeight="1">
      <c r="B146" s="13" t="s">
        <v>22</v>
      </c>
      <c r="C146" s="748" t="s">
        <v>2062</v>
      </c>
      <c r="D146" s="749" t="s">
        <v>2057</v>
      </c>
      <c r="E146" s="750"/>
      <c r="F146" s="750"/>
      <c r="G146" s="750"/>
      <c r="H146" s="751"/>
      <c r="I146" s="696">
        <v>1845892500</v>
      </c>
      <c r="J146" s="703">
        <v>1845892500</v>
      </c>
      <c r="K146" s="697"/>
      <c r="L146" s="697">
        <v>1845892500</v>
      </c>
      <c r="M146" s="697">
        <v>0</v>
      </c>
      <c r="N146" s="834" t="s">
        <v>22</v>
      </c>
      <c r="P146" s="573">
        <v>1845892500</v>
      </c>
      <c r="Q146" s="472">
        <v>1845892500</v>
      </c>
      <c r="R146" s="417">
        <f t="shared" si="57"/>
        <v>1845892500</v>
      </c>
      <c r="S146" s="417">
        <f t="shared" si="58"/>
        <v>0</v>
      </c>
      <c r="T146" s="316">
        <v>1845892500</v>
      </c>
      <c r="U146" s="315">
        <v>1845892500</v>
      </c>
      <c r="V146" s="315">
        <v>0</v>
      </c>
      <c r="W146" s="315">
        <v>0</v>
      </c>
      <c r="X146" s="315">
        <v>0</v>
      </c>
      <c r="Y146" s="315">
        <v>0</v>
      </c>
      <c r="Z146" s="315"/>
      <c r="AA146" s="315">
        <v>0</v>
      </c>
      <c r="AB146" s="315">
        <v>0</v>
      </c>
      <c r="AC146" s="315">
        <v>0</v>
      </c>
      <c r="AD146" s="315">
        <v>0</v>
      </c>
      <c r="AE146" s="315">
        <v>0</v>
      </c>
    </row>
    <row r="147" spans="2:31" s="317" customFormat="1" ht="14.25" hidden="1" customHeight="1">
      <c r="B147" s="13" t="s">
        <v>22</v>
      </c>
      <c r="C147" s="748"/>
      <c r="D147" s="749" t="s">
        <v>2314</v>
      </c>
      <c r="E147" s="750"/>
      <c r="F147" s="750"/>
      <c r="G147" s="750"/>
      <c r="H147" s="751"/>
      <c r="I147" s="696">
        <v>2330394484</v>
      </c>
      <c r="J147" s="697">
        <v>0</v>
      </c>
      <c r="K147" s="697">
        <v>0</v>
      </c>
      <c r="L147" s="697">
        <v>1743805653</v>
      </c>
      <c r="M147" s="697">
        <v>0</v>
      </c>
      <c r="N147" s="834" t="s">
        <v>22</v>
      </c>
      <c r="P147" s="573">
        <v>2330394484</v>
      </c>
      <c r="Q147" s="472">
        <v>2330394484</v>
      </c>
      <c r="R147" s="410">
        <f t="shared" si="57"/>
        <v>0</v>
      </c>
      <c r="S147" s="410">
        <f t="shared" si="58"/>
        <v>0</v>
      </c>
      <c r="T147" s="315">
        <v>0</v>
      </c>
      <c r="U147" s="315">
        <v>0</v>
      </c>
      <c r="V147" s="315">
        <v>0</v>
      </c>
      <c r="W147" s="315">
        <v>0</v>
      </c>
      <c r="X147" s="315">
        <v>0</v>
      </c>
      <c r="Y147" s="315">
        <v>0</v>
      </c>
      <c r="Z147" s="315">
        <v>0</v>
      </c>
      <c r="AA147" s="315">
        <v>0</v>
      </c>
      <c r="AB147" s="315">
        <v>0</v>
      </c>
      <c r="AC147" s="315">
        <v>0</v>
      </c>
      <c r="AD147" s="315">
        <v>0</v>
      </c>
      <c r="AE147" s="315">
        <v>0</v>
      </c>
    </row>
    <row r="148" spans="2:31" s="317" customFormat="1" ht="14.25" hidden="1" customHeight="1">
      <c r="B148" s="13" t="s">
        <v>22</v>
      </c>
      <c r="C148" s="748"/>
      <c r="D148" s="749" t="s">
        <v>2315</v>
      </c>
      <c r="E148" s="750"/>
      <c r="F148" s="750"/>
      <c r="G148" s="750"/>
      <c r="H148" s="751"/>
      <c r="I148" s="696">
        <v>0</v>
      </c>
      <c r="J148" s="697">
        <v>0</v>
      </c>
      <c r="K148" s="697">
        <v>0</v>
      </c>
      <c r="L148" s="697">
        <v>1743805653</v>
      </c>
      <c r="M148" s="697">
        <v>0</v>
      </c>
      <c r="N148" s="831" t="s">
        <v>22</v>
      </c>
      <c r="P148" s="573">
        <v>0</v>
      </c>
      <c r="Q148" s="472">
        <v>0</v>
      </c>
      <c r="R148" s="410">
        <f t="shared" si="57"/>
        <v>0</v>
      </c>
      <c r="S148" s="410">
        <f t="shared" si="58"/>
        <v>0</v>
      </c>
      <c r="T148" s="315">
        <v>0</v>
      </c>
      <c r="U148" s="315">
        <v>0</v>
      </c>
      <c r="V148" s="315">
        <v>0</v>
      </c>
      <c r="W148" s="315">
        <v>0</v>
      </c>
      <c r="X148" s="315">
        <v>0</v>
      </c>
      <c r="Y148" s="315">
        <v>0</v>
      </c>
      <c r="Z148" s="315">
        <v>0</v>
      </c>
      <c r="AA148" s="315">
        <v>0</v>
      </c>
      <c r="AB148" s="315">
        <v>0</v>
      </c>
      <c r="AC148" s="315">
        <v>0</v>
      </c>
      <c r="AD148" s="315">
        <v>0</v>
      </c>
      <c r="AE148" s="315">
        <v>0</v>
      </c>
    </row>
    <row r="149" spans="2:31" s="317" customFormat="1" ht="14.25" hidden="1" customHeight="1">
      <c r="B149" s="13" t="s">
        <v>22</v>
      </c>
      <c r="C149" s="748"/>
      <c r="D149" s="749" t="s">
        <v>2424</v>
      </c>
      <c r="E149" s="750"/>
      <c r="F149" s="750"/>
      <c r="G149" s="750"/>
      <c r="H149" s="751"/>
      <c r="I149" s="696">
        <v>10955965631</v>
      </c>
      <c r="J149" s="697"/>
      <c r="K149" s="697"/>
      <c r="L149" s="697"/>
      <c r="M149" s="697"/>
      <c r="N149" s="834" t="s">
        <v>22</v>
      </c>
      <c r="P149" s="573">
        <v>10955965631</v>
      </c>
      <c r="Q149" s="472">
        <v>10955965631</v>
      </c>
      <c r="R149" s="410">
        <f t="shared" si="57"/>
        <v>0</v>
      </c>
      <c r="S149" s="410">
        <f t="shared" si="58"/>
        <v>0</v>
      </c>
      <c r="T149" s="315"/>
      <c r="U149" s="315"/>
      <c r="V149" s="315"/>
      <c r="W149" s="315"/>
      <c r="X149" s="315">
        <v>0</v>
      </c>
      <c r="Y149" s="315"/>
      <c r="Z149" s="315"/>
      <c r="AA149" s="315"/>
      <c r="AB149" s="315"/>
      <c r="AC149" s="315"/>
      <c r="AD149" s="315"/>
      <c r="AE149" s="315"/>
    </row>
    <row r="150" spans="2:31" s="203" customFormat="1" ht="14.25" hidden="1" customHeight="1">
      <c r="B150" s="850" t="s">
        <v>22</v>
      </c>
      <c r="C150" s="741"/>
      <c r="D150" s="753" t="s">
        <v>2465</v>
      </c>
      <c r="E150" s="743"/>
      <c r="F150" s="743"/>
      <c r="G150" s="743"/>
      <c r="H150" s="744"/>
      <c r="I150" s="696">
        <v>936352442</v>
      </c>
      <c r="J150" s="746"/>
      <c r="K150" s="746"/>
      <c r="L150" s="746"/>
      <c r="M150" s="746"/>
      <c r="N150" s="834" t="s">
        <v>22</v>
      </c>
      <c r="P150" s="573">
        <v>936352442</v>
      </c>
      <c r="Q150" s="472">
        <v>936352442</v>
      </c>
      <c r="R150" s="458">
        <f t="shared" si="57"/>
        <v>0</v>
      </c>
      <c r="S150" s="458">
        <f t="shared" si="58"/>
        <v>0</v>
      </c>
      <c r="T150" s="459"/>
      <c r="U150" s="459"/>
      <c r="V150" s="459"/>
      <c r="W150" s="459"/>
      <c r="X150" s="459">
        <v>0</v>
      </c>
      <c r="Y150" s="459"/>
      <c r="Z150" s="459"/>
      <c r="AA150" s="459"/>
      <c r="AB150" s="459"/>
      <c r="AC150" s="459"/>
      <c r="AD150" s="459"/>
      <c r="AE150" s="459"/>
    </row>
    <row r="151" spans="2:31" s="203" customFormat="1" ht="14.25" hidden="1" customHeight="1">
      <c r="B151" s="850" t="s">
        <v>22</v>
      </c>
      <c r="C151" s="741"/>
      <c r="D151" s="753" t="s">
        <v>2466</v>
      </c>
      <c r="E151" s="743"/>
      <c r="F151" s="743"/>
      <c r="G151" s="743"/>
      <c r="H151" s="744"/>
      <c r="I151" s="696">
        <v>936352442</v>
      </c>
      <c r="J151" s="746"/>
      <c r="K151" s="746"/>
      <c r="L151" s="746"/>
      <c r="M151" s="746"/>
      <c r="N151" s="834" t="s">
        <v>22</v>
      </c>
      <c r="P151" s="573">
        <v>936352442</v>
      </c>
      <c r="Q151" s="472">
        <v>936352442</v>
      </c>
      <c r="R151" s="458">
        <f t="shared" si="57"/>
        <v>0</v>
      </c>
      <c r="S151" s="458">
        <f t="shared" si="58"/>
        <v>0</v>
      </c>
      <c r="T151" s="459"/>
      <c r="U151" s="459"/>
      <c r="V151" s="459"/>
      <c r="W151" s="459"/>
      <c r="X151" s="459">
        <v>0</v>
      </c>
      <c r="Y151" s="459"/>
      <c r="Z151" s="459"/>
      <c r="AA151" s="459"/>
      <c r="AB151" s="459"/>
      <c r="AC151" s="459"/>
      <c r="AD151" s="459"/>
      <c r="AE151" s="459"/>
    </row>
    <row r="152" spans="2:31" s="203" customFormat="1" ht="14.25" hidden="1" customHeight="1">
      <c r="B152" s="850" t="s">
        <v>22</v>
      </c>
      <c r="C152" s="741"/>
      <c r="D152" s="753" t="s">
        <v>2467</v>
      </c>
      <c r="E152" s="743"/>
      <c r="F152" s="743"/>
      <c r="G152" s="743"/>
      <c r="H152" s="744"/>
      <c r="I152" s="696">
        <v>2227087196</v>
      </c>
      <c r="J152" s="746"/>
      <c r="K152" s="746"/>
      <c r="L152" s="746"/>
      <c r="M152" s="746"/>
      <c r="N152" s="834" t="s">
        <v>22</v>
      </c>
      <c r="P152" s="573">
        <v>2227087196</v>
      </c>
      <c r="Q152" s="472">
        <v>2227087196</v>
      </c>
      <c r="R152" s="458">
        <f t="shared" si="57"/>
        <v>0</v>
      </c>
      <c r="S152" s="458">
        <f t="shared" si="58"/>
        <v>0</v>
      </c>
      <c r="T152" s="459"/>
      <c r="U152" s="459"/>
      <c r="V152" s="459"/>
      <c r="W152" s="459"/>
      <c r="X152" s="459">
        <v>0</v>
      </c>
      <c r="Y152" s="459"/>
      <c r="Z152" s="459"/>
      <c r="AA152" s="459"/>
      <c r="AB152" s="459"/>
      <c r="AC152" s="459"/>
      <c r="AD152" s="459"/>
      <c r="AE152" s="459"/>
    </row>
    <row r="153" spans="2:31" s="317" customFormat="1" ht="14.25" hidden="1" customHeight="1">
      <c r="B153" s="13" t="s">
        <v>22</v>
      </c>
      <c r="C153" s="748"/>
      <c r="D153" s="749" t="s">
        <v>2234</v>
      </c>
      <c r="E153" s="750"/>
      <c r="F153" s="750"/>
      <c r="G153" s="750"/>
      <c r="H153" s="751"/>
      <c r="I153" s="696">
        <v>5900357909</v>
      </c>
      <c r="J153" s="703">
        <v>19215454</v>
      </c>
      <c r="K153" s="697"/>
      <c r="L153" s="697">
        <v>666353206</v>
      </c>
      <c r="M153" s="697"/>
      <c r="N153" s="834" t="s">
        <v>22</v>
      </c>
      <c r="P153" s="573">
        <v>5900357909</v>
      </c>
      <c r="Q153" s="472">
        <v>4562748996</v>
      </c>
      <c r="R153" s="417">
        <f t="shared" si="57"/>
        <v>0</v>
      </c>
      <c r="S153" s="417">
        <f t="shared" si="58"/>
        <v>0</v>
      </c>
      <c r="T153" s="316">
        <v>19215454</v>
      </c>
      <c r="U153" s="315"/>
      <c r="V153" s="315">
        <v>0</v>
      </c>
      <c r="W153" s="315"/>
      <c r="X153" s="315">
        <v>0</v>
      </c>
      <c r="Y153" s="315"/>
      <c r="Z153" s="315"/>
      <c r="AA153" s="315"/>
      <c r="AB153" s="315"/>
      <c r="AC153" s="315"/>
      <c r="AD153" s="315"/>
      <c r="AE153" s="315"/>
    </row>
    <row r="154" spans="2:31" s="317" customFormat="1" ht="14.25" hidden="1" customHeight="1">
      <c r="B154" s="13" t="s">
        <v>22</v>
      </c>
      <c r="C154" s="748"/>
      <c r="D154" s="749" t="s">
        <v>2235</v>
      </c>
      <c r="E154" s="750"/>
      <c r="F154" s="750"/>
      <c r="G154" s="750"/>
      <c r="H154" s="751"/>
      <c r="I154" s="696">
        <v>10204990507</v>
      </c>
      <c r="J154" s="703">
        <v>43756364</v>
      </c>
      <c r="K154" s="697"/>
      <c r="L154" s="697">
        <v>109191267</v>
      </c>
      <c r="M154" s="697"/>
      <c r="N154" s="834" t="s">
        <v>22</v>
      </c>
      <c r="P154" s="573">
        <v>10204990507</v>
      </c>
      <c r="Q154" s="472">
        <v>6824643741</v>
      </c>
      <c r="R154" s="417">
        <f t="shared" si="57"/>
        <v>0</v>
      </c>
      <c r="S154" s="417">
        <f t="shared" si="58"/>
        <v>0</v>
      </c>
      <c r="T154" s="316">
        <v>43756364</v>
      </c>
      <c r="U154" s="315"/>
      <c r="V154" s="315">
        <v>2709091</v>
      </c>
      <c r="W154" s="315"/>
      <c r="X154" s="315">
        <v>0</v>
      </c>
      <c r="Y154" s="315"/>
      <c r="Z154" s="315"/>
      <c r="AA154" s="315"/>
      <c r="AB154" s="315"/>
      <c r="AC154" s="315"/>
      <c r="AD154" s="315"/>
      <c r="AE154" s="315"/>
    </row>
    <row r="155" spans="2:31" s="317" customFormat="1" ht="14.25" hidden="1" customHeight="1">
      <c r="B155" s="13" t="s">
        <v>22</v>
      </c>
      <c r="C155" s="748" t="s">
        <v>2066</v>
      </c>
      <c r="D155" s="749" t="s">
        <v>2063</v>
      </c>
      <c r="E155" s="750"/>
      <c r="F155" s="750"/>
      <c r="G155" s="750"/>
      <c r="H155" s="751"/>
      <c r="I155" s="696">
        <v>12831684259</v>
      </c>
      <c r="J155" s="703">
        <v>2567060145</v>
      </c>
      <c r="K155" s="697"/>
      <c r="L155" s="697">
        <v>5071577892</v>
      </c>
      <c r="M155" s="697">
        <v>0</v>
      </c>
      <c r="N155" s="834" t="s">
        <v>22</v>
      </c>
      <c r="P155" s="573">
        <v>12831684259</v>
      </c>
      <c r="Q155" s="472">
        <v>10156949929</v>
      </c>
      <c r="R155" s="417">
        <f t="shared" si="57"/>
        <v>9363636</v>
      </c>
      <c r="S155" s="417">
        <f t="shared" si="58"/>
        <v>0</v>
      </c>
      <c r="T155" s="316">
        <v>2567060145</v>
      </c>
      <c r="U155" s="315">
        <v>9363636</v>
      </c>
      <c r="V155" s="315">
        <v>0</v>
      </c>
      <c r="W155" s="315">
        <v>0</v>
      </c>
      <c r="X155" s="315">
        <v>0</v>
      </c>
      <c r="Y155" s="315">
        <v>0</v>
      </c>
      <c r="Z155" s="315"/>
      <c r="AA155" s="315">
        <v>0</v>
      </c>
      <c r="AB155" s="315">
        <v>0</v>
      </c>
      <c r="AC155" s="315">
        <v>0</v>
      </c>
      <c r="AD155" s="315">
        <v>0</v>
      </c>
      <c r="AE155" s="315">
        <v>0</v>
      </c>
    </row>
    <row r="156" spans="2:31" s="317" customFormat="1" ht="14.25" hidden="1" customHeight="1">
      <c r="B156" s="13" t="s">
        <v>22</v>
      </c>
      <c r="C156" s="748" t="s">
        <v>2067</v>
      </c>
      <c r="D156" s="749" t="s">
        <v>2064</v>
      </c>
      <c r="E156" s="750"/>
      <c r="F156" s="750"/>
      <c r="G156" s="750"/>
      <c r="H156" s="751"/>
      <c r="I156" s="696">
        <v>4213494887</v>
      </c>
      <c r="J156" s="703">
        <v>694033297</v>
      </c>
      <c r="K156" s="697"/>
      <c r="L156" s="697">
        <v>824396709</v>
      </c>
      <c r="M156" s="697">
        <v>0</v>
      </c>
      <c r="N156" s="834" t="s">
        <v>22</v>
      </c>
      <c r="P156" s="573">
        <v>4213494887</v>
      </c>
      <c r="Q156" s="472">
        <v>2066055091</v>
      </c>
      <c r="R156" s="417">
        <f t="shared" si="57"/>
        <v>7369694</v>
      </c>
      <c r="S156" s="417">
        <f t="shared" si="58"/>
        <v>0</v>
      </c>
      <c r="T156" s="316">
        <v>694033297</v>
      </c>
      <c r="U156" s="315">
        <v>7369694</v>
      </c>
      <c r="V156" s="315">
        <v>0</v>
      </c>
      <c r="W156" s="315">
        <v>0</v>
      </c>
      <c r="X156" s="315">
        <v>0</v>
      </c>
      <c r="Y156" s="315">
        <v>0</v>
      </c>
      <c r="Z156" s="315"/>
      <c r="AA156" s="315">
        <v>0</v>
      </c>
      <c r="AB156" s="315">
        <v>0</v>
      </c>
      <c r="AC156" s="315">
        <v>0</v>
      </c>
      <c r="AD156" s="315">
        <v>0</v>
      </c>
      <c r="AE156" s="315">
        <v>0</v>
      </c>
    </row>
    <row r="157" spans="2:31" s="317" customFormat="1" ht="14.25" hidden="1" customHeight="1">
      <c r="B157" s="13" t="s">
        <v>22</v>
      </c>
      <c r="C157" s="748" t="s">
        <v>2068</v>
      </c>
      <c r="D157" s="749" t="s">
        <v>2065</v>
      </c>
      <c r="E157" s="750"/>
      <c r="F157" s="750"/>
      <c r="G157" s="750"/>
      <c r="H157" s="751"/>
      <c r="I157" s="696">
        <v>8407214152</v>
      </c>
      <c r="J157" s="703">
        <v>14505868</v>
      </c>
      <c r="K157" s="697"/>
      <c r="L157" s="697">
        <v>88913714</v>
      </c>
      <c r="M157" s="697">
        <v>0</v>
      </c>
      <c r="N157" s="834" t="s">
        <v>22</v>
      </c>
      <c r="P157" s="573">
        <v>8407214152</v>
      </c>
      <c r="Q157" s="472">
        <v>5477438731</v>
      </c>
      <c r="R157" s="417">
        <f t="shared" si="57"/>
        <v>8047836</v>
      </c>
      <c r="S157" s="417">
        <f t="shared" si="58"/>
        <v>0</v>
      </c>
      <c r="T157" s="316">
        <v>14505868</v>
      </c>
      <c r="U157" s="315">
        <v>8047836</v>
      </c>
      <c r="V157" s="315">
        <v>0</v>
      </c>
      <c r="W157" s="315">
        <v>0</v>
      </c>
      <c r="X157" s="315">
        <v>0</v>
      </c>
      <c r="Y157" s="315">
        <v>0</v>
      </c>
      <c r="Z157" s="315"/>
      <c r="AA157" s="315">
        <v>0</v>
      </c>
      <c r="AB157" s="315">
        <v>0</v>
      </c>
      <c r="AC157" s="315">
        <v>0</v>
      </c>
      <c r="AD157" s="315">
        <v>0</v>
      </c>
      <c r="AE157" s="315">
        <v>0</v>
      </c>
    </row>
    <row r="158" spans="2:31" s="203" customFormat="1" ht="14.25" hidden="1" customHeight="1">
      <c r="B158" s="850" t="s">
        <v>22</v>
      </c>
      <c r="C158" s="741" t="s">
        <v>2468</v>
      </c>
      <c r="D158" s="753" t="s">
        <v>2469</v>
      </c>
      <c r="E158" s="743"/>
      <c r="F158" s="743"/>
      <c r="G158" s="743"/>
      <c r="H158" s="744"/>
      <c r="I158" s="745">
        <v>1895030730</v>
      </c>
      <c r="J158" s="746">
        <v>0</v>
      </c>
      <c r="K158" s="746"/>
      <c r="L158" s="746">
        <v>0</v>
      </c>
      <c r="M158" s="746">
        <v>0</v>
      </c>
      <c r="N158" s="833" t="s">
        <v>22</v>
      </c>
      <c r="P158" s="574">
        <v>1895030730</v>
      </c>
      <c r="Q158" s="550">
        <v>25712940</v>
      </c>
      <c r="R158" s="458">
        <f t="shared" si="57"/>
        <v>0</v>
      </c>
      <c r="S158" s="458">
        <f t="shared" si="58"/>
        <v>0</v>
      </c>
      <c r="T158" s="459">
        <v>0</v>
      </c>
      <c r="U158" s="459">
        <v>0</v>
      </c>
      <c r="V158" s="459">
        <v>0</v>
      </c>
      <c r="W158" s="459">
        <v>0</v>
      </c>
      <c r="X158" s="459">
        <v>0</v>
      </c>
      <c r="Y158" s="459">
        <v>0</v>
      </c>
      <c r="Z158" s="459"/>
      <c r="AA158" s="459">
        <v>0</v>
      </c>
      <c r="AB158" s="459">
        <v>0</v>
      </c>
      <c r="AC158" s="459">
        <v>0</v>
      </c>
      <c r="AD158" s="459">
        <v>0</v>
      </c>
      <c r="AE158" s="459">
        <v>0</v>
      </c>
    </row>
    <row r="159" spans="2:31" ht="14.25" hidden="1" customHeight="1">
      <c r="B159" s="13" t="s">
        <v>28</v>
      </c>
      <c r="C159" s="693"/>
      <c r="D159" s="749" t="s">
        <v>2245</v>
      </c>
      <c r="E159" s="754"/>
      <c r="F159" s="754"/>
      <c r="G159" s="754"/>
      <c r="H159" s="754"/>
      <c r="I159" s="702">
        <v>103440537823</v>
      </c>
      <c r="J159" s="703">
        <v>98391516742</v>
      </c>
      <c r="K159" s="703"/>
      <c r="L159" s="703">
        <v>83094699263</v>
      </c>
      <c r="M159" s="703"/>
      <c r="N159" s="831"/>
      <c r="P159" s="575">
        <v>103440537823</v>
      </c>
      <c r="Q159" s="420">
        <v>102524199502</v>
      </c>
      <c r="R159" s="417">
        <f t="shared" si="57"/>
        <v>0</v>
      </c>
      <c r="S159" s="417">
        <f t="shared" si="58"/>
        <v>0</v>
      </c>
      <c r="T159" s="316">
        <v>98391516742</v>
      </c>
      <c r="U159" s="316"/>
      <c r="V159" s="316">
        <v>0</v>
      </c>
      <c r="W159" s="316"/>
      <c r="X159" s="316">
        <v>0</v>
      </c>
      <c r="Y159" s="316"/>
      <c r="Z159" s="316"/>
      <c r="AA159" s="316"/>
      <c r="AB159" s="316"/>
      <c r="AC159" s="316"/>
      <c r="AD159" s="316"/>
      <c r="AE159" s="316"/>
    </row>
    <row r="160" spans="2:31" ht="14.25" hidden="1" customHeight="1">
      <c r="B160" s="13" t="s">
        <v>22</v>
      </c>
      <c r="C160" s="693"/>
      <c r="D160" s="749" t="s">
        <v>2289</v>
      </c>
      <c r="E160" s="754"/>
      <c r="F160" s="754"/>
      <c r="G160" s="754"/>
      <c r="H160" s="754"/>
      <c r="I160" s="702">
        <v>659471771</v>
      </c>
      <c r="J160" s="703">
        <v>512454844.94781053</v>
      </c>
      <c r="K160" s="703"/>
      <c r="L160" s="703">
        <v>586704624</v>
      </c>
      <c r="M160" s="703"/>
      <c r="N160" s="831" t="s">
        <v>2572</v>
      </c>
      <c r="P160" s="575">
        <v>659471771</v>
      </c>
      <c r="Q160" s="420">
        <v>662290044.80533504</v>
      </c>
      <c r="R160" s="417">
        <f t="shared" si="57"/>
        <v>0</v>
      </c>
      <c r="S160" s="417">
        <f t="shared" si="58"/>
        <v>0</v>
      </c>
      <c r="T160" s="316">
        <v>512454844.94781053</v>
      </c>
      <c r="U160" s="316"/>
      <c r="V160" s="316">
        <v>172261061</v>
      </c>
      <c r="W160" s="316"/>
      <c r="X160" s="316">
        <v>0</v>
      </c>
      <c r="Y160" s="316"/>
      <c r="Z160" s="316"/>
      <c r="AA160" s="316"/>
      <c r="AB160" s="316"/>
      <c r="AC160" s="316"/>
      <c r="AD160" s="316"/>
      <c r="AE160" s="316"/>
    </row>
    <row r="161" spans="2:31" ht="14.25" hidden="1" customHeight="1">
      <c r="B161" s="13" t="s">
        <v>22</v>
      </c>
      <c r="C161" s="693"/>
      <c r="D161" s="749" t="s">
        <v>2290</v>
      </c>
      <c r="E161" s="754"/>
      <c r="F161" s="754"/>
      <c r="G161" s="754"/>
      <c r="H161" s="754"/>
      <c r="I161" s="702">
        <v>906637879</v>
      </c>
      <c r="J161" s="703">
        <v>414972113.25549805</v>
      </c>
      <c r="K161" s="703"/>
      <c r="L161" s="703">
        <v>567079006</v>
      </c>
      <c r="M161" s="703"/>
      <c r="N161" s="831" t="s">
        <v>2572</v>
      </c>
      <c r="P161" s="575">
        <v>906637879</v>
      </c>
      <c r="Q161" s="420">
        <v>854286539.46819019</v>
      </c>
      <c r="R161" s="417">
        <f t="shared" si="57"/>
        <v>0</v>
      </c>
      <c r="S161" s="417">
        <f t="shared" si="58"/>
        <v>0</v>
      </c>
      <c r="T161" s="316">
        <v>414972113.25549805</v>
      </c>
      <c r="U161" s="316"/>
      <c r="V161" s="316">
        <v>151753359</v>
      </c>
      <c r="W161" s="316"/>
      <c r="X161" s="316">
        <v>0</v>
      </c>
      <c r="Y161" s="316"/>
      <c r="Z161" s="316"/>
      <c r="AA161" s="316"/>
      <c r="AB161" s="316"/>
      <c r="AC161" s="316"/>
      <c r="AD161" s="316"/>
      <c r="AE161" s="316"/>
    </row>
    <row r="162" spans="2:31" ht="14.25" hidden="1" customHeight="1">
      <c r="B162" s="13" t="s">
        <v>22</v>
      </c>
      <c r="C162" s="693"/>
      <c r="D162" s="749" t="s">
        <v>2291</v>
      </c>
      <c r="E162" s="754"/>
      <c r="F162" s="754"/>
      <c r="G162" s="754"/>
      <c r="H162" s="754"/>
      <c r="I162" s="702">
        <v>736728260</v>
      </c>
      <c r="J162" s="703">
        <v>501466184.93263042</v>
      </c>
      <c r="K162" s="703"/>
      <c r="L162" s="703">
        <v>657128703</v>
      </c>
      <c r="M162" s="703"/>
      <c r="N162" s="831" t="s">
        <v>2572</v>
      </c>
      <c r="P162" s="575">
        <v>736728260</v>
      </c>
      <c r="Q162" s="420">
        <v>721676643.61336529</v>
      </c>
      <c r="R162" s="417">
        <f t="shared" si="57"/>
        <v>0</v>
      </c>
      <c r="S162" s="417">
        <f t="shared" si="58"/>
        <v>0</v>
      </c>
      <c r="T162" s="316">
        <v>501466184.93263042</v>
      </c>
      <c r="U162" s="316"/>
      <c r="V162" s="316">
        <v>144231004</v>
      </c>
      <c r="W162" s="316"/>
      <c r="X162" s="316">
        <v>0</v>
      </c>
      <c r="Y162" s="316"/>
      <c r="Z162" s="316"/>
      <c r="AA162" s="316"/>
      <c r="AB162" s="316"/>
      <c r="AC162" s="316"/>
      <c r="AD162" s="316"/>
      <c r="AE162" s="316"/>
    </row>
    <row r="163" spans="2:31" ht="14.25" hidden="1" customHeight="1">
      <c r="B163" s="13" t="s">
        <v>22</v>
      </c>
      <c r="C163" s="693"/>
      <c r="D163" s="749" t="s">
        <v>2292</v>
      </c>
      <c r="E163" s="754"/>
      <c r="F163" s="754"/>
      <c r="G163" s="754"/>
      <c r="H163" s="754"/>
      <c r="I163" s="702">
        <v>1484588552</v>
      </c>
      <c r="J163" s="703">
        <v>621047786.12364638</v>
      </c>
      <c r="K163" s="703"/>
      <c r="L163" s="703">
        <v>932552976</v>
      </c>
      <c r="M163" s="703"/>
      <c r="N163" s="831" t="s">
        <v>2572</v>
      </c>
      <c r="P163" s="575">
        <v>1484588552</v>
      </c>
      <c r="Q163" s="420">
        <v>1301951834.9829559</v>
      </c>
      <c r="R163" s="417">
        <f t="shared" si="57"/>
        <v>0</v>
      </c>
      <c r="S163" s="417">
        <f t="shared" si="58"/>
        <v>0</v>
      </c>
      <c r="T163" s="316">
        <v>621047786.12364638</v>
      </c>
      <c r="U163" s="316"/>
      <c r="V163" s="316">
        <v>202482696</v>
      </c>
      <c r="W163" s="316"/>
      <c r="X163" s="316">
        <v>0</v>
      </c>
      <c r="Y163" s="316"/>
      <c r="Z163" s="316"/>
      <c r="AA163" s="316"/>
      <c r="AB163" s="316"/>
      <c r="AC163" s="316"/>
      <c r="AD163" s="316"/>
      <c r="AE163" s="316"/>
    </row>
    <row r="164" spans="2:31" ht="14.25" hidden="1" customHeight="1">
      <c r="B164" s="13" t="s">
        <v>22</v>
      </c>
      <c r="C164" s="693"/>
      <c r="D164" s="749" t="s">
        <v>2293</v>
      </c>
      <c r="E164" s="754"/>
      <c r="F164" s="754"/>
      <c r="G164" s="754"/>
      <c r="H164" s="754"/>
      <c r="I164" s="702">
        <v>938669777</v>
      </c>
      <c r="J164" s="703">
        <v>547811560.8619194</v>
      </c>
      <c r="K164" s="703"/>
      <c r="L164" s="703">
        <v>666939070</v>
      </c>
      <c r="M164" s="703"/>
      <c r="N164" s="831" t="s">
        <v>2572</v>
      </c>
      <c r="P164" s="575">
        <v>938669777</v>
      </c>
      <c r="Q164" s="420">
        <v>933430681.39207768</v>
      </c>
      <c r="R164" s="417">
        <f t="shared" si="57"/>
        <v>0</v>
      </c>
      <c r="S164" s="417">
        <f t="shared" si="58"/>
        <v>0</v>
      </c>
      <c r="T164" s="316">
        <v>547811560.8619194</v>
      </c>
      <c r="U164" s="316"/>
      <c r="V164" s="316">
        <v>108864090</v>
      </c>
      <c r="W164" s="316"/>
      <c r="X164" s="316">
        <v>0</v>
      </c>
      <c r="Y164" s="316"/>
      <c r="Z164" s="316"/>
      <c r="AA164" s="316"/>
      <c r="AB164" s="316"/>
      <c r="AC164" s="316"/>
      <c r="AD164" s="316"/>
      <c r="AE164" s="316"/>
    </row>
    <row r="165" spans="2:31" ht="14.25" hidden="1" customHeight="1">
      <c r="B165" s="13" t="s">
        <v>22</v>
      </c>
      <c r="C165" s="693"/>
      <c r="D165" s="749" t="s">
        <v>2294</v>
      </c>
      <c r="E165" s="754"/>
      <c r="F165" s="754"/>
      <c r="G165" s="754"/>
      <c r="H165" s="754"/>
      <c r="I165" s="702">
        <v>879047901</v>
      </c>
      <c r="J165" s="703">
        <v>174749490.98297966</v>
      </c>
      <c r="K165" s="703"/>
      <c r="L165" s="703">
        <v>367937528</v>
      </c>
      <c r="M165" s="703"/>
      <c r="N165" s="831" t="s">
        <v>2572</v>
      </c>
      <c r="P165" s="575">
        <v>879047901</v>
      </c>
      <c r="Q165" s="420">
        <v>713983907.5554117</v>
      </c>
      <c r="R165" s="417">
        <f t="shared" si="57"/>
        <v>0</v>
      </c>
      <c r="S165" s="417">
        <f t="shared" si="58"/>
        <v>0</v>
      </c>
      <c r="T165" s="316">
        <v>174749490.98297966</v>
      </c>
      <c r="U165" s="316"/>
      <c r="V165" s="316">
        <v>0</v>
      </c>
      <c r="W165" s="316"/>
      <c r="X165" s="316">
        <v>0</v>
      </c>
      <c r="Y165" s="316"/>
      <c r="Z165" s="316"/>
      <c r="AA165" s="316"/>
      <c r="AB165" s="316"/>
      <c r="AC165" s="316"/>
      <c r="AD165" s="316"/>
      <c r="AE165" s="316"/>
    </row>
    <row r="166" spans="2:31" ht="14.25" hidden="1" customHeight="1">
      <c r="B166" s="13" t="s">
        <v>22</v>
      </c>
      <c r="C166" s="693"/>
      <c r="D166" s="749" t="s">
        <v>2295</v>
      </c>
      <c r="E166" s="754"/>
      <c r="F166" s="754"/>
      <c r="G166" s="754"/>
      <c r="H166" s="754"/>
      <c r="I166" s="702">
        <v>547569241</v>
      </c>
      <c r="J166" s="703">
        <v>6881043.6878730543</v>
      </c>
      <c r="K166" s="703"/>
      <c r="L166" s="703">
        <v>61335908</v>
      </c>
      <c r="M166" s="703"/>
      <c r="N166" s="831" t="s">
        <v>2572</v>
      </c>
      <c r="P166" s="575">
        <v>547569241</v>
      </c>
      <c r="Q166" s="420">
        <v>430848941.97217458</v>
      </c>
      <c r="R166" s="417">
        <f t="shared" si="57"/>
        <v>0</v>
      </c>
      <c r="S166" s="417">
        <f t="shared" si="58"/>
        <v>0</v>
      </c>
      <c r="T166" s="316">
        <v>6881043.6878730543</v>
      </c>
      <c r="U166" s="316"/>
      <c r="V166" s="316">
        <v>0</v>
      </c>
      <c r="W166" s="316"/>
      <c r="X166" s="316">
        <v>0</v>
      </c>
      <c r="Y166" s="316"/>
      <c r="Z166" s="316"/>
      <c r="AA166" s="316"/>
      <c r="AB166" s="316"/>
      <c r="AC166" s="316"/>
      <c r="AD166" s="316"/>
      <c r="AE166" s="316"/>
    </row>
    <row r="167" spans="2:31" ht="14.25" hidden="1" customHeight="1">
      <c r="B167" s="13" t="s">
        <v>22</v>
      </c>
      <c r="C167" s="693"/>
      <c r="D167" s="749" t="s">
        <v>2296</v>
      </c>
      <c r="E167" s="754"/>
      <c r="F167" s="754"/>
      <c r="G167" s="754"/>
      <c r="H167" s="754"/>
      <c r="I167" s="702">
        <v>484000318</v>
      </c>
      <c r="J167" s="703">
        <v>64392983.815062977</v>
      </c>
      <c r="K167" s="703"/>
      <c r="L167" s="703">
        <v>131825875</v>
      </c>
      <c r="M167" s="703"/>
      <c r="N167" s="831" t="s">
        <v>2572</v>
      </c>
      <c r="P167" s="575">
        <v>484000318</v>
      </c>
      <c r="Q167" s="420">
        <v>245994161.56667611</v>
      </c>
      <c r="R167" s="417">
        <f t="shared" si="57"/>
        <v>0</v>
      </c>
      <c r="S167" s="417">
        <f t="shared" si="58"/>
        <v>0</v>
      </c>
      <c r="T167" s="316">
        <v>64392983.815062977</v>
      </c>
      <c r="U167" s="316"/>
      <c r="V167" s="316">
        <v>0</v>
      </c>
      <c r="W167" s="316"/>
      <c r="X167" s="316">
        <v>0</v>
      </c>
      <c r="Y167" s="316"/>
      <c r="Z167" s="316"/>
      <c r="AA167" s="316"/>
      <c r="AB167" s="316"/>
      <c r="AC167" s="316"/>
      <c r="AD167" s="316"/>
      <c r="AE167" s="316"/>
    </row>
    <row r="168" spans="2:31" ht="14.25" hidden="1" customHeight="1">
      <c r="B168" s="13" t="s">
        <v>22</v>
      </c>
      <c r="C168" s="693"/>
      <c r="D168" s="749" t="s">
        <v>2297</v>
      </c>
      <c r="E168" s="754"/>
      <c r="F168" s="754"/>
      <c r="G168" s="754"/>
      <c r="H168" s="754"/>
      <c r="I168" s="702">
        <v>443573214</v>
      </c>
      <c r="J168" s="703">
        <v>724705.20045940205</v>
      </c>
      <c r="K168" s="703"/>
      <c r="L168" s="703">
        <v>45356123</v>
      </c>
      <c r="M168" s="703"/>
      <c r="N168" s="831" t="s">
        <v>2572</v>
      </c>
      <c r="P168" s="575">
        <v>443573214</v>
      </c>
      <c r="Q168" s="420">
        <v>308523911.40980005</v>
      </c>
      <c r="R168" s="417">
        <f t="shared" si="57"/>
        <v>0</v>
      </c>
      <c r="S168" s="417">
        <f t="shared" si="58"/>
        <v>0</v>
      </c>
      <c r="T168" s="316">
        <v>724705.20045940205</v>
      </c>
      <c r="U168" s="316"/>
      <c r="V168" s="316">
        <v>0</v>
      </c>
      <c r="W168" s="316"/>
      <c r="X168" s="316">
        <v>0</v>
      </c>
      <c r="Y168" s="316"/>
      <c r="Z168" s="316"/>
      <c r="AA168" s="316"/>
      <c r="AB168" s="316"/>
      <c r="AC168" s="316"/>
      <c r="AD168" s="316"/>
      <c r="AE168" s="316"/>
    </row>
    <row r="169" spans="2:31" ht="14.25" hidden="1" customHeight="1">
      <c r="B169" s="13" t="s">
        <v>22</v>
      </c>
      <c r="C169" s="693"/>
      <c r="D169" s="749" t="s">
        <v>2298</v>
      </c>
      <c r="E169" s="754"/>
      <c r="F169" s="754"/>
      <c r="G169" s="754"/>
      <c r="H169" s="754"/>
      <c r="I169" s="702">
        <v>690104246</v>
      </c>
      <c r="J169" s="703">
        <v>754333.11160784611</v>
      </c>
      <c r="K169" s="703"/>
      <c r="L169" s="703">
        <v>20429163</v>
      </c>
      <c r="M169" s="703"/>
      <c r="N169" s="831" t="s">
        <v>2572</v>
      </c>
      <c r="P169" s="575">
        <v>690104246</v>
      </c>
      <c r="Q169" s="420">
        <v>474817194.54145706</v>
      </c>
      <c r="R169" s="417">
        <f t="shared" si="57"/>
        <v>0</v>
      </c>
      <c r="S169" s="417">
        <f t="shared" si="58"/>
        <v>0</v>
      </c>
      <c r="T169" s="316">
        <v>754333.11160784611</v>
      </c>
      <c r="U169" s="316"/>
      <c r="V169" s="316">
        <v>0</v>
      </c>
      <c r="W169" s="316"/>
      <c r="X169" s="316">
        <v>0</v>
      </c>
      <c r="Y169" s="316"/>
      <c r="Z169" s="316"/>
      <c r="AA169" s="316"/>
      <c r="AB169" s="316"/>
      <c r="AC169" s="316"/>
      <c r="AD169" s="316"/>
      <c r="AE169" s="316"/>
    </row>
    <row r="170" spans="2:31" s="317" customFormat="1" ht="14.25" hidden="1" customHeight="1">
      <c r="B170" s="13" t="s">
        <v>22</v>
      </c>
      <c r="C170" s="748"/>
      <c r="D170" s="749" t="s">
        <v>2670</v>
      </c>
      <c r="E170" s="754"/>
      <c r="F170" s="754"/>
      <c r="G170" s="754"/>
      <c r="H170" s="754"/>
      <c r="I170" s="696">
        <v>144201460</v>
      </c>
      <c r="J170" s="697">
        <v>0</v>
      </c>
      <c r="K170" s="697"/>
      <c r="L170" s="697">
        <v>0</v>
      </c>
      <c r="M170" s="697"/>
      <c r="N170" s="831" t="s">
        <v>2572</v>
      </c>
      <c r="P170" s="573">
        <v>144201460</v>
      </c>
      <c r="Q170" s="472">
        <v>20646895.853501052</v>
      </c>
      <c r="R170" s="410">
        <f t="shared" si="57"/>
        <v>0</v>
      </c>
      <c r="S170" s="410">
        <f t="shared" si="58"/>
        <v>0</v>
      </c>
      <c r="T170" s="315">
        <v>0</v>
      </c>
      <c r="U170" s="315"/>
      <c r="V170" s="315">
        <v>0</v>
      </c>
      <c r="W170" s="315"/>
      <c r="X170" s="315">
        <v>0</v>
      </c>
      <c r="Y170" s="315"/>
      <c r="Z170" s="315"/>
      <c r="AA170" s="315"/>
      <c r="AB170" s="315"/>
      <c r="AC170" s="315"/>
      <c r="AD170" s="315"/>
      <c r="AE170" s="315"/>
    </row>
    <row r="171" spans="2:31" s="317" customFormat="1" ht="14.25" hidden="1" customHeight="1">
      <c r="B171" s="13" t="s">
        <v>22</v>
      </c>
      <c r="C171" s="748"/>
      <c r="D171" s="749" t="s">
        <v>2671</v>
      </c>
      <c r="E171" s="754"/>
      <c r="F171" s="754"/>
      <c r="G171" s="754"/>
      <c r="H171" s="754"/>
      <c r="I171" s="696">
        <v>8086517</v>
      </c>
      <c r="J171" s="697"/>
      <c r="K171" s="697"/>
      <c r="L171" s="697"/>
      <c r="M171" s="697"/>
      <c r="N171" s="831"/>
      <c r="P171" s="573">
        <v>8086517</v>
      </c>
      <c r="Q171" s="472"/>
      <c r="R171" s="410"/>
      <c r="S171" s="410"/>
      <c r="T171" s="315"/>
      <c r="U171" s="315"/>
      <c r="V171" s="315"/>
      <c r="W171" s="315"/>
      <c r="X171" s="315"/>
      <c r="Y171" s="315"/>
      <c r="Z171" s="315"/>
      <c r="AA171" s="315"/>
      <c r="AB171" s="315"/>
      <c r="AC171" s="315"/>
      <c r="AD171" s="315"/>
      <c r="AE171" s="315"/>
    </row>
    <row r="172" spans="2:31" s="317" customFormat="1" ht="14.25" hidden="1" customHeight="1">
      <c r="B172" s="13" t="s">
        <v>22</v>
      </c>
      <c r="C172" s="748"/>
      <c r="D172" s="749" t="s">
        <v>2672</v>
      </c>
      <c r="E172" s="754"/>
      <c r="F172" s="754"/>
      <c r="G172" s="754"/>
      <c r="H172" s="754"/>
      <c r="I172" s="696">
        <v>2780032</v>
      </c>
      <c r="J172" s="697"/>
      <c r="K172" s="697"/>
      <c r="L172" s="697"/>
      <c r="M172" s="697"/>
      <c r="N172" s="831"/>
      <c r="P172" s="573">
        <v>2780032</v>
      </c>
      <c r="Q172" s="472"/>
      <c r="R172" s="410"/>
      <c r="S172" s="410"/>
      <c r="T172" s="315"/>
      <c r="U172" s="315"/>
      <c r="V172" s="315"/>
      <c r="W172" s="315"/>
      <c r="X172" s="315"/>
      <c r="Y172" s="315"/>
      <c r="Z172" s="315"/>
      <c r="AA172" s="315"/>
      <c r="AB172" s="315"/>
      <c r="AC172" s="315"/>
      <c r="AD172" s="315"/>
      <c r="AE172" s="315"/>
    </row>
    <row r="173" spans="2:31" ht="14.25" hidden="1" customHeight="1">
      <c r="B173" s="13" t="s">
        <v>22</v>
      </c>
      <c r="C173" s="693"/>
      <c r="D173" s="749" t="s">
        <v>2246</v>
      </c>
      <c r="E173" s="750"/>
      <c r="F173" s="750"/>
      <c r="G173" s="750"/>
      <c r="H173" s="751"/>
      <c r="I173" s="702">
        <v>-22476044031.409828</v>
      </c>
      <c r="J173" s="703">
        <v>-22478916023.533321</v>
      </c>
      <c r="K173" s="703"/>
      <c r="L173" s="703">
        <v>-22066702973</v>
      </c>
      <c r="M173" s="703"/>
      <c r="N173" s="831" t="s">
        <v>2572</v>
      </c>
      <c r="P173" s="575">
        <v>-22475956943.28508</v>
      </c>
      <c r="Q173" s="420">
        <v>-23409778964.751583</v>
      </c>
      <c r="R173" s="417">
        <f>+U173</f>
        <v>0</v>
      </c>
      <c r="S173" s="417">
        <f>+W173</f>
        <v>0</v>
      </c>
      <c r="T173" s="316">
        <v>-22478916023.533321</v>
      </c>
      <c r="U173" s="316"/>
      <c r="V173" s="316">
        <v>0</v>
      </c>
      <c r="W173" s="316"/>
      <c r="X173" s="316">
        <v>0</v>
      </c>
      <c r="Y173" s="316"/>
      <c r="Z173" s="316"/>
      <c r="AA173" s="316"/>
      <c r="AB173" s="316"/>
      <c r="AC173" s="316"/>
      <c r="AD173" s="316"/>
      <c r="AE173" s="316"/>
    </row>
    <row r="174" spans="2:31" s="317" customFormat="1" ht="14.25" hidden="1" customHeight="1">
      <c r="B174" s="13" t="s">
        <v>22</v>
      </c>
      <c r="C174" s="748"/>
      <c r="D174" s="749" t="s">
        <v>2247</v>
      </c>
      <c r="E174" s="750"/>
      <c r="F174" s="750"/>
      <c r="G174" s="750"/>
      <c r="H174" s="751"/>
      <c r="I174" s="696">
        <v>-16603480580.363125</v>
      </c>
      <c r="J174" s="703">
        <v>-13838992845.387468</v>
      </c>
      <c r="K174" s="697"/>
      <c r="L174" s="697">
        <v>-11724100715</v>
      </c>
      <c r="M174" s="697"/>
      <c r="N174" s="834" t="s">
        <v>2572</v>
      </c>
      <c r="P174" s="573">
        <v>-16515764587.567698</v>
      </c>
      <c r="Q174" s="472">
        <v>-15594742400.560661</v>
      </c>
      <c r="R174" s="417">
        <f>+U174</f>
        <v>0</v>
      </c>
      <c r="S174" s="417">
        <f>+W174</f>
        <v>0</v>
      </c>
      <c r="T174" s="316">
        <v>-13838992845.387468</v>
      </c>
      <c r="U174" s="315"/>
      <c r="V174" s="315">
        <v>0</v>
      </c>
      <c r="W174" s="315"/>
      <c r="X174" s="315">
        <v>0</v>
      </c>
      <c r="Y174" s="315"/>
      <c r="Z174" s="315"/>
      <c r="AA174" s="315"/>
      <c r="AB174" s="315"/>
      <c r="AC174" s="315"/>
      <c r="AD174" s="315"/>
      <c r="AE174" s="315"/>
    </row>
    <row r="175" spans="2:31" s="317" customFormat="1" ht="14.25" hidden="1" customHeight="1">
      <c r="B175" s="13" t="s">
        <v>22</v>
      </c>
      <c r="C175" s="748"/>
      <c r="D175" s="749" t="s">
        <v>2248</v>
      </c>
      <c r="E175" s="750"/>
      <c r="F175" s="750"/>
      <c r="G175" s="750"/>
      <c r="H175" s="751"/>
      <c r="I175" s="696">
        <v>-16295034622.012596</v>
      </c>
      <c r="J175" s="703">
        <v>-8874127844.3308411</v>
      </c>
      <c r="K175" s="697"/>
      <c r="L175" s="697">
        <v>-12579235623</v>
      </c>
      <c r="M175" s="697"/>
      <c r="N175" s="834" t="s">
        <v>2572</v>
      </c>
      <c r="P175" s="573">
        <v>-16285526047.608364</v>
      </c>
      <c r="Q175" s="472">
        <v>-15531948885.092779</v>
      </c>
      <c r="R175" s="417">
        <f>+U175</f>
        <v>0</v>
      </c>
      <c r="S175" s="417">
        <f>+W175</f>
        <v>0</v>
      </c>
      <c r="T175" s="316">
        <v>-8874127844.3308411</v>
      </c>
      <c r="U175" s="315"/>
      <c r="V175" s="315">
        <v>0</v>
      </c>
      <c r="W175" s="315"/>
      <c r="X175" s="315">
        <v>0</v>
      </c>
      <c r="Y175" s="315"/>
      <c r="Z175" s="315"/>
      <c r="AA175" s="315"/>
      <c r="AB175" s="315"/>
      <c r="AC175" s="315"/>
      <c r="AD175" s="315"/>
      <c r="AE175" s="315"/>
    </row>
    <row r="176" spans="2:31" s="317" customFormat="1" ht="14.25" hidden="1" customHeight="1">
      <c r="B176" s="13" t="s">
        <v>22</v>
      </c>
      <c r="C176" s="748"/>
      <c r="D176" s="749" t="s">
        <v>2249</v>
      </c>
      <c r="E176" s="750"/>
      <c r="F176" s="750"/>
      <c r="G176" s="750"/>
      <c r="H176" s="751"/>
      <c r="I176" s="696">
        <v>-18730142785.803875</v>
      </c>
      <c r="J176" s="752"/>
      <c r="K176" s="697"/>
      <c r="L176" s="697"/>
      <c r="M176" s="697"/>
      <c r="N176" s="834"/>
      <c r="P176" s="573">
        <v>-17484148108</v>
      </c>
      <c r="Q176" s="472">
        <v>-15109100909.167995</v>
      </c>
      <c r="R176" s="464"/>
      <c r="S176" s="464"/>
      <c r="T176" s="312"/>
      <c r="U176" s="315"/>
      <c r="V176" s="315"/>
      <c r="W176" s="315"/>
      <c r="X176" s="315"/>
      <c r="Y176" s="315"/>
      <c r="Z176" s="315"/>
      <c r="AA176" s="315"/>
      <c r="AB176" s="315"/>
      <c r="AC176" s="315"/>
      <c r="AD176" s="315"/>
      <c r="AE176" s="315"/>
    </row>
    <row r="177" spans="2:31" s="317" customFormat="1" ht="14.25" hidden="1" customHeight="1">
      <c r="B177" s="13" t="s">
        <v>22</v>
      </c>
      <c r="C177" s="748"/>
      <c r="D177" s="749" t="s">
        <v>2250</v>
      </c>
      <c r="E177" s="750"/>
      <c r="F177" s="750"/>
      <c r="G177" s="750"/>
      <c r="H177" s="751"/>
      <c r="I177" s="696">
        <v>-12685759047.566586</v>
      </c>
      <c r="J177" s="752"/>
      <c r="K177" s="697"/>
      <c r="L177" s="697"/>
      <c r="M177" s="697"/>
      <c r="N177" s="834"/>
      <c r="P177" s="573">
        <v>-12245188202</v>
      </c>
      <c r="Q177" s="472">
        <v>-10474451089.02503</v>
      </c>
      <c r="R177" s="464"/>
      <c r="S177" s="464"/>
      <c r="T177" s="312"/>
      <c r="U177" s="315"/>
      <c r="V177" s="315"/>
      <c r="W177" s="315"/>
      <c r="X177" s="315"/>
      <c r="Y177" s="315"/>
      <c r="Z177" s="315"/>
      <c r="AA177" s="315"/>
      <c r="AB177" s="315"/>
      <c r="AC177" s="315"/>
      <c r="AD177" s="315"/>
      <c r="AE177" s="315"/>
    </row>
    <row r="178" spans="2:31" s="317" customFormat="1" ht="14.25" hidden="1" customHeight="1">
      <c r="B178" s="13" t="s">
        <v>22</v>
      </c>
      <c r="C178" s="748"/>
      <c r="D178" s="749" t="s">
        <v>2442</v>
      </c>
      <c r="E178" s="750"/>
      <c r="F178" s="750"/>
      <c r="G178" s="750"/>
      <c r="H178" s="751"/>
      <c r="I178" s="696">
        <v>-4484361214.2997189</v>
      </c>
      <c r="J178" s="752"/>
      <c r="K178" s="697"/>
      <c r="L178" s="697"/>
      <c r="M178" s="697"/>
      <c r="N178" s="834"/>
      <c r="P178" s="573">
        <v>-8584573420</v>
      </c>
      <c r="Q178" s="472">
        <v>-2041397137.9238515</v>
      </c>
      <c r="R178" s="464"/>
      <c r="S178" s="464"/>
      <c r="T178" s="312"/>
      <c r="U178" s="315"/>
      <c r="V178" s="315"/>
      <c r="W178" s="315"/>
      <c r="X178" s="315"/>
      <c r="Y178" s="315"/>
      <c r="Z178" s="315"/>
      <c r="AA178" s="315"/>
      <c r="AB178" s="315"/>
      <c r="AC178" s="315"/>
      <c r="AD178" s="315"/>
      <c r="AE178" s="315"/>
    </row>
    <row r="179" spans="2:31" s="317" customFormat="1" ht="14.25" hidden="1" customHeight="1">
      <c r="B179" s="13" t="s">
        <v>22</v>
      </c>
      <c r="C179" s="748"/>
      <c r="D179" s="749" t="s">
        <v>2251</v>
      </c>
      <c r="E179" s="750"/>
      <c r="F179" s="750"/>
      <c r="G179" s="750"/>
      <c r="H179" s="751"/>
      <c r="I179" s="696">
        <v>-9658382846.3365002</v>
      </c>
      <c r="J179" s="752"/>
      <c r="K179" s="697"/>
      <c r="L179" s="697"/>
      <c r="M179" s="697"/>
      <c r="N179" s="834"/>
      <c r="P179" s="573">
        <v>-3272778922</v>
      </c>
      <c r="Q179" s="472">
        <v>-6547121602.5559483</v>
      </c>
      <c r="R179" s="464"/>
      <c r="S179" s="464"/>
      <c r="T179" s="312"/>
      <c r="U179" s="315"/>
      <c r="V179" s="315"/>
      <c r="W179" s="315"/>
      <c r="X179" s="315"/>
      <c r="Y179" s="315"/>
      <c r="Z179" s="315"/>
      <c r="AA179" s="315"/>
      <c r="AB179" s="315"/>
      <c r="AC179" s="315"/>
      <c r="AD179" s="315"/>
      <c r="AE179" s="315"/>
    </row>
    <row r="180" spans="2:31" s="317" customFormat="1" ht="14.25" hidden="1" customHeight="1">
      <c r="B180" s="13" t="s">
        <v>22</v>
      </c>
      <c r="C180" s="748"/>
      <c r="D180" s="749" t="s">
        <v>2443</v>
      </c>
      <c r="E180" s="750"/>
      <c r="F180" s="750"/>
      <c r="G180" s="750"/>
      <c r="H180" s="751"/>
      <c r="I180" s="696">
        <v>0</v>
      </c>
      <c r="J180" s="752"/>
      <c r="K180" s="697"/>
      <c r="L180" s="697"/>
      <c r="M180" s="697"/>
      <c r="N180" s="834"/>
      <c r="P180" s="573">
        <v>0</v>
      </c>
      <c r="Q180" s="472"/>
      <c r="R180" s="464"/>
      <c r="S180" s="464"/>
      <c r="T180" s="312"/>
      <c r="U180" s="315"/>
      <c r="V180" s="315"/>
      <c r="W180" s="315"/>
      <c r="X180" s="315"/>
      <c r="Y180" s="315"/>
      <c r="Z180" s="315"/>
      <c r="AA180" s="315"/>
      <c r="AB180" s="315"/>
      <c r="AC180" s="315"/>
      <c r="AD180" s="315"/>
      <c r="AE180" s="315"/>
    </row>
    <row r="181" spans="2:31" s="317" customFormat="1" ht="14.25" hidden="1" customHeight="1">
      <c r="B181" s="13" t="s">
        <v>22</v>
      </c>
      <c r="C181" s="748"/>
      <c r="D181" s="749" t="s">
        <v>2444</v>
      </c>
      <c r="E181" s="750"/>
      <c r="F181" s="750"/>
      <c r="G181" s="750"/>
      <c r="H181" s="751"/>
      <c r="I181" s="696">
        <v>-5321071490.7871952</v>
      </c>
      <c r="J181" s="752"/>
      <c r="K181" s="697"/>
      <c r="L181" s="697"/>
      <c r="M181" s="697"/>
      <c r="N181" s="834"/>
      <c r="P181" s="573">
        <v>-4330642594</v>
      </c>
      <c r="Q181" s="472">
        <v>-2624123528.5121126</v>
      </c>
      <c r="R181" s="464"/>
      <c r="S181" s="464"/>
      <c r="T181" s="312"/>
      <c r="U181" s="315"/>
      <c r="V181" s="315"/>
      <c r="W181" s="315"/>
      <c r="X181" s="315"/>
      <c r="Y181" s="315"/>
      <c r="Z181" s="315"/>
      <c r="AA181" s="315"/>
      <c r="AB181" s="315"/>
      <c r="AC181" s="315"/>
      <c r="AD181" s="315"/>
      <c r="AE181" s="315"/>
    </row>
    <row r="182" spans="2:31" ht="14.25" hidden="1" customHeight="1">
      <c r="B182" s="13" t="s">
        <v>22</v>
      </c>
      <c r="C182" s="693"/>
      <c r="D182" s="749" t="s">
        <v>2606</v>
      </c>
      <c r="E182" s="750"/>
      <c r="F182" s="750"/>
      <c r="G182" s="750"/>
      <c r="H182" s="751"/>
      <c r="I182" s="702">
        <v>-128833854.90971068</v>
      </c>
      <c r="J182" s="703"/>
      <c r="K182" s="703"/>
      <c r="L182" s="703"/>
      <c r="M182" s="703"/>
      <c r="N182" s="831"/>
      <c r="P182" s="575">
        <v>174350166</v>
      </c>
      <c r="Q182" s="420">
        <v>174350166</v>
      </c>
      <c r="R182" s="417">
        <f>+U182</f>
        <v>0</v>
      </c>
      <c r="S182" s="417">
        <f>+W182</f>
        <v>0</v>
      </c>
      <c r="T182" s="316"/>
      <c r="U182" s="316"/>
      <c r="V182" s="316"/>
      <c r="W182" s="316"/>
      <c r="X182" s="316"/>
      <c r="Y182" s="316"/>
      <c r="Z182" s="316"/>
      <c r="AA182" s="316"/>
      <c r="AB182" s="316"/>
      <c r="AC182" s="316"/>
      <c r="AD182" s="316"/>
      <c r="AE182" s="316"/>
    </row>
    <row r="183" spans="2:31" ht="14.25" hidden="1" customHeight="1">
      <c r="B183" s="13" t="s">
        <v>22</v>
      </c>
      <c r="C183" s="693"/>
      <c r="D183" s="749" t="s">
        <v>2595</v>
      </c>
      <c r="E183" s="750"/>
      <c r="F183" s="750"/>
      <c r="G183" s="750"/>
      <c r="H183" s="751"/>
      <c r="I183" s="702">
        <v>174350166</v>
      </c>
      <c r="J183" s="703"/>
      <c r="K183" s="703"/>
      <c r="L183" s="703"/>
      <c r="M183" s="703"/>
      <c r="N183" s="831"/>
      <c r="P183" s="575"/>
      <c r="Q183" s="420"/>
      <c r="R183" s="417"/>
      <c r="S183" s="417"/>
      <c r="T183" s="316"/>
      <c r="U183" s="316"/>
      <c r="V183" s="316"/>
      <c r="W183" s="316"/>
      <c r="X183" s="316"/>
      <c r="Y183" s="316"/>
      <c r="Z183" s="316"/>
      <c r="AA183" s="316"/>
      <c r="AB183" s="316"/>
      <c r="AC183" s="316"/>
      <c r="AD183" s="316"/>
      <c r="AE183" s="316"/>
    </row>
    <row r="184" spans="2:31" ht="14.25" hidden="1" customHeight="1">
      <c r="C184" s="693" t="s">
        <v>833</v>
      </c>
      <c r="D184" s="710" t="s">
        <v>834</v>
      </c>
      <c r="E184" s="710"/>
      <c r="F184" s="710"/>
      <c r="G184" s="710"/>
      <c r="H184" s="711"/>
      <c r="I184" s="707">
        <v>0</v>
      </c>
      <c r="J184" s="708">
        <v>0</v>
      </c>
      <c r="K184" s="708">
        <v>0</v>
      </c>
      <c r="L184" s="708">
        <v>0</v>
      </c>
      <c r="M184" s="708">
        <v>0</v>
      </c>
      <c r="N184" s="831"/>
      <c r="P184" s="418">
        <v>0</v>
      </c>
      <c r="Q184" s="418">
        <v>0</v>
      </c>
      <c r="R184" s="418">
        <v>0</v>
      </c>
      <c r="S184" s="418">
        <v>0</v>
      </c>
      <c r="T184" s="316">
        <v>0</v>
      </c>
      <c r="U184" s="316">
        <v>0</v>
      </c>
      <c r="V184" s="316">
        <v>0</v>
      </c>
      <c r="W184" s="316">
        <v>0</v>
      </c>
      <c r="X184" s="316">
        <v>0</v>
      </c>
      <c r="Y184" s="316">
        <v>0</v>
      </c>
      <c r="Z184" s="316">
        <v>0</v>
      </c>
      <c r="AA184" s="316">
        <v>0</v>
      </c>
      <c r="AB184" s="316">
        <v>0</v>
      </c>
      <c r="AC184" s="316">
        <v>0</v>
      </c>
      <c r="AD184" s="316">
        <v>0</v>
      </c>
      <c r="AE184" s="316">
        <v>0</v>
      </c>
    </row>
    <row r="185" spans="2:31" ht="14.25" hidden="1" customHeight="1">
      <c r="C185" s="693" t="s">
        <v>835</v>
      </c>
      <c r="D185" s="710" t="s">
        <v>836</v>
      </c>
      <c r="E185" s="710"/>
      <c r="F185" s="710"/>
      <c r="G185" s="710"/>
      <c r="H185" s="711"/>
      <c r="I185" s="707">
        <v>0</v>
      </c>
      <c r="J185" s="708">
        <v>0</v>
      </c>
      <c r="K185" s="708">
        <v>0</v>
      </c>
      <c r="L185" s="708">
        <v>0</v>
      </c>
      <c r="M185" s="708">
        <v>0</v>
      </c>
      <c r="N185" s="831"/>
      <c r="P185" s="418">
        <v>0</v>
      </c>
      <c r="Q185" s="418">
        <v>0</v>
      </c>
      <c r="R185" s="418">
        <v>0</v>
      </c>
      <c r="S185" s="418">
        <v>0</v>
      </c>
      <c r="T185" s="316">
        <v>0</v>
      </c>
      <c r="U185" s="316">
        <v>0</v>
      </c>
      <c r="V185" s="316">
        <v>0</v>
      </c>
      <c r="W185" s="316">
        <v>0</v>
      </c>
      <c r="X185" s="316">
        <v>0</v>
      </c>
      <c r="Y185" s="316">
        <v>0</v>
      </c>
      <c r="Z185" s="316">
        <v>0</v>
      </c>
      <c r="AA185" s="316">
        <v>0</v>
      </c>
      <c r="AB185" s="316">
        <v>0</v>
      </c>
      <c r="AC185" s="316">
        <v>0</v>
      </c>
      <c r="AD185" s="316">
        <v>0</v>
      </c>
      <c r="AE185" s="316">
        <v>0</v>
      </c>
    </row>
    <row r="186" spans="2:31" ht="14.25" hidden="1" customHeight="1">
      <c r="C186" s="693" t="s">
        <v>837</v>
      </c>
      <c r="D186" s="710" t="s">
        <v>838</v>
      </c>
      <c r="E186" s="710"/>
      <c r="F186" s="710"/>
      <c r="G186" s="710"/>
      <c r="H186" s="711"/>
      <c r="I186" s="707">
        <v>0</v>
      </c>
      <c r="J186" s="708">
        <v>0</v>
      </c>
      <c r="K186" s="708">
        <v>0</v>
      </c>
      <c r="L186" s="708">
        <v>0</v>
      </c>
      <c r="M186" s="708">
        <v>0</v>
      </c>
      <c r="N186" s="831"/>
      <c r="P186" s="418">
        <v>0</v>
      </c>
      <c r="Q186" s="418">
        <v>0</v>
      </c>
      <c r="R186" s="418">
        <v>0</v>
      </c>
      <c r="S186" s="418">
        <v>0</v>
      </c>
      <c r="T186" s="316">
        <v>0</v>
      </c>
      <c r="U186" s="316">
        <v>0</v>
      </c>
      <c r="V186" s="316">
        <v>0</v>
      </c>
      <c r="W186" s="316">
        <v>0</v>
      </c>
      <c r="X186" s="316">
        <v>0</v>
      </c>
      <c r="Y186" s="316">
        <v>0</v>
      </c>
      <c r="Z186" s="316">
        <v>0</v>
      </c>
      <c r="AA186" s="316">
        <v>0</v>
      </c>
      <c r="AB186" s="316">
        <v>0</v>
      </c>
      <c r="AC186" s="316">
        <v>0</v>
      </c>
      <c r="AD186" s="316">
        <v>0</v>
      </c>
      <c r="AE186" s="316">
        <v>0</v>
      </c>
    </row>
    <row r="187" spans="2:31" ht="14.25" hidden="1" customHeight="1">
      <c r="C187" s="693" t="s">
        <v>839</v>
      </c>
      <c r="D187" s="710" t="s">
        <v>840</v>
      </c>
      <c r="E187" s="710"/>
      <c r="F187" s="710"/>
      <c r="G187" s="710"/>
      <c r="H187" s="711"/>
      <c r="I187" s="707">
        <v>0</v>
      </c>
      <c r="J187" s="708">
        <v>0</v>
      </c>
      <c r="K187" s="708">
        <v>0</v>
      </c>
      <c r="L187" s="708">
        <v>0</v>
      </c>
      <c r="M187" s="708">
        <v>0</v>
      </c>
      <c r="N187" s="831"/>
      <c r="P187" s="418">
        <v>0</v>
      </c>
      <c r="Q187" s="418">
        <v>0</v>
      </c>
      <c r="R187" s="418">
        <v>0</v>
      </c>
      <c r="S187" s="418">
        <v>0</v>
      </c>
      <c r="T187" s="316">
        <v>0</v>
      </c>
      <c r="U187" s="316">
        <v>0</v>
      </c>
      <c r="V187" s="316">
        <v>0</v>
      </c>
      <c r="W187" s="316">
        <v>0</v>
      </c>
      <c r="X187" s="316">
        <v>0</v>
      </c>
      <c r="Y187" s="316">
        <v>0</v>
      </c>
      <c r="Z187" s="316">
        <v>0</v>
      </c>
      <c r="AA187" s="316">
        <v>0</v>
      </c>
      <c r="AB187" s="316">
        <v>0</v>
      </c>
      <c r="AC187" s="316">
        <v>0</v>
      </c>
      <c r="AD187" s="316">
        <v>0</v>
      </c>
      <c r="AE187" s="316">
        <v>0</v>
      </c>
    </row>
    <row r="188" spans="2:31" ht="14.25" hidden="1" customHeight="1">
      <c r="C188" s="693" t="s">
        <v>841</v>
      </c>
      <c r="D188" s="710" t="s">
        <v>842</v>
      </c>
      <c r="E188" s="710"/>
      <c r="F188" s="710"/>
      <c r="G188" s="710"/>
      <c r="H188" s="711"/>
      <c r="I188" s="707">
        <v>0</v>
      </c>
      <c r="J188" s="708">
        <v>0</v>
      </c>
      <c r="K188" s="708">
        <v>0</v>
      </c>
      <c r="L188" s="708">
        <v>0</v>
      </c>
      <c r="M188" s="708">
        <v>0</v>
      </c>
      <c r="N188" s="831"/>
      <c r="P188" s="418">
        <v>0</v>
      </c>
      <c r="Q188" s="418">
        <v>0</v>
      </c>
      <c r="R188" s="418">
        <v>0</v>
      </c>
      <c r="S188" s="418">
        <v>0</v>
      </c>
      <c r="T188" s="316">
        <v>0</v>
      </c>
      <c r="U188" s="316">
        <v>0</v>
      </c>
      <c r="V188" s="316">
        <v>0</v>
      </c>
      <c r="W188" s="316">
        <v>0</v>
      </c>
      <c r="X188" s="316">
        <v>0</v>
      </c>
      <c r="Y188" s="316">
        <v>0</v>
      </c>
      <c r="Z188" s="316">
        <v>0</v>
      </c>
      <c r="AA188" s="316">
        <v>0</v>
      </c>
      <c r="AB188" s="316">
        <v>0</v>
      </c>
      <c r="AC188" s="316">
        <v>0</v>
      </c>
      <c r="AD188" s="316">
        <v>0</v>
      </c>
      <c r="AE188" s="316">
        <v>0</v>
      </c>
    </row>
    <row r="189" spans="2:31" ht="14.25" hidden="1" customHeight="1">
      <c r="C189" s="693" t="s">
        <v>843</v>
      </c>
      <c r="D189" s="710" t="s">
        <v>844</v>
      </c>
      <c r="E189" s="710"/>
      <c r="F189" s="710"/>
      <c r="G189" s="710"/>
      <c r="H189" s="711"/>
      <c r="I189" s="707">
        <v>0</v>
      </c>
      <c r="J189" s="708">
        <v>0</v>
      </c>
      <c r="K189" s="708">
        <v>0</v>
      </c>
      <c r="L189" s="708">
        <v>0</v>
      </c>
      <c r="M189" s="708">
        <v>0</v>
      </c>
      <c r="N189" s="831"/>
      <c r="P189" s="418">
        <v>0</v>
      </c>
      <c r="Q189" s="418">
        <v>0</v>
      </c>
      <c r="R189" s="418">
        <v>0</v>
      </c>
      <c r="S189" s="418">
        <v>0</v>
      </c>
      <c r="T189" s="316">
        <v>0</v>
      </c>
      <c r="U189" s="316">
        <v>0</v>
      </c>
      <c r="V189" s="316">
        <v>0</v>
      </c>
      <c r="W189" s="316">
        <v>0</v>
      </c>
      <c r="X189" s="316">
        <v>0</v>
      </c>
      <c r="Y189" s="316">
        <v>0</v>
      </c>
      <c r="Z189" s="316">
        <v>0</v>
      </c>
      <c r="AA189" s="316">
        <v>0</v>
      </c>
      <c r="AB189" s="316">
        <v>0</v>
      </c>
      <c r="AC189" s="316">
        <v>0</v>
      </c>
      <c r="AD189" s="316">
        <v>0</v>
      </c>
      <c r="AE189" s="316">
        <v>0</v>
      </c>
    </row>
    <row r="190" spans="2:31" ht="14.25" hidden="1" customHeight="1">
      <c r="C190" s="693" t="s">
        <v>845</v>
      </c>
      <c r="D190" s="710" t="s">
        <v>846</v>
      </c>
      <c r="E190" s="710"/>
      <c r="F190" s="710"/>
      <c r="G190" s="710"/>
      <c r="H190" s="711"/>
      <c r="I190" s="707">
        <v>0</v>
      </c>
      <c r="J190" s="708">
        <v>0</v>
      </c>
      <c r="K190" s="708">
        <v>0</v>
      </c>
      <c r="L190" s="708">
        <v>0</v>
      </c>
      <c r="M190" s="708">
        <v>0</v>
      </c>
      <c r="N190" s="831"/>
      <c r="P190" s="418">
        <v>0</v>
      </c>
      <c r="Q190" s="418">
        <v>0</v>
      </c>
      <c r="R190" s="418">
        <v>0</v>
      </c>
      <c r="S190" s="418">
        <v>0</v>
      </c>
      <c r="T190" s="316">
        <v>0</v>
      </c>
      <c r="U190" s="316">
        <v>0</v>
      </c>
      <c r="V190" s="316">
        <v>0</v>
      </c>
      <c r="W190" s="316">
        <v>0</v>
      </c>
      <c r="X190" s="316">
        <v>0</v>
      </c>
      <c r="Y190" s="316">
        <v>0</v>
      </c>
      <c r="Z190" s="316">
        <v>0</v>
      </c>
      <c r="AA190" s="316">
        <v>0</v>
      </c>
      <c r="AB190" s="316">
        <v>0</v>
      </c>
      <c r="AC190" s="316">
        <v>0</v>
      </c>
      <c r="AD190" s="316">
        <v>0</v>
      </c>
      <c r="AE190" s="316">
        <v>0</v>
      </c>
    </row>
    <row r="191" spans="2:31" ht="14.25" hidden="1" customHeight="1">
      <c r="C191" s="693" t="s">
        <v>847</v>
      </c>
      <c r="D191" s="710" t="s">
        <v>848</v>
      </c>
      <c r="E191" s="710"/>
      <c r="F191" s="710"/>
      <c r="G191" s="710"/>
      <c r="H191" s="711"/>
      <c r="I191" s="707">
        <v>0</v>
      </c>
      <c r="J191" s="708">
        <v>0</v>
      </c>
      <c r="K191" s="708">
        <v>0</v>
      </c>
      <c r="L191" s="708">
        <v>0</v>
      </c>
      <c r="M191" s="708">
        <v>0</v>
      </c>
      <c r="N191" s="831"/>
      <c r="P191" s="418">
        <v>0</v>
      </c>
      <c r="Q191" s="418">
        <v>0</v>
      </c>
      <c r="R191" s="418">
        <v>0</v>
      </c>
      <c r="S191" s="418">
        <v>0</v>
      </c>
      <c r="T191" s="316">
        <v>0</v>
      </c>
      <c r="U191" s="316">
        <v>0</v>
      </c>
      <c r="V191" s="316">
        <v>0</v>
      </c>
      <c r="W191" s="316">
        <v>0</v>
      </c>
      <c r="X191" s="316">
        <v>0</v>
      </c>
      <c r="Y191" s="316">
        <v>0</v>
      </c>
      <c r="Z191" s="316">
        <v>0</v>
      </c>
      <c r="AA191" s="316">
        <v>0</v>
      </c>
      <c r="AB191" s="316">
        <v>0</v>
      </c>
      <c r="AC191" s="316">
        <v>0</v>
      </c>
      <c r="AD191" s="316">
        <v>0</v>
      </c>
      <c r="AE191" s="316">
        <v>0</v>
      </c>
    </row>
    <row r="192" spans="2:31" hidden="1">
      <c r="C192" s="693" t="s">
        <v>849</v>
      </c>
      <c r="D192" s="710" t="s">
        <v>850</v>
      </c>
      <c r="E192" s="710"/>
      <c r="F192" s="710"/>
      <c r="G192" s="710"/>
      <c r="H192" s="711"/>
      <c r="I192" s="707">
        <v>0</v>
      </c>
      <c r="J192" s="708">
        <v>0</v>
      </c>
      <c r="K192" s="708">
        <v>0</v>
      </c>
      <c r="L192" s="708">
        <v>0</v>
      </c>
      <c r="M192" s="708">
        <v>0</v>
      </c>
      <c r="N192" s="831"/>
      <c r="P192" s="418">
        <v>0</v>
      </c>
      <c r="Q192" s="418">
        <v>0</v>
      </c>
      <c r="R192" s="418">
        <v>0</v>
      </c>
      <c r="S192" s="418">
        <v>0</v>
      </c>
      <c r="T192" s="316">
        <v>0</v>
      </c>
      <c r="U192" s="316">
        <v>0</v>
      </c>
      <c r="V192" s="316">
        <v>0</v>
      </c>
      <c r="W192" s="316">
        <v>0</v>
      </c>
      <c r="X192" s="316">
        <v>0</v>
      </c>
      <c r="Y192" s="316">
        <v>0</v>
      </c>
      <c r="Z192" s="316">
        <v>0</v>
      </c>
      <c r="AA192" s="316">
        <v>0</v>
      </c>
      <c r="AB192" s="316">
        <v>0</v>
      </c>
      <c r="AC192" s="316">
        <v>0</v>
      </c>
      <c r="AD192" s="316">
        <v>0</v>
      </c>
      <c r="AE192" s="316">
        <v>0</v>
      </c>
    </row>
    <row r="193" spans="2:31" ht="14.25" hidden="1" customHeight="1">
      <c r="C193" s="693" t="s">
        <v>851</v>
      </c>
      <c r="D193" s="710" t="s">
        <v>852</v>
      </c>
      <c r="E193" s="710"/>
      <c r="F193" s="710"/>
      <c r="G193" s="710"/>
      <c r="H193" s="711"/>
      <c r="I193" s="707">
        <v>0</v>
      </c>
      <c r="J193" s="708">
        <v>0</v>
      </c>
      <c r="K193" s="708">
        <v>0</v>
      </c>
      <c r="L193" s="708">
        <v>0</v>
      </c>
      <c r="M193" s="708">
        <v>0</v>
      </c>
      <c r="N193" s="831"/>
      <c r="P193" s="418">
        <v>0</v>
      </c>
      <c r="Q193" s="418">
        <v>0</v>
      </c>
      <c r="R193" s="418">
        <v>0</v>
      </c>
      <c r="S193" s="418">
        <v>0</v>
      </c>
      <c r="T193" s="316">
        <v>0</v>
      </c>
      <c r="U193" s="316">
        <v>0</v>
      </c>
      <c r="V193" s="316">
        <v>0</v>
      </c>
      <c r="W193" s="316">
        <v>0</v>
      </c>
      <c r="X193" s="316">
        <v>0</v>
      </c>
      <c r="Y193" s="316">
        <v>0</v>
      </c>
      <c r="Z193" s="316">
        <v>0</v>
      </c>
      <c r="AA193" s="316">
        <v>0</v>
      </c>
      <c r="AB193" s="316">
        <v>0</v>
      </c>
      <c r="AC193" s="316">
        <v>0</v>
      </c>
      <c r="AD193" s="316">
        <v>0</v>
      </c>
      <c r="AE193" s="316">
        <v>0</v>
      </c>
    </row>
    <row r="194" spans="2:31" ht="14.25" hidden="1" customHeight="1">
      <c r="C194" s="693" t="s">
        <v>853</v>
      </c>
      <c r="D194" s="710" t="s">
        <v>854</v>
      </c>
      <c r="E194" s="710"/>
      <c r="F194" s="710"/>
      <c r="G194" s="710"/>
      <c r="H194" s="711"/>
      <c r="I194" s="707">
        <v>0</v>
      </c>
      <c r="J194" s="708">
        <v>0</v>
      </c>
      <c r="K194" s="708">
        <v>0</v>
      </c>
      <c r="L194" s="708">
        <v>0</v>
      </c>
      <c r="M194" s="708">
        <v>0</v>
      </c>
      <c r="N194" s="831"/>
      <c r="P194" s="418">
        <v>0</v>
      </c>
      <c r="Q194" s="418">
        <v>0</v>
      </c>
      <c r="R194" s="418">
        <v>0</v>
      </c>
      <c r="S194" s="418">
        <v>0</v>
      </c>
      <c r="T194" s="316">
        <v>0</v>
      </c>
      <c r="U194" s="316">
        <v>0</v>
      </c>
      <c r="V194" s="316">
        <v>0</v>
      </c>
      <c r="W194" s="316">
        <v>0</v>
      </c>
      <c r="X194" s="316">
        <v>0</v>
      </c>
      <c r="Y194" s="316">
        <v>0</v>
      </c>
      <c r="Z194" s="316">
        <v>0</v>
      </c>
      <c r="AA194" s="316">
        <v>0</v>
      </c>
      <c r="AB194" s="316">
        <v>0</v>
      </c>
      <c r="AC194" s="316">
        <v>0</v>
      </c>
      <c r="AD194" s="316">
        <v>0</v>
      </c>
      <c r="AE194" s="316">
        <v>0</v>
      </c>
    </row>
    <row r="195" spans="2:31" ht="14.25" hidden="1" customHeight="1">
      <c r="C195" s="693" t="s">
        <v>855</v>
      </c>
      <c r="D195" s="710" t="s">
        <v>856</v>
      </c>
      <c r="E195" s="710"/>
      <c r="F195" s="710"/>
      <c r="G195" s="710"/>
      <c r="H195" s="711"/>
      <c r="I195" s="707">
        <v>0</v>
      </c>
      <c r="J195" s="708">
        <v>0</v>
      </c>
      <c r="K195" s="708">
        <v>0</v>
      </c>
      <c r="L195" s="708">
        <v>0</v>
      </c>
      <c r="M195" s="708">
        <v>0</v>
      </c>
      <c r="N195" s="831"/>
      <c r="P195" s="418">
        <v>0</v>
      </c>
      <c r="Q195" s="418">
        <v>0</v>
      </c>
      <c r="R195" s="418">
        <v>0</v>
      </c>
      <c r="S195" s="418">
        <v>0</v>
      </c>
      <c r="T195" s="316">
        <v>0</v>
      </c>
      <c r="U195" s="316">
        <v>0</v>
      </c>
      <c r="V195" s="316">
        <v>0</v>
      </c>
      <c r="W195" s="316">
        <v>0</v>
      </c>
      <c r="X195" s="316">
        <v>0</v>
      </c>
      <c r="Y195" s="316">
        <v>0</v>
      </c>
      <c r="Z195" s="316">
        <v>0</v>
      </c>
      <c r="AA195" s="316">
        <v>0</v>
      </c>
      <c r="AB195" s="316">
        <v>0</v>
      </c>
      <c r="AC195" s="316">
        <v>0</v>
      </c>
      <c r="AD195" s="316">
        <v>0</v>
      </c>
      <c r="AE195" s="316">
        <v>0</v>
      </c>
    </row>
    <row r="196" spans="2:31" ht="14.25" hidden="1" customHeight="1">
      <c r="C196" s="693" t="s">
        <v>857</v>
      </c>
      <c r="D196" s="710" t="s">
        <v>858</v>
      </c>
      <c r="E196" s="710"/>
      <c r="F196" s="710"/>
      <c r="G196" s="710"/>
      <c r="H196" s="711"/>
      <c r="I196" s="707">
        <v>0</v>
      </c>
      <c r="J196" s="708">
        <v>0</v>
      </c>
      <c r="K196" s="708">
        <v>0</v>
      </c>
      <c r="L196" s="708">
        <v>0</v>
      </c>
      <c r="M196" s="708">
        <v>0</v>
      </c>
      <c r="N196" s="831"/>
      <c r="P196" s="418">
        <v>0</v>
      </c>
      <c r="Q196" s="418">
        <v>0</v>
      </c>
      <c r="R196" s="418">
        <v>0</v>
      </c>
      <c r="S196" s="418">
        <v>0</v>
      </c>
      <c r="T196" s="316">
        <v>0</v>
      </c>
      <c r="U196" s="316">
        <v>0</v>
      </c>
      <c r="V196" s="316">
        <v>0</v>
      </c>
      <c r="W196" s="316">
        <v>0</v>
      </c>
      <c r="X196" s="316">
        <v>0</v>
      </c>
      <c r="Y196" s="316">
        <v>0</v>
      </c>
      <c r="Z196" s="316">
        <v>0</v>
      </c>
      <c r="AA196" s="316">
        <v>0</v>
      </c>
      <c r="AB196" s="316">
        <v>0</v>
      </c>
      <c r="AC196" s="316">
        <v>0</v>
      </c>
      <c r="AD196" s="316">
        <v>0</v>
      </c>
      <c r="AE196" s="316">
        <v>0</v>
      </c>
    </row>
    <row r="197" spans="2:31" ht="14.25" hidden="1" customHeight="1">
      <c r="C197" s="693" t="s">
        <v>859</v>
      </c>
      <c r="D197" s="710" t="s">
        <v>860</v>
      </c>
      <c r="E197" s="710"/>
      <c r="F197" s="710"/>
      <c r="G197" s="710"/>
      <c r="H197" s="711"/>
      <c r="I197" s="707">
        <v>0</v>
      </c>
      <c r="J197" s="708">
        <v>0</v>
      </c>
      <c r="K197" s="708">
        <v>0</v>
      </c>
      <c r="L197" s="708">
        <v>0</v>
      </c>
      <c r="M197" s="708">
        <v>0</v>
      </c>
      <c r="N197" s="831"/>
      <c r="P197" s="418">
        <v>0</v>
      </c>
      <c r="Q197" s="418">
        <v>0</v>
      </c>
      <c r="R197" s="418">
        <v>0</v>
      </c>
      <c r="S197" s="418">
        <v>0</v>
      </c>
      <c r="T197" s="316">
        <v>0</v>
      </c>
      <c r="U197" s="316">
        <v>0</v>
      </c>
      <c r="V197" s="316">
        <v>0</v>
      </c>
      <c r="W197" s="316">
        <v>0</v>
      </c>
      <c r="X197" s="316">
        <v>0</v>
      </c>
      <c r="Y197" s="316">
        <v>0</v>
      </c>
      <c r="Z197" s="316">
        <v>0</v>
      </c>
      <c r="AA197" s="316">
        <v>0</v>
      </c>
      <c r="AB197" s="316">
        <v>0</v>
      </c>
      <c r="AC197" s="316">
        <v>0</v>
      </c>
      <c r="AD197" s="316">
        <v>0</v>
      </c>
      <c r="AE197" s="316">
        <v>0</v>
      </c>
    </row>
    <row r="198" spans="2:31" ht="14.25" hidden="1" customHeight="1">
      <c r="C198" s="693" t="s">
        <v>861</v>
      </c>
      <c r="D198" s="710" t="s">
        <v>862</v>
      </c>
      <c r="E198" s="710"/>
      <c r="F198" s="710"/>
      <c r="G198" s="710"/>
      <c r="H198" s="711"/>
      <c r="I198" s="707">
        <v>0</v>
      </c>
      <c r="J198" s="708">
        <v>0</v>
      </c>
      <c r="K198" s="708">
        <v>0</v>
      </c>
      <c r="L198" s="708">
        <v>0</v>
      </c>
      <c r="M198" s="708">
        <v>0</v>
      </c>
      <c r="N198" s="831"/>
      <c r="P198" s="418">
        <v>0</v>
      </c>
      <c r="Q198" s="418">
        <v>0</v>
      </c>
      <c r="R198" s="418">
        <v>0</v>
      </c>
      <c r="S198" s="418">
        <v>0</v>
      </c>
      <c r="T198" s="316">
        <v>0</v>
      </c>
      <c r="U198" s="316">
        <v>0</v>
      </c>
      <c r="V198" s="316">
        <v>0</v>
      </c>
      <c r="W198" s="316">
        <v>0</v>
      </c>
      <c r="X198" s="316">
        <v>0</v>
      </c>
      <c r="Y198" s="316">
        <v>0</v>
      </c>
      <c r="Z198" s="316">
        <v>0</v>
      </c>
      <c r="AA198" s="316">
        <v>0</v>
      </c>
      <c r="AB198" s="316">
        <v>0</v>
      </c>
      <c r="AC198" s="316">
        <v>0</v>
      </c>
      <c r="AD198" s="316">
        <v>0</v>
      </c>
      <c r="AE198" s="316">
        <v>0</v>
      </c>
    </row>
    <row r="199" spans="2:31" ht="14.25" hidden="1" customHeight="1">
      <c r="C199" s="693" t="s">
        <v>863</v>
      </c>
      <c r="D199" s="710" t="s">
        <v>864</v>
      </c>
      <c r="E199" s="710"/>
      <c r="F199" s="710"/>
      <c r="G199" s="710"/>
      <c r="H199" s="711"/>
      <c r="I199" s="707">
        <v>0</v>
      </c>
      <c r="J199" s="708">
        <v>0</v>
      </c>
      <c r="K199" s="708">
        <v>0</v>
      </c>
      <c r="L199" s="708">
        <v>0</v>
      </c>
      <c r="M199" s="708">
        <v>0</v>
      </c>
      <c r="N199" s="831"/>
      <c r="P199" s="418">
        <v>0</v>
      </c>
      <c r="Q199" s="418">
        <v>0</v>
      </c>
      <c r="R199" s="418">
        <v>0</v>
      </c>
      <c r="S199" s="418">
        <v>0</v>
      </c>
      <c r="T199" s="316">
        <v>0</v>
      </c>
      <c r="U199" s="316">
        <v>0</v>
      </c>
      <c r="V199" s="316">
        <v>0</v>
      </c>
      <c r="W199" s="316">
        <v>0</v>
      </c>
      <c r="X199" s="316">
        <v>0</v>
      </c>
      <c r="Y199" s="316">
        <v>0</v>
      </c>
      <c r="Z199" s="316">
        <v>0</v>
      </c>
      <c r="AA199" s="316">
        <v>0</v>
      </c>
      <c r="AB199" s="316">
        <v>0</v>
      </c>
      <c r="AC199" s="316">
        <v>0</v>
      </c>
      <c r="AD199" s="316">
        <v>0</v>
      </c>
      <c r="AE199" s="316">
        <v>0</v>
      </c>
    </row>
    <row r="200" spans="2:31" ht="14.25" hidden="1" customHeight="1">
      <c r="C200" s="693" t="s">
        <v>865</v>
      </c>
      <c r="D200" s="710" t="s">
        <v>866</v>
      </c>
      <c r="E200" s="710"/>
      <c r="F200" s="710"/>
      <c r="G200" s="710"/>
      <c r="H200" s="711"/>
      <c r="I200" s="707">
        <v>0</v>
      </c>
      <c r="J200" s="708">
        <v>0</v>
      </c>
      <c r="K200" s="708">
        <v>0</v>
      </c>
      <c r="L200" s="708">
        <v>0</v>
      </c>
      <c r="M200" s="708">
        <v>0</v>
      </c>
      <c r="N200" s="831"/>
      <c r="P200" s="418">
        <v>0</v>
      </c>
      <c r="Q200" s="418">
        <v>0</v>
      </c>
      <c r="R200" s="418">
        <v>0</v>
      </c>
      <c r="S200" s="418">
        <v>0</v>
      </c>
      <c r="T200" s="316">
        <v>0</v>
      </c>
      <c r="U200" s="316">
        <v>0</v>
      </c>
      <c r="V200" s="316">
        <v>0</v>
      </c>
      <c r="W200" s="316">
        <v>0</v>
      </c>
      <c r="X200" s="316">
        <v>0</v>
      </c>
      <c r="Y200" s="316">
        <v>0</v>
      </c>
      <c r="Z200" s="316">
        <v>0</v>
      </c>
      <c r="AA200" s="316">
        <v>0</v>
      </c>
      <c r="AB200" s="316">
        <v>0</v>
      </c>
      <c r="AC200" s="316">
        <v>0</v>
      </c>
      <c r="AD200" s="316">
        <v>0</v>
      </c>
      <c r="AE200" s="316">
        <v>0</v>
      </c>
    </row>
    <row r="201" spans="2:31" ht="14.25" hidden="1" customHeight="1">
      <c r="C201" s="693" t="s">
        <v>867</v>
      </c>
      <c r="D201" s="710" t="s">
        <v>868</v>
      </c>
      <c r="E201" s="710"/>
      <c r="F201" s="710"/>
      <c r="G201" s="710"/>
      <c r="H201" s="711"/>
      <c r="I201" s="707">
        <v>0</v>
      </c>
      <c r="J201" s="708">
        <v>0</v>
      </c>
      <c r="K201" s="708">
        <v>0</v>
      </c>
      <c r="L201" s="708">
        <v>0</v>
      </c>
      <c r="M201" s="708">
        <v>0</v>
      </c>
      <c r="N201" s="831"/>
      <c r="P201" s="418">
        <v>0</v>
      </c>
      <c r="Q201" s="418">
        <v>0</v>
      </c>
      <c r="R201" s="418">
        <v>0</v>
      </c>
      <c r="S201" s="418">
        <v>0</v>
      </c>
      <c r="T201" s="316">
        <v>0</v>
      </c>
      <c r="U201" s="316">
        <v>0</v>
      </c>
      <c r="V201" s="316">
        <v>0</v>
      </c>
      <c r="W201" s="316">
        <v>0</v>
      </c>
      <c r="X201" s="316">
        <v>0</v>
      </c>
      <c r="Y201" s="316">
        <v>0</v>
      </c>
      <c r="Z201" s="316">
        <v>0</v>
      </c>
      <c r="AA201" s="316">
        <v>0</v>
      </c>
      <c r="AB201" s="316">
        <v>0</v>
      </c>
      <c r="AC201" s="316">
        <v>0</v>
      </c>
      <c r="AD201" s="316">
        <v>0</v>
      </c>
      <c r="AE201" s="316">
        <v>0</v>
      </c>
    </row>
    <row r="202" spans="2:31" ht="14.25" hidden="1" customHeight="1">
      <c r="C202" s="693" t="s">
        <v>869</v>
      </c>
      <c r="D202" s="710" t="s">
        <v>870</v>
      </c>
      <c r="E202" s="710"/>
      <c r="F202" s="710"/>
      <c r="G202" s="710"/>
      <c r="H202" s="711"/>
      <c r="I202" s="707">
        <v>0</v>
      </c>
      <c r="J202" s="708">
        <v>0</v>
      </c>
      <c r="K202" s="708">
        <v>0</v>
      </c>
      <c r="L202" s="708">
        <v>0</v>
      </c>
      <c r="M202" s="708">
        <v>0</v>
      </c>
      <c r="N202" s="831"/>
      <c r="P202" s="418">
        <v>0</v>
      </c>
      <c r="Q202" s="418">
        <v>0</v>
      </c>
      <c r="R202" s="418">
        <v>0</v>
      </c>
      <c r="S202" s="418">
        <v>0</v>
      </c>
      <c r="T202" s="316">
        <v>0</v>
      </c>
      <c r="U202" s="316">
        <v>0</v>
      </c>
      <c r="V202" s="316">
        <v>0</v>
      </c>
      <c r="W202" s="316">
        <v>0</v>
      </c>
      <c r="X202" s="316">
        <v>0</v>
      </c>
      <c r="Y202" s="316">
        <v>0</v>
      </c>
      <c r="Z202" s="316">
        <v>0</v>
      </c>
      <c r="AA202" s="316">
        <v>0</v>
      </c>
      <c r="AB202" s="316">
        <v>0</v>
      </c>
      <c r="AC202" s="316">
        <v>0</v>
      </c>
      <c r="AD202" s="316">
        <v>0</v>
      </c>
      <c r="AE202" s="316">
        <v>0</v>
      </c>
    </row>
    <row r="203" spans="2:31" ht="14.25" hidden="1" customHeight="1">
      <c r="C203" s="693" t="s">
        <v>871</v>
      </c>
      <c r="D203" s="710" t="s">
        <v>872</v>
      </c>
      <c r="E203" s="710"/>
      <c r="F203" s="710"/>
      <c r="G203" s="710"/>
      <c r="H203" s="711"/>
      <c r="I203" s="707">
        <v>0</v>
      </c>
      <c r="J203" s="708">
        <v>0</v>
      </c>
      <c r="K203" s="708">
        <v>0</v>
      </c>
      <c r="L203" s="708">
        <v>0</v>
      </c>
      <c r="M203" s="708">
        <v>0</v>
      </c>
      <c r="N203" s="831"/>
      <c r="P203" s="418">
        <v>0</v>
      </c>
      <c r="Q203" s="418">
        <v>0</v>
      </c>
      <c r="R203" s="418">
        <v>0</v>
      </c>
      <c r="S203" s="418">
        <v>0</v>
      </c>
      <c r="T203" s="316">
        <v>0</v>
      </c>
      <c r="U203" s="316">
        <v>0</v>
      </c>
      <c r="V203" s="316">
        <v>0</v>
      </c>
      <c r="W203" s="316">
        <v>0</v>
      </c>
      <c r="X203" s="316">
        <v>0</v>
      </c>
      <c r="Y203" s="316">
        <v>0</v>
      </c>
      <c r="Z203" s="316">
        <v>0</v>
      </c>
      <c r="AA203" s="316">
        <v>0</v>
      </c>
      <c r="AB203" s="316">
        <v>0</v>
      </c>
      <c r="AC203" s="316">
        <v>0</v>
      </c>
      <c r="AD203" s="316">
        <v>0</v>
      </c>
      <c r="AE203" s="316">
        <v>0</v>
      </c>
    </row>
    <row r="204" spans="2:31" ht="14.25" hidden="1" customHeight="1">
      <c r="C204" s="693"/>
      <c r="D204" s="710"/>
      <c r="E204" s="710"/>
      <c r="F204" s="710"/>
      <c r="G204" s="710"/>
      <c r="H204" s="711"/>
      <c r="I204" s="707"/>
      <c r="J204" s="708"/>
      <c r="K204" s="708"/>
      <c r="L204" s="708"/>
      <c r="M204" s="708"/>
      <c r="N204" s="831"/>
      <c r="P204" s="418"/>
      <c r="Q204" s="418"/>
      <c r="R204" s="418"/>
      <c r="S204" s="418"/>
      <c r="T204" s="316"/>
      <c r="U204" s="316"/>
      <c r="V204" s="316"/>
      <c r="W204" s="316"/>
      <c r="X204" s="316"/>
      <c r="Y204" s="316"/>
      <c r="Z204" s="316"/>
      <c r="AA204" s="316"/>
      <c r="AB204" s="316"/>
      <c r="AC204" s="316"/>
      <c r="AD204" s="316"/>
      <c r="AE204" s="316"/>
    </row>
    <row r="205" spans="2:31" ht="14.25" hidden="1" customHeight="1">
      <c r="C205" s="683" t="s">
        <v>873</v>
      </c>
      <c r="D205" s="684" t="s">
        <v>874</v>
      </c>
      <c r="E205" s="684"/>
      <c r="F205" s="684"/>
      <c r="G205" s="684"/>
      <c r="H205" s="685"/>
      <c r="I205" s="686">
        <f t="shared" ref="I205:M205" si="59">I206+I208+I210+I215</f>
        <v>1124789504</v>
      </c>
      <c r="J205" s="687">
        <f>J206+J208+J210+J215</f>
        <v>363033097</v>
      </c>
      <c r="K205" s="687">
        <f>K206+K208+K210+K215</f>
        <v>473788627</v>
      </c>
      <c r="L205" s="687">
        <f t="shared" si="59"/>
        <v>91496537</v>
      </c>
      <c r="M205" s="687">
        <f t="shared" si="59"/>
        <v>504101919</v>
      </c>
      <c r="N205" s="831"/>
      <c r="P205" s="341">
        <f>P206+P208+P210+P215</f>
        <v>1124789504</v>
      </c>
      <c r="Q205" s="341">
        <f>Q206+Q208+Q210+Q215</f>
        <v>1259069848</v>
      </c>
      <c r="R205" s="341">
        <f>R206+R208+R210+R215</f>
        <v>636761633</v>
      </c>
      <c r="S205" s="341">
        <f>S206+S208+S210+S215</f>
        <v>547642830</v>
      </c>
      <c r="T205" s="312">
        <f>T206+T208+T210+T215</f>
        <v>363033097</v>
      </c>
      <c r="U205" s="312">
        <f t="shared" ref="U205:AE205" si="60">U206+U208+U210+U215</f>
        <v>636761633</v>
      </c>
      <c r="V205" s="312">
        <f t="shared" si="60"/>
        <v>385628768</v>
      </c>
      <c r="W205" s="312">
        <f t="shared" si="60"/>
        <v>547642830</v>
      </c>
      <c r="X205" s="312">
        <f t="shared" si="60"/>
        <v>180366367</v>
      </c>
      <c r="Y205" s="312">
        <f t="shared" si="60"/>
        <v>238089782</v>
      </c>
      <c r="Z205" s="312">
        <f t="shared" si="60"/>
        <v>0</v>
      </c>
      <c r="AA205" s="312">
        <f t="shared" si="60"/>
        <v>0</v>
      </c>
      <c r="AB205" s="312">
        <f t="shared" si="60"/>
        <v>0</v>
      </c>
      <c r="AC205" s="312">
        <f t="shared" si="60"/>
        <v>0</v>
      </c>
      <c r="AD205" s="312">
        <f t="shared" si="60"/>
        <v>44348259</v>
      </c>
      <c r="AE205" s="312">
        <f t="shared" si="60"/>
        <v>2436364</v>
      </c>
    </row>
    <row r="206" spans="2:31" s="17" customFormat="1" ht="14.25" hidden="1" customHeight="1">
      <c r="B206" s="75"/>
      <c r="C206" s="690" t="s">
        <v>875</v>
      </c>
      <c r="D206" s="691" t="s">
        <v>754</v>
      </c>
      <c r="E206" s="691"/>
      <c r="F206" s="691"/>
      <c r="G206" s="691"/>
      <c r="H206" s="692"/>
      <c r="I206" s="686">
        <f>SUM(I207:I207)</f>
        <v>0</v>
      </c>
      <c r="J206" s="687">
        <f>SUM(J207:J207)</f>
        <v>0</v>
      </c>
      <c r="K206" s="687">
        <f>SUM(K207:K207)</f>
        <v>0</v>
      </c>
      <c r="L206" s="687">
        <f>SUM(L207:L207)</f>
        <v>0</v>
      </c>
      <c r="M206" s="687">
        <f>SUM(M207:M207)</f>
        <v>0</v>
      </c>
      <c r="N206" s="832"/>
      <c r="P206" s="341">
        <f>SUM(P207:P207)</f>
        <v>0</v>
      </c>
      <c r="Q206" s="341">
        <f>SUM(Q207:Q207)</f>
        <v>0</v>
      </c>
      <c r="R206" s="341">
        <f>SUM(R207:R207)</f>
        <v>0</v>
      </c>
      <c r="S206" s="341">
        <f>SUM(S207)</f>
        <v>0</v>
      </c>
      <c r="T206" s="312">
        <f>SUM(T207:T207)</f>
        <v>0</v>
      </c>
      <c r="U206" s="312">
        <f>SUM(U207:U207)</f>
        <v>0</v>
      </c>
      <c r="V206" s="312">
        <f>SUM(V207:V207)</f>
        <v>0</v>
      </c>
      <c r="W206" s="312">
        <f>SUM(W207:W207)</f>
        <v>0</v>
      </c>
      <c r="X206" s="312">
        <f>SUM(X207)</f>
        <v>0</v>
      </c>
      <c r="Y206" s="312">
        <f>SUM(Y207)</f>
        <v>0</v>
      </c>
      <c r="Z206" s="312">
        <f>SUM(Z207:Z207)</f>
        <v>0</v>
      </c>
      <c r="AA206" s="312">
        <f>SUM(AA207:AA207)</f>
        <v>0</v>
      </c>
      <c r="AB206" s="312">
        <f>SUM(AB207)</f>
        <v>0</v>
      </c>
      <c r="AC206" s="312">
        <f>SUM(AC207)</f>
        <v>0</v>
      </c>
      <c r="AD206" s="312">
        <f>SUM(AD207)</f>
        <v>0</v>
      </c>
      <c r="AE206" s="312">
        <f>SUM(AE207)</f>
        <v>0</v>
      </c>
    </row>
    <row r="207" spans="2:31" ht="14.25" hidden="1" customHeight="1">
      <c r="C207" s="748"/>
      <c r="D207" s="755"/>
      <c r="E207" s="755"/>
      <c r="F207" s="755"/>
      <c r="G207" s="755"/>
      <c r="H207" s="756"/>
      <c r="I207" s="707"/>
      <c r="J207" s="708"/>
      <c r="K207" s="708"/>
      <c r="L207" s="708"/>
      <c r="M207" s="708"/>
      <c r="N207" s="831"/>
      <c r="P207" s="418"/>
      <c r="Q207" s="418"/>
      <c r="R207" s="418"/>
      <c r="S207" s="418"/>
      <c r="T207" s="316"/>
      <c r="U207" s="316"/>
      <c r="V207" s="316"/>
      <c r="W207" s="316"/>
      <c r="X207" s="316"/>
      <c r="Y207" s="316"/>
      <c r="Z207" s="316"/>
      <c r="AA207" s="316"/>
      <c r="AB207" s="316"/>
      <c r="AC207" s="316"/>
      <c r="AD207" s="316"/>
      <c r="AE207" s="316"/>
    </row>
    <row r="208" spans="2:31" s="17" customFormat="1" ht="14.25" hidden="1" customHeight="1">
      <c r="B208" s="75"/>
      <c r="C208" s="690" t="s">
        <v>876</v>
      </c>
      <c r="D208" s="691" t="s">
        <v>877</v>
      </c>
      <c r="E208" s="691"/>
      <c r="F208" s="691"/>
      <c r="G208" s="691"/>
      <c r="H208" s="692"/>
      <c r="I208" s="686">
        <f t="shared" ref="I208:M208" si="61">SUM(I209:I209)</f>
        <v>0</v>
      </c>
      <c r="J208" s="687">
        <f>SUM(J209:J209)</f>
        <v>0</v>
      </c>
      <c r="K208" s="687">
        <f>SUM(K209:K209)</f>
        <v>0</v>
      </c>
      <c r="L208" s="687">
        <f t="shared" si="61"/>
        <v>0</v>
      </c>
      <c r="M208" s="687">
        <f t="shared" si="61"/>
        <v>0</v>
      </c>
      <c r="N208" s="832"/>
      <c r="P208" s="341">
        <f>SUM(P209:P209)</f>
        <v>0</v>
      </c>
      <c r="Q208" s="341">
        <f>SUM(Q209:Q209)</f>
        <v>0</v>
      </c>
      <c r="R208" s="341">
        <f>SUM(R209:R209)</f>
        <v>0</v>
      </c>
      <c r="S208" s="341">
        <f>SUM(S209:S209)</f>
        <v>0</v>
      </c>
      <c r="T208" s="312">
        <f t="shared" ref="T208:AE208" si="62">SUM(T209:T209)</f>
        <v>0</v>
      </c>
      <c r="U208" s="312">
        <f t="shared" si="62"/>
        <v>0</v>
      </c>
      <c r="V208" s="312">
        <f t="shared" si="62"/>
        <v>0</v>
      </c>
      <c r="W208" s="312">
        <f t="shared" si="62"/>
        <v>0</v>
      </c>
      <c r="X208" s="312">
        <f t="shared" si="62"/>
        <v>0</v>
      </c>
      <c r="Y208" s="312">
        <f t="shared" si="62"/>
        <v>0</v>
      </c>
      <c r="Z208" s="312">
        <f t="shared" si="62"/>
        <v>0</v>
      </c>
      <c r="AA208" s="312">
        <f t="shared" si="62"/>
        <v>0</v>
      </c>
      <c r="AB208" s="312">
        <f t="shared" si="62"/>
        <v>0</v>
      </c>
      <c r="AC208" s="312">
        <f t="shared" si="62"/>
        <v>0</v>
      </c>
      <c r="AD208" s="312">
        <f t="shared" si="62"/>
        <v>0</v>
      </c>
      <c r="AE208" s="312">
        <f t="shared" si="62"/>
        <v>0</v>
      </c>
    </row>
    <row r="209" spans="2:31" ht="14.25" hidden="1" customHeight="1">
      <c r="C209" s="693" t="s">
        <v>878</v>
      </c>
      <c r="D209" s="720" t="s">
        <v>2116</v>
      </c>
      <c r="E209" s="856"/>
      <c r="F209" s="856"/>
      <c r="G209" s="856"/>
      <c r="H209" s="857"/>
      <c r="I209" s="737"/>
      <c r="J209" s="738">
        <v>0</v>
      </c>
      <c r="K209" s="738">
        <v>0</v>
      </c>
      <c r="L209" s="738">
        <v>0</v>
      </c>
      <c r="M209" s="738">
        <v>0</v>
      </c>
      <c r="N209" s="831"/>
      <c r="P209" s="420"/>
      <c r="Q209" s="420"/>
      <c r="R209" s="417">
        <f>+U209</f>
        <v>0</v>
      </c>
      <c r="S209" s="417">
        <f>+W209</f>
        <v>0</v>
      </c>
      <c r="T209" s="316">
        <v>0</v>
      </c>
      <c r="U209" s="316">
        <v>0</v>
      </c>
      <c r="V209" s="316">
        <v>0</v>
      </c>
      <c r="W209" s="316">
        <v>0</v>
      </c>
      <c r="X209" s="316">
        <v>0</v>
      </c>
      <c r="Y209" s="316">
        <v>0</v>
      </c>
      <c r="Z209" s="316">
        <v>0</v>
      </c>
      <c r="AA209" s="316">
        <v>0</v>
      </c>
      <c r="AB209" s="316">
        <v>0</v>
      </c>
      <c r="AC209" s="316">
        <v>0</v>
      </c>
      <c r="AD209" s="316">
        <v>0</v>
      </c>
      <c r="AE209" s="316">
        <v>0</v>
      </c>
    </row>
    <row r="210" spans="2:31" s="17" customFormat="1" ht="14.25" hidden="1" customHeight="1">
      <c r="B210" s="75"/>
      <c r="C210" s="690" t="s">
        <v>879</v>
      </c>
      <c r="D210" s="691" t="s">
        <v>880</v>
      </c>
      <c r="E210" s="691"/>
      <c r="F210" s="691"/>
      <c r="G210" s="691"/>
      <c r="H210" s="692"/>
      <c r="I210" s="735">
        <f t="shared" ref="I210:M210" si="63">SUM(I211:I214)</f>
        <v>1124789504</v>
      </c>
      <c r="J210" s="687">
        <f>SUM(J211:J214)</f>
        <v>363033097</v>
      </c>
      <c r="K210" s="687">
        <f>SUM(K211:K214)</f>
        <v>473788627</v>
      </c>
      <c r="L210" s="687">
        <f t="shared" si="63"/>
        <v>91496537</v>
      </c>
      <c r="M210" s="687">
        <f t="shared" si="63"/>
        <v>504101919</v>
      </c>
      <c r="N210" s="832"/>
      <c r="P210" s="552">
        <f t="shared" ref="P210:W210" si="64">SUM(P211:P214)</f>
        <v>1124789504</v>
      </c>
      <c r="Q210" s="552">
        <f t="shared" si="64"/>
        <v>1259069848</v>
      </c>
      <c r="R210" s="552">
        <f t="shared" si="64"/>
        <v>636761633</v>
      </c>
      <c r="S210" s="552">
        <f t="shared" si="64"/>
        <v>547642830</v>
      </c>
      <c r="T210" s="312">
        <f t="shared" si="64"/>
        <v>363033097</v>
      </c>
      <c r="U210" s="312">
        <f t="shared" si="64"/>
        <v>636761633</v>
      </c>
      <c r="V210" s="312">
        <f t="shared" si="64"/>
        <v>385628768</v>
      </c>
      <c r="W210" s="312">
        <f t="shared" si="64"/>
        <v>547642830</v>
      </c>
      <c r="X210" s="312">
        <f>SUM(X211:X211)</f>
        <v>180366367</v>
      </c>
      <c r="Y210" s="312">
        <f>SUM(Y211:Y211)</f>
        <v>238089782</v>
      </c>
      <c r="Z210" s="312">
        <f>SUM(Z211:Z214)</f>
        <v>0</v>
      </c>
      <c r="AA210" s="312">
        <f>SUM(AA211:AA214)</f>
        <v>0</v>
      </c>
      <c r="AB210" s="312">
        <f>SUM(AB211:AB211)</f>
        <v>0</v>
      </c>
      <c r="AC210" s="312">
        <f>SUM(AC211:AC211)</f>
        <v>0</v>
      </c>
      <c r="AD210" s="312">
        <f>SUM(AD211)</f>
        <v>0</v>
      </c>
      <c r="AE210" s="312">
        <f>SUM(AE211)</f>
        <v>0</v>
      </c>
    </row>
    <row r="211" spans="2:31" ht="14.25" hidden="1" customHeight="1">
      <c r="B211" s="13" t="s">
        <v>29</v>
      </c>
      <c r="C211" s="693" t="s">
        <v>881</v>
      </c>
      <c r="D211" s="714" t="s">
        <v>2117</v>
      </c>
      <c r="E211" s="715"/>
      <c r="F211" s="715"/>
      <c r="G211" s="715"/>
      <c r="H211" s="716"/>
      <c r="I211" s="737">
        <v>805425026</v>
      </c>
      <c r="J211" s="738">
        <v>122322910</v>
      </c>
      <c r="K211" s="738">
        <v>142624931</v>
      </c>
      <c r="L211" s="738">
        <v>81211294</v>
      </c>
      <c r="M211" s="738">
        <v>168054038</v>
      </c>
      <c r="N211" s="832"/>
      <c r="P211" s="420">
        <v>805425026</v>
      </c>
      <c r="Q211" s="420">
        <v>826289257</v>
      </c>
      <c r="R211" s="417">
        <f>+U211</f>
        <v>163472755</v>
      </c>
      <c r="S211" s="417">
        <f>+W211</f>
        <v>197378240</v>
      </c>
      <c r="T211" s="316">
        <v>122322910</v>
      </c>
      <c r="U211" s="316">
        <v>163472755</v>
      </c>
      <c r="V211" s="316">
        <v>123036207</v>
      </c>
      <c r="W211" s="316">
        <v>197378240</v>
      </c>
      <c r="X211" s="316">
        <v>180366367</v>
      </c>
      <c r="Y211" s="316">
        <v>238089782</v>
      </c>
      <c r="Z211" s="316">
        <v>0</v>
      </c>
      <c r="AA211" s="316">
        <v>0</v>
      </c>
      <c r="AB211" s="316">
        <v>0</v>
      </c>
      <c r="AC211" s="316">
        <v>0</v>
      </c>
      <c r="AD211" s="316">
        <v>0</v>
      </c>
      <c r="AE211" s="316">
        <v>0</v>
      </c>
    </row>
    <row r="212" spans="2:31" ht="14.25" hidden="1" customHeight="1">
      <c r="B212" s="13" t="s">
        <v>29</v>
      </c>
      <c r="C212" s="693" t="s">
        <v>1807</v>
      </c>
      <c r="D212" s="714" t="s">
        <v>1810</v>
      </c>
      <c r="E212" s="715"/>
      <c r="F212" s="715"/>
      <c r="G212" s="715"/>
      <c r="H212" s="716"/>
      <c r="I212" s="737">
        <v>0</v>
      </c>
      <c r="J212" s="738"/>
      <c r="K212" s="738">
        <v>42473220</v>
      </c>
      <c r="L212" s="738">
        <v>0</v>
      </c>
      <c r="M212" s="738">
        <v>43937400</v>
      </c>
      <c r="N212" s="832"/>
      <c r="P212" s="420">
        <v>0</v>
      </c>
      <c r="Q212" s="420">
        <v>0</v>
      </c>
      <c r="R212" s="417">
        <f>+U212</f>
        <v>0</v>
      </c>
      <c r="S212" s="417">
        <f>+W212</f>
        <v>41027400</v>
      </c>
      <c r="T212" s="316"/>
      <c r="U212" s="316">
        <v>0</v>
      </c>
      <c r="V212" s="316">
        <v>0</v>
      </c>
      <c r="W212" s="316">
        <v>41027400</v>
      </c>
      <c r="X212" s="316">
        <v>0</v>
      </c>
      <c r="Y212" s="316">
        <v>0</v>
      </c>
      <c r="Z212" s="316">
        <v>0</v>
      </c>
      <c r="AA212" s="316">
        <v>0</v>
      </c>
      <c r="AB212" s="316">
        <v>0</v>
      </c>
      <c r="AC212" s="316">
        <v>0</v>
      </c>
      <c r="AD212" s="316"/>
      <c r="AE212" s="316"/>
    </row>
    <row r="213" spans="2:31" ht="14.25" hidden="1" customHeight="1">
      <c r="B213" s="13" t="s">
        <v>29</v>
      </c>
      <c r="C213" s="693" t="s">
        <v>1808</v>
      </c>
      <c r="D213" s="714" t="s">
        <v>1811</v>
      </c>
      <c r="E213" s="715"/>
      <c r="F213" s="715"/>
      <c r="G213" s="715"/>
      <c r="H213" s="716"/>
      <c r="I213" s="737">
        <v>0</v>
      </c>
      <c r="J213" s="738">
        <v>218694900</v>
      </c>
      <c r="K213" s="738">
        <v>212366100</v>
      </c>
      <c r="L213" s="738">
        <v>0</v>
      </c>
      <c r="M213" s="738">
        <v>219687000</v>
      </c>
      <c r="N213" s="832"/>
      <c r="P213" s="420">
        <v>0</v>
      </c>
      <c r="Q213" s="420">
        <v>0</v>
      </c>
      <c r="R213" s="417">
        <f>+U213</f>
        <v>435481800</v>
      </c>
      <c r="S213" s="417">
        <f>+W213</f>
        <v>205137000</v>
      </c>
      <c r="T213" s="316">
        <v>218694900</v>
      </c>
      <c r="U213" s="316">
        <v>435481800</v>
      </c>
      <c r="V213" s="316">
        <v>214994400</v>
      </c>
      <c r="W213" s="316">
        <v>205137000</v>
      </c>
      <c r="X213" s="316">
        <v>0</v>
      </c>
      <c r="Y213" s="316">
        <v>0</v>
      </c>
      <c r="Z213" s="316">
        <v>0</v>
      </c>
      <c r="AA213" s="316">
        <v>0</v>
      </c>
      <c r="AB213" s="316">
        <v>0</v>
      </c>
      <c r="AC213" s="316">
        <v>0</v>
      </c>
      <c r="AD213" s="316"/>
      <c r="AE213" s="316"/>
    </row>
    <row r="214" spans="2:31" ht="14.25" hidden="1" customHeight="1">
      <c r="B214" s="13" t="s">
        <v>29</v>
      </c>
      <c r="C214" s="693" t="s">
        <v>1809</v>
      </c>
      <c r="D214" s="714" t="s">
        <v>1812</v>
      </c>
      <c r="E214" s="715"/>
      <c r="F214" s="715"/>
      <c r="G214" s="715"/>
      <c r="H214" s="716"/>
      <c r="I214" s="737">
        <v>319364478</v>
      </c>
      <c r="J214" s="738">
        <v>22015287</v>
      </c>
      <c r="K214" s="738">
        <v>76324376</v>
      </c>
      <c r="L214" s="738">
        <v>10285243</v>
      </c>
      <c r="M214" s="738">
        <v>72423481</v>
      </c>
      <c r="N214" s="832"/>
      <c r="P214" s="420">
        <v>319364478</v>
      </c>
      <c r="Q214" s="420">
        <v>432780591</v>
      </c>
      <c r="R214" s="417">
        <f>+U214</f>
        <v>37807078</v>
      </c>
      <c r="S214" s="417">
        <f>+W214</f>
        <v>104100190</v>
      </c>
      <c r="T214" s="316">
        <v>22015287</v>
      </c>
      <c r="U214" s="316">
        <v>37807078</v>
      </c>
      <c r="V214" s="316">
        <v>47598161</v>
      </c>
      <c r="W214" s="316">
        <v>104100190</v>
      </c>
      <c r="X214" s="316">
        <v>0</v>
      </c>
      <c r="Y214" s="316">
        <v>0</v>
      </c>
      <c r="Z214" s="316">
        <v>0</v>
      </c>
      <c r="AA214" s="316">
        <v>0</v>
      </c>
      <c r="AB214" s="316">
        <v>0</v>
      </c>
      <c r="AC214" s="316">
        <v>0</v>
      </c>
      <c r="AD214" s="316"/>
      <c r="AE214" s="316"/>
    </row>
    <row r="215" spans="2:31" s="17" customFormat="1" ht="14.25" hidden="1" customHeight="1">
      <c r="B215" s="75"/>
      <c r="C215" s="690" t="s">
        <v>882</v>
      </c>
      <c r="D215" s="691" t="s">
        <v>883</v>
      </c>
      <c r="E215" s="691"/>
      <c r="F215" s="691"/>
      <c r="G215" s="691"/>
      <c r="H215" s="692"/>
      <c r="I215" s="686">
        <f t="shared" ref="I215:M215" si="65">+SUM(I216:I216)</f>
        <v>0</v>
      </c>
      <c r="J215" s="687">
        <f>+SUM(J216:J216)</f>
        <v>0</v>
      </c>
      <c r="K215" s="687"/>
      <c r="L215" s="687">
        <f t="shared" si="65"/>
        <v>0</v>
      </c>
      <c r="M215" s="687">
        <f t="shared" si="65"/>
        <v>0</v>
      </c>
      <c r="N215" s="832"/>
      <c r="P215" s="341">
        <f t="shared" ref="P215:V215" si="66">+SUM(P216:P216)</f>
        <v>0</v>
      </c>
      <c r="Q215" s="341">
        <f t="shared" si="66"/>
        <v>0</v>
      </c>
      <c r="R215" s="341">
        <f t="shared" si="66"/>
        <v>0</v>
      </c>
      <c r="S215" s="341">
        <f t="shared" si="66"/>
        <v>0</v>
      </c>
      <c r="T215" s="312">
        <f t="shared" si="66"/>
        <v>0</v>
      </c>
      <c r="U215" s="312">
        <f t="shared" si="66"/>
        <v>0</v>
      </c>
      <c r="V215" s="312">
        <f t="shared" si="66"/>
        <v>0</v>
      </c>
      <c r="W215" s="312"/>
      <c r="X215" s="312">
        <f>+SUM(X216:X216)</f>
        <v>0</v>
      </c>
      <c r="Y215" s="312">
        <f>+SUM(Y216:Y216)</f>
        <v>0</v>
      </c>
      <c r="Z215" s="312"/>
      <c r="AA215" s="312"/>
      <c r="AB215" s="312">
        <f>+SUM(AB216:AB216)</f>
        <v>0</v>
      </c>
      <c r="AC215" s="312">
        <f>+SUM(AC216:AC216)</f>
        <v>0</v>
      </c>
      <c r="AD215" s="312">
        <f>+SUM(AD216:AD216)</f>
        <v>44348259</v>
      </c>
      <c r="AE215" s="312">
        <f>+SUM(AE216:AE216)</f>
        <v>2436364</v>
      </c>
    </row>
    <row r="216" spans="2:31" ht="14.25" hidden="1" customHeight="1">
      <c r="C216" s="693" t="s">
        <v>884</v>
      </c>
      <c r="D216" s="720" t="s">
        <v>2118</v>
      </c>
      <c r="E216" s="856"/>
      <c r="F216" s="856"/>
      <c r="G216" s="856"/>
      <c r="H216" s="857"/>
      <c r="I216" s="737"/>
      <c r="J216" s="738">
        <v>0</v>
      </c>
      <c r="K216" s="738"/>
      <c r="L216" s="738">
        <v>0</v>
      </c>
      <c r="M216" s="738">
        <v>0</v>
      </c>
      <c r="N216" s="831"/>
      <c r="P216" s="420"/>
      <c r="Q216" s="420"/>
      <c r="R216" s="417">
        <f>+U216</f>
        <v>0</v>
      </c>
      <c r="S216" s="417">
        <f>+W216</f>
        <v>0</v>
      </c>
      <c r="T216" s="316">
        <v>0</v>
      </c>
      <c r="U216" s="316">
        <v>0</v>
      </c>
      <c r="V216" s="316">
        <v>0</v>
      </c>
      <c r="W216" s="316"/>
      <c r="X216" s="316">
        <v>0</v>
      </c>
      <c r="Y216" s="316">
        <v>0</v>
      </c>
      <c r="Z216" s="316">
        <v>0</v>
      </c>
      <c r="AA216" s="316">
        <v>0</v>
      </c>
      <c r="AB216" s="316">
        <v>0</v>
      </c>
      <c r="AC216" s="316">
        <v>0</v>
      </c>
      <c r="AD216" s="316">
        <v>44348259</v>
      </c>
      <c r="AE216" s="316">
        <v>2436364</v>
      </c>
    </row>
    <row r="217" spans="2:31" ht="14.25" hidden="1" customHeight="1">
      <c r="C217" s="693"/>
      <c r="D217" s="761"/>
      <c r="E217" s="762"/>
      <c r="F217" s="762"/>
      <c r="G217" s="762"/>
      <c r="H217" s="763"/>
      <c r="I217" s="707"/>
      <c r="J217" s="708"/>
      <c r="K217" s="708"/>
      <c r="L217" s="708"/>
      <c r="M217" s="708"/>
      <c r="N217" s="831"/>
      <c r="P217" s="418"/>
      <c r="Q217" s="418"/>
      <c r="R217" s="418"/>
      <c r="S217" s="418"/>
      <c r="T217" s="316"/>
      <c r="U217" s="316"/>
      <c r="V217" s="316"/>
      <c r="W217" s="316"/>
      <c r="X217" s="316"/>
      <c r="Y217" s="316"/>
      <c r="Z217" s="316"/>
      <c r="AA217" s="316"/>
      <c r="AB217" s="316"/>
      <c r="AC217" s="316"/>
      <c r="AD217" s="316"/>
      <c r="AE217" s="316"/>
    </row>
    <row r="218" spans="2:31" ht="14.25" hidden="1" customHeight="1">
      <c r="C218" s="683" t="s">
        <v>885</v>
      </c>
      <c r="D218" s="684" t="s">
        <v>886</v>
      </c>
      <c r="E218" s="684"/>
      <c r="F218" s="684"/>
      <c r="G218" s="684"/>
      <c r="H218" s="685"/>
      <c r="I218" s="686">
        <f t="shared" ref="I218:L218" si="67">+I219+I222</f>
        <v>20063471712.130001</v>
      </c>
      <c r="J218" s="687">
        <f>+J219+J222</f>
        <v>3356061428.8235998</v>
      </c>
      <c r="K218" s="687"/>
      <c r="L218" s="687">
        <f t="shared" si="67"/>
        <v>10140356750</v>
      </c>
      <c r="M218" s="687">
        <f>+M219</f>
        <v>0</v>
      </c>
      <c r="N218" s="831"/>
      <c r="P218" s="341">
        <f t="shared" ref="P218:V218" si="68">+P219+P222</f>
        <v>20310932435.630001</v>
      </c>
      <c r="Q218" s="341">
        <f t="shared" si="68"/>
        <v>19652572430.360001</v>
      </c>
      <c r="R218" s="341">
        <f t="shared" si="68"/>
        <v>3074603662</v>
      </c>
      <c r="S218" s="341">
        <f t="shared" si="68"/>
        <v>0</v>
      </c>
      <c r="T218" s="312">
        <f t="shared" si="68"/>
        <v>3356061428.8235998</v>
      </c>
      <c r="U218" s="312">
        <f t="shared" si="68"/>
        <v>3074603662</v>
      </c>
      <c r="V218" s="312">
        <f t="shared" si="68"/>
        <v>1152099424</v>
      </c>
      <c r="W218" s="312"/>
      <c r="X218" s="312">
        <f>+X219+X222</f>
        <v>0</v>
      </c>
      <c r="Y218" s="312">
        <f>+Y219</f>
        <v>0</v>
      </c>
      <c r="Z218" s="312"/>
      <c r="AA218" s="312"/>
      <c r="AB218" s="312">
        <f>+AB219</f>
        <v>0</v>
      </c>
      <c r="AC218" s="312">
        <f>+AC219</f>
        <v>0</v>
      </c>
      <c r="AD218" s="312">
        <f>+AD219</f>
        <v>0</v>
      </c>
      <c r="AE218" s="312">
        <f>+AE219</f>
        <v>0</v>
      </c>
    </row>
    <row r="219" spans="2:31" s="17" customFormat="1" ht="14.25" hidden="1" customHeight="1">
      <c r="B219" s="75"/>
      <c r="C219" s="690" t="s">
        <v>887</v>
      </c>
      <c r="D219" s="691" t="s">
        <v>888</v>
      </c>
      <c r="E219" s="698"/>
      <c r="F219" s="698"/>
      <c r="G219" s="698"/>
      <c r="H219" s="699"/>
      <c r="I219" s="686">
        <f>+SUM(I220:I221)</f>
        <v>0</v>
      </c>
      <c r="J219" s="686">
        <f>+SUM(J220:J221)</f>
        <v>0</v>
      </c>
      <c r="K219" s="686">
        <f>+SUM(K220:K221)</f>
        <v>0</v>
      </c>
      <c r="L219" s="686">
        <f t="shared" ref="L219:AE219" si="69">+SUM(L220:L221)</f>
        <v>0</v>
      </c>
      <c r="M219" s="686">
        <f t="shared" si="69"/>
        <v>0</v>
      </c>
      <c r="N219" s="831">
        <f t="shared" si="69"/>
        <v>0</v>
      </c>
      <c r="O219" s="294">
        <f t="shared" si="69"/>
        <v>0</v>
      </c>
      <c r="P219" s="341">
        <f>+SUM(P220:P221)</f>
        <v>0</v>
      </c>
      <c r="Q219" s="341">
        <f>+SUM(Q220:Q221)</f>
        <v>65271261</v>
      </c>
      <c r="R219" s="341">
        <f>+SUM(R220:R221)</f>
        <v>979834050</v>
      </c>
      <c r="S219" s="341">
        <f>+SUM(S220:S221)</f>
        <v>0</v>
      </c>
      <c r="T219" s="341">
        <f t="shared" si="69"/>
        <v>0</v>
      </c>
      <c r="U219" s="341">
        <f t="shared" si="69"/>
        <v>979834050</v>
      </c>
      <c r="V219" s="341">
        <f t="shared" si="69"/>
        <v>0</v>
      </c>
      <c r="W219" s="341">
        <f t="shared" si="69"/>
        <v>0</v>
      </c>
      <c r="X219" s="341">
        <f t="shared" si="69"/>
        <v>0</v>
      </c>
      <c r="Y219" s="341">
        <f t="shared" si="69"/>
        <v>0</v>
      </c>
      <c r="Z219" s="341">
        <f t="shared" si="69"/>
        <v>0</v>
      </c>
      <c r="AA219" s="341">
        <f t="shared" si="69"/>
        <v>0</v>
      </c>
      <c r="AB219" s="341">
        <f t="shared" si="69"/>
        <v>0</v>
      </c>
      <c r="AC219" s="341">
        <f t="shared" si="69"/>
        <v>0</v>
      </c>
      <c r="AD219" s="341">
        <f t="shared" si="69"/>
        <v>0</v>
      </c>
      <c r="AE219" s="341">
        <f t="shared" si="69"/>
        <v>0</v>
      </c>
    </row>
    <row r="220" spans="2:31" ht="14.25" hidden="1" customHeight="1">
      <c r="C220" s="693" t="s">
        <v>889</v>
      </c>
      <c r="D220" s="720" t="s">
        <v>2119</v>
      </c>
      <c r="E220" s="856"/>
      <c r="F220" s="856"/>
      <c r="G220" s="856"/>
      <c r="H220" s="857"/>
      <c r="I220" s="737"/>
      <c r="J220" s="738"/>
      <c r="K220" s="738"/>
      <c r="L220" s="738">
        <v>0</v>
      </c>
      <c r="M220" s="738">
        <v>0</v>
      </c>
      <c r="N220" s="831"/>
      <c r="P220" s="420"/>
      <c r="Q220" s="420"/>
      <c r="R220" s="417">
        <f>+U220</f>
        <v>979834050</v>
      </c>
      <c r="S220" s="417">
        <f>+W220</f>
        <v>0</v>
      </c>
      <c r="T220" s="316"/>
      <c r="U220" s="316">
        <v>979834050</v>
      </c>
      <c r="V220" s="316">
        <v>0</v>
      </c>
      <c r="W220" s="316"/>
      <c r="X220" s="316">
        <v>0</v>
      </c>
      <c r="Y220" s="316">
        <v>0</v>
      </c>
      <c r="Z220" s="316">
        <v>0</v>
      </c>
      <c r="AA220" s="316">
        <v>0</v>
      </c>
      <c r="AB220" s="316">
        <v>0</v>
      </c>
      <c r="AC220" s="316">
        <v>0</v>
      </c>
      <c r="AD220" s="316">
        <v>0</v>
      </c>
      <c r="AE220" s="316">
        <v>0</v>
      </c>
    </row>
    <row r="221" spans="2:31" ht="14.25" hidden="1" customHeight="1">
      <c r="C221" s="693" t="s">
        <v>2413</v>
      </c>
      <c r="D221" s="712" t="s">
        <v>2415</v>
      </c>
      <c r="E221" s="712"/>
      <c r="F221" s="712"/>
      <c r="G221" s="712"/>
      <c r="H221" s="713"/>
      <c r="I221" s="707">
        <v>0</v>
      </c>
      <c r="J221" s="708"/>
      <c r="K221" s="708"/>
      <c r="L221" s="708"/>
      <c r="M221" s="708"/>
      <c r="N221" s="832" t="s">
        <v>2577</v>
      </c>
      <c r="P221" s="418">
        <v>0</v>
      </c>
      <c r="Q221" s="418">
        <v>65271261</v>
      </c>
      <c r="R221" s="419">
        <f>+U221</f>
        <v>0</v>
      </c>
      <c r="S221" s="418">
        <f>+W221</f>
        <v>0</v>
      </c>
      <c r="T221" s="316"/>
      <c r="U221" s="316"/>
      <c r="V221" s="316"/>
      <c r="W221" s="316"/>
      <c r="X221" s="316">
        <v>0</v>
      </c>
      <c r="Y221" s="316"/>
      <c r="Z221" s="316"/>
      <c r="AA221" s="316"/>
      <c r="AB221" s="316"/>
      <c r="AC221" s="316"/>
      <c r="AD221" s="316"/>
      <c r="AE221" s="316"/>
    </row>
    <row r="222" spans="2:31" s="17" customFormat="1" ht="14.25" hidden="1" customHeight="1">
      <c r="B222" s="75"/>
      <c r="C222" s="690" t="s">
        <v>2070</v>
      </c>
      <c r="D222" s="691" t="s">
        <v>2069</v>
      </c>
      <c r="E222" s="691"/>
      <c r="F222" s="691"/>
      <c r="G222" s="691"/>
      <c r="H222" s="692"/>
      <c r="I222" s="735">
        <f>+SUM(I223:I244)</f>
        <v>20063471712.130001</v>
      </c>
      <c r="J222" s="687">
        <f>+SUM(J223:J244)</f>
        <v>3356061428.8235998</v>
      </c>
      <c r="K222" s="687">
        <f>+SUM(K223:K244)</f>
        <v>0</v>
      </c>
      <c r="L222" s="687">
        <f>+SUM(L223:L244)</f>
        <v>10140356750</v>
      </c>
      <c r="M222" s="687">
        <f>+SUM(M223:M244)</f>
        <v>0</v>
      </c>
      <c r="N222" s="832"/>
      <c r="P222" s="552">
        <f>+SUM(P223:P244)</f>
        <v>20310932435.630001</v>
      </c>
      <c r="Q222" s="552">
        <f>+SUM(Q223:Q244)</f>
        <v>19587301169.360001</v>
      </c>
      <c r="R222" s="552">
        <f>+SUM(R223:R244)</f>
        <v>2094769612</v>
      </c>
      <c r="S222" s="552"/>
      <c r="T222" s="312">
        <f>+SUM(T223:T244)</f>
        <v>3356061428.8235998</v>
      </c>
      <c r="U222" s="312">
        <f>+SUM(U223:U244)</f>
        <v>2094769612</v>
      </c>
      <c r="V222" s="312">
        <f>+SUM(V223:V244)</f>
        <v>1152099424</v>
      </c>
      <c r="W222" s="312">
        <f>+SUM(W223:W244)</f>
        <v>0</v>
      </c>
      <c r="X222" s="312"/>
      <c r="Y222" s="312"/>
      <c r="Z222" s="312">
        <f>+SUM(Z223:Z244)</f>
        <v>0</v>
      </c>
      <c r="AA222" s="312">
        <f>+SUM(AA223:AA244)</f>
        <v>0</v>
      </c>
      <c r="AB222" s="312"/>
      <c r="AC222" s="312"/>
      <c r="AD222" s="312"/>
      <c r="AE222" s="312"/>
    </row>
    <row r="223" spans="2:31" ht="14.25" hidden="1" customHeight="1">
      <c r="B223" s="827" t="s">
        <v>2577</v>
      </c>
      <c r="C223" s="693" t="s">
        <v>2071</v>
      </c>
      <c r="D223" s="720" t="s">
        <v>2299</v>
      </c>
      <c r="E223" s="856"/>
      <c r="F223" s="856"/>
      <c r="G223" s="856"/>
      <c r="H223" s="857"/>
      <c r="I223" s="737">
        <v>85626110</v>
      </c>
      <c r="J223" s="738">
        <v>63897217</v>
      </c>
      <c r="K223" s="738"/>
      <c r="L223" s="738">
        <v>65673941</v>
      </c>
      <c r="M223" s="738"/>
      <c r="N223" s="831" t="s">
        <v>2577</v>
      </c>
      <c r="P223" s="420">
        <v>85626110</v>
      </c>
      <c r="Q223" s="420">
        <v>82553383</v>
      </c>
      <c r="R223" s="417">
        <f t="shared" ref="R223:R233" si="70">+U223</f>
        <v>28602057</v>
      </c>
      <c r="S223" s="417">
        <f t="shared" ref="S223:S233" si="71">+W223</f>
        <v>0</v>
      </c>
      <c r="T223" s="316">
        <v>63897217</v>
      </c>
      <c r="U223" s="316">
        <v>28602057</v>
      </c>
      <c r="V223" s="316">
        <v>19175604</v>
      </c>
      <c r="W223" s="316"/>
      <c r="X223" s="316">
        <v>0</v>
      </c>
      <c r="Y223" s="316"/>
      <c r="Z223" s="316">
        <v>0</v>
      </c>
      <c r="AA223" s="316">
        <v>0</v>
      </c>
      <c r="AB223" s="316"/>
      <c r="AC223" s="316"/>
      <c r="AD223" s="316"/>
      <c r="AE223" s="316"/>
    </row>
    <row r="224" spans="2:31" ht="14.25" hidden="1" customHeight="1">
      <c r="B224" s="827" t="s">
        <v>2577</v>
      </c>
      <c r="C224" s="693" t="s">
        <v>2072</v>
      </c>
      <c r="D224" s="720" t="s">
        <v>2300</v>
      </c>
      <c r="E224" s="856"/>
      <c r="F224" s="856"/>
      <c r="G224" s="856"/>
      <c r="H224" s="857"/>
      <c r="I224" s="737">
        <v>445554127</v>
      </c>
      <c r="J224" s="738">
        <v>374268892</v>
      </c>
      <c r="K224" s="738"/>
      <c r="L224" s="738">
        <v>386163224</v>
      </c>
      <c r="M224" s="738"/>
      <c r="N224" s="831" t="s">
        <v>2577</v>
      </c>
      <c r="P224" s="420">
        <v>445554127</v>
      </c>
      <c r="Q224" s="420">
        <v>444531400</v>
      </c>
      <c r="R224" s="417">
        <f t="shared" si="70"/>
        <v>357905123</v>
      </c>
      <c r="S224" s="417">
        <f t="shared" si="71"/>
        <v>0</v>
      </c>
      <c r="T224" s="316">
        <v>374268892</v>
      </c>
      <c r="U224" s="316">
        <v>357905123</v>
      </c>
      <c r="V224" s="316">
        <v>262790785</v>
      </c>
      <c r="W224" s="316"/>
      <c r="X224" s="316">
        <v>0</v>
      </c>
      <c r="Y224" s="316"/>
      <c r="Z224" s="316">
        <v>0</v>
      </c>
      <c r="AA224" s="316">
        <v>0</v>
      </c>
      <c r="AB224" s="316"/>
      <c r="AC224" s="316"/>
      <c r="AD224" s="316"/>
      <c r="AE224" s="316"/>
    </row>
    <row r="225" spans="2:31" ht="14.25" hidden="1" customHeight="1">
      <c r="B225" s="827" t="s">
        <v>2577</v>
      </c>
      <c r="C225" s="693" t="s">
        <v>2073</v>
      </c>
      <c r="D225" s="720" t="s">
        <v>2301</v>
      </c>
      <c r="E225" s="856"/>
      <c r="F225" s="856"/>
      <c r="G225" s="856"/>
      <c r="H225" s="857"/>
      <c r="I225" s="737">
        <v>275145813</v>
      </c>
      <c r="J225" s="738">
        <v>120758304</v>
      </c>
      <c r="K225" s="738"/>
      <c r="L225" s="738">
        <v>170850787</v>
      </c>
      <c r="M225" s="738"/>
      <c r="N225" s="831" t="s">
        <v>2577</v>
      </c>
      <c r="P225" s="420">
        <v>275145813</v>
      </c>
      <c r="Q225" s="420">
        <v>237518106</v>
      </c>
      <c r="R225" s="417">
        <f t="shared" si="70"/>
        <v>79407183</v>
      </c>
      <c r="S225" s="417">
        <f t="shared" si="71"/>
        <v>0</v>
      </c>
      <c r="T225" s="316">
        <v>120758304</v>
      </c>
      <c r="U225" s="316">
        <v>79407183</v>
      </c>
      <c r="V225" s="316">
        <v>45899643</v>
      </c>
      <c r="W225" s="316"/>
      <c r="X225" s="316">
        <v>0</v>
      </c>
      <c r="Y225" s="316"/>
      <c r="Z225" s="316">
        <v>0</v>
      </c>
      <c r="AA225" s="316">
        <v>0</v>
      </c>
      <c r="AB225" s="316"/>
      <c r="AC225" s="316"/>
      <c r="AD225" s="316"/>
      <c r="AE225" s="316"/>
    </row>
    <row r="226" spans="2:31" ht="14.25" hidden="1" customHeight="1">
      <c r="B226" s="827" t="s">
        <v>2577</v>
      </c>
      <c r="C226" s="693" t="s">
        <v>2074</v>
      </c>
      <c r="D226" s="720" t="s">
        <v>2302</v>
      </c>
      <c r="E226" s="856"/>
      <c r="F226" s="856"/>
      <c r="G226" s="856"/>
      <c r="H226" s="857"/>
      <c r="I226" s="737">
        <v>1022429375</v>
      </c>
      <c r="J226" s="738">
        <v>847012690</v>
      </c>
      <c r="K226" s="738"/>
      <c r="L226" s="738">
        <v>867538381</v>
      </c>
      <c r="M226" s="738"/>
      <c r="N226" s="831" t="s">
        <v>2577</v>
      </c>
      <c r="P226" s="420">
        <v>1022429375</v>
      </c>
      <c r="Q226" s="420">
        <v>950721370</v>
      </c>
      <c r="R226" s="417">
        <f t="shared" si="70"/>
        <v>786295906</v>
      </c>
      <c r="S226" s="417">
        <f t="shared" si="71"/>
        <v>0</v>
      </c>
      <c r="T226" s="316">
        <v>847012690</v>
      </c>
      <c r="U226" s="316">
        <v>786295906</v>
      </c>
      <c r="V226" s="316">
        <v>577356705</v>
      </c>
      <c r="W226" s="316"/>
      <c r="X226" s="316">
        <v>0</v>
      </c>
      <c r="Y226" s="316"/>
      <c r="Z226" s="316">
        <v>0</v>
      </c>
      <c r="AA226" s="316">
        <v>0</v>
      </c>
      <c r="AB226" s="316"/>
      <c r="AC226" s="316"/>
      <c r="AD226" s="316"/>
      <c r="AE226" s="316"/>
    </row>
    <row r="227" spans="2:31" ht="14.25" hidden="1" customHeight="1">
      <c r="B227" s="827" t="s">
        <v>2577</v>
      </c>
      <c r="C227" s="693" t="s">
        <v>2075</v>
      </c>
      <c r="D227" s="720" t="s">
        <v>2316</v>
      </c>
      <c r="E227" s="856"/>
      <c r="F227" s="856"/>
      <c r="G227" s="856"/>
      <c r="H227" s="857"/>
      <c r="I227" s="737">
        <v>645648253</v>
      </c>
      <c r="J227" s="738">
        <v>528467361</v>
      </c>
      <c r="K227" s="738"/>
      <c r="L227" s="738">
        <v>618056075</v>
      </c>
      <c r="M227" s="738"/>
      <c r="N227" s="831" t="s">
        <v>2577</v>
      </c>
      <c r="P227" s="420">
        <v>645648253</v>
      </c>
      <c r="Q227" s="420">
        <v>630722241</v>
      </c>
      <c r="R227" s="439">
        <f t="shared" si="70"/>
        <v>425326074</v>
      </c>
      <c r="S227" s="417">
        <f t="shared" si="71"/>
        <v>0</v>
      </c>
      <c r="T227" s="316">
        <v>528467361</v>
      </c>
      <c r="U227" s="316">
        <v>425326074</v>
      </c>
      <c r="V227" s="316">
        <v>246876687</v>
      </c>
      <c r="W227" s="316"/>
      <c r="X227" s="316">
        <v>0</v>
      </c>
      <c r="Y227" s="316"/>
      <c r="Z227" s="316">
        <v>0</v>
      </c>
      <c r="AA227" s="316">
        <v>0</v>
      </c>
      <c r="AB227" s="316"/>
      <c r="AC227" s="316"/>
      <c r="AD227" s="316"/>
      <c r="AE227" s="316"/>
    </row>
    <row r="228" spans="2:31" ht="14.25" hidden="1" customHeight="1">
      <c r="B228" s="827" t="s">
        <v>2577</v>
      </c>
      <c r="C228" s="693"/>
      <c r="D228" s="720" t="s">
        <v>2317</v>
      </c>
      <c r="E228" s="856"/>
      <c r="F228" s="856"/>
      <c r="G228" s="856"/>
      <c r="H228" s="857"/>
      <c r="I228" s="737">
        <v>318350192</v>
      </c>
      <c r="J228" s="738"/>
      <c r="K228" s="738"/>
      <c r="L228" s="738">
        <v>158097525</v>
      </c>
      <c r="M228" s="738"/>
      <c r="N228" s="831" t="s">
        <v>2577</v>
      </c>
      <c r="P228" s="420">
        <v>318350192</v>
      </c>
      <c r="Q228" s="420">
        <v>245959912</v>
      </c>
      <c r="R228" s="439">
        <f t="shared" si="70"/>
        <v>0</v>
      </c>
      <c r="S228" s="417">
        <f t="shared" si="71"/>
        <v>0</v>
      </c>
      <c r="T228" s="316"/>
      <c r="U228" s="316"/>
      <c r="V228" s="316">
        <v>0</v>
      </c>
      <c r="W228" s="316"/>
      <c r="X228" s="316">
        <v>0</v>
      </c>
      <c r="Y228" s="316"/>
      <c r="Z228" s="316"/>
      <c r="AA228" s="316"/>
      <c r="AB228" s="316"/>
      <c r="AC228" s="316"/>
      <c r="AD228" s="316"/>
      <c r="AE228" s="316"/>
    </row>
    <row r="229" spans="2:31" ht="14.25" hidden="1" customHeight="1">
      <c r="B229" s="827" t="s">
        <v>2577</v>
      </c>
      <c r="C229" s="693" t="s">
        <v>2076</v>
      </c>
      <c r="D229" s="720" t="s">
        <v>2303</v>
      </c>
      <c r="E229" s="856"/>
      <c r="F229" s="856"/>
      <c r="G229" s="856"/>
      <c r="H229" s="857"/>
      <c r="I229" s="737">
        <v>812467328</v>
      </c>
      <c r="J229" s="738">
        <v>521812451</v>
      </c>
      <c r="K229" s="738"/>
      <c r="L229" s="738">
        <v>695886429</v>
      </c>
      <c r="M229" s="738"/>
      <c r="N229" s="831" t="s">
        <v>2577</v>
      </c>
      <c r="P229" s="420">
        <v>812467328</v>
      </c>
      <c r="Q229" s="420">
        <v>812467328</v>
      </c>
      <c r="R229" s="417">
        <f t="shared" si="70"/>
        <v>371920332</v>
      </c>
      <c r="S229" s="417">
        <f t="shared" si="71"/>
        <v>0</v>
      </c>
      <c r="T229" s="316">
        <v>521812451</v>
      </c>
      <c r="U229" s="316">
        <v>371920332</v>
      </c>
      <c r="V229" s="316">
        <v>0</v>
      </c>
      <c r="W229" s="316"/>
      <c r="X229" s="316">
        <v>0</v>
      </c>
      <c r="Y229" s="316"/>
      <c r="Z229" s="316">
        <v>0</v>
      </c>
      <c r="AA229" s="316">
        <v>0</v>
      </c>
      <c r="AB229" s="316"/>
      <c r="AC229" s="316"/>
      <c r="AD229" s="316"/>
      <c r="AE229" s="316"/>
    </row>
    <row r="230" spans="2:31" ht="14.25" hidden="1" customHeight="1">
      <c r="B230" s="827" t="s">
        <v>2577</v>
      </c>
      <c r="C230" s="693"/>
      <c r="D230" s="720" t="s">
        <v>2304</v>
      </c>
      <c r="E230" s="856"/>
      <c r="F230" s="856"/>
      <c r="G230" s="856"/>
      <c r="H230" s="857"/>
      <c r="I230" s="737">
        <v>4833916009</v>
      </c>
      <c r="J230" s="738">
        <v>1349293330</v>
      </c>
      <c r="K230" s="738"/>
      <c r="L230" s="738">
        <v>2615348907</v>
      </c>
      <c r="M230" s="738"/>
      <c r="N230" s="831" t="s">
        <v>2577</v>
      </c>
      <c r="P230" s="420">
        <v>4833916009</v>
      </c>
      <c r="Q230" s="420">
        <v>4156254319</v>
      </c>
      <c r="R230" s="417">
        <f t="shared" si="70"/>
        <v>0</v>
      </c>
      <c r="S230" s="417">
        <f t="shared" si="71"/>
        <v>0</v>
      </c>
      <c r="T230" s="316">
        <v>1349293330</v>
      </c>
      <c r="U230" s="316"/>
      <c r="V230" s="316">
        <v>0</v>
      </c>
      <c r="W230" s="316"/>
      <c r="X230" s="316">
        <v>0</v>
      </c>
      <c r="Y230" s="316"/>
      <c r="Z230" s="316"/>
      <c r="AA230" s="316"/>
      <c r="AB230" s="316"/>
      <c r="AC230" s="316"/>
      <c r="AD230" s="316"/>
      <c r="AE230" s="316"/>
    </row>
    <row r="231" spans="2:31" ht="14.25" hidden="1" customHeight="1">
      <c r="B231" s="827" t="s">
        <v>2577</v>
      </c>
      <c r="C231" s="693"/>
      <c r="D231" s="720" t="s">
        <v>2318</v>
      </c>
      <c r="E231" s="856"/>
      <c r="F231" s="856"/>
      <c r="G231" s="856"/>
      <c r="H231" s="857"/>
      <c r="I231" s="737">
        <v>564465511</v>
      </c>
      <c r="J231" s="738">
        <v>0</v>
      </c>
      <c r="K231" s="738"/>
      <c r="L231" s="738">
        <v>306392423</v>
      </c>
      <c r="M231" s="738"/>
      <c r="N231" s="831" t="s">
        <v>2577</v>
      </c>
      <c r="P231" s="420">
        <v>564465511</v>
      </c>
      <c r="Q231" s="420">
        <v>535277223</v>
      </c>
      <c r="R231" s="417">
        <f t="shared" si="70"/>
        <v>0</v>
      </c>
      <c r="S231" s="417">
        <f t="shared" si="71"/>
        <v>0</v>
      </c>
      <c r="T231" s="316">
        <v>0</v>
      </c>
      <c r="U231" s="316"/>
      <c r="V231" s="316">
        <v>0</v>
      </c>
      <c r="W231" s="316"/>
      <c r="X231" s="316">
        <v>0</v>
      </c>
      <c r="Y231" s="316"/>
      <c r="Z231" s="316"/>
      <c r="AA231" s="316"/>
      <c r="AB231" s="316"/>
      <c r="AC231" s="316"/>
      <c r="AD231" s="316"/>
      <c r="AE231" s="316"/>
    </row>
    <row r="232" spans="2:31" ht="14.25" hidden="1" customHeight="1">
      <c r="B232" s="827" t="s">
        <v>2577</v>
      </c>
      <c r="C232" s="693"/>
      <c r="D232" s="720" t="s">
        <v>2305</v>
      </c>
      <c r="E232" s="856"/>
      <c r="F232" s="856"/>
      <c r="G232" s="856"/>
      <c r="H232" s="857"/>
      <c r="I232" s="737">
        <v>897403585</v>
      </c>
      <c r="J232" s="738">
        <v>361072701</v>
      </c>
      <c r="K232" s="738"/>
      <c r="L232" s="738">
        <v>719681878</v>
      </c>
      <c r="M232" s="738"/>
      <c r="N232" s="831" t="s">
        <v>2577</v>
      </c>
      <c r="P232" s="420">
        <v>897403585</v>
      </c>
      <c r="Q232" s="420">
        <v>897403585</v>
      </c>
      <c r="R232" s="417">
        <f t="shared" si="70"/>
        <v>0</v>
      </c>
      <c r="S232" s="417">
        <f t="shared" si="71"/>
        <v>0</v>
      </c>
      <c r="T232" s="316">
        <v>361072701</v>
      </c>
      <c r="U232" s="316"/>
      <c r="V232" s="316">
        <v>0</v>
      </c>
      <c r="W232" s="316"/>
      <c r="X232" s="316">
        <v>0</v>
      </c>
      <c r="Y232" s="316"/>
      <c r="Z232" s="316"/>
      <c r="AA232" s="316"/>
      <c r="AB232" s="316"/>
      <c r="AC232" s="316"/>
      <c r="AD232" s="316"/>
      <c r="AE232" s="316"/>
    </row>
    <row r="233" spans="2:31" ht="14.25" hidden="1" customHeight="1">
      <c r="B233" s="827" t="s">
        <v>2577</v>
      </c>
      <c r="C233" s="693"/>
      <c r="D233" s="720" t="s">
        <v>2439</v>
      </c>
      <c r="E233" s="856"/>
      <c r="F233" s="856"/>
      <c r="G233" s="856"/>
      <c r="H233" s="857"/>
      <c r="I233" s="737">
        <v>398242519</v>
      </c>
      <c r="J233" s="738">
        <v>0</v>
      </c>
      <c r="K233" s="738"/>
      <c r="L233" s="738">
        <v>0</v>
      </c>
      <c r="M233" s="738"/>
      <c r="N233" s="831" t="s">
        <v>2577</v>
      </c>
      <c r="P233" s="420">
        <v>398242519</v>
      </c>
      <c r="Q233" s="420">
        <v>325751541</v>
      </c>
      <c r="R233" s="417">
        <f t="shared" si="70"/>
        <v>0</v>
      </c>
      <c r="S233" s="417">
        <f t="shared" si="71"/>
        <v>0</v>
      </c>
      <c r="T233" s="316">
        <v>0</v>
      </c>
      <c r="U233" s="316"/>
      <c r="V233" s="316">
        <v>0</v>
      </c>
      <c r="W233" s="316"/>
      <c r="X233" s="316">
        <v>0</v>
      </c>
      <c r="Y233" s="316"/>
      <c r="Z233" s="316"/>
      <c r="AA233" s="316"/>
      <c r="AB233" s="316"/>
      <c r="AC233" s="316"/>
      <c r="AD233" s="316"/>
      <c r="AE233" s="316"/>
    </row>
    <row r="234" spans="2:31" ht="14.25" hidden="1" customHeight="1">
      <c r="B234" s="827" t="s">
        <v>2577</v>
      </c>
      <c r="C234" s="693"/>
      <c r="D234" s="720" t="s">
        <v>2586</v>
      </c>
      <c r="E234" s="856"/>
      <c r="F234" s="856"/>
      <c r="G234" s="856"/>
      <c r="H234" s="857"/>
      <c r="I234" s="737">
        <v>188780973</v>
      </c>
      <c r="J234" s="738"/>
      <c r="K234" s="738"/>
      <c r="L234" s="738"/>
      <c r="M234" s="738"/>
      <c r="N234" s="831"/>
      <c r="P234" s="420">
        <v>188780973</v>
      </c>
      <c r="Q234" s="420"/>
      <c r="R234" s="417"/>
      <c r="S234" s="417"/>
      <c r="T234" s="316"/>
      <c r="U234" s="316"/>
      <c r="V234" s="316"/>
      <c r="W234" s="316"/>
      <c r="X234" s="316"/>
      <c r="Y234" s="316"/>
      <c r="Z234" s="316"/>
      <c r="AA234" s="316"/>
      <c r="AB234" s="316"/>
      <c r="AC234" s="316"/>
      <c r="AD234" s="316"/>
      <c r="AE234" s="316"/>
    </row>
    <row r="235" spans="2:31" ht="14.25" hidden="1" customHeight="1">
      <c r="B235" s="827"/>
      <c r="C235" s="693"/>
      <c r="D235" s="720" t="s">
        <v>2601</v>
      </c>
      <c r="E235" s="856"/>
      <c r="F235" s="856"/>
      <c r="G235" s="856"/>
      <c r="H235" s="857"/>
      <c r="I235" s="737">
        <v>61238768</v>
      </c>
      <c r="J235" s="738"/>
      <c r="K235" s="738"/>
      <c r="L235" s="738"/>
      <c r="M235" s="738"/>
      <c r="N235" s="831"/>
      <c r="P235" s="420">
        <v>61238768</v>
      </c>
      <c r="Q235" s="420"/>
      <c r="R235" s="417"/>
      <c r="S235" s="417"/>
      <c r="T235" s="316"/>
      <c r="U235" s="316"/>
      <c r="V235" s="316"/>
      <c r="W235" s="316"/>
      <c r="X235" s="316"/>
      <c r="Y235" s="316"/>
      <c r="Z235" s="316"/>
      <c r="AA235" s="316"/>
      <c r="AB235" s="316"/>
      <c r="AC235" s="316"/>
      <c r="AD235" s="316"/>
      <c r="AE235" s="316"/>
    </row>
    <row r="236" spans="2:31" ht="14.25" hidden="1" customHeight="1">
      <c r="B236" s="827" t="s">
        <v>2577</v>
      </c>
      <c r="C236" s="693"/>
      <c r="D236" s="720" t="s">
        <v>2319</v>
      </c>
      <c r="E236" s="856"/>
      <c r="F236" s="856"/>
      <c r="G236" s="856"/>
      <c r="H236" s="857"/>
      <c r="I236" s="737">
        <v>0</v>
      </c>
      <c r="J236" s="738"/>
      <c r="K236" s="738"/>
      <c r="L236" s="738">
        <v>142660069</v>
      </c>
      <c r="M236" s="738"/>
      <c r="N236" s="831" t="s">
        <v>2577</v>
      </c>
      <c r="P236" s="420">
        <v>0</v>
      </c>
      <c r="Q236" s="420">
        <v>0</v>
      </c>
      <c r="R236" s="417">
        <f t="shared" ref="R236:R244" si="72">+U236</f>
        <v>0</v>
      </c>
      <c r="S236" s="417">
        <f t="shared" ref="S236:S244" si="73">+W236</f>
        <v>0</v>
      </c>
      <c r="T236" s="316"/>
      <c r="U236" s="316"/>
      <c r="V236" s="316">
        <v>0</v>
      </c>
      <c r="W236" s="316"/>
      <c r="X236" s="316">
        <v>0</v>
      </c>
      <c r="Y236" s="316"/>
      <c r="Z236" s="316"/>
      <c r="AA236" s="316"/>
      <c r="AB236" s="316"/>
      <c r="AC236" s="316"/>
      <c r="AD236" s="316"/>
      <c r="AE236" s="316"/>
    </row>
    <row r="237" spans="2:31" s="333" customFormat="1" ht="14.25" hidden="1" customHeight="1">
      <c r="B237" s="827" t="s">
        <v>2577</v>
      </c>
      <c r="C237" s="764"/>
      <c r="D237" s="858" t="s">
        <v>2320</v>
      </c>
      <c r="E237" s="859"/>
      <c r="F237" s="859"/>
      <c r="G237" s="859"/>
      <c r="H237" s="860"/>
      <c r="I237" s="861">
        <v>350432936</v>
      </c>
      <c r="J237" s="862"/>
      <c r="K237" s="862"/>
      <c r="L237" s="862">
        <v>140924768</v>
      </c>
      <c r="M237" s="862"/>
      <c r="N237" s="831" t="s">
        <v>2577</v>
      </c>
      <c r="P237" s="461">
        <v>350432936</v>
      </c>
      <c r="Q237" s="461">
        <v>350432936</v>
      </c>
      <c r="R237" s="462">
        <f t="shared" si="72"/>
        <v>0</v>
      </c>
      <c r="S237" s="462">
        <f t="shared" si="73"/>
        <v>0</v>
      </c>
      <c r="T237" s="463"/>
      <c r="U237" s="463"/>
      <c r="V237" s="463">
        <v>0</v>
      </c>
      <c r="W237" s="463"/>
      <c r="X237" s="463">
        <v>0</v>
      </c>
      <c r="Y237" s="463"/>
      <c r="Z237" s="463"/>
      <c r="AA237" s="463"/>
      <c r="AB237" s="463"/>
      <c r="AC237" s="463"/>
      <c r="AD237" s="463"/>
      <c r="AE237" s="463"/>
    </row>
    <row r="238" spans="2:31" ht="14.25" hidden="1" customHeight="1">
      <c r="B238" s="827" t="s">
        <v>2577</v>
      </c>
      <c r="C238" s="693"/>
      <c r="D238" s="720" t="s">
        <v>2321</v>
      </c>
      <c r="E238" s="856"/>
      <c r="F238" s="856"/>
      <c r="G238" s="856"/>
      <c r="H238" s="857"/>
      <c r="I238" s="737">
        <v>1000000</v>
      </c>
      <c r="J238" s="738"/>
      <c r="K238" s="738"/>
      <c r="L238" s="738">
        <v>1000000</v>
      </c>
      <c r="M238" s="738"/>
      <c r="N238" s="831" t="s">
        <v>2577</v>
      </c>
      <c r="P238" s="420">
        <v>1000000</v>
      </c>
      <c r="Q238" s="420">
        <v>1000000</v>
      </c>
      <c r="R238" s="417">
        <f t="shared" si="72"/>
        <v>0</v>
      </c>
      <c r="S238" s="417">
        <f t="shared" si="73"/>
        <v>0</v>
      </c>
      <c r="T238" s="316"/>
      <c r="U238" s="316"/>
      <c r="V238" s="316">
        <v>0</v>
      </c>
      <c r="W238" s="316"/>
      <c r="X238" s="316">
        <v>0</v>
      </c>
      <c r="Y238" s="316"/>
      <c r="Z238" s="316"/>
      <c r="AA238" s="316"/>
      <c r="AB238" s="316"/>
      <c r="AC238" s="316"/>
      <c r="AD238" s="316"/>
      <c r="AE238" s="316"/>
    </row>
    <row r="239" spans="2:31" s="317" customFormat="1" ht="14.25" hidden="1" customHeight="1">
      <c r="B239" s="13" t="s">
        <v>24</v>
      </c>
      <c r="C239" s="748"/>
      <c r="D239" s="998" t="s">
        <v>2322</v>
      </c>
      <c r="E239" s="999"/>
      <c r="F239" s="999"/>
      <c r="G239" s="999"/>
      <c r="H239" s="1000"/>
      <c r="I239" s="1001">
        <v>2329381395</v>
      </c>
      <c r="J239" s="1002"/>
      <c r="K239" s="1002"/>
      <c r="L239" s="718">
        <v>2329381395</v>
      </c>
      <c r="M239" s="718"/>
      <c r="N239" s="832" t="s">
        <v>2573</v>
      </c>
      <c r="P239" s="472">
        <v>2329381395</v>
      </c>
      <c r="Q239" s="472">
        <v>2329381395</v>
      </c>
      <c r="R239" s="410">
        <f t="shared" si="72"/>
        <v>0</v>
      </c>
      <c r="S239" s="410">
        <f t="shared" si="73"/>
        <v>0</v>
      </c>
      <c r="T239" s="315"/>
      <c r="U239" s="315"/>
      <c r="V239" s="315">
        <v>0</v>
      </c>
      <c r="W239" s="315"/>
      <c r="X239" s="315">
        <v>0</v>
      </c>
      <c r="Y239" s="315"/>
      <c r="Z239" s="315"/>
      <c r="AA239" s="315"/>
      <c r="AB239" s="315"/>
      <c r="AC239" s="315"/>
      <c r="AD239" s="315"/>
      <c r="AE239" s="315"/>
    </row>
    <row r="240" spans="2:31" s="317" customFormat="1" ht="14.25" hidden="1" customHeight="1">
      <c r="B240" s="13" t="s">
        <v>24</v>
      </c>
      <c r="C240" s="748"/>
      <c r="D240" s="998" t="s">
        <v>2323</v>
      </c>
      <c r="E240" s="999"/>
      <c r="F240" s="999"/>
      <c r="G240" s="999"/>
      <c r="H240" s="1000"/>
      <c r="I240" s="1001">
        <v>309348028</v>
      </c>
      <c r="J240" s="1002"/>
      <c r="K240" s="1002"/>
      <c r="L240" s="718">
        <v>309348028</v>
      </c>
      <c r="M240" s="718"/>
      <c r="N240" s="832" t="s">
        <v>2573</v>
      </c>
      <c r="P240" s="472">
        <v>309348028</v>
      </c>
      <c r="Q240" s="472">
        <v>309348028</v>
      </c>
      <c r="R240" s="410">
        <f t="shared" si="72"/>
        <v>0</v>
      </c>
      <c r="S240" s="410">
        <f t="shared" si="73"/>
        <v>0</v>
      </c>
      <c r="T240" s="315"/>
      <c r="U240" s="315"/>
      <c r="V240" s="315">
        <v>0</v>
      </c>
      <c r="W240" s="315"/>
      <c r="X240" s="315">
        <v>0</v>
      </c>
      <c r="Y240" s="315"/>
      <c r="Z240" s="315"/>
      <c r="AA240" s="315"/>
      <c r="AB240" s="315"/>
      <c r="AC240" s="315"/>
      <c r="AD240" s="315"/>
      <c r="AE240" s="315"/>
    </row>
    <row r="241" spans="1:31" s="317" customFormat="1" ht="14.25" hidden="1" customHeight="1">
      <c r="B241" s="13" t="s">
        <v>24</v>
      </c>
      <c r="C241" s="748"/>
      <c r="D241" s="998" t="s">
        <v>2324</v>
      </c>
      <c r="E241" s="999"/>
      <c r="F241" s="999"/>
      <c r="G241" s="999"/>
      <c r="H241" s="1000"/>
      <c r="I241" s="1001">
        <v>924794287</v>
      </c>
      <c r="J241" s="1002"/>
      <c r="K241" s="1002"/>
      <c r="L241" s="718">
        <v>924794287</v>
      </c>
      <c r="M241" s="718"/>
      <c r="N241" s="832" t="s">
        <v>2573</v>
      </c>
      <c r="P241" s="472">
        <v>924794287</v>
      </c>
      <c r="Q241" s="472">
        <v>924794287</v>
      </c>
      <c r="R241" s="410">
        <f t="shared" si="72"/>
        <v>0</v>
      </c>
      <c r="S241" s="410">
        <f t="shared" si="73"/>
        <v>0</v>
      </c>
      <c r="T241" s="315"/>
      <c r="U241" s="315"/>
      <c r="V241" s="315">
        <v>0</v>
      </c>
      <c r="W241" s="315"/>
      <c r="X241" s="315">
        <v>0</v>
      </c>
      <c r="Y241" s="315"/>
      <c r="Z241" s="315"/>
      <c r="AA241" s="315"/>
      <c r="AB241" s="315"/>
      <c r="AC241" s="315"/>
      <c r="AD241" s="315"/>
      <c r="AE241" s="315"/>
    </row>
    <row r="242" spans="1:31" s="317" customFormat="1" ht="14.25" hidden="1" customHeight="1">
      <c r="B242" s="13" t="s">
        <v>24</v>
      </c>
      <c r="C242" s="748"/>
      <c r="D242" s="998" t="s">
        <v>2325</v>
      </c>
      <c r="E242" s="999"/>
      <c r="F242" s="999"/>
      <c r="G242" s="999"/>
      <c r="H242" s="1000"/>
      <c r="I242" s="1001">
        <v>990733565</v>
      </c>
      <c r="J242" s="1002"/>
      <c r="K242" s="1002"/>
      <c r="L242" s="718">
        <v>990733565</v>
      </c>
      <c r="M242" s="718"/>
      <c r="N242" s="832" t="s">
        <v>2573</v>
      </c>
      <c r="P242" s="472">
        <v>990733565</v>
      </c>
      <c r="Q242" s="472">
        <v>990733565</v>
      </c>
      <c r="R242" s="410">
        <f t="shared" si="72"/>
        <v>0</v>
      </c>
      <c r="S242" s="410">
        <f t="shared" si="73"/>
        <v>0</v>
      </c>
      <c r="T242" s="315"/>
      <c r="U242" s="315"/>
      <c r="V242" s="315">
        <v>0</v>
      </c>
      <c r="W242" s="315"/>
      <c r="X242" s="315">
        <v>0</v>
      </c>
      <c r="Y242" s="315"/>
      <c r="Z242" s="315"/>
      <c r="AA242" s="315"/>
      <c r="AB242" s="315"/>
      <c r="AC242" s="315"/>
      <c r="AD242" s="315"/>
      <c r="AE242" s="315"/>
    </row>
    <row r="243" spans="1:31" s="317" customFormat="1" ht="14.25" hidden="1" customHeight="1">
      <c r="B243" s="13" t="s">
        <v>24</v>
      </c>
      <c r="C243" s="748"/>
      <c r="D243" s="998" t="s">
        <v>2440</v>
      </c>
      <c r="E243" s="999"/>
      <c r="F243" s="999"/>
      <c r="G243" s="999"/>
      <c r="H243" s="1000"/>
      <c r="I243" s="1001">
        <v>7842339535</v>
      </c>
      <c r="J243" s="1002">
        <v>0</v>
      </c>
      <c r="K243" s="1002"/>
      <c r="L243" s="718">
        <v>0</v>
      </c>
      <c r="M243" s="718"/>
      <c r="N243" s="832" t="s">
        <v>2573</v>
      </c>
      <c r="P243" s="472">
        <v>7842339535</v>
      </c>
      <c r="Q243" s="472">
        <v>7842339535</v>
      </c>
      <c r="R243" s="410">
        <f t="shared" si="72"/>
        <v>0</v>
      </c>
      <c r="S243" s="410">
        <f t="shared" si="73"/>
        <v>0</v>
      </c>
      <c r="T243" s="315">
        <v>0</v>
      </c>
      <c r="U243" s="315">
        <v>0</v>
      </c>
      <c r="V243" s="315">
        <v>0</v>
      </c>
      <c r="W243" s="315"/>
      <c r="X243" s="315">
        <v>0</v>
      </c>
      <c r="Y243" s="315"/>
      <c r="Z243" s="315"/>
      <c r="AA243" s="315"/>
      <c r="AB243" s="315"/>
      <c r="AC243" s="315"/>
      <c r="AD243" s="315"/>
      <c r="AE243" s="315"/>
    </row>
    <row r="244" spans="1:31" s="317" customFormat="1" ht="14.25" hidden="1" customHeight="1">
      <c r="B244" s="827" t="s">
        <v>2577</v>
      </c>
      <c r="C244" s="748" t="s">
        <v>2077</v>
      </c>
      <c r="D244" s="863" t="s">
        <v>2306</v>
      </c>
      <c r="E244" s="863"/>
      <c r="F244" s="863"/>
      <c r="G244" s="863"/>
      <c r="H244" s="864"/>
      <c r="I244" s="717">
        <v>-3233826596.8699999</v>
      </c>
      <c r="J244" s="738">
        <v>-810521517.17640007</v>
      </c>
      <c r="K244" s="718"/>
      <c r="L244" s="718">
        <v>-1302174932</v>
      </c>
      <c r="M244" s="718"/>
      <c r="N244" s="831" t="s">
        <v>2577</v>
      </c>
      <c r="P244" s="472">
        <v>-2986365873.3699999</v>
      </c>
      <c r="Q244" s="472">
        <v>-2479888984.6399999</v>
      </c>
      <c r="R244" s="417">
        <f t="shared" si="72"/>
        <v>45312937</v>
      </c>
      <c r="S244" s="417">
        <f t="shared" si="73"/>
        <v>0</v>
      </c>
      <c r="T244" s="316">
        <v>-810521517.17640007</v>
      </c>
      <c r="U244" s="315">
        <v>45312937</v>
      </c>
      <c r="V244" s="315">
        <v>0</v>
      </c>
      <c r="W244" s="315"/>
      <c r="X244" s="315">
        <v>0</v>
      </c>
      <c r="Y244" s="315"/>
      <c r="Z244" s="315">
        <v>0</v>
      </c>
      <c r="AA244" s="315">
        <v>0</v>
      </c>
      <c r="AB244" s="315"/>
      <c r="AC244" s="315"/>
      <c r="AD244" s="315"/>
      <c r="AE244" s="315"/>
    </row>
    <row r="245" spans="1:31" ht="14.25" hidden="1" customHeight="1">
      <c r="C245" s="693"/>
      <c r="D245" s="710"/>
      <c r="E245" s="710"/>
      <c r="F245" s="710"/>
      <c r="G245" s="710"/>
      <c r="H245" s="711"/>
      <c r="I245" s="707"/>
      <c r="J245" s="708"/>
      <c r="K245" s="708"/>
      <c r="L245" s="708"/>
      <c r="M245" s="708"/>
      <c r="N245" s="831"/>
      <c r="P245" s="418"/>
      <c r="Q245" s="418"/>
      <c r="R245" s="418"/>
      <c r="S245" s="418"/>
      <c r="T245" s="316"/>
      <c r="U245" s="316"/>
      <c r="V245" s="316"/>
      <c r="W245" s="316"/>
      <c r="X245" s="316"/>
      <c r="Y245" s="316"/>
      <c r="Z245" s="316"/>
      <c r="AA245" s="316"/>
      <c r="AB245" s="316"/>
      <c r="AC245" s="316"/>
      <c r="AD245" s="316"/>
      <c r="AE245" s="316"/>
    </row>
    <row r="246" spans="1:31" ht="14.25" hidden="1" customHeight="1">
      <c r="C246" s="683" t="s">
        <v>890</v>
      </c>
      <c r="D246" s="684" t="s">
        <v>891</v>
      </c>
      <c r="E246" s="684"/>
      <c r="F246" s="684"/>
      <c r="G246" s="684"/>
      <c r="H246" s="685"/>
      <c r="I246" s="686">
        <f t="shared" ref="I246:M246" si="74">I247+I272+I287+I298+I357+I363+I384</f>
        <v>147450812352.25781</v>
      </c>
      <c r="J246" s="687">
        <f>J247+J272+J287+J298+J357+J363+J384</f>
        <v>132069485707.3488</v>
      </c>
      <c r="K246" s="687">
        <f>K247+K272+K287+K298+K357+K363+K384</f>
        <v>19550445147</v>
      </c>
      <c r="L246" s="687">
        <f t="shared" si="74"/>
        <v>153515173228</v>
      </c>
      <c r="M246" s="687">
        <f t="shared" si="74"/>
        <v>27006059938</v>
      </c>
      <c r="N246" s="831"/>
      <c r="O246" s="295" t="s">
        <v>891</v>
      </c>
      <c r="P246" s="341">
        <f>P247+P272+P287+P298+P357+P363+P384</f>
        <v>148092608778.29401</v>
      </c>
      <c r="Q246" s="341">
        <f>Q247+Q272+Q287+Q298+Q357+Q363+Q384</f>
        <v>118708316126.93724</v>
      </c>
      <c r="R246" s="341">
        <f>R247+R272+R287+R298+R357+R363+R384</f>
        <v>46314594376</v>
      </c>
      <c r="S246" s="341">
        <f>S247+S272+S287+S298+S357+S363+S384</f>
        <v>14084082680</v>
      </c>
      <c r="T246" s="312">
        <f t="shared" ref="T246:AE246" si="75">T247+T272+T287+T298+T357+T363+T384</f>
        <v>132069485707.3488</v>
      </c>
      <c r="U246" s="312">
        <f t="shared" si="75"/>
        <v>46314594376</v>
      </c>
      <c r="V246" s="312">
        <f t="shared" si="75"/>
        <v>38473114789</v>
      </c>
      <c r="W246" s="312">
        <f t="shared" si="75"/>
        <v>14084082680</v>
      </c>
      <c r="X246" s="312">
        <f t="shared" si="75"/>
        <v>3836980655</v>
      </c>
      <c r="Y246" s="312">
        <f t="shared" si="75"/>
        <v>4190962680</v>
      </c>
      <c r="Z246" s="312">
        <f t="shared" si="75"/>
        <v>65770987</v>
      </c>
      <c r="AA246" s="312">
        <f t="shared" si="75"/>
        <v>5043236227</v>
      </c>
      <c r="AB246" s="312">
        <f t="shared" si="75"/>
        <v>10375454991</v>
      </c>
      <c r="AC246" s="312">
        <f t="shared" si="75"/>
        <v>5555450412</v>
      </c>
      <c r="AD246" s="312">
        <f t="shared" si="75"/>
        <v>1578381412</v>
      </c>
      <c r="AE246" s="312">
        <f t="shared" si="75"/>
        <v>568868769</v>
      </c>
    </row>
    <row r="247" spans="1:31" ht="14.25" hidden="1" customHeight="1">
      <c r="C247" s="683" t="s">
        <v>892</v>
      </c>
      <c r="D247" s="684" t="s">
        <v>893</v>
      </c>
      <c r="E247" s="688"/>
      <c r="F247" s="688"/>
      <c r="G247" s="688"/>
      <c r="H247" s="689"/>
      <c r="I247" s="686">
        <f t="shared" ref="I247:M247" si="76">I248+I262+I263+I264+I265+I266+I269</f>
        <v>97126747776</v>
      </c>
      <c r="J247" s="687">
        <f>J248+J262+J263+J264+J265+J266+J269</f>
        <v>65692386491</v>
      </c>
      <c r="K247" s="687">
        <f>K248+K262+K263+K264+K265+K266+K269</f>
        <v>14753421702</v>
      </c>
      <c r="L247" s="687">
        <f t="shared" si="76"/>
        <v>94605054848</v>
      </c>
      <c r="M247" s="687">
        <f t="shared" si="76"/>
        <v>21766258356</v>
      </c>
      <c r="N247" s="831"/>
      <c r="P247" s="341">
        <f>P248+P262+P263+P264+P265+P266+P269</f>
        <v>97126747776</v>
      </c>
      <c r="Q247" s="341">
        <f>Q248+Q262+Q263+Q264+Q265+Q266+Q269</f>
        <v>75840144945</v>
      </c>
      <c r="R247" s="341">
        <f>R248+R262+R263+R264+R265+R266+R269</f>
        <v>41430562413</v>
      </c>
      <c r="S247" s="341">
        <f>S248+S262+S263+S264+S265+S266+S269</f>
        <v>9742902290</v>
      </c>
      <c r="T247" s="312">
        <f>T248+T262+T263+T264+T265+T266+T269</f>
        <v>65692386491</v>
      </c>
      <c r="U247" s="312">
        <f t="shared" ref="U247:AE247" si="77">U248+U262+U263+U264+U265+U266+U269</f>
        <v>41430562413</v>
      </c>
      <c r="V247" s="312">
        <f t="shared" si="77"/>
        <v>33292088016</v>
      </c>
      <c r="W247" s="312">
        <f t="shared" si="77"/>
        <v>9742902290</v>
      </c>
      <c r="X247" s="312">
        <f t="shared" si="77"/>
        <v>0</v>
      </c>
      <c r="Y247" s="312">
        <f t="shared" si="77"/>
        <v>0</v>
      </c>
      <c r="Z247" s="312">
        <f t="shared" si="77"/>
        <v>0</v>
      </c>
      <c r="AA247" s="312">
        <f t="shared" si="77"/>
        <v>0</v>
      </c>
      <c r="AB247" s="312">
        <f t="shared" si="77"/>
        <v>0</v>
      </c>
      <c r="AC247" s="312">
        <f t="shared" si="77"/>
        <v>0</v>
      </c>
      <c r="AD247" s="312">
        <f t="shared" si="77"/>
        <v>0</v>
      </c>
      <c r="AE247" s="312">
        <f t="shared" si="77"/>
        <v>0</v>
      </c>
    </row>
    <row r="248" spans="1:31" s="17" customFormat="1" ht="14.25" hidden="1" customHeight="1">
      <c r="B248" s="75"/>
      <c r="C248" s="690" t="s">
        <v>894</v>
      </c>
      <c r="D248" s="691" t="s">
        <v>770</v>
      </c>
      <c r="E248" s="698"/>
      <c r="F248" s="698"/>
      <c r="G248" s="698"/>
      <c r="H248" s="699"/>
      <c r="I248" s="889">
        <f t="shared" ref="I248:M248" si="78">SUM(I249:I261)</f>
        <v>97126747776</v>
      </c>
      <c r="J248" s="890">
        <f>SUM(J249:J261)</f>
        <v>65692386491</v>
      </c>
      <c r="K248" s="890">
        <f>SUM(K249:K261)</f>
        <v>14753421702</v>
      </c>
      <c r="L248" s="687">
        <f t="shared" si="78"/>
        <v>94605054848</v>
      </c>
      <c r="M248" s="687">
        <f t="shared" si="78"/>
        <v>21766258356</v>
      </c>
      <c r="N248" s="836"/>
      <c r="P248" s="341">
        <f>SUM(P249:P261)</f>
        <v>97126747776</v>
      </c>
      <c r="Q248" s="341">
        <f>SUM(Q249:Q261)</f>
        <v>75840144945</v>
      </c>
      <c r="R248" s="552">
        <f>SUM(R249:R261)</f>
        <v>41430562413</v>
      </c>
      <c r="S248" s="552">
        <f>SUM(S249:S261)</f>
        <v>9742902290</v>
      </c>
      <c r="T248" s="312">
        <f>SUM(T249:T261)</f>
        <v>65692386491</v>
      </c>
      <c r="U248" s="312">
        <f t="shared" ref="U248:AE248" si="79">SUM(U249:U261)</f>
        <v>41430562413</v>
      </c>
      <c r="V248" s="312">
        <f t="shared" si="79"/>
        <v>33292088016</v>
      </c>
      <c r="W248" s="312">
        <f t="shared" si="79"/>
        <v>9742902290</v>
      </c>
      <c r="X248" s="312">
        <f t="shared" si="79"/>
        <v>0</v>
      </c>
      <c r="Y248" s="312">
        <f t="shared" si="79"/>
        <v>0</v>
      </c>
      <c r="Z248" s="312">
        <f t="shared" si="79"/>
        <v>0</v>
      </c>
      <c r="AA248" s="312">
        <f t="shared" si="79"/>
        <v>0</v>
      </c>
      <c r="AB248" s="312">
        <f t="shared" si="79"/>
        <v>0</v>
      </c>
      <c r="AC248" s="312">
        <f t="shared" si="79"/>
        <v>0</v>
      </c>
      <c r="AD248" s="312">
        <f t="shared" si="79"/>
        <v>0</v>
      </c>
      <c r="AE248" s="312">
        <f t="shared" si="79"/>
        <v>0</v>
      </c>
    </row>
    <row r="249" spans="1:31" ht="14.25" customHeight="1">
      <c r="C249" s="693" t="s">
        <v>1813</v>
      </c>
      <c r="D249" s="720" t="s">
        <v>1819</v>
      </c>
      <c r="E249" s="856"/>
      <c r="F249" s="856"/>
      <c r="G249" s="856"/>
      <c r="H249" s="857"/>
      <c r="I249" s="737">
        <v>359200079</v>
      </c>
      <c r="J249" s="738">
        <v>600572645</v>
      </c>
      <c r="K249" s="738">
        <v>1045060655</v>
      </c>
      <c r="L249" s="738">
        <v>598410861</v>
      </c>
      <c r="M249" s="738">
        <v>1106936888</v>
      </c>
      <c r="N249" s="831" t="s">
        <v>2566</v>
      </c>
      <c r="O249" s="295">
        <f>+SUM(M249:M256,M55:M64)</f>
        <v>50334740298</v>
      </c>
      <c r="P249" s="420">
        <v>359200079</v>
      </c>
      <c r="Q249" s="420">
        <v>347399352</v>
      </c>
      <c r="R249" s="417">
        <f t="shared" ref="R249:R261" si="80">+U249</f>
        <v>583549822</v>
      </c>
      <c r="S249" s="417">
        <f t="shared" ref="S249:S270" si="81">+W249</f>
        <v>1009486016</v>
      </c>
      <c r="T249" s="316">
        <v>600572645</v>
      </c>
      <c r="U249" s="316">
        <v>583549822</v>
      </c>
      <c r="V249" s="316">
        <v>1058248371</v>
      </c>
      <c r="W249" s="316">
        <v>1009486016</v>
      </c>
      <c r="X249" s="316">
        <v>0</v>
      </c>
      <c r="Y249" s="316"/>
      <c r="Z249" s="316">
        <v>0</v>
      </c>
      <c r="AA249" s="316">
        <v>0</v>
      </c>
      <c r="AB249" s="316"/>
      <c r="AC249" s="316"/>
      <c r="AD249" s="316"/>
      <c r="AE249" s="316"/>
    </row>
    <row r="250" spans="1:31" ht="14.25" customHeight="1">
      <c r="C250" s="693" t="s">
        <v>1814</v>
      </c>
      <c r="D250" s="720" t="s">
        <v>1820</v>
      </c>
      <c r="E250" s="856"/>
      <c r="F250" s="856"/>
      <c r="G250" s="856"/>
      <c r="H250" s="857"/>
      <c r="I250" s="737">
        <v>291069614</v>
      </c>
      <c r="J250" s="738">
        <v>1301803260</v>
      </c>
      <c r="K250" s="738">
        <v>1397829066</v>
      </c>
      <c r="L250" s="738">
        <v>1287921671</v>
      </c>
      <c r="M250" s="738">
        <v>1446016450</v>
      </c>
      <c r="N250" s="831" t="s">
        <v>2566</v>
      </c>
      <c r="O250" s="294">
        <f>36784520849+20603693+8380457765+5149157991</f>
        <v>50334740298</v>
      </c>
      <c r="P250" s="420">
        <v>291069614</v>
      </c>
      <c r="Q250" s="420">
        <v>281507162</v>
      </c>
      <c r="R250" s="417">
        <f t="shared" si="80"/>
        <v>1335165424</v>
      </c>
      <c r="S250" s="417">
        <f t="shared" si="81"/>
        <v>1350245923</v>
      </c>
      <c r="T250" s="316">
        <v>1301803260</v>
      </c>
      <c r="U250" s="316">
        <v>1335165424</v>
      </c>
      <c r="V250" s="316">
        <v>1347098719</v>
      </c>
      <c r="W250" s="316">
        <v>1350245923</v>
      </c>
      <c r="X250" s="316">
        <v>0</v>
      </c>
      <c r="Y250" s="316"/>
      <c r="Z250" s="316">
        <v>0</v>
      </c>
      <c r="AA250" s="316">
        <v>0</v>
      </c>
      <c r="AB250" s="316"/>
      <c r="AC250" s="316"/>
      <c r="AD250" s="316"/>
      <c r="AE250" s="316"/>
    </row>
    <row r="251" spans="1:31" ht="14.25" customHeight="1">
      <c r="C251" s="693" t="s">
        <v>1815</v>
      </c>
      <c r="D251" s="720" t="s">
        <v>1821</v>
      </c>
      <c r="E251" s="856"/>
      <c r="F251" s="856"/>
      <c r="G251" s="856"/>
      <c r="H251" s="857"/>
      <c r="I251" s="737">
        <v>946804311</v>
      </c>
      <c r="J251" s="738">
        <v>3473746512</v>
      </c>
      <c r="K251" s="738">
        <v>2694871370</v>
      </c>
      <c r="L251" s="738">
        <v>2084310903</v>
      </c>
      <c r="M251" s="738">
        <v>2596204653</v>
      </c>
      <c r="N251" s="831" t="s">
        <v>2566</v>
      </c>
      <c r="O251" s="295">
        <f>+O250-O249</f>
        <v>0</v>
      </c>
      <c r="P251" s="420">
        <v>946804311</v>
      </c>
      <c r="Q251" s="420">
        <v>947417196</v>
      </c>
      <c r="R251" s="417">
        <f t="shared" si="80"/>
        <v>3374445477</v>
      </c>
      <c r="S251" s="417">
        <f t="shared" si="81"/>
        <v>2835740789</v>
      </c>
      <c r="T251" s="316">
        <v>3473746512</v>
      </c>
      <c r="U251" s="316">
        <v>3374445477</v>
      </c>
      <c r="V251" s="316">
        <v>3725150517</v>
      </c>
      <c r="W251" s="316">
        <v>2835740789</v>
      </c>
      <c r="X251" s="316">
        <v>0</v>
      </c>
      <c r="Y251" s="316"/>
      <c r="Z251" s="316">
        <v>0</v>
      </c>
      <c r="AA251" s="316">
        <v>0</v>
      </c>
      <c r="AB251" s="316"/>
      <c r="AC251" s="316"/>
      <c r="AD251" s="316"/>
      <c r="AE251" s="316"/>
    </row>
    <row r="252" spans="1:31" ht="14.25" customHeight="1">
      <c r="A252" s="613"/>
      <c r="B252" s="847"/>
      <c r="C252" s="719" t="s">
        <v>1816</v>
      </c>
      <c r="D252" s="720" t="s">
        <v>1822</v>
      </c>
      <c r="E252" s="856"/>
      <c r="F252" s="856"/>
      <c r="G252" s="856"/>
      <c r="H252" s="857"/>
      <c r="I252" s="721">
        <v>2740070103</v>
      </c>
      <c r="J252" s="738">
        <v>4419430292</v>
      </c>
      <c r="K252" s="738">
        <v>4303559093</v>
      </c>
      <c r="L252" s="738">
        <v>4467988648</v>
      </c>
      <c r="M252" s="738">
        <v>4946020814</v>
      </c>
      <c r="N252" s="831" t="s">
        <v>2566</v>
      </c>
      <c r="P252" s="421">
        <v>2740070103</v>
      </c>
      <c r="Q252" s="421">
        <v>2789412289</v>
      </c>
      <c r="R252" s="417">
        <f t="shared" si="80"/>
        <v>3036876549</v>
      </c>
      <c r="S252" s="417">
        <f t="shared" si="81"/>
        <v>4053330566</v>
      </c>
      <c r="T252" s="316">
        <v>4419430292</v>
      </c>
      <c r="U252" s="316">
        <v>3036876549</v>
      </c>
      <c r="V252" s="316">
        <v>5100699983</v>
      </c>
      <c r="W252" s="316">
        <v>4053330566</v>
      </c>
      <c r="X252" s="316">
        <v>0</v>
      </c>
      <c r="Y252" s="316"/>
      <c r="Z252" s="316">
        <v>0</v>
      </c>
      <c r="AA252" s="316">
        <v>0</v>
      </c>
      <c r="AB252" s="316"/>
      <c r="AC252" s="316"/>
      <c r="AD252" s="316"/>
      <c r="AE252" s="316"/>
    </row>
    <row r="253" spans="1:31" ht="14.25" customHeight="1">
      <c r="A253" s="613"/>
      <c r="B253" s="847"/>
      <c r="C253" s="719" t="s">
        <v>1817</v>
      </c>
      <c r="D253" s="720" t="s">
        <v>1823</v>
      </c>
      <c r="E253" s="856"/>
      <c r="F253" s="856"/>
      <c r="G253" s="856"/>
      <c r="H253" s="857"/>
      <c r="I253" s="721">
        <v>2963631544</v>
      </c>
      <c r="J253" s="738">
        <v>5166400728</v>
      </c>
      <c r="K253" s="738">
        <v>2811084600</v>
      </c>
      <c r="L253" s="738">
        <v>4600298123</v>
      </c>
      <c r="M253" s="738">
        <v>4400542973</v>
      </c>
      <c r="N253" s="831" t="s">
        <v>2566</v>
      </c>
      <c r="P253" s="421">
        <v>2963631544</v>
      </c>
      <c r="Q253" s="421">
        <v>3326069470</v>
      </c>
      <c r="R253" s="417">
        <f t="shared" si="80"/>
        <v>4810767663</v>
      </c>
      <c r="S253" s="417">
        <f t="shared" si="81"/>
        <v>342297616</v>
      </c>
      <c r="T253" s="316">
        <v>5166400728</v>
      </c>
      <c r="U253" s="316">
        <v>4810767663</v>
      </c>
      <c r="V253" s="316">
        <v>7018103899</v>
      </c>
      <c r="W253" s="316">
        <v>342297616</v>
      </c>
      <c r="X253" s="316">
        <v>0</v>
      </c>
      <c r="Y253" s="316"/>
      <c r="Z253" s="316">
        <v>0</v>
      </c>
      <c r="AA253" s="316">
        <v>0</v>
      </c>
      <c r="AB253" s="316"/>
      <c r="AC253" s="316"/>
      <c r="AD253" s="316"/>
      <c r="AE253" s="316"/>
    </row>
    <row r="254" spans="1:31" ht="14.25" customHeight="1">
      <c r="A254" s="613"/>
      <c r="B254" s="847"/>
      <c r="C254" s="719" t="s">
        <v>1818</v>
      </c>
      <c r="D254" s="720" t="s">
        <v>1824</v>
      </c>
      <c r="E254" s="856"/>
      <c r="F254" s="856"/>
      <c r="G254" s="856"/>
      <c r="H254" s="857"/>
      <c r="I254" s="721">
        <v>4390225661</v>
      </c>
      <c r="J254" s="738">
        <v>5291160706</v>
      </c>
      <c r="K254" s="738">
        <v>2501016918</v>
      </c>
      <c r="L254" s="738">
        <v>5272152758</v>
      </c>
      <c r="M254" s="738">
        <v>3851479254</v>
      </c>
      <c r="N254" s="831" t="s">
        <v>2566</v>
      </c>
      <c r="P254" s="421">
        <v>4390225661</v>
      </c>
      <c r="Q254" s="421">
        <v>4275733803</v>
      </c>
      <c r="R254" s="417">
        <f t="shared" si="80"/>
        <v>4794747465</v>
      </c>
      <c r="S254" s="417">
        <f t="shared" si="81"/>
        <v>151801380</v>
      </c>
      <c r="T254" s="316">
        <v>5291160706</v>
      </c>
      <c r="U254" s="316">
        <v>4794747465</v>
      </c>
      <c r="V254" s="316">
        <v>3684804518</v>
      </c>
      <c r="W254" s="316">
        <v>151801380</v>
      </c>
      <c r="X254" s="316">
        <v>0</v>
      </c>
      <c r="Y254" s="316"/>
      <c r="Z254" s="316">
        <v>0</v>
      </c>
      <c r="AA254" s="316">
        <v>0</v>
      </c>
      <c r="AB254" s="316"/>
      <c r="AC254" s="316"/>
      <c r="AD254" s="316"/>
      <c r="AE254" s="316"/>
    </row>
    <row r="255" spans="1:31" ht="14.25" customHeight="1">
      <c r="A255" s="613"/>
      <c r="B255" s="847"/>
      <c r="C255" s="719" t="s">
        <v>2015</v>
      </c>
      <c r="D255" s="720" t="s">
        <v>2019</v>
      </c>
      <c r="E255" s="856"/>
      <c r="F255" s="856"/>
      <c r="G255" s="856"/>
      <c r="H255" s="857"/>
      <c r="I255" s="721">
        <v>4183616038</v>
      </c>
      <c r="J255" s="738">
        <v>10663140816</v>
      </c>
      <c r="K255" s="738"/>
      <c r="L255" s="738">
        <v>9114612116</v>
      </c>
      <c r="M255" s="738">
        <v>2841377176</v>
      </c>
      <c r="N255" s="831" t="s">
        <v>2566</v>
      </c>
      <c r="P255" s="421">
        <v>4183616038</v>
      </c>
      <c r="Q255" s="421">
        <v>4046172552</v>
      </c>
      <c r="R255" s="417">
        <f t="shared" si="80"/>
        <v>10063418495</v>
      </c>
      <c r="S255" s="417">
        <f t="shared" si="81"/>
        <v>0</v>
      </c>
      <c r="T255" s="316">
        <v>10663140816</v>
      </c>
      <c r="U255" s="316">
        <v>10063418495</v>
      </c>
      <c r="V255" s="316">
        <v>7636360023</v>
      </c>
      <c r="W255" s="316">
        <v>0</v>
      </c>
      <c r="X255" s="316">
        <v>0</v>
      </c>
      <c r="Y255" s="316"/>
      <c r="Z255" s="316">
        <v>0</v>
      </c>
      <c r="AA255" s="316">
        <v>0</v>
      </c>
      <c r="AB255" s="316"/>
      <c r="AC255" s="316"/>
      <c r="AD255" s="316"/>
      <c r="AE255" s="316"/>
    </row>
    <row r="256" spans="1:31" ht="14.25" customHeight="1">
      <c r="A256" s="613"/>
      <c r="B256" s="847"/>
      <c r="C256" s="719" t="s">
        <v>2016</v>
      </c>
      <c r="D256" s="720" t="s">
        <v>2524</v>
      </c>
      <c r="E256" s="856"/>
      <c r="F256" s="856"/>
      <c r="G256" s="856"/>
      <c r="H256" s="857"/>
      <c r="I256" s="721">
        <v>2442676061</v>
      </c>
      <c r="J256" s="738">
        <v>4882688987</v>
      </c>
      <c r="K256" s="738"/>
      <c r="L256" s="738">
        <v>4591720256</v>
      </c>
      <c r="M256" s="738">
        <v>577680148</v>
      </c>
      <c r="N256" s="831" t="s">
        <v>2566</v>
      </c>
      <c r="P256" s="421">
        <v>2442676061</v>
      </c>
      <c r="Q256" s="421">
        <v>2478192498</v>
      </c>
      <c r="R256" s="417">
        <f t="shared" si="80"/>
        <v>4507469728</v>
      </c>
      <c r="S256" s="417">
        <f t="shared" si="81"/>
        <v>0</v>
      </c>
      <c r="T256" s="316">
        <v>4882688987</v>
      </c>
      <c r="U256" s="316">
        <v>4507469728</v>
      </c>
      <c r="V256" s="316">
        <v>2095992628</v>
      </c>
      <c r="W256" s="316">
        <v>0</v>
      </c>
      <c r="X256" s="316">
        <v>0</v>
      </c>
      <c r="Y256" s="316"/>
      <c r="Z256" s="316">
        <v>0</v>
      </c>
      <c r="AA256" s="316">
        <v>0</v>
      </c>
      <c r="AB256" s="316"/>
      <c r="AC256" s="316"/>
      <c r="AD256" s="316"/>
      <c r="AE256" s="316"/>
    </row>
    <row r="257" spans="1:31" s="468" customFormat="1" ht="14.25" customHeight="1">
      <c r="A257" s="614"/>
      <c r="B257" s="848" t="s">
        <v>2579</v>
      </c>
      <c r="C257" s="722" t="s">
        <v>2017</v>
      </c>
      <c r="D257" s="728" t="s">
        <v>2525</v>
      </c>
      <c r="E257" s="865"/>
      <c r="F257" s="865"/>
      <c r="G257" s="865"/>
      <c r="H257" s="866"/>
      <c r="I257" s="726">
        <v>1116363247</v>
      </c>
      <c r="J257" s="738">
        <v>7760071709</v>
      </c>
      <c r="K257" s="727"/>
      <c r="L257" s="727">
        <v>7732139060</v>
      </c>
      <c r="M257" s="727"/>
      <c r="N257" s="833" t="s">
        <v>2575</v>
      </c>
      <c r="P257" s="549">
        <v>1116363247</v>
      </c>
      <c r="Q257" s="549">
        <v>1079687592</v>
      </c>
      <c r="R257" s="417">
        <f t="shared" si="80"/>
        <v>7632689115</v>
      </c>
      <c r="S257" s="417">
        <f t="shared" si="81"/>
        <v>0</v>
      </c>
      <c r="T257" s="316">
        <v>7760071709</v>
      </c>
      <c r="U257" s="545">
        <v>7632689115</v>
      </c>
      <c r="V257" s="545">
        <v>1625629358</v>
      </c>
      <c r="W257" s="545"/>
      <c r="X257" s="545">
        <v>0</v>
      </c>
      <c r="Y257" s="545"/>
      <c r="Z257" s="545">
        <v>0</v>
      </c>
      <c r="AA257" s="545">
        <v>0</v>
      </c>
      <c r="AB257" s="545"/>
      <c r="AC257" s="545"/>
      <c r="AD257" s="545"/>
      <c r="AE257" s="545"/>
    </row>
    <row r="258" spans="1:31" s="468" customFormat="1" ht="14.25" customHeight="1">
      <c r="A258" s="614"/>
      <c r="B258" s="848" t="s">
        <v>20</v>
      </c>
      <c r="C258" s="722" t="s">
        <v>2018</v>
      </c>
      <c r="D258" s="728" t="s">
        <v>2526</v>
      </c>
      <c r="E258" s="865"/>
      <c r="F258" s="865"/>
      <c r="G258" s="865"/>
      <c r="H258" s="866"/>
      <c r="I258" s="726">
        <v>525219440</v>
      </c>
      <c r="J258" s="738">
        <v>2408452163</v>
      </c>
      <c r="K258" s="727"/>
      <c r="L258" s="727">
        <v>2399888901</v>
      </c>
      <c r="M258" s="727"/>
      <c r="N258" s="833" t="s">
        <v>2575</v>
      </c>
      <c r="P258" s="549">
        <v>525219440</v>
      </c>
      <c r="Q258" s="549">
        <v>507964512</v>
      </c>
      <c r="R258" s="417">
        <f t="shared" si="80"/>
        <v>1291432675</v>
      </c>
      <c r="S258" s="417">
        <f t="shared" si="81"/>
        <v>0</v>
      </c>
      <c r="T258" s="316">
        <v>2408452163</v>
      </c>
      <c r="U258" s="545">
        <v>1291432675</v>
      </c>
      <c r="V258" s="545">
        <v>0</v>
      </c>
      <c r="W258" s="545"/>
      <c r="X258" s="545">
        <v>0</v>
      </c>
      <c r="Y258" s="545"/>
      <c r="Z258" s="545">
        <v>0</v>
      </c>
      <c r="AA258" s="545">
        <v>0</v>
      </c>
      <c r="AB258" s="545"/>
      <c r="AC258" s="545"/>
      <c r="AD258" s="545"/>
      <c r="AE258" s="545"/>
    </row>
    <row r="259" spans="1:31" s="468" customFormat="1" ht="14.25" customHeight="1">
      <c r="A259" s="614"/>
      <c r="B259" s="848" t="s">
        <v>2579</v>
      </c>
      <c r="C259" s="722" t="s">
        <v>2327</v>
      </c>
      <c r="D259" s="728" t="s">
        <v>2529</v>
      </c>
      <c r="E259" s="865"/>
      <c r="F259" s="865"/>
      <c r="G259" s="865"/>
      <c r="H259" s="866"/>
      <c r="I259" s="726">
        <v>10147289121</v>
      </c>
      <c r="J259" s="738">
        <v>13979554777</v>
      </c>
      <c r="K259" s="727"/>
      <c r="L259" s="727">
        <v>14929476115</v>
      </c>
      <c r="M259" s="727"/>
      <c r="N259" s="833" t="s">
        <v>2575</v>
      </c>
      <c r="P259" s="549">
        <v>10147289121</v>
      </c>
      <c r="Q259" s="549">
        <v>9874194135</v>
      </c>
      <c r="R259" s="417">
        <f t="shared" si="80"/>
        <v>0</v>
      </c>
      <c r="S259" s="417">
        <f t="shared" si="81"/>
        <v>0</v>
      </c>
      <c r="T259" s="316">
        <v>13979554777</v>
      </c>
      <c r="U259" s="545"/>
      <c r="V259" s="545">
        <v>0</v>
      </c>
      <c r="W259" s="545"/>
      <c r="X259" s="545">
        <v>0</v>
      </c>
      <c r="Y259" s="545"/>
      <c r="Z259" s="545"/>
      <c r="AA259" s="545"/>
      <c r="AB259" s="545"/>
      <c r="AC259" s="545"/>
      <c r="AD259" s="545"/>
      <c r="AE259" s="545"/>
    </row>
    <row r="260" spans="1:31" s="468" customFormat="1" ht="14.25" hidden="1" customHeight="1">
      <c r="B260" s="849" t="s">
        <v>2579</v>
      </c>
      <c r="C260" s="732" t="s">
        <v>2328</v>
      </c>
      <c r="D260" s="728" t="s">
        <v>2276</v>
      </c>
      <c r="E260" s="865"/>
      <c r="F260" s="865"/>
      <c r="G260" s="865"/>
      <c r="H260" s="866"/>
      <c r="I260" s="726">
        <v>66788796490</v>
      </c>
      <c r="J260" s="738">
        <v>5745363896</v>
      </c>
      <c r="K260" s="727"/>
      <c r="L260" s="727">
        <v>37310009568</v>
      </c>
      <c r="M260" s="727"/>
      <c r="N260" s="833" t="s">
        <v>2567</v>
      </c>
      <c r="P260" s="548">
        <v>66788796490</v>
      </c>
      <c r="Q260" s="548">
        <v>45662223138</v>
      </c>
      <c r="R260" s="418">
        <f t="shared" si="80"/>
        <v>0</v>
      </c>
      <c r="S260" s="418">
        <f t="shared" si="81"/>
        <v>0</v>
      </c>
      <c r="T260" s="316">
        <v>5745363896</v>
      </c>
      <c r="U260" s="545"/>
      <c r="V260" s="545">
        <v>0</v>
      </c>
      <c r="W260" s="545"/>
      <c r="X260" s="545">
        <v>0</v>
      </c>
      <c r="Y260" s="545"/>
      <c r="Z260" s="545"/>
      <c r="AA260" s="545"/>
      <c r="AB260" s="545"/>
      <c r="AC260" s="545"/>
      <c r="AD260" s="545"/>
      <c r="AE260" s="545"/>
    </row>
    <row r="261" spans="1:31" ht="14.25" customHeight="1">
      <c r="C261" s="693" t="s">
        <v>2329</v>
      </c>
      <c r="D261" s="720" t="s">
        <v>2326</v>
      </c>
      <c r="E261" s="856"/>
      <c r="F261" s="856"/>
      <c r="G261" s="856"/>
      <c r="H261" s="857"/>
      <c r="I261" s="737">
        <v>231786067</v>
      </c>
      <c r="J261" s="738"/>
      <c r="K261" s="738"/>
      <c r="L261" s="738">
        <v>216125868</v>
      </c>
      <c r="M261" s="738"/>
      <c r="N261" s="831" t="s">
        <v>2566</v>
      </c>
      <c r="P261" s="420">
        <v>231786067</v>
      </c>
      <c r="Q261" s="420">
        <v>224171246</v>
      </c>
      <c r="R261" s="417">
        <f t="shared" si="80"/>
        <v>0</v>
      </c>
      <c r="S261" s="417">
        <f t="shared" si="81"/>
        <v>0</v>
      </c>
      <c r="T261" s="316"/>
      <c r="U261" s="316"/>
      <c r="V261" s="316">
        <v>0</v>
      </c>
      <c r="W261" s="316"/>
      <c r="X261" s="316">
        <v>0</v>
      </c>
      <c r="Y261" s="316"/>
      <c r="Z261" s="316"/>
      <c r="AA261" s="316"/>
      <c r="AB261" s="316"/>
      <c r="AC261" s="316"/>
      <c r="AD261" s="316"/>
      <c r="AE261" s="316"/>
    </row>
    <row r="262" spans="1:31" ht="14.25" hidden="1" customHeight="1">
      <c r="C262" s="693" t="s">
        <v>895</v>
      </c>
      <c r="D262" s="710" t="s">
        <v>776</v>
      </c>
      <c r="E262" s="712"/>
      <c r="F262" s="712"/>
      <c r="G262" s="712"/>
      <c r="H262" s="713"/>
      <c r="I262" s="707">
        <v>0</v>
      </c>
      <c r="J262" s="708">
        <v>0</v>
      </c>
      <c r="K262" s="708">
        <v>0</v>
      </c>
      <c r="L262" s="708">
        <v>0</v>
      </c>
      <c r="M262" s="708">
        <v>0</v>
      </c>
      <c r="N262" s="832"/>
      <c r="P262" s="418">
        <v>0</v>
      </c>
      <c r="Q262" s="418">
        <v>0</v>
      </c>
      <c r="R262" s="418">
        <v>0</v>
      </c>
      <c r="S262" s="418">
        <f t="shared" si="81"/>
        <v>0</v>
      </c>
      <c r="T262" s="316">
        <v>0</v>
      </c>
      <c r="U262" s="316">
        <v>0</v>
      </c>
      <c r="V262" s="316">
        <v>0</v>
      </c>
      <c r="W262" s="316">
        <v>0</v>
      </c>
      <c r="X262" s="316">
        <v>0</v>
      </c>
      <c r="Y262" s="316">
        <v>0</v>
      </c>
      <c r="Z262" s="316">
        <v>0</v>
      </c>
      <c r="AA262" s="316">
        <v>0</v>
      </c>
      <c r="AB262" s="316">
        <v>0</v>
      </c>
      <c r="AC262" s="316">
        <v>0</v>
      </c>
      <c r="AD262" s="316">
        <v>0</v>
      </c>
      <c r="AE262" s="316">
        <v>0</v>
      </c>
    </row>
    <row r="263" spans="1:31" ht="14.25" hidden="1" customHeight="1">
      <c r="C263" s="693" t="s">
        <v>896</v>
      </c>
      <c r="D263" s="710" t="s">
        <v>778</v>
      </c>
      <c r="E263" s="712"/>
      <c r="F263" s="712"/>
      <c r="G263" s="712"/>
      <c r="H263" s="713"/>
      <c r="I263" s="707">
        <v>0</v>
      </c>
      <c r="J263" s="708">
        <v>0</v>
      </c>
      <c r="K263" s="708">
        <v>0</v>
      </c>
      <c r="L263" s="708">
        <v>0</v>
      </c>
      <c r="M263" s="708">
        <v>0</v>
      </c>
      <c r="N263" s="831"/>
      <c r="P263" s="418">
        <v>0</v>
      </c>
      <c r="Q263" s="418">
        <v>0</v>
      </c>
      <c r="R263" s="418">
        <v>0</v>
      </c>
      <c r="S263" s="418">
        <f t="shared" si="81"/>
        <v>0</v>
      </c>
      <c r="T263" s="316">
        <v>0</v>
      </c>
      <c r="U263" s="316">
        <v>0</v>
      </c>
      <c r="V263" s="316">
        <v>0</v>
      </c>
      <c r="W263" s="316">
        <v>0</v>
      </c>
      <c r="X263" s="316">
        <v>0</v>
      </c>
      <c r="Y263" s="316">
        <v>0</v>
      </c>
      <c r="Z263" s="316">
        <v>0</v>
      </c>
      <c r="AA263" s="316">
        <v>0</v>
      </c>
      <c r="AB263" s="316">
        <v>0</v>
      </c>
      <c r="AC263" s="316">
        <v>0</v>
      </c>
      <c r="AD263" s="316">
        <v>0</v>
      </c>
      <c r="AE263" s="316">
        <v>0</v>
      </c>
    </row>
    <row r="264" spans="1:31" ht="14.25" hidden="1" customHeight="1">
      <c r="C264" s="693" t="s">
        <v>897</v>
      </c>
      <c r="D264" s="710" t="s">
        <v>898</v>
      </c>
      <c r="E264" s="712"/>
      <c r="F264" s="712"/>
      <c r="G264" s="712"/>
      <c r="H264" s="713"/>
      <c r="I264" s="707">
        <v>0</v>
      </c>
      <c r="J264" s="708">
        <v>0</v>
      </c>
      <c r="K264" s="708">
        <v>0</v>
      </c>
      <c r="L264" s="708">
        <v>0</v>
      </c>
      <c r="M264" s="708">
        <v>0</v>
      </c>
      <c r="N264" s="831"/>
      <c r="P264" s="418">
        <v>0</v>
      </c>
      <c r="Q264" s="418">
        <v>0</v>
      </c>
      <c r="R264" s="418">
        <v>0</v>
      </c>
      <c r="S264" s="418">
        <f t="shared" si="81"/>
        <v>0</v>
      </c>
      <c r="T264" s="316">
        <v>0</v>
      </c>
      <c r="U264" s="316">
        <v>0</v>
      </c>
      <c r="V264" s="316">
        <v>0</v>
      </c>
      <c r="W264" s="316">
        <v>0</v>
      </c>
      <c r="X264" s="316">
        <v>0</v>
      </c>
      <c r="Y264" s="316">
        <v>0</v>
      </c>
      <c r="Z264" s="316">
        <v>0</v>
      </c>
      <c r="AA264" s="316">
        <v>0</v>
      </c>
      <c r="AB264" s="316">
        <v>0</v>
      </c>
      <c r="AC264" s="316">
        <v>0</v>
      </c>
      <c r="AD264" s="316">
        <v>0</v>
      </c>
      <c r="AE264" s="316">
        <v>0</v>
      </c>
    </row>
    <row r="265" spans="1:31" ht="14.25" hidden="1" customHeight="1">
      <c r="C265" s="693" t="s">
        <v>899</v>
      </c>
      <c r="D265" s="710" t="s">
        <v>900</v>
      </c>
      <c r="E265" s="710"/>
      <c r="F265" s="710"/>
      <c r="G265" s="710"/>
      <c r="H265" s="711"/>
      <c r="I265" s="707">
        <v>0</v>
      </c>
      <c r="J265" s="708">
        <v>0</v>
      </c>
      <c r="K265" s="708">
        <v>0</v>
      </c>
      <c r="L265" s="708">
        <v>0</v>
      </c>
      <c r="M265" s="708">
        <v>0</v>
      </c>
      <c r="N265" s="831"/>
      <c r="P265" s="418">
        <v>0</v>
      </c>
      <c r="Q265" s="418">
        <v>0</v>
      </c>
      <c r="R265" s="418">
        <v>0</v>
      </c>
      <c r="S265" s="418">
        <f t="shared" si="81"/>
        <v>0</v>
      </c>
      <c r="T265" s="316">
        <v>0</v>
      </c>
      <c r="U265" s="316">
        <v>0</v>
      </c>
      <c r="V265" s="316">
        <v>0</v>
      </c>
      <c r="W265" s="316">
        <v>0</v>
      </c>
      <c r="X265" s="316">
        <v>0</v>
      </c>
      <c r="Y265" s="316">
        <v>0</v>
      </c>
      <c r="Z265" s="316">
        <v>0</v>
      </c>
      <c r="AA265" s="316">
        <v>0</v>
      </c>
      <c r="AB265" s="316">
        <v>0</v>
      </c>
      <c r="AC265" s="316">
        <v>0</v>
      </c>
      <c r="AD265" s="316">
        <v>0</v>
      </c>
      <c r="AE265" s="316">
        <v>0</v>
      </c>
    </row>
    <row r="266" spans="1:31" ht="14.25" hidden="1" customHeight="1">
      <c r="C266" s="693" t="s">
        <v>901</v>
      </c>
      <c r="D266" s="710" t="s">
        <v>902</v>
      </c>
      <c r="E266" s="710"/>
      <c r="F266" s="710"/>
      <c r="G266" s="710"/>
      <c r="H266" s="711"/>
      <c r="I266" s="707">
        <v>0</v>
      </c>
      <c r="J266" s="708">
        <v>0</v>
      </c>
      <c r="K266" s="708">
        <v>0</v>
      </c>
      <c r="L266" s="708">
        <v>0</v>
      </c>
      <c r="M266" s="708">
        <v>0</v>
      </c>
      <c r="N266" s="831"/>
      <c r="P266" s="418">
        <v>0</v>
      </c>
      <c r="Q266" s="418">
        <v>0</v>
      </c>
      <c r="R266" s="418">
        <v>0</v>
      </c>
      <c r="S266" s="418">
        <f t="shared" si="81"/>
        <v>0</v>
      </c>
      <c r="T266" s="316">
        <v>0</v>
      </c>
      <c r="U266" s="316">
        <v>0</v>
      </c>
      <c r="V266" s="316">
        <v>0</v>
      </c>
      <c r="W266" s="316">
        <v>0</v>
      </c>
      <c r="X266" s="316">
        <v>0</v>
      </c>
      <c r="Y266" s="316">
        <v>0</v>
      </c>
      <c r="Z266" s="316">
        <v>0</v>
      </c>
      <c r="AA266" s="316">
        <v>0</v>
      </c>
      <c r="AB266" s="316">
        <v>0</v>
      </c>
      <c r="AC266" s="316">
        <v>0</v>
      </c>
      <c r="AD266" s="316">
        <v>0</v>
      </c>
      <c r="AE266" s="316">
        <v>0</v>
      </c>
    </row>
    <row r="267" spans="1:31" ht="14.25" hidden="1" customHeight="1">
      <c r="C267" s="693" t="s">
        <v>903</v>
      </c>
      <c r="D267" s="710" t="s">
        <v>800</v>
      </c>
      <c r="E267" s="710"/>
      <c r="F267" s="710"/>
      <c r="G267" s="710"/>
      <c r="H267" s="711"/>
      <c r="I267" s="707">
        <v>0</v>
      </c>
      <c r="J267" s="708">
        <v>0</v>
      </c>
      <c r="K267" s="708">
        <v>0</v>
      </c>
      <c r="L267" s="708">
        <v>0</v>
      </c>
      <c r="M267" s="708">
        <v>0</v>
      </c>
      <c r="N267" s="831"/>
      <c r="P267" s="418">
        <v>0</v>
      </c>
      <c r="Q267" s="418">
        <v>0</v>
      </c>
      <c r="R267" s="418">
        <v>0</v>
      </c>
      <c r="S267" s="418">
        <f t="shared" si="81"/>
        <v>0</v>
      </c>
      <c r="T267" s="316">
        <v>0</v>
      </c>
      <c r="U267" s="316">
        <v>0</v>
      </c>
      <c r="V267" s="316">
        <v>0</v>
      </c>
      <c r="W267" s="316">
        <v>0</v>
      </c>
      <c r="X267" s="316">
        <v>0</v>
      </c>
      <c r="Y267" s="316">
        <v>0</v>
      </c>
      <c r="Z267" s="316">
        <v>0</v>
      </c>
      <c r="AA267" s="316">
        <v>0</v>
      </c>
      <c r="AB267" s="316">
        <v>0</v>
      </c>
      <c r="AC267" s="316">
        <v>0</v>
      </c>
      <c r="AD267" s="316">
        <v>0</v>
      </c>
      <c r="AE267" s="316">
        <v>0</v>
      </c>
    </row>
    <row r="268" spans="1:31" ht="14.25" hidden="1" customHeight="1">
      <c r="C268" s="693" t="s">
        <v>904</v>
      </c>
      <c r="D268" s="710" t="s">
        <v>805</v>
      </c>
      <c r="E268" s="710"/>
      <c r="F268" s="710"/>
      <c r="G268" s="769"/>
      <c r="H268" s="770"/>
      <c r="I268" s="707">
        <v>0</v>
      </c>
      <c r="J268" s="708">
        <v>0</v>
      </c>
      <c r="K268" s="708">
        <v>0</v>
      </c>
      <c r="L268" s="708">
        <v>0</v>
      </c>
      <c r="M268" s="708">
        <v>0</v>
      </c>
      <c r="N268" s="831"/>
      <c r="P268" s="418">
        <v>0</v>
      </c>
      <c r="Q268" s="418">
        <v>0</v>
      </c>
      <c r="R268" s="418">
        <v>0</v>
      </c>
      <c r="S268" s="418">
        <f t="shared" si="81"/>
        <v>0</v>
      </c>
      <c r="T268" s="316">
        <v>0</v>
      </c>
      <c r="U268" s="316">
        <v>0</v>
      </c>
      <c r="V268" s="316">
        <v>0</v>
      </c>
      <c r="W268" s="316">
        <v>0</v>
      </c>
      <c r="X268" s="316">
        <v>0</v>
      </c>
      <c r="Y268" s="316">
        <v>0</v>
      </c>
      <c r="Z268" s="316">
        <v>0</v>
      </c>
      <c r="AA268" s="316">
        <v>0</v>
      </c>
      <c r="AB268" s="316">
        <v>0</v>
      </c>
      <c r="AC268" s="316">
        <v>0</v>
      </c>
      <c r="AD268" s="316">
        <v>0</v>
      </c>
      <c r="AE268" s="316">
        <v>0</v>
      </c>
    </row>
    <row r="269" spans="1:31" ht="14.25" hidden="1" customHeight="1">
      <c r="C269" s="693" t="s">
        <v>905</v>
      </c>
      <c r="D269" s="710" t="s">
        <v>906</v>
      </c>
      <c r="E269" s="712"/>
      <c r="F269" s="712"/>
      <c r="G269" s="712"/>
      <c r="H269" s="713"/>
      <c r="I269" s="707">
        <v>0</v>
      </c>
      <c r="J269" s="708">
        <v>0</v>
      </c>
      <c r="K269" s="708">
        <v>0</v>
      </c>
      <c r="L269" s="708">
        <v>0</v>
      </c>
      <c r="M269" s="708">
        <v>0</v>
      </c>
      <c r="N269" s="831"/>
      <c r="P269" s="418">
        <v>0</v>
      </c>
      <c r="Q269" s="418">
        <v>0</v>
      </c>
      <c r="R269" s="418">
        <v>0</v>
      </c>
      <c r="S269" s="418">
        <f t="shared" si="81"/>
        <v>0</v>
      </c>
      <c r="T269" s="316">
        <v>0</v>
      </c>
      <c r="U269" s="316">
        <v>0</v>
      </c>
      <c r="V269" s="316">
        <v>0</v>
      </c>
      <c r="W269" s="316">
        <v>0</v>
      </c>
      <c r="X269" s="316">
        <v>0</v>
      </c>
      <c r="Y269" s="316">
        <v>0</v>
      </c>
      <c r="Z269" s="316">
        <v>0</v>
      </c>
      <c r="AA269" s="316">
        <v>0</v>
      </c>
      <c r="AB269" s="316">
        <v>0</v>
      </c>
      <c r="AC269" s="316">
        <v>0</v>
      </c>
      <c r="AD269" s="316">
        <v>0</v>
      </c>
      <c r="AE269" s="316">
        <v>0</v>
      </c>
    </row>
    <row r="270" spans="1:31" ht="14.25" hidden="1" customHeight="1">
      <c r="C270" s="693" t="s">
        <v>907</v>
      </c>
      <c r="D270" s="710" t="s">
        <v>816</v>
      </c>
      <c r="E270" s="710"/>
      <c r="F270" s="710"/>
      <c r="G270" s="710"/>
      <c r="H270" s="711"/>
      <c r="I270" s="707">
        <v>0</v>
      </c>
      <c r="J270" s="708">
        <v>0</v>
      </c>
      <c r="K270" s="708">
        <v>0</v>
      </c>
      <c r="L270" s="708">
        <v>0</v>
      </c>
      <c r="M270" s="708">
        <v>0</v>
      </c>
      <c r="N270" s="831"/>
      <c r="P270" s="418">
        <v>0</v>
      </c>
      <c r="Q270" s="418">
        <v>0</v>
      </c>
      <c r="R270" s="418">
        <v>0</v>
      </c>
      <c r="S270" s="418">
        <f t="shared" si="81"/>
        <v>0</v>
      </c>
      <c r="T270" s="316">
        <v>0</v>
      </c>
      <c r="U270" s="316">
        <v>0</v>
      </c>
      <c r="V270" s="316">
        <v>0</v>
      </c>
      <c r="W270" s="316">
        <v>0</v>
      </c>
      <c r="X270" s="316">
        <v>0</v>
      </c>
      <c r="Y270" s="316">
        <v>0</v>
      </c>
      <c r="Z270" s="316">
        <v>0</v>
      </c>
      <c r="AA270" s="316">
        <v>0</v>
      </c>
      <c r="AB270" s="316">
        <v>0</v>
      </c>
      <c r="AC270" s="316">
        <v>0</v>
      </c>
      <c r="AD270" s="316">
        <v>0</v>
      </c>
      <c r="AE270" s="316">
        <v>0</v>
      </c>
    </row>
    <row r="271" spans="1:31" ht="14.25" hidden="1" customHeight="1">
      <c r="C271" s="683"/>
      <c r="D271" s="684"/>
      <c r="E271" s="688"/>
      <c r="F271" s="688"/>
      <c r="G271" s="688"/>
      <c r="H271" s="689"/>
      <c r="I271" s="707"/>
      <c r="J271" s="708"/>
      <c r="K271" s="708"/>
      <c r="L271" s="708"/>
      <c r="M271" s="708"/>
      <c r="N271" s="831"/>
      <c r="P271" s="418"/>
      <c r="Q271" s="418"/>
      <c r="R271" s="418"/>
      <c r="S271" s="418"/>
      <c r="T271" s="316"/>
      <c r="U271" s="316"/>
      <c r="V271" s="316"/>
      <c r="W271" s="316"/>
      <c r="X271" s="316"/>
      <c r="Y271" s="316"/>
      <c r="Z271" s="316"/>
      <c r="AA271" s="316"/>
      <c r="AB271" s="316"/>
      <c r="AC271" s="316"/>
      <c r="AD271" s="316"/>
      <c r="AE271" s="316"/>
    </row>
    <row r="272" spans="1:31" ht="14.25" hidden="1" customHeight="1">
      <c r="C272" s="683" t="s">
        <v>908</v>
      </c>
      <c r="D272" s="684" t="s">
        <v>909</v>
      </c>
      <c r="E272" s="688"/>
      <c r="F272" s="688"/>
      <c r="G272" s="688"/>
      <c r="H272" s="689"/>
      <c r="I272" s="686">
        <f t="shared" ref="I272:M272" si="82">I273+I274+I276</f>
        <v>0</v>
      </c>
      <c r="J272" s="687">
        <f>J273+J274+J276</f>
        <v>0</v>
      </c>
      <c r="K272" s="687">
        <f>K273+K274+K276</f>
        <v>0</v>
      </c>
      <c r="L272" s="687">
        <f t="shared" si="82"/>
        <v>0</v>
      </c>
      <c r="M272" s="687">
        <f t="shared" si="82"/>
        <v>0</v>
      </c>
      <c r="N272" s="831" t="s">
        <v>25</v>
      </c>
      <c r="P272" s="341">
        <f>P273+P274+P276</f>
        <v>0</v>
      </c>
      <c r="Q272" s="341">
        <f>Q273+Q274+Q276</f>
        <v>0</v>
      </c>
      <c r="R272" s="341">
        <f>R273+R274+R276</f>
        <v>0</v>
      </c>
      <c r="S272" s="341">
        <f>S273+S274+S276</f>
        <v>0</v>
      </c>
      <c r="T272" s="312">
        <f>T273+T274+T276</f>
        <v>0</v>
      </c>
      <c r="U272" s="312">
        <f t="shared" ref="U272:AC272" si="83">U273+U274+U276</f>
        <v>0</v>
      </c>
      <c r="V272" s="312">
        <f t="shared" si="83"/>
        <v>0</v>
      </c>
      <c r="W272" s="312">
        <f t="shared" si="83"/>
        <v>0</v>
      </c>
      <c r="X272" s="312">
        <f t="shared" si="83"/>
        <v>0</v>
      </c>
      <c r="Y272" s="312">
        <f t="shared" si="83"/>
        <v>0</v>
      </c>
      <c r="Z272" s="312">
        <f t="shared" si="83"/>
        <v>0</v>
      </c>
      <c r="AA272" s="312">
        <f t="shared" si="83"/>
        <v>2659016932</v>
      </c>
      <c r="AB272" s="312">
        <f t="shared" si="83"/>
        <v>10331106732</v>
      </c>
      <c r="AC272" s="312">
        <f t="shared" si="83"/>
        <v>0</v>
      </c>
      <c r="AD272" s="312">
        <v>0</v>
      </c>
      <c r="AE272" s="312">
        <v>0</v>
      </c>
    </row>
    <row r="273" spans="2:31" ht="14.25" hidden="1" customHeight="1">
      <c r="C273" s="693" t="s">
        <v>910</v>
      </c>
      <c r="D273" s="710" t="s">
        <v>911</v>
      </c>
      <c r="E273" s="710"/>
      <c r="F273" s="710"/>
      <c r="G273" s="710"/>
      <c r="H273" s="711"/>
      <c r="I273" s="707">
        <v>0</v>
      </c>
      <c r="J273" s="708">
        <v>0</v>
      </c>
      <c r="K273" s="708">
        <v>0</v>
      </c>
      <c r="L273" s="708">
        <v>0</v>
      </c>
      <c r="M273" s="708">
        <v>0</v>
      </c>
      <c r="N273" s="831"/>
      <c r="P273" s="418">
        <v>0</v>
      </c>
      <c r="Q273" s="418">
        <v>0</v>
      </c>
      <c r="R273" s="418">
        <v>0</v>
      </c>
      <c r="S273" s="418">
        <f>+W273</f>
        <v>0</v>
      </c>
      <c r="T273" s="316">
        <v>0</v>
      </c>
      <c r="U273" s="316">
        <v>0</v>
      </c>
      <c r="V273" s="316">
        <v>0</v>
      </c>
      <c r="W273" s="316">
        <v>0</v>
      </c>
      <c r="X273" s="316">
        <v>0</v>
      </c>
      <c r="Y273" s="316">
        <v>0</v>
      </c>
      <c r="Z273" s="316">
        <v>0</v>
      </c>
      <c r="AA273" s="316">
        <v>0</v>
      </c>
      <c r="AB273" s="316">
        <v>0</v>
      </c>
      <c r="AC273" s="316">
        <v>0</v>
      </c>
      <c r="AD273" s="316">
        <v>0</v>
      </c>
      <c r="AE273" s="316">
        <v>0</v>
      </c>
    </row>
    <row r="274" spans="2:31" ht="14.25" hidden="1" customHeight="1">
      <c r="C274" s="693" t="s">
        <v>912</v>
      </c>
      <c r="D274" s="710" t="s">
        <v>868</v>
      </c>
      <c r="E274" s="710"/>
      <c r="F274" s="710"/>
      <c r="G274" s="710"/>
      <c r="H274" s="711"/>
      <c r="I274" s="707">
        <f>SUM(I275)</f>
        <v>0</v>
      </c>
      <c r="J274" s="708">
        <f>SUM(J275)</f>
        <v>0</v>
      </c>
      <c r="K274" s="708">
        <f>SUM(K275)</f>
        <v>0</v>
      </c>
      <c r="L274" s="708">
        <f>SUM(L275)</f>
        <v>0</v>
      </c>
      <c r="M274" s="708">
        <f>SUM(M275)</f>
        <v>0</v>
      </c>
      <c r="N274" s="831"/>
      <c r="P274" s="418">
        <f>SUM(P275)</f>
        <v>0</v>
      </c>
      <c r="Q274" s="418">
        <f>SUM(Q275)</f>
        <v>0</v>
      </c>
      <c r="R274" s="418">
        <f>SUM(R275)</f>
        <v>0</v>
      </c>
      <c r="S274" s="418">
        <f>+W274</f>
        <v>0</v>
      </c>
      <c r="T274" s="316">
        <f t="shared" ref="T274:AE274" si="84">SUM(T275)</f>
        <v>0</v>
      </c>
      <c r="U274" s="316">
        <f t="shared" si="84"/>
        <v>0</v>
      </c>
      <c r="V274" s="316">
        <f t="shared" si="84"/>
        <v>0</v>
      </c>
      <c r="W274" s="316">
        <f t="shared" si="84"/>
        <v>0</v>
      </c>
      <c r="X274" s="316">
        <f t="shared" si="84"/>
        <v>0</v>
      </c>
      <c r="Y274" s="316">
        <f t="shared" si="84"/>
        <v>0</v>
      </c>
      <c r="Z274" s="316">
        <f t="shared" si="84"/>
        <v>0</v>
      </c>
      <c r="AA274" s="316">
        <f t="shared" si="84"/>
        <v>0</v>
      </c>
      <c r="AB274" s="316">
        <f t="shared" si="84"/>
        <v>0</v>
      </c>
      <c r="AC274" s="316">
        <f t="shared" si="84"/>
        <v>0</v>
      </c>
      <c r="AD274" s="316">
        <f t="shared" si="84"/>
        <v>0</v>
      </c>
      <c r="AE274" s="316">
        <f t="shared" si="84"/>
        <v>0</v>
      </c>
    </row>
    <row r="275" spans="2:31" ht="12" hidden="1" customHeight="1">
      <c r="C275" s="693"/>
      <c r="D275" s="761"/>
      <c r="E275" s="762"/>
      <c r="F275" s="762"/>
      <c r="G275" s="762"/>
      <c r="H275" s="763"/>
      <c r="I275" s="707"/>
      <c r="J275" s="708"/>
      <c r="K275" s="708"/>
      <c r="L275" s="708"/>
      <c r="M275" s="708"/>
      <c r="N275" s="831"/>
      <c r="P275" s="418"/>
      <c r="Q275" s="418"/>
      <c r="R275" s="418"/>
      <c r="S275" s="418"/>
      <c r="T275" s="316"/>
      <c r="U275" s="316"/>
      <c r="V275" s="316"/>
      <c r="W275" s="316"/>
      <c r="X275" s="316"/>
      <c r="Y275" s="316"/>
      <c r="Z275" s="316"/>
      <c r="AA275" s="316"/>
      <c r="AB275" s="316"/>
      <c r="AC275" s="316"/>
      <c r="AD275" s="316"/>
      <c r="AE275" s="316"/>
    </row>
    <row r="276" spans="2:31" s="17" customFormat="1" ht="14.25" hidden="1" customHeight="1">
      <c r="B276" s="75"/>
      <c r="C276" s="690" t="s">
        <v>913</v>
      </c>
      <c r="D276" s="691" t="s">
        <v>914</v>
      </c>
      <c r="E276" s="691"/>
      <c r="F276" s="691"/>
      <c r="G276" s="691"/>
      <c r="H276" s="692"/>
      <c r="I276" s="686">
        <f t="shared" ref="I276:M276" si="85">SUM(I277:I283)</f>
        <v>0</v>
      </c>
      <c r="J276" s="687">
        <f>SUM(J277:J283)</f>
        <v>0</v>
      </c>
      <c r="K276" s="687">
        <f>SUM(K277:K283)</f>
        <v>0</v>
      </c>
      <c r="L276" s="687">
        <f t="shared" si="85"/>
        <v>0</v>
      </c>
      <c r="M276" s="687">
        <f t="shared" si="85"/>
        <v>0</v>
      </c>
      <c r="N276" s="832"/>
      <c r="P276" s="341">
        <f>SUM(P277:P283)</f>
        <v>0</v>
      </c>
      <c r="Q276" s="341">
        <f>SUM(Q277:Q283)</f>
        <v>0</v>
      </c>
      <c r="R276" s="341">
        <f>SUM(R277:R283)</f>
        <v>0</v>
      </c>
      <c r="S276" s="341">
        <f>SUM(S277:S283)</f>
        <v>0</v>
      </c>
      <c r="T276" s="312">
        <f>SUM(T277:T283)</f>
        <v>0</v>
      </c>
      <c r="U276" s="312">
        <f t="shared" ref="U276:AE276" si="86">SUM(U277:U283)</f>
        <v>0</v>
      </c>
      <c r="V276" s="312">
        <f t="shared" si="86"/>
        <v>0</v>
      </c>
      <c r="W276" s="312">
        <f t="shared" si="86"/>
        <v>0</v>
      </c>
      <c r="X276" s="312">
        <f t="shared" si="86"/>
        <v>0</v>
      </c>
      <c r="Y276" s="312">
        <f t="shared" si="86"/>
        <v>0</v>
      </c>
      <c r="Z276" s="312">
        <f t="shared" si="86"/>
        <v>0</v>
      </c>
      <c r="AA276" s="312">
        <f t="shared" si="86"/>
        <v>2659016932</v>
      </c>
      <c r="AB276" s="312">
        <f t="shared" si="86"/>
        <v>10331106732</v>
      </c>
      <c r="AC276" s="312">
        <f t="shared" si="86"/>
        <v>0</v>
      </c>
      <c r="AD276" s="312">
        <f t="shared" si="86"/>
        <v>0</v>
      </c>
      <c r="AE276" s="312">
        <f t="shared" si="86"/>
        <v>0</v>
      </c>
    </row>
    <row r="277" spans="2:31" ht="14.25" hidden="1" customHeight="1">
      <c r="C277" s="693" t="s">
        <v>915</v>
      </c>
      <c r="D277" s="710" t="s">
        <v>2120</v>
      </c>
      <c r="E277" s="710"/>
      <c r="F277" s="710"/>
      <c r="G277" s="710"/>
      <c r="H277" s="711"/>
      <c r="I277" s="707">
        <v>0</v>
      </c>
      <c r="J277" s="708">
        <v>0</v>
      </c>
      <c r="K277" s="708"/>
      <c r="L277" s="708">
        <v>0</v>
      </c>
      <c r="M277" s="708"/>
      <c r="N277" s="831" t="s">
        <v>25</v>
      </c>
      <c r="P277" s="418">
        <v>0</v>
      </c>
      <c r="Q277" s="418">
        <v>0</v>
      </c>
      <c r="R277" s="418"/>
      <c r="S277" s="418">
        <f t="shared" ref="S277:S283" si="87">+W277</f>
        <v>0</v>
      </c>
      <c r="T277" s="316">
        <v>0</v>
      </c>
      <c r="U277" s="316">
        <v>0</v>
      </c>
      <c r="V277" s="316"/>
      <c r="W277" s="316"/>
      <c r="X277" s="316">
        <v>0</v>
      </c>
      <c r="Y277" s="316">
        <v>0</v>
      </c>
      <c r="Z277" s="316"/>
      <c r="AA277" s="316"/>
      <c r="AB277" s="316">
        <v>6622031859</v>
      </c>
      <c r="AC277" s="316">
        <v>0</v>
      </c>
      <c r="AD277" s="316">
        <v>0</v>
      </c>
      <c r="AE277" s="316">
        <v>0</v>
      </c>
    </row>
    <row r="278" spans="2:31" ht="14.25" hidden="1" customHeight="1">
      <c r="C278" s="693" t="s">
        <v>916</v>
      </c>
      <c r="D278" s="710" t="s">
        <v>2121</v>
      </c>
      <c r="E278" s="710"/>
      <c r="F278" s="710"/>
      <c r="G278" s="710"/>
      <c r="H278" s="711"/>
      <c r="I278" s="707">
        <v>0</v>
      </c>
      <c r="J278" s="708">
        <v>0</v>
      </c>
      <c r="K278" s="708"/>
      <c r="L278" s="708">
        <v>0</v>
      </c>
      <c r="M278" s="708"/>
      <c r="N278" s="831" t="s">
        <v>25</v>
      </c>
      <c r="P278" s="418">
        <v>0</v>
      </c>
      <c r="Q278" s="418">
        <v>0</v>
      </c>
      <c r="R278" s="418"/>
      <c r="S278" s="418">
        <f t="shared" si="87"/>
        <v>0</v>
      </c>
      <c r="T278" s="316">
        <v>0</v>
      </c>
      <c r="U278" s="316">
        <v>0</v>
      </c>
      <c r="V278" s="316"/>
      <c r="W278" s="316"/>
      <c r="X278" s="316">
        <v>0</v>
      </c>
      <c r="Y278" s="316">
        <v>0</v>
      </c>
      <c r="Z278" s="316"/>
      <c r="AA278" s="316"/>
      <c r="AB278" s="316">
        <v>2062280745</v>
      </c>
      <c r="AC278" s="316">
        <v>0</v>
      </c>
      <c r="AD278" s="316">
        <v>0</v>
      </c>
      <c r="AE278" s="316">
        <v>0</v>
      </c>
    </row>
    <row r="279" spans="2:31" ht="14.25" hidden="1" customHeight="1">
      <c r="C279" s="693" t="s">
        <v>917</v>
      </c>
      <c r="D279" s="710" t="s">
        <v>1729</v>
      </c>
      <c r="E279" s="710"/>
      <c r="F279" s="710"/>
      <c r="G279" s="710"/>
      <c r="H279" s="711"/>
      <c r="I279" s="707">
        <v>0</v>
      </c>
      <c r="J279" s="708">
        <v>0</v>
      </c>
      <c r="K279" s="708"/>
      <c r="L279" s="708">
        <v>0</v>
      </c>
      <c r="M279" s="708"/>
      <c r="N279" s="831" t="s">
        <v>25</v>
      </c>
      <c r="P279" s="418">
        <v>0</v>
      </c>
      <c r="Q279" s="418">
        <v>0</v>
      </c>
      <c r="R279" s="418"/>
      <c r="S279" s="418">
        <f t="shared" si="87"/>
        <v>0</v>
      </c>
      <c r="T279" s="316">
        <v>0</v>
      </c>
      <c r="U279" s="316"/>
      <c r="V279" s="316"/>
      <c r="W279" s="316"/>
      <c r="X279" s="316">
        <v>0</v>
      </c>
      <c r="Y279" s="316">
        <v>0</v>
      </c>
      <c r="Z279" s="316"/>
      <c r="AA279" s="316">
        <v>73306255</v>
      </c>
      <c r="AB279" s="316">
        <v>703940887</v>
      </c>
      <c r="AC279" s="316">
        <v>0</v>
      </c>
      <c r="AD279" s="316">
        <v>0</v>
      </c>
      <c r="AE279" s="316">
        <v>0</v>
      </c>
    </row>
    <row r="280" spans="2:31" ht="14.25" hidden="1" customHeight="1">
      <c r="C280" s="693" t="s">
        <v>918</v>
      </c>
      <c r="D280" s="710" t="s">
        <v>1730</v>
      </c>
      <c r="E280" s="710"/>
      <c r="F280" s="710"/>
      <c r="G280" s="710"/>
      <c r="H280" s="711"/>
      <c r="I280" s="707">
        <v>0</v>
      </c>
      <c r="J280" s="708">
        <v>0</v>
      </c>
      <c r="K280" s="708"/>
      <c r="L280" s="708">
        <v>0</v>
      </c>
      <c r="M280" s="708"/>
      <c r="N280" s="831" t="s">
        <v>25</v>
      </c>
      <c r="P280" s="418">
        <v>0</v>
      </c>
      <c r="Q280" s="418">
        <v>0</v>
      </c>
      <c r="R280" s="418"/>
      <c r="S280" s="418">
        <f t="shared" si="87"/>
        <v>0</v>
      </c>
      <c r="T280" s="316">
        <v>0</v>
      </c>
      <c r="U280" s="316"/>
      <c r="V280" s="316"/>
      <c r="W280" s="316"/>
      <c r="X280" s="316">
        <v>0</v>
      </c>
      <c r="Y280" s="316">
        <v>0</v>
      </c>
      <c r="Z280" s="316"/>
      <c r="AA280" s="316">
        <v>703940886</v>
      </c>
      <c r="AB280" s="316">
        <v>703940886</v>
      </c>
      <c r="AC280" s="316">
        <v>0</v>
      </c>
      <c r="AD280" s="316">
        <v>0</v>
      </c>
      <c r="AE280" s="316">
        <v>0</v>
      </c>
    </row>
    <row r="281" spans="2:31" ht="14.25" hidden="1" customHeight="1">
      <c r="C281" s="693" t="s">
        <v>919</v>
      </c>
      <c r="D281" s="710" t="s">
        <v>1731</v>
      </c>
      <c r="E281" s="710"/>
      <c r="F281" s="710"/>
      <c r="G281" s="710"/>
      <c r="H281" s="711"/>
      <c r="I281" s="707">
        <v>0</v>
      </c>
      <c r="J281" s="708">
        <v>0</v>
      </c>
      <c r="K281" s="708"/>
      <c r="L281" s="708">
        <v>0</v>
      </c>
      <c r="M281" s="708"/>
      <c r="N281" s="831" t="s">
        <v>25</v>
      </c>
      <c r="P281" s="418">
        <v>0</v>
      </c>
      <c r="Q281" s="418">
        <v>0</v>
      </c>
      <c r="R281" s="418"/>
      <c r="S281" s="418">
        <f t="shared" si="87"/>
        <v>0</v>
      </c>
      <c r="T281" s="316">
        <v>0</v>
      </c>
      <c r="U281" s="316"/>
      <c r="V281" s="316"/>
      <c r="W281" s="316"/>
      <c r="X281" s="316">
        <v>0</v>
      </c>
      <c r="Y281" s="316">
        <v>0</v>
      </c>
      <c r="Z281" s="316"/>
      <c r="AA281" s="316">
        <v>1772071447</v>
      </c>
      <c r="AB281" s="316">
        <v>113914011</v>
      </c>
      <c r="AC281" s="316">
        <v>0</v>
      </c>
      <c r="AD281" s="316">
        <v>0</v>
      </c>
      <c r="AE281" s="316">
        <v>0</v>
      </c>
    </row>
    <row r="282" spans="2:31" ht="14.25" hidden="1" customHeight="1">
      <c r="C282" s="693" t="s">
        <v>920</v>
      </c>
      <c r="D282" s="710" t="s">
        <v>2122</v>
      </c>
      <c r="E282" s="710"/>
      <c r="F282" s="710"/>
      <c r="G282" s="710"/>
      <c r="H282" s="711"/>
      <c r="I282" s="707">
        <v>0</v>
      </c>
      <c r="J282" s="708">
        <v>0</v>
      </c>
      <c r="K282" s="708"/>
      <c r="L282" s="708">
        <v>0</v>
      </c>
      <c r="M282" s="708"/>
      <c r="N282" s="831" t="s">
        <v>25</v>
      </c>
      <c r="P282" s="418">
        <v>0</v>
      </c>
      <c r="Q282" s="418">
        <v>0</v>
      </c>
      <c r="R282" s="418"/>
      <c r="S282" s="418">
        <f t="shared" si="87"/>
        <v>0</v>
      </c>
      <c r="T282" s="316">
        <v>0</v>
      </c>
      <c r="U282" s="316"/>
      <c r="V282" s="316"/>
      <c r="W282" s="316"/>
      <c r="X282" s="316">
        <v>0</v>
      </c>
      <c r="Y282" s="316">
        <v>0</v>
      </c>
      <c r="Z282" s="316"/>
      <c r="AA282" s="316"/>
      <c r="AB282" s="316">
        <v>15300000</v>
      </c>
      <c r="AC282" s="316">
        <v>0</v>
      </c>
      <c r="AD282" s="316">
        <v>0</v>
      </c>
      <c r="AE282" s="316">
        <v>0</v>
      </c>
    </row>
    <row r="283" spans="2:31" ht="14.25" hidden="1" customHeight="1">
      <c r="C283" s="693" t="s">
        <v>921</v>
      </c>
      <c r="D283" s="710" t="s">
        <v>2123</v>
      </c>
      <c r="E283" s="710"/>
      <c r="F283" s="710"/>
      <c r="G283" s="710"/>
      <c r="H283" s="711"/>
      <c r="I283" s="707">
        <v>0</v>
      </c>
      <c r="J283" s="708">
        <v>0</v>
      </c>
      <c r="K283" s="708"/>
      <c r="L283" s="708">
        <v>0</v>
      </c>
      <c r="M283" s="708"/>
      <c r="N283" s="831" t="s">
        <v>25</v>
      </c>
      <c r="P283" s="418">
        <v>0</v>
      </c>
      <c r="Q283" s="418">
        <v>0</v>
      </c>
      <c r="R283" s="418"/>
      <c r="S283" s="418">
        <f t="shared" si="87"/>
        <v>0</v>
      </c>
      <c r="T283" s="316">
        <v>0</v>
      </c>
      <c r="U283" s="316"/>
      <c r="V283" s="316"/>
      <c r="W283" s="316"/>
      <c r="X283" s="316">
        <v>0</v>
      </c>
      <c r="Y283" s="316">
        <v>0</v>
      </c>
      <c r="Z283" s="316"/>
      <c r="AA283" s="316">
        <v>109698344</v>
      </c>
      <c r="AB283" s="316">
        <v>109698344</v>
      </c>
      <c r="AC283" s="316">
        <v>0</v>
      </c>
      <c r="AD283" s="316">
        <v>0</v>
      </c>
      <c r="AE283" s="316">
        <v>0</v>
      </c>
    </row>
    <row r="284" spans="2:31" ht="14.25" hidden="1" customHeight="1">
      <c r="C284" s="693" t="s">
        <v>2538</v>
      </c>
      <c r="D284" s="710"/>
      <c r="E284" s="710"/>
      <c r="F284" s="710"/>
      <c r="G284" s="710"/>
      <c r="H284" s="711"/>
      <c r="I284" s="707">
        <v>0</v>
      </c>
      <c r="J284" s="708">
        <v>0</v>
      </c>
      <c r="K284" s="708">
        <v>0</v>
      </c>
      <c r="L284" s="708">
        <v>0</v>
      </c>
      <c r="M284" s="708">
        <v>0</v>
      </c>
      <c r="N284" s="831"/>
      <c r="P284" s="418">
        <v>0</v>
      </c>
      <c r="Q284" s="418">
        <v>0</v>
      </c>
      <c r="R284" s="495">
        <v>0</v>
      </c>
      <c r="S284" s="495">
        <v>0</v>
      </c>
      <c r="T284" s="496">
        <v>0</v>
      </c>
      <c r="U284" s="316">
        <v>0</v>
      </c>
      <c r="V284" s="316">
        <v>0</v>
      </c>
      <c r="W284" s="316">
        <v>0</v>
      </c>
      <c r="X284" s="316">
        <v>0</v>
      </c>
      <c r="Y284" s="316">
        <v>0</v>
      </c>
      <c r="Z284" s="316">
        <v>0</v>
      </c>
      <c r="AA284" s="316">
        <v>0</v>
      </c>
      <c r="AB284" s="316">
        <v>0</v>
      </c>
      <c r="AC284" s="316">
        <v>0</v>
      </c>
      <c r="AD284" s="316">
        <v>0</v>
      </c>
      <c r="AE284" s="316">
        <v>0</v>
      </c>
    </row>
    <row r="285" spans="2:31" s="17" customFormat="1" ht="14.25" hidden="1" customHeight="1">
      <c r="B285" s="75"/>
      <c r="C285" s="690" t="s">
        <v>922</v>
      </c>
      <c r="D285" s="691" t="s">
        <v>923</v>
      </c>
      <c r="E285" s="691"/>
      <c r="F285" s="691"/>
      <c r="G285" s="691"/>
      <c r="H285" s="692"/>
      <c r="I285" s="686">
        <v>0</v>
      </c>
      <c r="J285" s="687">
        <v>0</v>
      </c>
      <c r="K285" s="687">
        <v>0</v>
      </c>
      <c r="L285" s="687">
        <v>0</v>
      </c>
      <c r="M285" s="687">
        <v>0</v>
      </c>
      <c r="N285" s="832"/>
      <c r="P285" s="341">
        <v>0</v>
      </c>
      <c r="Q285" s="341">
        <v>0</v>
      </c>
      <c r="R285" s="341">
        <v>0</v>
      </c>
      <c r="S285" s="341">
        <v>0</v>
      </c>
      <c r="T285" s="312">
        <v>0</v>
      </c>
      <c r="U285" s="312">
        <v>0</v>
      </c>
      <c r="V285" s="312">
        <v>0</v>
      </c>
      <c r="W285" s="312">
        <v>0</v>
      </c>
      <c r="X285" s="312">
        <v>0</v>
      </c>
      <c r="Y285" s="312">
        <v>0</v>
      </c>
      <c r="Z285" s="312">
        <v>0</v>
      </c>
      <c r="AA285" s="312">
        <v>0</v>
      </c>
      <c r="AB285" s="312">
        <v>0</v>
      </c>
      <c r="AC285" s="312">
        <v>0</v>
      </c>
      <c r="AD285" s="312">
        <v>0</v>
      </c>
      <c r="AE285" s="312">
        <v>0</v>
      </c>
    </row>
    <row r="286" spans="2:31" ht="14.25" hidden="1" customHeight="1">
      <c r="C286" s="693"/>
      <c r="D286" s="710"/>
      <c r="E286" s="710"/>
      <c r="F286" s="710"/>
      <c r="G286" s="710"/>
      <c r="H286" s="711"/>
      <c r="I286" s="707"/>
      <c r="J286" s="708"/>
      <c r="K286" s="708"/>
      <c r="L286" s="708"/>
      <c r="M286" s="708"/>
      <c r="N286" s="831"/>
      <c r="P286" s="418"/>
      <c r="Q286" s="418"/>
      <c r="R286" s="418"/>
      <c r="S286" s="418"/>
      <c r="T286" s="316"/>
      <c r="U286" s="316"/>
      <c r="V286" s="316"/>
      <c r="W286" s="316"/>
      <c r="X286" s="316"/>
      <c r="Y286" s="316"/>
      <c r="Z286" s="316"/>
      <c r="AA286" s="316"/>
      <c r="AB286" s="316"/>
      <c r="AC286" s="316"/>
      <c r="AD286" s="316"/>
      <c r="AE286" s="316"/>
    </row>
    <row r="287" spans="2:31" ht="14.25" hidden="1" customHeight="1">
      <c r="C287" s="693" t="s">
        <v>924</v>
      </c>
      <c r="D287" s="684" t="s">
        <v>925</v>
      </c>
      <c r="E287" s="688"/>
      <c r="F287" s="688"/>
      <c r="G287" s="688"/>
      <c r="H287" s="689"/>
      <c r="I287" s="686">
        <f t="shared" ref="I287:M287" si="88">I288+I289+I290+I291+I294</f>
        <v>7107900000</v>
      </c>
      <c r="J287" s="687">
        <f>J288+J289+J290+J291+J294</f>
        <v>0</v>
      </c>
      <c r="K287" s="687">
        <f>K288+K289+K290+K291+K294</f>
        <v>0</v>
      </c>
      <c r="L287" s="687">
        <f t="shared" si="88"/>
        <v>3521000000</v>
      </c>
      <c r="M287" s="687">
        <f t="shared" si="88"/>
        <v>0</v>
      </c>
      <c r="N287" s="831"/>
      <c r="P287" s="341">
        <f>P288+P289+P290+P291+P294</f>
        <v>7107900000</v>
      </c>
      <c r="Q287" s="341">
        <f>Q288+Q289+Q290+Q291+Q294</f>
        <v>7107900000</v>
      </c>
      <c r="R287" s="341">
        <f>R288+R289+R290+R291+R294</f>
        <v>0</v>
      </c>
      <c r="S287" s="341">
        <f>S288+S289+S290+S291+S294</f>
        <v>0</v>
      </c>
      <c r="T287" s="312">
        <f>T288+T289+T290+T291+T294</f>
        <v>0</v>
      </c>
      <c r="U287" s="312">
        <f t="shared" ref="U287:AE287" si="89">U288+U289+U290+U291+U294</f>
        <v>0</v>
      </c>
      <c r="V287" s="312">
        <f t="shared" si="89"/>
        <v>0</v>
      </c>
      <c r="W287" s="312">
        <f t="shared" si="89"/>
        <v>0</v>
      </c>
      <c r="X287" s="312">
        <f t="shared" si="89"/>
        <v>0</v>
      </c>
      <c r="Y287" s="312">
        <f t="shared" si="89"/>
        <v>0</v>
      </c>
      <c r="Z287" s="312">
        <f t="shared" si="89"/>
        <v>0</v>
      </c>
      <c r="AA287" s="312">
        <f t="shared" si="89"/>
        <v>0</v>
      </c>
      <c r="AB287" s="312">
        <f t="shared" si="89"/>
        <v>0</v>
      </c>
      <c r="AC287" s="312">
        <f t="shared" si="89"/>
        <v>0</v>
      </c>
      <c r="AD287" s="312">
        <f t="shared" si="89"/>
        <v>0</v>
      </c>
      <c r="AE287" s="312">
        <f t="shared" si="89"/>
        <v>0</v>
      </c>
    </row>
    <row r="288" spans="2:31" s="17" customFormat="1" ht="14.25" hidden="1" customHeight="1">
      <c r="B288" s="75"/>
      <c r="C288" s="690" t="s">
        <v>926</v>
      </c>
      <c r="D288" s="691" t="s">
        <v>756</v>
      </c>
      <c r="E288" s="698"/>
      <c r="F288" s="698"/>
      <c r="G288" s="698"/>
      <c r="H288" s="699"/>
      <c r="I288" s="686">
        <v>0</v>
      </c>
      <c r="J288" s="687">
        <v>0</v>
      </c>
      <c r="K288" s="687">
        <v>0</v>
      </c>
      <c r="L288" s="687">
        <v>0</v>
      </c>
      <c r="M288" s="687">
        <v>0</v>
      </c>
      <c r="N288" s="832"/>
      <c r="P288" s="341">
        <v>0</v>
      </c>
      <c r="Q288" s="341">
        <v>0</v>
      </c>
      <c r="R288" s="341">
        <v>0</v>
      </c>
      <c r="S288" s="341">
        <v>0</v>
      </c>
      <c r="T288" s="312">
        <v>0</v>
      </c>
      <c r="U288" s="312">
        <v>0</v>
      </c>
      <c r="V288" s="312">
        <v>0</v>
      </c>
      <c r="W288" s="312">
        <v>0</v>
      </c>
      <c r="X288" s="312">
        <v>0</v>
      </c>
      <c r="Y288" s="312">
        <v>0</v>
      </c>
      <c r="Z288" s="312">
        <v>0</v>
      </c>
      <c r="AA288" s="312">
        <v>0</v>
      </c>
      <c r="AB288" s="312">
        <v>0</v>
      </c>
      <c r="AC288" s="312">
        <v>0</v>
      </c>
      <c r="AD288" s="312">
        <v>0</v>
      </c>
      <c r="AE288" s="312">
        <v>0</v>
      </c>
    </row>
    <row r="289" spans="2:37" s="17" customFormat="1" ht="14.25" hidden="1" customHeight="1">
      <c r="B289" s="75"/>
      <c r="C289" s="690" t="s">
        <v>927</v>
      </c>
      <c r="D289" s="691" t="s">
        <v>761</v>
      </c>
      <c r="E289" s="698"/>
      <c r="F289" s="698"/>
      <c r="G289" s="698"/>
      <c r="H289" s="699"/>
      <c r="I289" s="686">
        <v>0</v>
      </c>
      <c r="J289" s="687">
        <v>0</v>
      </c>
      <c r="K289" s="687">
        <v>0</v>
      </c>
      <c r="L289" s="687">
        <v>0</v>
      </c>
      <c r="M289" s="687">
        <v>0</v>
      </c>
      <c r="N289" s="832"/>
      <c r="P289" s="341">
        <v>0</v>
      </c>
      <c r="Q289" s="341">
        <v>0</v>
      </c>
      <c r="R289" s="341">
        <v>0</v>
      </c>
      <c r="S289" s="341">
        <v>0</v>
      </c>
      <c r="T289" s="312">
        <v>0</v>
      </c>
      <c r="U289" s="312">
        <v>0</v>
      </c>
      <c r="V289" s="312">
        <v>0</v>
      </c>
      <c r="W289" s="312">
        <v>0</v>
      </c>
      <c r="X289" s="312">
        <v>0</v>
      </c>
      <c r="Y289" s="312">
        <v>0</v>
      </c>
      <c r="Z289" s="312">
        <v>0</v>
      </c>
      <c r="AA289" s="312">
        <v>0</v>
      </c>
      <c r="AB289" s="312">
        <v>0</v>
      </c>
      <c r="AC289" s="312">
        <v>0</v>
      </c>
      <c r="AD289" s="312">
        <v>0</v>
      </c>
      <c r="AE289" s="312">
        <v>0</v>
      </c>
    </row>
    <row r="290" spans="2:37" s="17" customFormat="1" ht="14.25" hidden="1" customHeight="1">
      <c r="B290" s="75"/>
      <c r="C290" s="690" t="s">
        <v>928</v>
      </c>
      <c r="D290" s="691" t="s">
        <v>929</v>
      </c>
      <c r="E290" s="691"/>
      <c r="F290" s="691"/>
      <c r="G290" s="691"/>
      <c r="H290" s="692"/>
      <c r="I290" s="686">
        <v>0</v>
      </c>
      <c r="J290" s="687">
        <v>0</v>
      </c>
      <c r="K290" s="687">
        <v>0</v>
      </c>
      <c r="L290" s="687">
        <v>0</v>
      </c>
      <c r="M290" s="687">
        <v>0</v>
      </c>
      <c r="N290" s="832"/>
      <c r="P290" s="341">
        <v>0</v>
      </c>
      <c r="Q290" s="341">
        <v>0</v>
      </c>
      <c r="R290" s="341">
        <v>0</v>
      </c>
      <c r="S290" s="341">
        <v>0</v>
      </c>
      <c r="T290" s="312">
        <v>0</v>
      </c>
      <c r="U290" s="312">
        <v>0</v>
      </c>
      <c r="V290" s="312">
        <v>0</v>
      </c>
      <c r="W290" s="312">
        <v>0</v>
      </c>
      <c r="X290" s="312">
        <v>0</v>
      </c>
      <c r="Y290" s="312">
        <v>0</v>
      </c>
      <c r="Z290" s="312">
        <v>0</v>
      </c>
      <c r="AA290" s="312">
        <v>0</v>
      </c>
      <c r="AB290" s="312">
        <v>0</v>
      </c>
      <c r="AC290" s="312">
        <v>0</v>
      </c>
      <c r="AD290" s="312">
        <v>0</v>
      </c>
      <c r="AE290" s="312">
        <v>0</v>
      </c>
    </row>
    <row r="291" spans="2:37" s="17" customFormat="1" ht="14.25" hidden="1" customHeight="1">
      <c r="B291" s="75"/>
      <c r="C291" s="690" t="s">
        <v>930</v>
      </c>
      <c r="D291" s="691" t="s">
        <v>764</v>
      </c>
      <c r="E291" s="698"/>
      <c r="F291" s="698"/>
      <c r="G291" s="698"/>
      <c r="H291" s="699"/>
      <c r="I291" s="889">
        <f>SUM(I292:I293)</f>
        <v>7107900000</v>
      </c>
      <c r="J291" s="890">
        <f>SUM(J292:J292)</f>
        <v>0</v>
      </c>
      <c r="K291" s="890">
        <f>SUM(K292:K292)</f>
        <v>0</v>
      </c>
      <c r="L291" s="687">
        <f>SUM(L292:L292)</f>
        <v>3521000000</v>
      </c>
      <c r="M291" s="687">
        <f>SUM(M292:M292)</f>
        <v>0</v>
      </c>
      <c r="N291" s="832"/>
      <c r="P291" s="552">
        <f>SUM(P292:P293)</f>
        <v>7107900000</v>
      </c>
      <c r="Q291" s="552">
        <f>SUM(Q292:Q293)</f>
        <v>7107900000</v>
      </c>
      <c r="R291" s="341">
        <f>SUM(R292:R292)</f>
        <v>0</v>
      </c>
      <c r="S291" s="341">
        <f>SUM(S292:S292)</f>
        <v>0</v>
      </c>
      <c r="T291" s="312">
        <f t="shared" ref="T291:AE291" si="90">SUM(T292:T292)</f>
        <v>0</v>
      </c>
      <c r="U291" s="312">
        <f t="shared" si="90"/>
        <v>0</v>
      </c>
      <c r="V291" s="312">
        <f t="shared" si="90"/>
        <v>0</v>
      </c>
      <c r="W291" s="312">
        <f t="shared" si="90"/>
        <v>0</v>
      </c>
      <c r="X291" s="312">
        <f t="shared" si="90"/>
        <v>0</v>
      </c>
      <c r="Y291" s="312">
        <f t="shared" si="90"/>
        <v>0</v>
      </c>
      <c r="Z291" s="312">
        <f t="shared" si="90"/>
        <v>0</v>
      </c>
      <c r="AA291" s="312">
        <f t="shared" si="90"/>
        <v>0</v>
      </c>
      <c r="AB291" s="312">
        <f t="shared" si="90"/>
        <v>0</v>
      </c>
      <c r="AC291" s="312">
        <f t="shared" si="90"/>
        <v>0</v>
      </c>
      <c r="AD291" s="312">
        <f t="shared" si="90"/>
        <v>0</v>
      </c>
      <c r="AE291" s="312">
        <f t="shared" si="90"/>
        <v>0</v>
      </c>
    </row>
    <row r="292" spans="2:37" s="17" customFormat="1" ht="14.25" hidden="1" customHeight="1">
      <c r="B292" s="13" t="s">
        <v>23</v>
      </c>
      <c r="C292" s="690"/>
      <c r="D292" s="867" t="s">
        <v>2330</v>
      </c>
      <c r="E292" s="868"/>
      <c r="F292" s="868"/>
      <c r="G292" s="868"/>
      <c r="H292" s="869"/>
      <c r="I292" s="696">
        <v>3521000000</v>
      </c>
      <c r="J292" s="697">
        <v>0</v>
      </c>
      <c r="K292" s="697">
        <v>0</v>
      </c>
      <c r="L292" s="697">
        <v>3521000000</v>
      </c>
      <c r="M292" s="697">
        <v>0</v>
      </c>
      <c r="N292" s="832" t="s">
        <v>2573</v>
      </c>
      <c r="P292" s="472">
        <v>3521000000</v>
      </c>
      <c r="Q292" s="472">
        <v>3521000000</v>
      </c>
      <c r="R292" s="410">
        <f>+U292</f>
        <v>0</v>
      </c>
      <c r="S292" s="410">
        <f>+W292</f>
        <v>0</v>
      </c>
      <c r="T292" s="315">
        <v>0</v>
      </c>
      <c r="U292" s="315">
        <v>0</v>
      </c>
      <c r="V292" s="315">
        <v>0</v>
      </c>
      <c r="W292" s="315">
        <v>0</v>
      </c>
      <c r="X292" s="315">
        <v>0</v>
      </c>
      <c r="Y292" s="315">
        <v>0</v>
      </c>
      <c r="Z292" s="315">
        <v>0</v>
      </c>
      <c r="AA292" s="315">
        <v>0</v>
      </c>
      <c r="AB292" s="315">
        <v>0</v>
      </c>
      <c r="AC292" s="315">
        <v>0</v>
      </c>
      <c r="AD292" s="315">
        <v>0</v>
      </c>
      <c r="AE292" s="315">
        <v>0</v>
      </c>
    </row>
    <row r="293" spans="2:37" s="17" customFormat="1" ht="14.25" hidden="1" customHeight="1">
      <c r="B293" s="13" t="s">
        <v>23</v>
      </c>
      <c r="C293" s="690"/>
      <c r="D293" s="867" t="s">
        <v>2441</v>
      </c>
      <c r="E293" s="868"/>
      <c r="F293" s="868"/>
      <c r="G293" s="868"/>
      <c r="H293" s="869"/>
      <c r="I293" s="696">
        <v>3586900000</v>
      </c>
      <c r="J293" s="697">
        <v>0</v>
      </c>
      <c r="K293" s="697">
        <v>0</v>
      </c>
      <c r="L293" s="697">
        <v>0</v>
      </c>
      <c r="M293" s="697">
        <v>0</v>
      </c>
      <c r="N293" s="832" t="s">
        <v>2573</v>
      </c>
      <c r="P293" s="472">
        <v>3586900000</v>
      </c>
      <c r="Q293" s="472">
        <v>3586900000</v>
      </c>
      <c r="R293" s="410">
        <f>+U293</f>
        <v>0</v>
      </c>
      <c r="S293" s="410">
        <f>+W293</f>
        <v>0</v>
      </c>
      <c r="T293" s="315">
        <v>0</v>
      </c>
      <c r="U293" s="315">
        <v>0</v>
      </c>
      <c r="V293" s="315">
        <v>0</v>
      </c>
      <c r="W293" s="315">
        <v>0</v>
      </c>
      <c r="X293" s="315">
        <v>0</v>
      </c>
      <c r="Y293" s="315">
        <v>0</v>
      </c>
      <c r="Z293" s="315">
        <v>0</v>
      </c>
      <c r="AA293" s="315">
        <v>0</v>
      </c>
      <c r="AB293" s="315">
        <v>0</v>
      </c>
      <c r="AC293" s="315">
        <v>0</v>
      </c>
      <c r="AD293" s="315">
        <v>0</v>
      </c>
      <c r="AE293" s="315">
        <v>0</v>
      </c>
    </row>
    <row r="294" spans="2:37" s="17" customFormat="1" ht="14.25" hidden="1" customHeight="1">
      <c r="B294" s="75"/>
      <c r="C294" s="690" t="s">
        <v>931</v>
      </c>
      <c r="D294" s="691" t="s">
        <v>766</v>
      </c>
      <c r="E294" s="698"/>
      <c r="F294" s="698"/>
      <c r="G294" s="698"/>
      <c r="H294" s="699"/>
      <c r="I294" s="686">
        <v>0</v>
      </c>
      <c r="J294" s="687">
        <v>0</v>
      </c>
      <c r="K294" s="687">
        <v>0</v>
      </c>
      <c r="L294" s="687">
        <v>0</v>
      </c>
      <c r="M294" s="687">
        <v>0</v>
      </c>
      <c r="N294" s="832"/>
      <c r="P294" s="341">
        <v>0</v>
      </c>
      <c r="Q294" s="341">
        <v>0</v>
      </c>
      <c r="R294" s="341">
        <v>0</v>
      </c>
      <c r="S294" s="341">
        <v>0</v>
      </c>
      <c r="T294" s="312">
        <v>0</v>
      </c>
      <c r="U294" s="312">
        <v>0</v>
      </c>
      <c r="V294" s="312">
        <v>0</v>
      </c>
      <c r="W294" s="312">
        <v>0</v>
      </c>
      <c r="X294" s="312">
        <v>0</v>
      </c>
      <c r="Y294" s="312">
        <v>0</v>
      </c>
      <c r="Z294" s="312">
        <v>0</v>
      </c>
      <c r="AA294" s="312">
        <v>0</v>
      </c>
      <c r="AB294" s="312">
        <v>0</v>
      </c>
      <c r="AC294" s="312">
        <v>0</v>
      </c>
      <c r="AD294" s="312">
        <v>0</v>
      </c>
      <c r="AE294" s="312">
        <v>0</v>
      </c>
    </row>
    <row r="295" spans="2:37" s="17" customFormat="1" ht="14.25" hidden="1" customHeight="1">
      <c r="B295" s="75"/>
      <c r="C295" s="690" t="s">
        <v>932</v>
      </c>
      <c r="D295" s="691" t="s">
        <v>933</v>
      </c>
      <c r="E295" s="691"/>
      <c r="F295" s="691"/>
      <c r="G295" s="691"/>
      <c r="H295" s="692"/>
      <c r="I295" s="686">
        <v>0</v>
      </c>
      <c r="J295" s="687">
        <v>0</v>
      </c>
      <c r="K295" s="687">
        <v>0</v>
      </c>
      <c r="L295" s="687">
        <v>0</v>
      </c>
      <c r="M295" s="687">
        <v>0</v>
      </c>
      <c r="N295" s="832"/>
      <c r="P295" s="341">
        <v>0</v>
      </c>
      <c r="Q295" s="341">
        <v>0</v>
      </c>
      <c r="R295" s="341">
        <v>0</v>
      </c>
      <c r="S295" s="341">
        <v>0</v>
      </c>
      <c r="T295" s="312">
        <v>0</v>
      </c>
      <c r="U295" s="312">
        <v>0</v>
      </c>
      <c r="V295" s="312">
        <v>0</v>
      </c>
      <c r="W295" s="312">
        <v>0</v>
      </c>
      <c r="X295" s="312">
        <v>0</v>
      </c>
      <c r="Y295" s="312">
        <v>0</v>
      </c>
      <c r="Z295" s="312">
        <v>0</v>
      </c>
      <c r="AA295" s="312">
        <v>0</v>
      </c>
      <c r="AB295" s="312">
        <v>0</v>
      </c>
      <c r="AC295" s="312">
        <v>0</v>
      </c>
      <c r="AD295" s="312">
        <v>0</v>
      </c>
      <c r="AE295" s="312">
        <v>0</v>
      </c>
    </row>
    <row r="296" spans="2:37" ht="14.25" hidden="1" customHeight="1">
      <c r="C296" s="693"/>
      <c r="D296" s="684"/>
      <c r="E296" s="688"/>
      <c r="F296" s="688"/>
      <c r="G296" s="688"/>
      <c r="H296" s="689"/>
      <c r="I296" s="707"/>
      <c r="J296" s="708"/>
      <c r="K296" s="708"/>
      <c r="L296" s="708"/>
      <c r="M296" s="708"/>
      <c r="N296" s="831"/>
      <c r="P296" s="418"/>
      <c r="Q296" s="418"/>
      <c r="R296" s="418"/>
      <c r="S296" s="418"/>
      <c r="T296" s="316"/>
      <c r="U296" s="316"/>
      <c r="V296" s="316"/>
      <c r="W296" s="316"/>
      <c r="X296" s="316"/>
      <c r="Y296" s="316"/>
      <c r="Z296" s="316"/>
      <c r="AA296" s="316"/>
      <c r="AB296" s="316"/>
      <c r="AC296" s="316"/>
      <c r="AD296" s="316"/>
      <c r="AE296" s="316"/>
    </row>
    <row r="297" spans="2:37" ht="14.25" hidden="1" customHeight="1">
      <c r="C297" s="693"/>
      <c r="D297" s="684"/>
      <c r="E297" s="688"/>
      <c r="F297" s="688"/>
      <c r="G297" s="688"/>
      <c r="H297" s="689"/>
      <c r="I297" s="707"/>
      <c r="J297" s="708"/>
      <c r="K297" s="708"/>
      <c r="L297" s="708"/>
      <c r="M297" s="708"/>
      <c r="N297" s="831"/>
      <c r="P297" s="418"/>
      <c r="Q297" s="418"/>
      <c r="R297" s="418"/>
      <c r="S297" s="418"/>
      <c r="T297" s="316"/>
      <c r="U297" s="316"/>
      <c r="V297" s="316"/>
      <c r="W297" s="316"/>
      <c r="X297" s="316"/>
      <c r="Y297" s="316"/>
      <c r="Z297" s="316"/>
      <c r="AA297" s="316"/>
      <c r="AB297" s="316"/>
      <c r="AC297" s="316"/>
      <c r="AD297" s="316"/>
      <c r="AE297" s="316"/>
    </row>
    <row r="298" spans="2:37" ht="14.25" hidden="1" customHeight="1">
      <c r="C298" s="690" t="s">
        <v>934</v>
      </c>
      <c r="D298" s="995" t="s">
        <v>935</v>
      </c>
      <c r="E298" s="996"/>
      <c r="F298" s="996"/>
      <c r="G298" s="996"/>
      <c r="H298" s="997"/>
      <c r="I298" s="889">
        <f t="shared" ref="I298:M298" si="91">I299+I313+I315+I318+I320+I322+I323+I325+I326+I348+I350+I352+I329+I330+I331</f>
        <v>741312107</v>
      </c>
      <c r="J298" s="890">
        <f>J299+J313+J315+J318+J320+J322+J323+J325+J326+J348+J350+J352+J329+J330+J331</f>
        <v>4657484042</v>
      </c>
      <c r="K298" s="890">
        <f>K299+K313+K315+K318+K320+K322+K323+K325+K326+K348+K350+K352+K329+K330+K331</f>
        <v>4088277085</v>
      </c>
      <c r="L298" s="687">
        <f t="shared" si="91"/>
        <v>152924069</v>
      </c>
      <c r="M298" s="687">
        <f t="shared" si="91"/>
        <v>4620309140</v>
      </c>
      <c r="N298" s="831"/>
      <c r="P298" s="552">
        <f>P299+P313+P315+P318+P320+P322+P323+P325+P326+P348+P350+P352+P329+P330+P331</f>
        <v>741312107</v>
      </c>
      <c r="Q298" s="552">
        <f>Q299+Q313+Q315+Q318+Q320+Q322+Q323+Q325+Q326+Q348+Q350+Q352+Q329+Q330+Q331</f>
        <v>239629492</v>
      </c>
      <c r="R298" s="552">
        <f>R299+R313+R315+R318+R320+R322+R323+R325+R326+R348+R350+R352+R329+R330+R331</f>
        <v>4666291063</v>
      </c>
      <c r="S298" s="552">
        <f>S299+S313+S315+S318+S320+S322+S323+S325+S326+S348+S350+S352+S329+S330+S331</f>
        <v>3656275124</v>
      </c>
      <c r="T298" s="312">
        <f>T299+T313+T315+T318+T320+T322+T323+T325+T326+T348+T350+T352+T329+T330+T331</f>
        <v>4657484042</v>
      </c>
      <c r="U298" s="312">
        <f t="shared" ref="U298:AC298" si="92">U299+U313+U315+U318+U320+U322+U323+U325+U326+U348+U350+U352+U329+U330+U331</f>
        <v>4666291063</v>
      </c>
      <c r="V298" s="312">
        <f t="shared" si="92"/>
        <v>4649409131</v>
      </c>
      <c r="W298" s="312">
        <f t="shared" si="92"/>
        <v>3656275124</v>
      </c>
      <c r="X298" s="312">
        <f t="shared" si="92"/>
        <v>3467786846</v>
      </c>
      <c r="Y298" s="312">
        <f t="shared" si="92"/>
        <v>3948086948</v>
      </c>
      <c r="Z298" s="312">
        <f t="shared" si="92"/>
        <v>21422728</v>
      </c>
      <c r="AA298" s="312">
        <f t="shared" si="92"/>
        <v>2339871036</v>
      </c>
      <c r="AB298" s="312">
        <f t="shared" si="92"/>
        <v>0</v>
      </c>
      <c r="AC298" s="312">
        <f t="shared" si="92"/>
        <v>5492825181</v>
      </c>
      <c r="AD298" s="312">
        <f>AD299+AD313+AD315+AD318+AD320+AD322+AD323+AD325+AD326+AD348+AD350+AD352+AD329+AD330</f>
        <v>1578381412</v>
      </c>
      <c r="AE298" s="312">
        <f>AE299+AE313+AE315+AE318+AE320+AE322+AE323+AE325+AE326+AE348+AE350+AE352+AE329+AE330</f>
        <v>568868769</v>
      </c>
      <c r="AJ298" s="313"/>
      <c r="AK298" s="313"/>
    </row>
    <row r="299" spans="2:37" ht="14.25" hidden="1" customHeight="1">
      <c r="C299" s="690" t="s">
        <v>936</v>
      </c>
      <c r="D299" s="691" t="s">
        <v>937</v>
      </c>
      <c r="E299" s="691"/>
      <c r="F299" s="691"/>
      <c r="G299" s="691"/>
      <c r="H299" s="692"/>
      <c r="I299" s="686">
        <f>SUM(I300:I311)</f>
        <v>0</v>
      </c>
      <c r="J299" s="773">
        <f>SUM(J300:J311)</f>
        <v>651516837</v>
      </c>
      <c r="K299" s="773">
        <f>SUM(K300:K311)</f>
        <v>588062135</v>
      </c>
      <c r="L299" s="773">
        <f>SUM(L300:L311)</f>
        <v>0</v>
      </c>
      <c r="M299" s="773">
        <f>SUM(M300:M311)</f>
        <v>651516837</v>
      </c>
      <c r="N299" s="831"/>
      <c r="P299" s="341">
        <f>SUM(P300:P311)</f>
        <v>0</v>
      </c>
      <c r="Q299" s="341">
        <f>SUM(Q300:Q311)</f>
        <v>0</v>
      </c>
      <c r="R299" s="440">
        <f>SUM(R300:R311)</f>
        <v>651516837</v>
      </c>
      <c r="S299" s="440">
        <f>SUM(S300:S309)</f>
        <v>594498527</v>
      </c>
      <c r="T299" s="318">
        <f>SUM(T300:T311)</f>
        <v>651516837</v>
      </c>
      <c r="U299" s="318">
        <f>SUM(U300:U311)</f>
        <v>651516837</v>
      </c>
      <c r="V299" s="318">
        <f>SUM(V300:V311)</f>
        <v>0</v>
      </c>
      <c r="W299" s="318">
        <f>SUM(W300:W311)</f>
        <v>594498527</v>
      </c>
      <c r="X299" s="318">
        <f>SUM(X300:X309)</f>
        <v>0</v>
      </c>
      <c r="Y299" s="318">
        <f>SUM(Y300:Y309)</f>
        <v>619588535</v>
      </c>
      <c r="Z299" s="318">
        <f>SUM(Z300:Z311)</f>
        <v>0</v>
      </c>
      <c r="AA299" s="318">
        <f>SUM(AA300:AA311)</f>
        <v>0</v>
      </c>
      <c r="AB299" s="318">
        <f>SUM(AB300:AB305)</f>
        <v>0</v>
      </c>
      <c r="AC299" s="318">
        <f>SUM(AC300:AC305)</f>
        <v>1892803298</v>
      </c>
      <c r="AD299" s="318">
        <f>SUM(AD300:AD305)</f>
        <v>0</v>
      </c>
      <c r="AE299" s="318">
        <f>SUM(AE300:AE305)</f>
        <v>0</v>
      </c>
    </row>
    <row r="300" spans="2:37" ht="14.25" hidden="1" customHeight="1">
      <c r="C300" s="693" t="s">
        <v>938</v>
      </c>
      <c r="D300" s="709" t="s">
        <v>1721</v>
      </c>
      <c r="E300" s="709"/>
      <c r="F300" s="709"/>
      <c r="G300" s="709"/>
      <c r="H300" s="747"/>
      <c r="I300" s="702">
        <v>0</v>
      </c>
      <c r="J300" s="703"/>
      <c r="K300" s="703"/>
      <c r="L300" s="703">
        <v>0</v>
      </c>
      <c r="M300" s="703">
        <v>0</v>
      </c>
      <c r="N300" s="831"/>
      <c r="P300" s="420">
        <v>0</v>
      </c>
      <c r="Q300" s="420">
        <v>0</v>
      </c>
      <c r="R300" s="417">
        <f t="shared" ref="R300:R311" si="93">+U300</f>
        <v>0</v>
      </c>
      <c r="S300" s="417">
        <f t="shared" ref="S300:S311" si="94">+W300</f>
        <v>0</v>
      </c>
      <c r="T300" s="316"/>
      <c r="U300" s="316">
        <v>0</v>
      </c>
      <c r="V300" s="316">
        <v>0</v>
      </c>
      <c r="W300" s="316">
        <v>0</v>
      </c>
      <c r="X300" s="316">
        <v>0</v>
      </c>
      <c r="Y300" s="316">
        <v>0</v>
      </c>
      <c r="Z300" s="316">
        <v>0</v>
      </c>
      <c r="AA300" s="316">
        <v>0</v>
      </c>
      <c r="AB300" s="316">
        <v>0</v>
      </c>
      <c r="AC300" s="316">
        <v>484921525</v>
      </c>
      <c r="AD300" s="316">
        <v>0</v>
      </c>
      <c r="AE300" s="316">
        <v>0</v>
      </c>
    </row>
    <row r="301" spans="2:37" ht="14.25" hidden="1" customHeight="1">
      <c r="C301" s="693" t="s">
        <v>939</v>
      </c>
      <c r="D301" s="709" t="s">
        <v>2124</v>
      </c>
      <c r="E301" s="709"/>
      <c r="F301" s="709"/>
      <c r="G301" s="709"/>
      <c r="H301" s="747"/>
      <c r="I301" s="702">
        <v>0</v>
      </c>
      <c r="J301" s="703"/>
      <c r="K301" s="703"/>
      <c r="L301" s="703">
        <v>0</v>
      </c>
      <c r="M301" s="703">
        <v>0</v>
      </c>
      <c r="N301" s="831"/>
      <c r="P301" s="420">
        <v>0</v>
      </c>
      <c r="Q301" s="420">
        <v>0</v>
      </c>
      <c r="R301" s="417">
        <f t="shared" si="93"/>
        <v>0</v>
      </c>
      <c r="S301" s="417">
        <f t="shared" si="94"/>
        <v>0</v>
      </c>
      <c r="T301" s="316"/>
      <c r="U301" s="316">
        <v>0</v>
      </c>
      <c r="V301" s="316">
        <v>0</v>
      </c>
      <c r="W301" s="316">
        <v>0</v>
      </c>
      <c r="X301" s="316">
        <v>0</v>
      </c>
      <c r="Y301" s="316">
        <v>0</v>
      </c>
      <c r="Z301" s="316">
        <v>0</v>
      </c>
      <c r="AA301" s="316">
        <v>0</v>
      </c>
      <c r="AB301" s="316">
        <v>0</v>
      </c>
      <c r="AC301" s="316">
        <v>1407881773</v>
      </c>
      <c r="AD301" s="316">
        <v>0</v>
      </c>
      <c r="AE301" s="316">
        <v>0</v>
      </c>
    </row>
    <row r="302" spans="2:37" ht="14.25" hidden="1" customHeight="1">
      <c r="C302" s="693" t="s">
        <v>940</v>
      </c>
      <c r="D302" s="709" t="s">
        <v>2125</v>
      </c>
      <c r="E302" s="709"/>
      <c r="F302" s="709"/>
      <c r="G302" s="709"/>
      <c r="H302" s="747"/>
      <c r="I302" s="702">
        <v>0</v>
      </c>
      <c r="J302" s="703">
        <v>68026368</v>
      </c>
      <c r="K302" s="703">
        <v>68026368</v>
      </c>
      <c r="L302" s="703">
        <v>0</v>
      </c>
      <c r="M302" s="703">
        <v>68026368</v>
      </c>
      <c r="N302" s="831"/>
      <c r="P302" s="420">
        <v>0</v>
      </c>
      <c r="Q302" s="420">
        <v>0</v>
      </c>
      <c r="R302" s="417">
        <f t="shared" si="93"/>
        <v>68026368</v>
      </c>
      <c r="S302" s="417">
        <f t="shared" si="94"/>
        <v>68026368</v>
      </c>
      <c r="T302" s="316">
        <v>68026368</v>
      </c>
      <c r="U302" s="316">
        <v>68026368</v>
      </c>
      <c r="V302" s="316">
        <v>0</v>
      </c>
      <c r="W302" s="316">
        <v>68026368</v>
      </c>
      <c r="X302" s="316">
        <v>0</v>
      </c>
      <c r="Y302" s="316">
        <v>68026368</v>
      </c>
      <c r="Z302" s="316">
        <v>0</v>
      </c>
      <c r="AA302" s="316">
        <v>0</v>
      </c>
      <c r="AB302" s="316">
        <v>0</v>
      </c>
      <c r="AC302" s="316">
        <v>0</v>
      </c>
      <c r="AD302" s="316"/>
      <c r="AE302" s="316"/>
    </row>
    <row r="303" spans="2:37" ht="14.25" hidden="1" customHeight="1">
      <c r="C303" s="693" t="s">
        <v>941</v>
      </c>
      <c r="D303" s="709" t="s">
        <v>2126</v>
      </c>
      <c r="E303" s="709"/>
      <c r="F303" s="709"/>
      <c r="G303" s="709"/>
      <c r="H303" s="747"/>
      <c r="I303" s="702">
        <v>0</v>
      </c>
      <c r="J303" s="703">
        <v>347821775</v>
      </c>
      <c r="K303" s="703">
        <v>347821775</v>
      </c>
      <c r="L303" s="703">
        <v>0</v>
      </c>
      <c r="M303" s="703">
        <v>347821775</v>
      </c>
      <c r="N303" s="831"/>
      <c r="P303" s="420">
        <v>0</v>
      </c>
      <c r="Q303" s="420">
        <v>0</v>
      </c>
      <c r="R303" s="417">
        <f t="shared" si="93"/>
        <v>347821775</v>
      </c>
      <c r="S303" s="417">
        <f t="shared" si="94"/>
        <v>347821775</v>
      </c>
      <c r="T303" s="316">
        <v>347821775</v>
      </c>
      <c r="U303" s="316">
        <v>347821775</v>
      </c>
      <c r="V303" s="316">
        <v>0</v>
      </c>
      <c r="W303" s="316">
        <v>347821775</v>
      </c>
      <c r="X303" s="316">
        <v>0</v>
      </c>
      <c r="Y303" s="316">
        <v>347821775</v>
      </c>
      <c r="Z303" s="316">
        <v>0</v>
      </c>
      <c r="AA303" s="316">
        <v>0</v>
      </c>
      <c r="AB303" s="316">
        <v>0</v>
      </c>
      <c r="AC303" s="316">
        <v>0</v>
      </c>
      <c r="AD303" s="316"/>
      <c r="AE303" s="316"/>
    </row>
    <row r="304" spans="2:37" ht="14.25" hidden="1" customHeight="1">
      <c r="C304" s="693" t="s">
        <v>942</v>
      </c>
      <c r="D304" s="709" t="s">
        <v>2127</v>
      </c>
      <c r="E304" s="709"/>
      <c r="F304" s="709"/>
      <c r="G304" s="709"/>
      <c r="H304" s="747"/>
      <c r="I304" s="702">
        <v>0</v>
      </c>
      <c r="J304" s="703">
        <v>76242770</v>
      </c>
      <c r="K304" s="703">
        <v>76242770</v>
      </c>
      <c r="L304" s="703">
        <v>0</v>
      </c>
      <c r="M304" s="703">
        <v>76242770</v>
      </c>
      <c r="N304" s="831"/>
      <c r="P304" s="420">
        <v>0</v>
      </c>
      <c r="Q304" s="420">
        <v>0</v>
      </c>
      <c r="R304" s="417">
        <f t="shared" si="93"/>
        <v>76242770</v>
      </c>
      <c r="S304" s="417">
        <f t="shared" si="94"/>
        <v>76242770</v>
      </c>
      <c r="T304" s="316">
        <v>76242770</v>
      </c>
      <c r="U304" s="316">
        <v>76242770</v>
      </c>
      <c r="V304" s="316">
        <v>0</v>
      </c>
      <c r="W304" s="316">
        <v>76242770</v>
      </c>
      <c r="X304" s="316">
        <v>0</v>
      </c>
      <c r="Y304" s="316">
        <v>76242770</v>
      </c>
      <c r="Z304" s="316">
        <v>0</v>
      </c>
      <c r="AA304" s="316">
        <v>0</v>
      </c>
      <c r="AB304" s="316">
        <v>0</v>
      </c>
      <c r="AC304" s="316">
        <v>0</v>
      </c>
      <c r="AD304" s="316"/>
      <c r="AE304" s="316"/>
    </row>
    <row r="305" spans="2:35" ht="14.25" hidden="1" customHeight="1">
      <c r="C305" s="693" t="s">
        <v>943</v>
      </c>
      <c r="D305" s="709" t="s">
        <v>2128</v>
      </c>
      <c r="E305" s="709"/>
      <c r="F305" s="709"/>
      <c r="G305" s="709"/>
      <c r="H305" s="747"/>
      <c r="I305" s="702">
        <v>0</v>
      </c>
      <c r="J305" s="703">
        <v>23813516</v>
      </c>
      <c r="K305" s="703">
        <v>43347762</v>
      </c>
      <c r="L305" s="703">
        <v>0</v>
      </c>
      <c r="M305" s="703">
        <v>23813516</v>
      </c>
      <c r="N305" s="831"/>
      <c r="P305" s="420">
        <v>0</v>
      </c>
      <c r="Q305" s="420">
        <v>0</v>
      </c>
      <c r="R305" s="417">
        <f t="shared" si="93"/>
        <v>23813516</v>
      </c>
      <c r="S305" s="417">
        <f t="shared" si="94"/>
        <v>43347762</v>
      </c>
      <c r="T305" s="316">
        <v>23813516</v>
      </c>
      <c r="U305" s="316">
        <v>23813516</v>
      </c>
      <c r="V305" s="316">
        <v>0</v>
      </c>
      <c r="W305" s="316">
        <v>43347762</v>
      </c>
      <c r="X305" s="316">
        <v>0</v>
      </c>
      <c r="Y305" s="316">
        <v>43347762</v>
      </c>
      <c r="Z305" s="316">
        <v>0</v>
      </c>
      <c r="AA305" s="316">
        <v>0</v>
      </c>
      <c r="AB305" s="316">
        <v>0</v>
      </c>
      <c r="AC305" s="316">
        <v>0</v>
      </c>
      <c r="AD305" s="316"/>
      <c r="AE305" s="316"/>
    </row>
    <row r="306" spans="2:35" ht="14.25" hidden="1" customHeight="1">
      <c r="C306" s="693" t="s">
        <v>944</v>
      </c>
      <c r="D306" s="709" t="s">
        <v>2129</v>
      </c>
      <c r="E306" s="709"/>
      <c r="F306" s="709"/>
      <c r="G306" s="709"/>
      <c r="H306" s="747"/>
      <c r="I306" s="702">
        <v>0</v>
      </c>
      <c r="J306" s="703">
        <v>32181957</v>
      </c>
      <c r="K306" s="703">
        <v>38618349</v>
      </c>
      <c r="L306" s="703">
        <v>0</v>
      </c>
      <c r="M306" s="703">
        <v>32181957</v>
      </c>
      <c r="N306" s="831"/>
      <c r="P306" s="420">
        <v>0</v>
      </c>
      <c r="Q306" s="420">
        <v>0</v>
      </c>
      <c r="R306" s="417">
        <f t="shared" si="93"/>
        <v>32181957</v>
      </c>
      <c r="S306" s="417">
        <f t="shared" si="94"/>
        <v>45054741</v>
      </c>
      <c r="T306" s="316">
        <v>32181957</v>
      </c>
      <c r="U306" s="316">
        <v>32181957</v>
      </c>
      <c r="V306" s="316">
        <v>0</v>
      </c>
      <c r="W306" s="316">
        <v>45054741</v>
      </c>
      <c r="X306" s="316">
        <v>0</v>
      </c>
      <c r="Y306" s="316">
        <v>69703737</v>
      </c>
      <c r="Z306" s="316">
        <v>0</v>
      </c>
      <c r="AA306" s="316">
        <v>0</v>
      </c>
      <c r="AB306" s="316"/>
      <c r="AC306" s="316"/>
      <c r="AD306" s="316"/>
      <c r="AE306" s="316"/>
    </row>
    <row r="307" spans="2:35" ht="14.25" hidden="1" customHeight="1">
      <c r="C307" s="693" t="s">
        <v>945</v>
      </c>
      <c r="D307" s="709" t="s">
        <v>2130</v>
      </c>
      <c r="E307" s="709"/>
      <c r="F307" s="709"/>
      <c r="G307" s="709"/>
      <c r="H307" s="747"/>
      <c r="I307" s="702">
        <v>0</v>
      </c>
      <c r="J307" s="703">
        <v>10429338</v>
      </c>
      <c r="K307" s="703">
        <v>10429338</v>
      </c>
      <c r="L307" s="703">
        <v>0</v>
      </c>
      <c r="M307" s="703">
        <v>10429338</v>
      </c>
      <c r="N307" s="831"/>
      <c r="P307" s="420">
        <v>0</v>
      </c>
      <c r="Q307" s="420">
        <v>0</v>
      </c>
      <c r="R307" s="417">
        <f t="shared" si="93"/>
        <v>10429338</v>
      </c>
      <c r="S307" s="417">
        <f t="shared" si="94"/>
        <v>10429338</v>
      </c>
      <c r="T307" s="316">
        <v>10429338</v>
      </c>
      <c r="U307" s="316">
        <v>10429338</v>
      </c>
      <c r="V307" s="316">
        <v>0</v>
      </c>
      <c r="W307" s="316">
        <v>10429338</v>
      </c>
      <c r="X307" s="316">
        <v>0</v>
      </c>
      <c r="Y307" s="316">
        <v>10429338</v>
      </c>
      <c r="Z307" s="316">
        <v>0</v>
      </c>
      <c r="AA307" s="316">
        <v>0</v>
      </c>
      <c r="AB307" s="316"/>
      <c r="AC307" s="316"/>
      <c r="AD307" s="316"/>
      <c r="AE307" s="316"/>
    </row>
    <row r="308" spans="2:35" ht="14.25" hidden="1" customHeight="1">
      <c r="C308" s="693" t="s">
        <v>946</v>
      </c>
      <c r="D308" s="709" t="s">
        <v>2131</v>
      </c>
      <c r="E308" s="709"/>
      <c r="F308" s="709"/>
      <c r="G308" s="709"/>
      <c r="H308" s="747"/>
      <c r="I308" s="702">
        <v>0</v>
      </c>
      <c r="J308" s="703">
        <v>0</v>
      </c>
      <c r="K308" s="703">
        <v>0</v>
      </c>
      <c r="L308" s="703">
        <v>0</v>
      </c>
      <c r="M308" s="703">
        <v>0</v>
      </c>
      <c r="N308" s="831"/>
      <c r="P308" s="420">
        <v>0</v>
      </c>
      <c r="Q308" s="420">
        <v>0</v>
      </c>
      <c r="R308" s="417">
        <f t="shared" si="93"/>
        <v>0</v>
      </c>
      <c r="S308" s="417">
        <f t="shared" si="94"/>
        <v>0</v>
      </c>
      <c r="T308" s="316">
        <v>0</v>
      </c>
      <c r="U308" s="316">
        <v>0</v>
      </c>
      <c r="V308" s="316">
        <v>0</v>
      </c>
      <c r="W308" s="316">
        <v>0</v>
      </c>
      <c r="X308" s="316">
        <v>0</v>
      </c>
      <c r="Y308" s="316">
        <v>441012</v>
      </c>
      <c r="Z308" s="316">
        <v>0</v>
      </c>
      <c r="AA308" s="316">
        <v>0</v>
      </c>
      <c r="AB308" s="316"/>
      <c r="AC308" s="316"/>
      <c r="AD308" s="316"/>
      <c r="AE308" s="316"/>
    </row>
    <row r="309" spans="2:35" ht="14.25" hidden="1" customHeight="1">
      <c r="C309" s="693" t="s">
        <v>947</v>
      </c>
      <c r="D309" s="709" t="s">
        <v>2132</v>
      </c>
      <c r="E309" s="709"/>
      <c r="F309" s="709"/>
      <c r="G309" s="709"/>
      <c r="H309" s="747"/>
      <c r="I309" s="702">
        <v>0</v>
      </c>
      <c r="J309" s="703">
        <v>3575773</v>
      </c>
      <c r="K309" s="703">
        <v>3575773</v>
      </c>
      <c r="L309" s="703">
        <v>0</v>
      </c>
      <c r="M309" s="703">
        <v>3575773</v>
      </c>
      <c r="N309" s="831"/>
      <c r="P309" s="420">
        <v>0</v>
      </c>
      <c r="Q309" s="420">
        <v>0</v>
      </c>
      <c r="R309" s="417">
        <f t="shared" si="93"/>
        <v>3575773</v>
      </c>
      <c r="S309" s="417">
        <f t="shared" si="94"/>
        <v>3575773</v>
      </c>
      <c r="T309" s="316">
        <v>3575773</v>
      </c>
      <c r="U309" s="316">
        <v>3575773</v>
      </c>
      <c r="V309" s="316">
        <v>0</v>
      </c>
      <c r="W309" s="316">
        <v>3575773</v>
      </c>
      <c r="X309" s="316">
        <v>0</v>
      </c>
      <c r="Y309" s="316">
        <v>3575773</v>
      </c>
      <c r="Z309" s="316">
        <v>0</v>
      </c>
      <c r="AA309" s="316">
        <v>0</v>
      </c>
      <c r="AB309" s="316"/>
      <c r="AC309" s="316"/>
      <c r="AD309" s="316"/>
      <c r="AE309" s="316"/>
    </row>
    <row r="310" spans="2:35" ht="14.25" hidden="1" customHeight="1">
      <c r="C310" s="693" t="s">
        <v>1829</v>
      </c>
      <c r="D310" s="709" t="s">
        <v>1839</v>
      </c>
      <c r="E310" s="709"/>
      <c r="F310" s="709"/>
      <c r="G310" s="709"/>
      <c r="H310" s="747"/>
      <c r="I310" s="702">
        <v>0</v>
      </c>
      <c r="J310" s="703">
        <v>85077550</v>
      </c>
      <c r="K310" s="703">
        <v>0</v>
      </c>
      <c r="L310" s="703">
        <v>0</v>
      </c>
      <c r="M310" s="703">
        <v>85077550</v>
      </c>
      <c r="N310" s="831"/>
      <c r="P310" s="420">
        <v>0</v>
      </c>
      <c r="Q310" s="420">
        <v>0</v>
      </c>
      <c r="R310" s="417">
        <f t="shared" si="93"/>
        <v>85077550</v>
      </c>
      <c r="S310" s="417">
        <f t="shared" si="94"/>
        <v>0</v>
      </c>
      <c r="T310" s="316">
        <v>85077550</v>
      </c>
      <c r="U310" s="316">
        <v>85077550</v>
      </c>
      <c r="V310" s="316">
        <v>0</v>
      </c>
      <c r="W310" s="316">
        <v>0</v>
      </c>
      <c r="X310" s="316">
        <v>0</v>
      </c>
      <c r="Y310" s="316">
        <v>0</v>
      </c>
      <c r="Z310" s="316">
        <v>0</v>
      </c>
      <c r="AA310" s="316">
        <v>0</v>
      </c>
      <c r="AB310" s="316">
        <v>0</v>
      </c>
      <c r="AC310" s="316">
        <v>0</v>
      </c>
      <c r="AD310" s="316"/>
      <c r="AE310" s="316"/>
    </row>
    <row r="311" spans="2:35" ht="14.25" hidden="1" customHeight="1">
      <c r="C311" s="693" t="s">
        <v>1830</v>
      </c>
      <c r="D311" s="709" t="s">
        <v>1841</v>
      </c>
      <c r="E311" s="709"/>
      <c r="F311" s="709"/>
      <c r="G311" s="709"/>
      <c r="H311" s="747"/>
      <c r="I311" s="702">
        <v>0</v>
      </c>
      <c r="J311" s="703">
        <v>4347790</v>
      </c>
      <c r="K311" s="703">
        <v>0</v>
      </c>
      <c r="L311" s="703">
        <v>0</v>
      </c>
      <c r="M311" s="703">
        <v>4347790</v>
      </c>
      <c r="N311" s="831"/>
      <c r="P311" s="420">
        <v>0</v>
      </c>
      <c r="Q311" s="420">
        <v>0</v>
      </c>
      <c r="R311" s="417">
        <f t="shared" si="93"/>
        <v>4347790</v>
      </c>
      <c r="S311" s="417">
        <f t="shared" si="94"/>
        <v>0</v>
      </c>
      <c r="T311" s="316">
        <v>4347790</v>
      </c>
      <c r="U311" s="316">
        <v>4347790</v>
      </c>
      <c r="V311" s="316">
        <v>0</v>
      </c>
      <c r="W311" s="316">
        <v>0</v>
      </c>
      <c r="X311" s="316">
        <v>0</v>
      </c>
      <c r="Y311" s="316">
        <v>0</v>
      </c>
      <c r="Z311" s="316">
        <v>0</v>
      </c>
      <c r="AA311" s="316">
        <v>0</v>
      </c>
      <c r="AB311" s="316">
        <v>0</v>
      </c>
      <c r="AC311" s="316">
        <v>0</v>
      </c>
      <c r="AD311" s="316"/>
      <c r="AE311" s="316"/>
    </row>
    <row r="312" spans="2:35" ht="14.25" hidden="1" customHeight="1">
      <c r="C312" s="693" t="s">
        <v>948</v>
      </c>
      <c r="D312" s="710"/>
      <c r="E312" s="710"/>
      <c r="F312" s="710"/>
      <c r="G312" s="710"/>
      <c r="H312" s="711"/>
      <c r="I312" s="707"/>
      <c r="J312" s="708"/>
      <c r="K312" s="708"/>
      <c r="L312" s="708"/>
      <c r="M312" s="708"/>
      <c r="N312" s="831"/>
      <c r="P312" s="418"/>
      <c r="Q312" s="418"/>
      <c r="R312" s="418"/>
      <c r="S312" s="418"/>
      <c r="T312" s="316"/>
      <c r="U312" s="316"/>
      <c r="V312" s="316"/>
      <c r="W312" s="316"/>
      <c r="X312" s="316"/>
      <c r="Y312" s="316"/>
      <c r="Z312" s="316"/>
      <c r="AA312" s="316"/>
      <c r="AB312" s="316"/>
      <c r="AC312" s="316"/>
      <c r="AD312" s="316"/>
      <c r="AE312" s="316"/>
    </row>
    <row r="313" spans="2:35" s="17" customFormat="1" ht="14.25" hidden="1" customHeight="1">
      <c r="B313" s="75"/>
      <c r="C313" s="690" t="s">
        <v>949</v>
      </c>
      <c r="D313" s="691" t="s">
        <v>950</v>
      </c>
      <c r="E313" s="691"/>
      <c r="F313" s="691"/>
      <c r="G313" s="691"/>
      <c r="H313" s="692"/>
      <c r="I313" s="686">
        <f t="shared" ref="I313:M313" si="95">SUM(I314)</f>
        <v>0</v>
      </c>
      <c r="J313" s="687">
        <f>SUM(J314)</f>
        <v>0</v>
      </c>
      <c r="K313" s="687">
        <f>SUM(K314)</f>
        <v>0</v>
      </c>
      <c r="L313" s="687">
        <f t="shared" si="95"/>
        <v>0</v>
      </c>
      <c r="M313" s="687">
        <f t="shared" si="95"/>
        <v>0</v>
      </c>
      <c r="N313" s="832"/>
      <c r="P313" s="341">
        <f>SUM(P314)</f>
        <v>0</v>
      </c>
      <c r="Q313" s="341">
        <f>SUM(Q314)</f>
        <v>0</v>
      </c>
      <c r="R313" s="341">
        <f>SUM(R314)</f>
        <v>0</v>
      </c>
      <c r="S313" s="341">
        <f>SUM(S314)</f>
        <v>0</v>
      </c>
      <c r="T313" s="312">
        <f t="shared" ref="T313:AE313" si="96">SUM(T314)</f>
        <v>0</v>
      </c>
      <c r="U313" s="312">
        <f t="shared" si="96"/>
        <v>0</v>
      </c>
      <c r="V313" s="312">
        <f t="shared" si="96"/>
        <v>0</v>
      </c>
      <c r="W313" s="312">
        <f t="shared" si="96"/>
        <v>0</v>
      </c>
      <c r="X313" s="312">
        <f t="shared" si="96"/>
        <v>0</v>
      </c>
      <c r="Y313" s="312">
        <f t="shared" si="96"/>
        <v>0</v>
      </c>
      <c r="Z313" s="312">
        <f t="shared" si="96"/>
        <v>0</v>
      </c>
      <c r="AA313" s="312">
        <f t="shared" si="96"/>
        <v>0</v>
      </c>
      <c r="AB313" s="312">
        <f t="shared" si="96"/>
        <v>0</v>
      </c>
      <c r="AC313" s="312">
        <f t="shared" si="96"/>
        <v>0</v>
      </c>
      <c r="AD313" s="312">
        <f t="shared" si="96"/>
        <v>0</v>
      </c>
      <c r="AE313" s="312">
        <f t="shared" si="96"/>
        <v>0</v>
      </c>
    </row>
    <row r="314" spans="2:35" ht="14.25" hidden="1" customHeight="1">
      <c r="C314" s="693" t="s">
        <v>951</v>
      </c>
      <c r="D314" s="709" t="s">
        <v>952</v>
      </c>
      <c r="E314" s="709"/>
      <c r="F314" s="709"/>
      <c r="G314" s="709"/>
      <c r="H314" s="747"/>
      <c r="I314" s="702">
        <v>0</v>
      </c>
      <c r="J314" s="703">
        <v>0</v>
      </c>
      <c r="K314" s="703">
        <v>0</v>
      </c>
      <c r="L314" s="703">
        <v>0</v>
      </c>
      <c r="M314" s="703">
        <v>0</v>
      </c>
      <c r="N314" s="831"/>
      <c r="P314" s="420">
        <v>0</v>
      </c>
      <c r="Q314" s="420">
        <v>0</v>
      </c>
      <c r="R314" s="417">
        <f>+U314</f>
        <v>0</v>
      </c>
      <c r="S314" s="417">
        <f>+W314</f>
        <v>0</v>
      </c>
      <c r="T314" s="316">
        <v>0</v>
      </c>
      <c r="U314" s="316">
        <v>0</v>
      </c>
      <c r="V314" s="316">
        <v>0</v>
      </c>
      <c r="W314" s="316">
        <v>0</v>
      </c>
      <c r="X314" s="316">
        <v>0</v>
      </c>
      <c r="Y314" s="316">
        <v>0</v>
      </c>
      <c r="Z314" s="316">
        <v>0</v>
      </c>
      <c r="AA314" s="316">
        <v>0</v>
      </c>
      <c r="AB314" s="316">
        <v>0</v>
      </c>
      <c r="AC314" s="316">
        <v>0</v>
      </c>
      <c r="AD314" s="316"/>
      <c r="AE314" s="316"/>
    </row>
    <row r="315" spans="2:35" s="17" customFormat="1" ht="14.25" hidden="1" customHeight="1">
      <c r="B315" s="75"/>
      <c r="C315" s="690" t="s">
        <v>953</v>
      </c>
      <c r="D315" s="691" t="s">
        <v>954</v>
      </c>
      <c r="E315" s="691"/>
      <c r="F315" s="691"/>
      <c r="G315" s="691"/>
      <c r="H315" s="692"/>
      <c r="I315" s="686">
        <f t="shared" ref="I315:M315" si="97">SUM(I316:I317)</f>
        <v>91540673</v>
      </c>
      <c r="J315" s="687">
        <f>SUM(J316:J317)</f>
        <v>71984498</v>
      </c>
      <c r="K315" s="687">
        <f>SUM(K316:K317)</f>
        <v>38413002</v>
      </c>
      <c r="L315" s="687">
        <f t="shared" si="97"/>
        <v>71470673</v>
      </c>
      <c r="M315" s="687">
        <f t="shared" si="97"/>
        <v>35932136</v>
      </c>
      <c r="N315" s="832"/>
      <c r="P315" s="341">
        <f>SUM(P316:P317)</f>
        <v>91540673</v>
      </c>
      <c r="Q315" s="341">
        <f>SUM(Q316:Q317)</f>
        <v>83740673</v>
      </c>
      <c r="R315" s="341">
        <f>SUM(R316:R317)</f>
        <v>69825773</v>
      </c>
      <c r="S315" s="341">
        <f>SUM(S316:S317)</f>
        <v>22911227</v>
      </c>
      <c r="T315" s="312">
        <f>SUM(T316:T317)</f>
        <v>71984498</v>
      </c>
      <c r="U315" s="312">
        <f t="shared" ref="U315:AE315" si="98">SUM(U316:U317)</f>
        <v>69825773</v>
      </c>
      <c r="V315" s="312">
        <f t="shared" si="98"/>
        <v>52028500</v>
      </c>
      <c r="W315" s="312">
        <f t="shared" si="98"/>
        <v>22911227</v>
      </c>
      <c r="X315" s="312">
        <f t="shared" si="98"/>
        <v>14130819</v>
      </c>
      <c r="Y315" s="312">
        <f t="shared" si="98"/>
        <v>4618182</v>
      </c>
      <c r="Z315" s="312">
        <f t="shared" si="98"/>
        <v>2631819</v>
      </c>
      <c r="AA315" s="312">
        <f t="shared" si="98"/>
        <v>545455</v>
      </c>
      <c r="AB315" s="312">
        <f t="shared" si="98"/>
        <v>0</v>
      </c>
      <c r="AC315" s="312">
        <f t="shared" si="98"/>
        <v>0</v>
      </c>
      <c r="AD315" s="312">
        <f t="shared" si="98"/>
        <v>0</v>
      </c>
      <c r="AE315" s="312">
        <f t="shared" si="98"/>
        <v>0</v>
      </c>
      <c r="AI315" s="314"/>
    </row>
    <row r="316" spans="2:35" ht="14.25" hidden="1" customHeight="1">
      <c r="C316" s="693" t="s">
        <v>955</v>
      </c>
      <c r="D316" s="709" t="s">
        <v>1609</v>
      </c>
      <c r="E316" s="694"/>
      <c r="F316" s="694"/>
      <c r="G316" s="694"/>
      <c r="H316" s="695"/>
      <c r="I316" s="702">
        <v>85619409</v>
      </c>
      <c r="J316" s="703">
        <v>71984498</v>
      </c>
      <c r="K316" s="703">
        <f>28473045+9939957</f>
        <v>38413002</v>
      </c>
      <c r="L316" s="703">
        <f>65549409</f>
        <v>65549409</v>
      </c>
      <c r="M316" s="703">
        <v>35932136</v>
      </c>
      <c r="N316" s="831"/>
      <c r="P316" s="420">
        <v>85619409</v>
      </c>
      <c r="Q316" s="420">
        <v>77819409</v>
      </c>
      <c r="R316" s="417">
        <f>+U316</f>
        <v>69825773</v>
      </c>
      <c r="S316" s="417">
        <f>+W316</f>
        <v>22911227</v>
      </c>
      <c r="T316" s="316">
        <v>71984498</v>
      </c>
      <c r="U316" s="316">
        <v>69825773</v>
      </c>
      <c r="V316" s="316">
        <v>51822136</v>
      </c>
      <c r="W316" s="316">
        <v>22911227</v>
      </c>
      <c r="X316" s="316">
        <v>14130819</v>
      </c>
      <c r="Y316" s="316">
        <v>4618182</v>
      </c>
      <c r="Z316" s="316">
        <v>2631819</v>
      </c>
      <c r="AA316" s="316">
        <v>545455</v>
      </c>
      <c r="AB316" s="316">
        <v>0</v>
      </c>
      <c r="AC316" s="316">
        <v>0</v>
      </c>
      <c r="AD316" s="316">
        <v>0</v>
      </c>
      <c r="AE316" s="316">
        <v>0</v>
      </c>
    </row>
    <row r="317" spans="2:35" ht="14.25" hidden="1" customHeight="1">
      <c r="C317" s="693"/>
      <c r="D317" s="709" t="s">
        <v>2360</v>
      </c>
      <c r="E317" s="694"/>
      <c r="F317" s="694"/>
      <c r="G317" s="694"/>
      <c r="H317" s="695"/>
      <c r="I317" s="702">
        <v>5921264</v>
      </c>
      <c r="J317" s="703"/>
      <c r="K317" s="703"/>
      <c r="L317" s="703">
        <v>5921264</v>
      </c>
      <c r="M317" s="703"/>
      <c r="N317" s="831"/>
      <c r="P317" s="420">
        <v>5921264</v>
      </c>
      <c r="Q317" s="420">
        <v>5921264</v>
      </c>
      <c r="R317" s="417">
        <f>+U317</f>
        <v>0</v>
      </c>
      <c r="S317" s="417">
        <f>+W317</f>
        <v>0</v>
      </c>
      <c r="T317" s="316"/>
      <c r="U317" s="316"/>
      <c r="V317" s="316">
        <v>206364</v>
      </c>
      <c r="W317" s="316"/>
      <c r="X317" s="316">
        <v>0</v>
      </c>
      <c r="Y317" s="316"/>
      <c r="Z317" s="316"/>
      <c r="AA317" s="316"/>
      <c r="AB317" s="316"/>
      <c r="AC317" s="316"/>
      <c r="AD317" s="316"/>
      <c r="AE317" s="316"/>
    </row>
    <row r="318" spans="2:35" s="17" customFormat="1" ht="14.25" hidden="1" customHeight="1">
      <c r="B318" s="75"/>
      <c r="C318" s="690" t="s">
        <v>956</v>
      </c>
      <c r="D318" s="691" t="s">
        <v>957</v>
      </c>
      <c r="E318" s="691"/>
      <c r="F318" s="691"/>
      <c r="G318" s="691"/>
      <c r="H318" s="692"/>
      <c r="I318" s="686">
        <f t="shared" ref="I318:M318" si="99">SUM(I319:I319)</f>
        <v>230272660</v>
      </c>
      <c r="J318" s="687">
        <f>SUM(J319:J319)</f>
        <v>97650055</v>
      </c>
      <c r="K318" s="687">
        <f>SUM(K319:K319)</f>
        <v>25103637</v>
      </c>
      <c r="L318" s="687">
        <f t="shared" si="99"/>
        <v>104364635</v>
      </c>
      <c r="M318" s="687">
        <f t="shared" si="99"/>
        <v>32429546</v>
      </c>
      <c r="N318" s="832"/>
      <c r="P318" s="341">
        <f>SUM(P319:P319)</f>
        <v>230272660</v>
      </c>
      <c r="Q318" s="341">
        <f>SUM(Q319:Q319)</f>
        <v>189100768</v>
      </c>
      <c r="R318" s="341">
        <f>SUM(R319:R319)</f>
        <v>89944600</v>
      </c>
      <c r="S318" s="341">
        <f>SUM(S319:S319)</f>
        <v>15124546</v>
      </c>
      <c r="T318" s="312">
        <f t="shared" ref="T318:AC318" si="100">SUM(T319:T319)</f>
        <v>97650055</v>
      </c>
      <c r="U318" s="312">
        <f t="shared" si="100"/>
        <v>89944600</v>
      </c>
      <c r="V318" s="312">
        <f t="shared" si="100"/>
        <v>68146557</v>
      </c>
      <c r="W318" s="312">
        <f t="shared" si="100"/>
        <v>15124546</v>
      </c>
      <c r="X318" s="312">
        <f t="shared" si="100"/>
        <v>7220000</v>
      </c>
      <c r="Y318" s="312">
        <f t="shared" si="100"/>
        <v>3490909</v>
      </c>
      <c r="Z318" s="312">
        <f t="shared" si="100"/>
        <v>18790909</v>
      </c>
      <c r="AA318" s="312">
        <f t="shared" si="100"/>
        <v>0</v>
      </c>
      <c r="AB318" s="312">
        <f t="shared" si="100"/>
        <v>0</v>
      </c>
      <c r="AC318" s="312">
        <f t="shared" si="100"/>
        <v>0</v>
      </c>
      <c r="AD318" s="312">
        <v>0</v>
      </c>
      <c r="AE318" s="312">
        <v>0</v>
      </c>
    </row>
    <row r="319" spans="2:35" ht="14.25" hidden="1" customHeight="1">
      <c r="C319" s="693" t="s">
        <v>958</v>
      </c>
      <c r="D319" s="709" t="s">
        <v>2133</v>
      </c>
      <c r="E319" s="694"/>
      <c r="F319" s="694"/>
      <c r="G319" s="694"/>
      <c r="H319" s="695"/>
      <c r="I319" s="702">
        <v>230272660</v>
      </c>
      <c r="J319" s="703">
        <v>97650055</v>
      </c>
      <c r="K319" s="703">
        <v>25103637</v>
      </c>
      <c r="L319" s="703">
        <v>104364635</v>
      </c>
      <c r="M319" s="703">
        <v>32429546</v>
      </c>
      <c r="N319" s="831"/>
      <c r="P319" s="420">
        <v>230272660</v>
      </c>
      <c r="Q319" s="420">
        <v>189100768</v>
      </c>
      <c r="R319" s="417">
        <f>+U319</f>
        <v>89944600</v>
      </c>
      <c r="S319" s="417">
        <f>+W319</f>
        <v>15124546</v>
      </c>
      <c r="T319" s="316">
        <v>97650055</v>
      </c>
      <c r="U319" s="316">
        <v>89944600</v>
      </c>
      <c r="V319" s="316">
        <v>68146557</v>
      </c>
      <c r="W319" s="316">
        <v>15124546</v>
      </c>
      <c r="X319" s="316">
        <v>7220000</v>
      </c>
      <c r="Y319" s="316">
        <v>3490909</v>
      </c>
      <c r="Z319" s="316">
        <v>18790909</v>
      </c>
      <c r="AA319" s="316">
        <v>0</v>
      </c>
      <c r="AB319" s="316">
        <v>0</v>
      </c>
      <c r="AC319" s="316">
        <v>0</v>
      </c>
      <c r="AD319" s="316">
        <v>0</v>
      </c>
      <c r="AE319" s="316">
        <v>0</v>
      </c>
    </row>
    <row r="320" spans="2:35" s="17" customFormat="1" ht="14.25" hidden="1" customHeight="1">
      <c r="B320" s="75"/>
      <c r="C320" s="690" t="s">
        <v>959</v>
      </c>
      <c r="D320" s="691" t="s">
        <v>960</v>
      </c>
      <c r="E320" s="691"/>
      <c r="F320" s="691"/>
      <c r="G320" s="691"/>
      <c r="H320" s="692"/>
      <c r="I320" s="686">
        <f t="shared" ref="I320:M320" si="101">SUM(I321)</f>
        <v>0</v>
      </c>
      <c r="J320" s="687">
        <f>SUM(J321)</f>
        <v>0</v>
      </c>
      <c r="K320" s="687">
        <f>SUM(K321)</f>
        <v>0</v>
      </c>
      <c r="L320" s="687">
        <f t="shared" si="101"/>
        <v>0</v>
      </c>
      <c r="M320" s="687">
        <f t="shared" si="101"/>
        <v>0</v>
      </c>
      <c r="N320" s="832"/>
      <c r="P320" s="341">
        <f>SUM(P321)</f>
        <v>0</v>
      </c>
      <c r="Q320" s="341">
        <f>SUM(Q321)</f>
        <v>0</v>
      </c>
      <c r="R320" s="341">
        <f>SUM(R321)</f>
        <v>0</v>
      </c>
      <c r="S320" s="341">
        <f>SUM(S321)</f>
        <v>0</v>
      </c>
      <c r="T320" s="312">
        <f t="shared" ref="T320:AE320" si="102">SUM(T321)</f>
        <v>0</v>
      </c>
      <c r="U320" s="312">
        <f t="shared" si="102"/>
        <v>0</v>
      </c>
      <c r="V320" s="312">
        <f t="shared" si="102"/>
        <v>0</v>
      </c>
      <c r="W320" s="312">
        <f t="shared" si="102"/>
        <v>0</v>
      </c>
      <c r="X320" s="312">
        <f t="shared" si="102"/>
        <v>0</v>
      </c>
      <c r="Y320" s="312">
        <f t="shared" si="102"/>
        <v>0</v>
      </c>
      <c r="Z320" s="312">
        <f t="shared" si="102"/>
        <v>0</v>
      </c>
      <c r="AA320" s="312">
        <f t="shared" si="102"/>
        <v>15300000</v>
      </c>
      <c r="AB320" s="312">
        <f t="shared" si="102"/>
        <v>0</v>
      </c>
      <c r="AC320" s="312">
        <f t="shared" si="102"/>
        <v>15300000</v>
      </c>
      <c r="AD320" s="312">
        <f t="shared" si="102"/>
        <v>0</v>
      </c>
      <c r="AE320" s="312">
        <f t="shared" si="102"/>
        <v>0</v>
      </c>
    </row>
    <row r="321" spans="2:31" ht="14.25" hidden="1" customHeight="1">
      <c r="C321" s="693" t="s">
        <v>961</v>
      </c>
      <c r="D321" s="709" t="s">
        <v>2134</v>
      </c>
      <c r="E321" s="694"/>
      <c r="F321" s="694"/>
      <c r="G321" s="694"/>
      <c r="H321" s="695"/>
      <c r="I321" s="702">
        <v>0</v>
      </c>
      <c r="J321" s="703">
        <v>0</v>
      </c>
      <c r="K321" s="703">
        <v>0</v>
      </c>
      <c r="L321" s="703">
        <v>0</v>
      </c>
      <c r="M321" s="704">
        <v>0</v>
      </c>
      <c r="N321" s="831"/>
      <c r="P321" s="420">
        <v>0</v>
      </c>
      <c r="Q321" s="420">
        <v>0</v>
      </c>
      <c r="R321" s="417">
        <f>+U321</f>
        <v>0</v>
      </c>
      <c r="S321" s="417">
        <f>+W321</f>
        <v>0</v>
      </c>
      <c r="T321" s="316">
        <v>0</v>
      </c>
      <c r="U321" s="316">
        <v>0</v>
      </c>
      <c r="V321" s="316">
        <v>0</v>
      </c>
      <c r="W321" s="316">
        <v>0</v>
      </c>
      <c r="X321" s="316">
        <v>0</v>
      </c>
      <c r="Y321" s="316">
        <v>0</v>
      </c>
      <c r="Z321" s="316"/>
      <c r="AA321" s="316">
        <v>15300000</v>
      </c>
      <c r="AB321" s="316">
        <v>0</v>
      </c>
      <c r="AC321" s="316">
        <v>15300000</v>
      </c>
      <c r="AD321" s="316">
        <v>0</v>
      </c>
      <c r="AE321" s="316">
        <v>0</v>
      </c>
    </row>
    <row r="322" spans="2:31" s="17" customFormat="1" ht="14.25" hidden="1" customHeight="1">
      <c r="B322" s="75"/>
      <c r="C322" s="690" t="s">
        <v>962</v>
      </c>
      <c r="D322" s="691" t="s">
        <v>963</v>
      </c>
      <c r="E322" s="691"/>
      <c r="F322" s="691"/>
      <c r="G322" s="691"/>
      <c r="H322" s="692"/>
      <c r="I322" s="686">
        <v>0</v>
      </c>
      <c r="J322" s="687">
        <v>0</v>
      </c>
      <c r="K322" s="687">
        <v>0</v>
      </c>
      <c r="L322" s="687">
        <v>0</v>
      </c>
      <c r="M322" s="687">
        <v>0</v>
      </c>
      <c r="N322" s="832"/>
      <c r="P322" s="341">
        <v>0</v>
      </c>
      <c r="Q322" s="341">
        <v>0</v>
      </c>
      <c r="R322" s="341">
        <v>0</v>
      </c>
      <c r="S322" s="341">
        <v>0</v>
      </c>
      <c r="T322" s="312">
        <v>0</v>
      </c>
      <c r="U322" s="312">
        <v>0</v>
      </c>
      <c r="V322" s="312">
        <v>0</v>
      </c>
      <c r="W322" s="312">
        <v>0</v>
      </c>
      <c r="X322" s="312">
        <v>0</v>
      </c>
      <c r="Y322" s="312">
        <v>0</v>
      </c>
      <c r="Z322" s="312">
        <v>0</v>
      </c>
      <c r="AA322" s="312">
        <v>0</v>
      </c>
      <c r="AB322" s="312">
        <v>0</v>
      </c>
      <c r="AC322" s="312">
        <v>0</v>
      </c>
      <c r="AD322" s="312">
        <v>0</v>
      </c>
      <c r="AE322" s="312">
        <v>0</v>
      </c>
    </row>
    <row r="323" spans="2:31" s="17" customFormat="1" ht="14.25" hidden="1" customHeight="1">
      <c r="B323" s="75"/>
      <c r="C323" s="690" t="s">
        <v>964</v>
      </c>
      <c r="D323" s="691" t="s">
        <v>965</v>
      </c>
      <c r="E323" s="691"/>
      <c r="F323" s="691"/>
      <c r="G323" s="691"/>
      <c r="H323" s="692"/>
      <c r="I323" s="686">
        <f t="shared" ref="I323:M323" si="103">SUM(I324:I324)</f>
        <v>457861078</v>
      </c>
      <c r="J323" s="687">
        <f>SUM(J324:J324)</f>
        <v>0</v>
      </c>
      <c r="K323" s="687">
        <f>SUM(K324:K324)</f>
        <v>0</v>
      </c>
      <c r="L323" s="687">
        <f t="shared" si="103"/>
        <v>0</v>
      </c>
      <c r="M323" s="687">
        <f t="shared" si="103"/>
        <v>0</v>
      </c>
      <c r="N323" s="832"/>
      <c r="P323" s="341">
        <f>SUM(P324:P324)</f>
        <v>457861078</v>
      </c>
      <c r="Q323" s="341">
        <f>SUM(Q324:Q324)</f>
        <v>0</v>
      </c>
      <c r="R323" s="341">
        <f>SUM(R324:R324)</f>
        <v>0</v>
      </c>
      <c r="S323" s="341">
        <f>SUM(S324:S324)</f>
        <v>0</v>
      </c>
      <c r="T323" s="312">
        <f t="shared" ref="T323:AE323" si="104">SUM(T324:T324)</f>
        <v>0</v>
      </c>
      <c r="U323" s="312">
        <f t="shared" si="104"/>
        <v>0</v>
      </c>
      <c r="V323" s="312">
        <f t="shared" si="104"/>
        <v>0</v>
      </c>
      <c r="W323" s="312">
        <f t="shared" si="104"/>
        <v>0</v>
      </c>
      <c r="X323" s="312">
        <f t="shared" si="104"/>
        <v>0</v>
      </c>
      <c r="Y323" s="312">
        <f t="shared" si="104"/>
        <v>0</v>
      </c>
      <c r="Z323" s="312">
        <f t="shared" si="104"/>
        <v>0</v>
      </c>
      <c r="AA323" s="312">
        <f t="shared" si="104"/>
        <v>0</v>
      </c>
      <c r="AB323" s="312">
        <f t="shared" si="104"/>
        <v>0</v>
      </c>
      <c r="AC323" s="312">
        <f t="shared" si="104"/>
        <v>0</v>
      </c>
      <c r="AD323" s="312">
        <f t="shared" si="104"/>
        <v>0</v>
      </c>
      <c r="AE323" s="312">
        <f t="shared" si="104"/>
        <v>0</v>
      </c>
    </row>
    <row r="324" spans="2:31" ht="14.25" hidden="1" customHeight="1">
      <c r="C324" s="693" t="s">
        <v>966</v>
      </c>
      <c r="D324" s="709" t="s">
        <v>2135</v>
      </c>
      <c r="E324" s="694"/>
      <c r="F324" s="694"/>
      <c r="G324" s="694"/>
      <c r="H324" s="695"/>
      <c r="I324" s="702">
        <v>457861078</v>
      </c>
      <c r="J324" s="703">
        <v>0</v>
      </c>
      <c r="K324" s="703">
        <v>0</v>
      </c>
      <c r="L324" s="703">
        <v>0</v>
      </c>
      <c r="M324" s="703">
        <v>0</v>
      </c>
      <c r="N324" s="831"/>
      <c r="P324" s="420">
        <v>457861078</v>
      </c>
      <c r="Q324" s="420">
        <v>0</v>
      </c>
      <c r="R324" s="417">
        <f>+U324</f>
        <v>0</v>
      </c>
      <c r="S324" s="417">
        <f>+W324</f>
        <v>0</v>
      </c>
      <c r="T324" s="316">
        <v>0</v>
      </c>
      <c r="U324" s="316">
        <v>0</v>
      </c>
      <c r="V324" s="316">
        <v>0</v>
      </c>
      <c r="W324" s="316">
        <v>0</v>
      </c>
      <c r="X324" s="316">
        <v>0</v>
      </c>
      <c r="Y324" s="316">
        <v>0</v>
      </c>
      <c r="Z324" s="316">
        <v>0</v>
      </c>
      <c r="AA324" s="316">
        <v>0</v>
      </c>
      <c r="AB324" s="316">
        <v>0</v>
      </c>
      <c r="AC324" s="316">
        <v>0</v>
      </c>
      <c r="AD324" s="316">
        <v>0</v>
      </c>
      <c r="AE324" s="316">
        <v>0</v>
      </c>
    </row>
    <row r="325" spans="2:31" s="17" customFormat="1" ht="14.25" hidden="1" customHeight="1">
      <c r="B325" s="75"/>
      <c r="C325" s="690" t="s">
        <v>967</v>
      </c>
      <c r="D325" s="691" t="s">
        <v>968</v>
      </c>
      <c r="E325" s="691"/>
      <c r="F325" s="691"/>
      <c r="G325" s="691"/>
      <c r="H325" s="692"/>
      <c r="I325" s="686">
        <v>0</v>
      </c>
      <c r="J325" s="687">
        <v>0</v>
      </c>
      <c r="K325" s="687">
        <v>0</v>
      </c>
      <c r="L325" s="687">
        <v>0</v>
      </c>
      <c r="M325" s="687">
        <v>0</v>
      </c>
      <c r="N325" s="832"/>
      <c r="P325" s="341">
        <v>0</v>
      </c>
      <c r="Q325" s="341">
        <v>0</v>
      </c>
      <c r="R325" s="341">
        <v>0</v>
      </c>
      <c r="S325" s="341">
        <v>0</v>
      </c>
      <c r="T325" s="312">
        <v>0</v>
      </c>
      <c r="U325" s="312">
        <v>0</v>
      </c>
      <c r="V325" s="312">
        <v>0</v>
      </c>
      <c r="W325" s="312">
        <v>0</v>
      </c>
      <c r="X325" s="312">
        <v>0</v>
      </c>
      <c r="Y325" s="312">
        <v>0</v>
      </c>
      <c r="Z325" s="312">
        <v>0</v>
      </c>
      <c r="AA325" s="312">
        <v>0</v>
      </c>
      <c r="AB325" s="312">
        <v>0</v>
      </c>
      <c r="AC325" s="312">
        <v>0</v>
      </c>
      <c r="AD325" s="312">
        <v>0</v>
      </c>
      <c r="AE325" s="312">
        <v>0</v>
      </c>
    </row>
    <row r="326" spans="2:31" s="17" customFormat="1" ht="14.25" hidden="1" customHeight="1">
      <c r="B326" s="75"/>
      <c r="C326" s="690" t="s">
        <v>969</v>
      </c>
      <c r="D326" s="691" t="s">
        <v>970</v>
      </c>
      <c r="E326" s="691"/>
      <c r="F326" s="691"/>
      <c r="G326" s="691"/>
      <c r="H326" s="692"/>
      <c r="I326" s="686">
        <f t="shared" ref="I326:M326" si="105">SUM(I327:I328)</f>
        <v>0</v>
      </c>
      <c r="J326" s="687">
        <f>SUM(J327:J328)</f>
        <v>0</v>
      </c>
      <c r="K326" s="687">
        <f>SUM(K327:K328)</f>
        <v>0</v>
      </c>
      <c r="L326" s="687">
        <f t="shared" si="105"/>
        <v>0</v>
      </c>
      <c r="M326" s="687">
        <f t="shared" si="105"/>
        <v>0</v>
      </c>
      <c r="N326" s="832"/>
      <c r="P326" s="341">
        <f>SUM(P327:P328)</f>
        <v>0</v>
      </c>
      <c r="Q326" s="341">
        <f>SUM(Q327:Q328)</f>
        <v>0</v>
      </c>
      <c r="R326" s="341">
        <f>SUM(R327:R328)</f>
        <v>0</v>
      </c>
      <c r="S326" s="341">
        <f>SUM(S327:S328)</f>
        <v>0</v>
      </c>
      <c r="T326" s="312">
        <f>SUM(T327:T328)</f>
        <v>0</v>
      </c>
      <c r="U326" s="312">
        <f t="shared" ref="U326:AE326" si="106">SUM(U327:U328)</f>
        <v>0</v>
      </c>
      <c r="V326" s="312">
        <f t="shared" si="106"/>
        <v>0</v>
      </c>
      <c r="W326" s="312">
        <f t="shared" si="106"/>
        <v>0</v>
      </c>
      <c r="X326" s="312">
        <f t="shared" si="106"/>
        <v>0</v>
      </c>
      <c r="Y326" s="312">
        <f t="shared" si="106"/>
        <v>0</v>
      </c>
      <c r="Z326" s="312">
        <f t="shared" si="106"/>
        <v>0</v>
      </c>
      <c r="AA326" s="312">
        <f t="shared" si="106"/>
        <v>48781706</v>
      </c>
      <c r="AB326" s="312">
        <f t="shared" si="106"/>
        <v>0</v>
      </c>
      <c r="AC326" s="312">
        <f t="shared" si="106"/>
        <v>1724595959</v>
      </c>
      <c r="AD326" s="312">
        <f t="shared" si="106"/>
        <v>1578381412</v>
      </c>
      <c r="AE326" s="312">
        <f t="shared" si="106"/>
        <v>568868769</v>
      </c>
    </row>
    <row r="327" spans="2:31" ht="14.25" hidden="1" customHeight="1">
      <c r="C327" s="693" t="s">
        <v>971</v>
      </c>
      <c r="D327" s="709" t="s">
        <v>2136</v>
      </c>
      <c r="E327" s="709"/>
      <c r="F327" s="709"/>
      <c r="G327" s="709"/>
      <c r="H327" s="747"/>
      <c r="I327" s="702">
        <v>0</v>
      </c>
      <c r="J327" s="703">
        <v>0</v>
      </c>
      <c r="K327" s="703">
        <v>0</v>
      </c>
      <c r="L327" s="703">
        <v>0</v>
      </c>
      <c r="M327" s="703">
        <v>0</v>
      </c>
      <c r="N327" s="831"/>
      <c r="P327" s="420">
        <v>0</v>
      </c>
      <c r="Q327" s="420">
        <v>0</v>
      </c>
      <c r="R327" s="417">
        <f>+U327</f>
        <v>0</v>
      </c>
      <c r="S327" s="417">
        <f>+W327</f>
        <v>0</v>
      </c>
      <c r="T327" s="316">
        <v>0</v>
      </c>
      <c r="U327" s="316">
        <v>0</v>
      </c>
      <c r="V327" s="316">
        <v>0</v>
      </c>
      <c r="W327" s="316">
        <v>0</v>
      </c>
      <c r="X327" s="316">
        <v>0</v>
      </c>
      <c r="Y327" s="316">
        <v>0</v>
      </c>
      <c r="Z327" s="316"/>
      <c r="AA327" s="316">
        <v>0</v>
      </c>
      <c r="AB327" s="316">
        <v>0</v>
      </c>
      <c r="AC327" s="316">
        <v>0</v>
      </c>
      <c r="AD327" s="316">
        <v>1578381412</v>
      </c>
      <c r="AE327" s="316">
        <v>568868769</v>
      </c>
    </row>
    <row r="328" spans="2:31" ht="14.25" hidden="1" customHeight="1">
      <c r="C328" s="693" t="s">
        <v>972</v>
      </c>
      <c r="D328" s="709" t="s">
        <v>1835</v>
      </c>
      <c r="E328" s="694"/>
      <c r="F328" s="694"/>
      <c r="G328" s="694"/>
      <c r="H328" s="695"/>
      <c r="I328" s="702">
        <v>0</v>
      </c>
      <c r="J328" s="703">
        <v>0</v>
      </c>
      <c r="K328" s="703">
        <v>0</v>
      </c>
      <c r="L328" s="703">
        <v>0</v>
      </c>
      <c r="M328" s="703">
        <v>0</v>
      </c>
      <c r="N328" s="831"/>
      <c r="P328" s="420">
        <v>0</v>
      </c>
      <c r="Q328" s="420">
        <v>0</v>
      </c>
      <c r="R328" s="417">
        <f>+U328</f>
        <v>0</v>
      </c>
      <c r="S328" s="417">
        <f>+W328</f>
        <v>0</v>
      </c>
      <c r="T328" s="316">
        <v>0</v>
      </c>
      <c r="U328" s="316">
        <v>0</v>
      </c>
      <c r="V328" s="316">
        <v>0</v>
      </c>
      <c r="W328" s="316">
        <v>0</v>
      </c>
      <c r="X328" s="316">
        <v>0</v>
      </c>
      <c r="Y328" s="316">
        <v>0</v>
      </c>
      <c r="Z328" s="316"/>
      <c r="AA328" s="316">
        <v>48781706</v>
      </c>
      <c r="AB328" s="316">
        <v>0</v>
      </c>
      <c r="AC328" s="316">
        <v>1724595959</v>
      </c>
      <c r="AD328" s="316">
        <v>0</v>
      </c>
      <c r="AE328" s="316">
        <v>0</v>
      </c>
    </row>
    <row r="329" spans="2:31" s="17" customFormat="1" ht="14.25" hidden="1" customHeight="1">
      <c r="B329" s="75"/>
      <c r="C329" s="690" t="s">
        <v>973</v>
      </c>
      <c r="D329" s="691" t="s">
        <v>974</v>
      </c>
      <c r="E329" s="691"/>
      <c r="F329" s="691"/>
      <c r="G329" s="691"/>
      <c r="H329" s="692"/>
      <c r="I329" s="686">
        <v>0</v>
      </c>
      <c r="J329" s="687">
        <v>0</v>
      </c>
      <c r="K329" s="687">
        <v>0</v>
      </c>
      <c r="L329" s="687">
        <v>0</v>
      </c>
      <c r="M329" s="687">
        <v>0</v>
      </c>
      <c r="N329" s="832"/>
      <c r="P329" s="341">
        <v>0</v>
      </c>
      <c r="Q329" s="341">
        <v>0</v>
      </c>
      <c r="R329" s="341">
        <v>0</v>
      </c>
      <c r="S329" s="341">
        <v>0</v>
      </c>
      <c r="T329" s="312">
        <v>0</v>
      </c>
      <c r="U329" s="312">
        <v>0</v>
      </c>
      <c r="V329" s="312">
        <v>0</v>
      </c>
      <c r="W329" s="312">
        <v>0</v>
      </c>
      <c r="X329" s="312">
        <v>0</v>
      </c>
      <c r="Y329" s="312">
        <v>0</v>
      </c>
      <c r="Z329" s="312">
        <v>0</v>
      </c>
      <c r="AA329" s="312">
        <v>0</v>
      </c>
      <c r="AB329" s="312">
        <v>0</v>
      </c>
      <c r="AC329" s="312">
        <v>0</v>
      </c>
      <c r="AD329" s="312">
        <v>0</v>
      </c>
      <c r="AE329" s="312">
        <v>0</v>
      </c>
    </row>
    <row r="330" spans="2:31" s="17" customFormat="1" ht="14.25" hidden="1" customHeight="1">
      <c r="B330" s="75"/>
      <c r="C330" s="690" t="s">
        <v>975</v>
      </c>
      <c r="D330" s="691" t="s">
        <v>976</v>
      </c>
      <c r="E330" s="691"/>
      <c r="F330" s="691"/>
      <c r="G330" s="691"/>
      <c r="H330" s="692"/>
      <c r="I330" s="686">
        <v>0</v>
      </c>
      <c r="J330" s="773">
        <v>0</v>
      </c>
      <c r="K330" s="773">
        <v>0</v>
      </c>
      <c r="L330" s="773">
        <v>0</v>
      </c>
      <c r="M330" s="773">
        <v>0</v>
      </c>
      <c r="N330" s="832"/>
      <c r="P330" s="341">
        <v>0</v>
      </c>
      <c r="Q330" s="341">
        <v>0</v>
      </c>
      <c r="R330" s="440">
        <v>0</v>
      </c>
      <c r="S330" s="440">
        <v>0</v>
      </c>
      <c r="T330" s="318">
        <v>0</v>
      </c>
      <c r="U330" s="318">
        <v>0</v>
      </c>
      <c r="V330" s="318">
        <v>0</v>
      </c>
      <c r="W330" s="318">
        <v>0</v>
      </c>
      <c r="X330" s="318">
        <v>0</v>
      </c>
      <c r="Y330" s="318">
        <v>0</v>
      </c>
      <c r="Z330" s="318">
        <v>0</v>
      </c>
      <c r="AA330" s="318">
        <v>0</v>
      </c>
      <c r="AB330" s="318">
        <v>0</v>
      </c>
      <c r="AC330" s="318">
        <v>0</v>
      </c>
      <c r="AD330" s="318">
        <v>0</v>
      </c>
      <c r="AE330" s="318">
        <v>0</v>
      </c>
    </row>
    <row r="331" spans="2:31" s="17" customFormat="1" ht="14.25" hidden="1" customHeight="1">
      <c r="B331" s="75"/>
      <c r="C331" s="690" t="s">
        <v>977</v>
      </c>
      <c r="D331" s="691" t="s">
        <v>978</v>
      </c>
      <c r="E331" s="691"/>
      <c r="F331" s="691"/>
      <c r="G331" s="691"/>
      <c r="H331" s="692"/>
      <c r="I331" s="686">
        <f t="shared" ref="I331:M331" si="107">I332+I337+I339+I344</f>
        <v>0</v>
      </c>
      <c r="J331" s="773">
        <f>J332+J337+J339+J344</f>
        <v>3976082796</v>
      </c>
      <c r="K331" s="773">
        <f>K332+K337+K339+K344</f>
        <v>3436698311</v>
      </c>
      <c r="L331" s="773">
        <f t="shared" si="107"/>
        <v>0</v>
      </c>
      <c r="M331" s="773">
        <f t="shared" si="107"/>
        <v>3976082796</v>
      </c>
      <c r="N331" s="832"/>
      <c r="P331" s="341">
        <f>P332+P337+P339+P344</f>
        <v>0</v>
      </c>
      <c r="Q331" s="341">
        <f>Q332+Q337+Q339+Q344</f>
        <v>0</v>
      </c>
      <c r="R331" s="440">
        <f>R332+R337+R339+R344</f>
        <v>3976082796</v>
      </c>
      <c r="S331" s="440">
        <f>S332+S337+S339+S344</f>
        <v>3023740824</v>
      </c>
      <c r="T331" s="318">
        <f>T332+T337+T339+T344</f>
        <v>3976082796</v>
      </c>
      <c r="U331" s="318">
        <f t="shared" ref="U331:AC331" si="108">U332+U337+U339+U344</f>
        <v>3976082796</v>
      </c>
      <c r="V331" s="318">
        <f t="shared" si="108"/>
        <v>4627599633</v>
      </c>
      <c r="W331" s="318">
        <f t="shared" si="108"/>
        <v>3023740824</v>
      </c>
      <c r="X331" s="318">
        <f t="shared" si="108"/>
        <v>3446436027</v>
      </c>
      <c r="Y331" s="318">
        <f t="shared" si="108"/>
        <v>3320389322</v>
      </c>
      <c r="Z331" s="318">
        <f t="shared" si="108"/>
        <v>0</v>
      </c>
      <c r="AA331" s="318">
        <f t="shared" si="108"/>
        <v>2275243875</v>
      </c>
      <c r="AB331" s="318">
        <f t="shared" si="108"/>
        <v>0</v>
      </c>
      <c r="AC331" s="318">
        <f t="shared" si="108"/>
        <v>1860125924</v>
      </c>
      <c r="AD331" s="318">
        <f>AD332+AD337</f>
        <v>0</v>
      </c>
      <c r="AE331" s="318">
        <f>AE332+AE337</f>
        <v>0</v>
      </c>
    </row>
    <row r="332" spans="2:31" s="17" customFormat="1" ht="14.25" hidden="1" customHeight="1">
      <c r="B332" s="75"/>
      <c r="C332" s="690" t="s">
        <v>979</v>
      </c>
      <c r="D332" s="691" t="s">
        <v>1621</v>
      </c>
      <c r="E332" s="691"/>
      <c r="F332" s="691"/>
      <c r="G332" s="691"/>
      <c r="H332" s="692"/>
      <c r="I332" s="686">
        <f t="shared" ref="I332:M332" si="109">+SUM(I333:I336)</f>
        <v>0</v>
      </c>
      <c r="J332" s="773">
        <f>+SUM(J333:J336)</f>
        <v>1887627206</v>
      </c>
      <c r="K332" s="773">
        <f>+SUM(K333:K336)</f>
        <v>1887627206</v>
      </c>
      <c r="L332" s="773">
        <f t="shared" si="109"/>
        <v>0</v>
      </c>
      <c r="M332" s="773">
        <f t="shared" si="109"/>
        <v>1887627206</v>
      </c>
      <c r="N332" s="832"/>
      <c r="P332" s="341">
        <f>+SUM(P333:P336)</f>
        <v>0</v>
      </c>
      <c r="Q332" s="341">
        <f>+SUM(Q333:Q336)</f>
        <v>0</v>
      </c>
      <c r="R332" s="440">
        <f>+SUM(R333:R336)</f>
        <v>1887627206</v>
      </c>
      <c r="S332" s="440">
        <f>+SUM(S333:S336)</f>
        <v>1887627206</v>
      </c>
      <c r="T332" s="318">
        <f>+SUM(T333:T336)</f>
        <v>1887627206</v>
      </c>
      <c r="U332" s="318">
        <f t="shared" ref="U332:AE332" si="110">+SUM(U333:U336)</f>
        <v>1887627206</v>
      </c>
      <c r="V332" s="318">
        <f t="shared" si="110"/>
        <v>2379718119</v>
      </c>
      <c r="W332" s="318">
        <f t="shared" si="110"/>
        <v>1887627206</v>
      </c>
      <c r="X332" s="318">
        <f t="shared" si="110"/>
        <v>2379718119</v>
      </c>
      <c r="Y332" s="318">
        <f t="shared" si="110"/>
        <v>1887627206</v>
      </c>
      <c r="Z332" s="318">
        <f t="shared" si="110"/>
        <v>0</v>
      </c>
      <c r="AA332" s="318">
        <f t="shared" si="110"/>
        <v>2275243875</v>
      </c>
      <c r="AB332" s="318">
        <f t="shared" si="110"/>
        <v>0</v>
      </c>
      <c r="AC332" s="318">
        <f t="shared" si="110"/>
        <v>1860125924</v>
      </c>
      <c r="AD332" s="318">
        <f t="shared" si="110"/>
        <v>0</v>
      </c>
      <c r="AE332" s="318">
        <f t="shared" si="110"/>
        <v>0</v>
      </c>
    </row>
    <row r="333" spans="2:31" ht="14.25" hidden="1" customHeight="1">
      <c r="C333" s="693" t="s">
        <v>980</v>
      </c>
      <c r="D333" s="709" t="s">
        <v>1831</v>
      </c>
      <c r="E333" s="709"/>
      <c r="F333" s="709"/>
      <c r="G333" s="709"/>
      <c r="H333" s="747"/>
      <c r="I333" s="702">
        <v>0</v>
      </c>
      <c r="J333" s="703">
        <v>0</v>
      </c>
      <c r="K333" s="703">
        <v>0</v>
      </c>
      <c r="L333" s="703">
        <v>0</v>
      </c>
      <c r="M333" s="703">
        <v>0</v>
      </c>
      <c r="N333" s="831"/>
      <c r="P333" s="420">
        <v>0</v>
      </c>
      <c r="Q333" s="420">
        <v>0</v>
      </c>
      <c r="R333" s="417">
        <f>+U333</f>
        <v>0</v>
      </c>
      <c r="S333" s="417">
        <f>+W333</f>
        <v>0</v>
      </c>
      <c r="T333" s="316">
        <v>0</v>
      </c>
      <c r="U333" s="316">
        <v>0</v>
      </c>
      <c r="V333" s="316">
        <v>0</v>
      </c>
      <c r="W333" s="316">
        <v>0</v>
      </c>
      <c r="X333" s="316">
        <v>0</v>
      </c>
      <c r="Y333" s="316">
        <v>0</v>
      </c>
      <c r="Z333" s="316"/>
      <c r="AA333" s="316">
        <v>2275243875</v>
      </c>
      <c r="AB333" s="316">
        <v>0</v>
      </c>
      <c r="AC333" s="316">
        <v>1860125924</v>
      </c>
      <c r="AD333" s="316">
        <v>0</v>
      </c>
      <c r="AE333" s="316">
        <v>0</v>
      </c>
    </row>
    <row r="334" spans="2:31" ht="14.25" hidden="1" customHeight="1">
      <c r="C334" s="693" t="s">
        <v>981</v>
      </c>
      <c r="D334" s="709" t="s">
        <v>1832</v>
      </c>
      <c r="E334" s="709"/>
      <c r="F334" s="709"/>
      <c r="G334" s="709"/>
      <c r="H334" s="747"/>
      <c r="I334" s="702">
        <v>0</v>
      </c>
      <c r="J334" s="703">
        <v>260944510</v>
      </c>
      <c r="K334" s="703">
        <v>260944510</v>
      </c>
      <c r="L334" s="703">
        <v>0</v>
      </c>
      <c r="M334" s="703">
        <v>260944510</v>
      </c>
      <c r="N334" s="831"/>
      <c r="P334" s="420">
        <v>0</v>
      </c>
      <c r="Q334" s="420">
        <v>0</v>
      </c>
      <c r="R334" s="417">
        <f>+U334</f>
        <v>260944510</v>
      </c>
      <c r="S334" s="417">
        <f>+W334</f>
        <v>260944510</v>
      </c>
      <c r="T334" s="316">
        <v>260944510</v>
      </c>
      <c r="U334" s="316">
        <f>260944510</f>
        <v>260944510</v>
      </c>
      <c r="V334" s="316">
        <f>68026368+260944510</f>
        <v>328970878</v>
      </c>
      <c r="W334" s="316">
        <v>260944510</v>
      </c>
      <c r="X334" s="316">
        <f>68026368+260944510</f>
        <v>328970878</v>
      </c>
      <c r="Y334" s="316">
        <v>260944510</v>
      </c>
      <c r="Z334" s="316"/>
      <c r="AA334" s="316">
        <v>0</v>
      </c>
      <c r="AB334" s="316">
        <v>0</v>
      </c>
      <c r="AC334" s="316">
        <v>0</v>
      </c>
      <c r="AD334" s="316"/>
      <c r="AE334" s="316"/>
    </row>
    <row r="335" spans="2:31" ht="14.25" hidden="1" customHeight="1">
      <c r="C335" s="693" t="s">
        <v>982</v>
      </c>
      <c r="D335" s="709" t="s">
        <v>1833</v>
      </c>
      <c r="E335" s="709"/>
      <c r="F335" s="709"/>
      <c r="G335" s="709"/>
      <c r="H335" s="747"/>
      <c r="I335" s="702">
        <v>0</v>
      </c>
      <c r="J335" s="703">
        <v>1334220627</v>
      </c>
      <c r="K335" s="703">
        <v>1334220627</v>
      </c>
      <c r="L335" s="703">
        <v>0</v>
      </c>
      <c r="M335" s="703">
        <v>1334220627</v>
      </c>
      <c r="N335" s="831"/>
      <c r="P335" s="420">
        <v>0</v>
      </c>
      <c r="Q335" s="420">
        <v>0</v>
      </c>
      <c r="R335" s="417">
        <f>+U335</f>
        <v>1334220627</v>
      </c>
      <c r="S335" s="417">
        <f>+W335</f>
        <v>1334220627</v>
      </c>
      <c r="T335" s="316">
        <v>1334220627</v>
      </c>
      <c r="U335" s="316">
        <v>1334220627</v>
      </c>
      <c r="V335" s="316">
        <f>347821775+1334220627</f>
        <v>1682042402</v>
      </c>
      <c r="W335" s="316">
        <v>1334220627</v>
      </c>
      <c r="X335" s="316">
        <f>347821775+1334220627</f>
        <v>1682042402</v>
      </c>
      <c r="Y335" s="316">
        <v>1334220627</v>
      </c>
      <c r="Z335" s="316"/>
      <c r="AA335" s="316">
        <v>0</v>
      </c>
      <c r="AB335" s="316">
        <v>0</v>
      </c>
      <c r="AC335" s="316">
        <v>0</v>
      </c>
      <c r="AD335" s="316"/>
      <c r="AE335" s="316"/>
    </row>
    <row r="336" spans="2:31" ht="14.25" hidden="1" customHeight="1">
      <c r="C336" s="693" t="s">
        <v>983</v>
      </c>
      <c r="D336" s="709" t="s">
        <v>1834</v>
      </c>
      <c r="E336" s="709"/>
      <c r="F336" s="709"/>
      <c r="G336" s="709"/>
      <c r="H336" s="747"/>
      <c r="I336" s="702">
        <v>0</v>
      </c>
      <c r="J336" s="703">
        <v>292462069</v>
      </c>
      <c r="K336" s="703">
        <v>292462069</v>
      </c>
      <c r="L336" s="703">
        <v>0</v>
      </c>
      <c r="M336" s="703">
        <v>292462069</v>
      </c>
      <c r="N336" s="831"/>
      <c r="P336" s="420">
        <v>0</v>
      </c>
      <c r="Q336" s="420">
        <v>0</v>
      </c>
      <c r="R336" s="417">
        <f>+U336</f>
        <v>292462069</v>
      </c>
      <c r="S336" s="417">
        <f>+W336</f>
        <v>292462069</v>
      </c>
      <c r="T336" s="316">
        <v>292462069</v>
      </c>
      <c r="U336" s="316">
        <v>292462069</v>
      </c>
      <c r="V336" s="316">
        <f>76242770+292462069</f>
        <v>368704839</v>
      </c>
      <c r="W336" s="316">
        <v>292462069</v>
      </c>
      <c r="X336" s="316">
        <f>76242770+292462069</f>
        <v>368704839</v>
      </c>
      <c r="Y336" s="316">
        <v>292462069</v>
      </c>
      <c r="Z336" s="316"/>
      <c r="AA336" s="316">
        <v>0</v>
      </c>
      <c r="AB336" s="316">
        <v>0</v>
      </c>
      <c r="AC336" s="316">
        <v>0</v>
      </c>
      <c r="AD336" s="316"/>
      <c r="AE336" s="316"/>
    </row>
    <row r="337" spans="2:31" s="17" customFormat="1" ht="14.25" hidden="1" customHeight="1">
      <c r="B337" s="75"/>
      <c r="C337" s="690" t="s">
        <v>984</v>
      </c>
      <c r="D337" s="691" t="s">
        <v>1835</v>
      </c>
      <c r="E337" s="691"/>
      <c r="F337" s="691"/>
      <c r="G337" s="691"/>
      <c r="H337" s="692"/>
      <c r="I337" s="686">
        <f t="shared" ref="I337:M337" si="111">+SUM(I338)</f>
        <v>0</v>
      </c>
      <c r="J337" s="687">
        <f>+SUM(J338)</f>
        <v>291948500</v>
      </c>
      <c r="K337" s="687">
        <f>+SUM(K338)</f>
        <v>531434073</v>
      </c>
      <c r="L337" s="687">
        <f t="shared" si="111"/>
        <v>0</v>
      </c>
      <c r="M337" s="687">
        <f t="shared" si="111"/>
        <v>291948500</v>
      </c>
      <c r="N337" s="832"/>
      <c r="P337" s="341">
        <f>+SUM(P338)</f>
        <v>0</v>
      </c>
      <c r="Q337" s="341">
        <f>+SUM(Q338)</f>
        <v>0</v>
      </c>
      <c r="R337" s="341">
        <f>+SUM(R338)</f>
        <v>291948500</v>
      </c>
      <c r="S337" s="341">
        <f>+SUM(S338)</f>
        <v>437827011</v>
      </c>
      <c r="T337" s="312">
        <f t="shared" ref="T337:AE337" si="112">+SUM(T338)</f>
        <v>291948500</v>
      </c>
      <c r="U337" s="312">
        <f t="shared" si="112"/>
        <v>291948500</v>
      </c>
      <c r="V337" s="312">
        <f t="shared" si="112"/>
        <v>315762016</v>
      </c>
      <c r="W337" s="312">
        <f t="shared" si="112"/>
        <v>437827011</v>
      </c>
      <c r="X337" s="312">
        <f t="shared" si="112"/>
        <v>481174773</v>
      </c>
      <c r="Y337" s="312">
        <f t="shared" si="112"/>
        <v>437827011</v>
      </c>
      <c r="Z337" s="312">
        <f t="shared" si="112"/>
        <v>0</v>
      </c>
      <c r="AA337" s="312">
        <f t="shared" si="112"/>
        <v>0</v>
      </c>
      <c r="AB337" s="312">
        <f t="shared" si="112"/>
        <v>0</v>
      </c>
      <c r="AC337" s="312">
        <f t="shared" si="112"/>
        <v>0</v>
      </c>
      <c r="AD337" s="312">
        <f t="shared" si="112"/>
        <v>0</v>
      </c>
      <c r="AE337" s="312">
        <f t="shared" si="112"/>
        <v>0</v>
      </c>
    </row>
    <row r="338" spans="2:31" ht="14.25" hidden="1" customHeight="1">
      <c r="C338" s="693" t="s">
        <v>985</v>
      </c>
      <c r="D338" s="709" t="s">
        <v>1836</v>
      </c>
      <c r="E338" s="709"/>
      <c r="F338" s="709"/>
      <c r="G338" s="709"/>
      <c r="H338" s="747"/>
      <c r="I338" s="702">
        <v>0</v>
      </c>
      <c r="J338" s="703">
        <v>291948500</v>
      </c>
      <c r="K338" s="703">
        <v>531434073</v>
      </c>
      <c r="L338" s="703">
        <v>0</v>
      </c>
      <c r="M338" s="703">
        <v>291948500</v>
      </c>
      <c r="N338" s="831"/>
      <c r="P338" s="420">
        <v>0</v>
      </c>
      <c r="Q338" s="420">
        <v>0</v>
      </c>
      <c r="R338" s="417">
        <f>+U338</f>
        <v>291948500</v>
      </c>
      <c r="S338" s="417">
        <f>+W338</f>
        <v>437827011</v>
      </c>
      <c r="T338" s="316">
        <v>291948500</v>
      </c>
      <c r="U338" s="316">
        <v>291948500</v>
      </c>
      <c r="V338" s="316">
        <f>23813516+291948500</f>
        <v>315762016</v>
      </c>
      <c r="W338" s="316">
        <v>437827011</v>
      </c>
      <c r="X338" s="316">
        <v>481174773</v>
      </c>
      <c r="Y338" s="316">
        <v>437827011</v>
      </c>
      <c r="Z338" s="316">
        <v>0</v>
      </c>
      <c r="AA338" s="316">
        <v>0</v>
      </c>
      <c r="AB338" s="316">
        <v>0</v>
      </c>
      <c r="AC338" s="316">
        <v>0</v>
      </c>
      <c r="AD338" s="316">
        <v>0</v>
      </c>
      <c r="AE338" s="316">
        <v>0</v>
      </c>
    </row>
    <row r="339" spans="2:31" s="17" customFormat="1" ht="14.25" hidden="1" customHeight="1">
      <c r="B339" s="75"/>
      <c r="C339" s="690" t="s">
        <v>986</v>
      </c>
      <c r="D339" s="691" t="s">
        <v>1673</v>
      </c>
      <c r="E339" s="691"/>
      <c r="F339" s="691"/>
      <c r="G339" s="691"/>
      <c r="H339" s="692"/>
      <c r="I339" s="686">
        <f t="shared" ref="I339:M339" si="113">+SUM(I340:I343)</f>
        <v>0</v>
      </c>
      <c r="J339" s="687">
        <f>+SUM(J340:J343)</f>
        <v>895198865</v>
      </c>
      <c r="K339" s="687">
        <f>+SUM(K340:K343)</f>
        <v>1017637032</v>
      </c>
      <c r="L339" s="687">
        <f t="shared" si="113"/>
        <v>0</v>
      </c>
      <c r="M339" s="687">
        <f t="shared" si="113"/>
        <v>895198865</v>
      </c>
      <c r="N339" s="832"/>
      <c r="P339" s="341">
        <f>+SUM(P340:P343)</f>
        <v>0</v>
      </c>
      <c r="Q339" s="341">
        <f>+SUM(Q340:Q343)</f>
        <v>0</v>
      </c>
      <c r="R339" s="341">
        <f>+SUM(R340:R343)</f>
        <v>895198865</v>
      </c>
      <c r="S339" s="341">
        <f>+SUM(S340:S343)</f>
        <v>698286607</v>
      </c>
      <c r="T339" s="312">
        <f>+SUM(T340:T343)</f>
        <v>895198865</v>
      </c>
      <c r="U339" s="312">
        <f t="shared" ref="U339:AB339" si="114">+SUM(U340:U343)</f>
        <v>895198865</v>
      </c>
      <c r="V339" s="312">
        <f t="shared" si="114"/>
        <v>941385933</v>
      </c>
      <c r="W339" s="312">
        <f t="shared" si="114"/>
        <v>698286607</v>
      </c>
      <c r="X339" s="312">
        <f t="shared" si="114"/>
        <v>585543135</v>
      </c>
      <c r="Y339" s="312">
        <f t="shared" si="114"/>
        <v>994935105</v>
      </c>
      <c r="Z339" s="312">
        <f t="shared" si="114"/>
        <v>0</v>
      </c>
      <c r="AA339" s="312">
        <f t="shared" si="114"/>
        <v>0</v>
      </c>
      <c r="AB339" s="312">
        <f t="shared" si="114"/>
        <v>0</v>
      </c>
      <c r="AC339" s="312">
        <f>+SUM(AC347)</f>
        <v>0</v>
      </c>
      <c r="AD339" s="312">
        <f>+SUM(AD347)</f>
        <v>0</v>
      </c>
      <c r="AE339" s="312">
        <f>+SUM(AE347)</f>
        <v>0</v>
      </c>
    </row>
    <row r="340" spans="2:31" ht="14.25" hidden="1" customHeight="1">
      <c r="C340" s="693" t="s">
        <v>987</v>
      </c>
      <c r="D340" s="709" t="s">
        <v>1827</v>
      </c>
      <c r="E340" s="709"/>
      <c r="F340" s="709"/>
      <c r="G340" s="709"/>
      <c r="H340" s="747"/>
      <c r="I340" s="702">
        <v>0</v>
      </c>
      <c r="J340" s="703">
        <v>624366811</v>
      </c>
      <c r="K340" s="703">
        <v>746804978</v>
      </c>
      <c r="L340" s="703">
        <v>0</v>
      </c>
      <c r="M340" s="703">
        <v>624366811</v>
      </c>
      <c r="N340" s="831"/>
      <c r="P340" s="420">
        <v>0</v>
      </c>
      <c r="Q340" s="420">
        <v>0</v>
      </c>
      <c r="R340" s="417">
        <f>+U340</f>
        <v>624366811</v>
      </c>
      <c r="S340" s="417">
        <f>+W340</f>
        <v>532698965</v>
      </c>
      <c r="T340" s="316">
        <v>624366811</v>
      </c>
      <c r="U340" s="316">
        <v>624366811</v>
      </c>
      <c r="V340" s="316">
        <f>32181957+624366811</f>
        <v>656548768</v>
      </c>
      <c r="W340" s="316">
        <v>532698965</v>
      </c>
      <c r="X340" s="316">
        <f>45054741+347468800</f>
        <v>392523541</v>
      </c>
      <c r="Y340" s="316">
        <v>824133214</v>
      </c>
      <c r="Z340" s="316">
        <v>0</v>
      </c>
      <c r="AA340" s="316">
        <v>0</v>
      </c>
      <c r="AB340" s="316"/>
      <c r="AC340" s="316"/>
      <c r="AD340" s="316"/>
      <c r="AE340" s="316"/>
    </row>
    <row r="341" spans="2:31" ht="14.25" hidden="1" customHeight="1">
      <c r="C341" s="693" t="s">
        <v>988</v>
      </c>
      <c r="D341" s="709" t="s">
        <v>1828</v>
      </c>
      <c r="E341" s="709"/>
      <c r="F341" s="709"/>
      <c r="G341" s="709"/>
      <c r="H341" s="747"/>
      <c r="I341" s="702">
        <v>0</v>
      </c>
      <c r="J341" s="703">
        <v>201683444</v>
      </c>
      <c r="K341" s="703">
        <v>201683444</v>
      </c>
      <c r="L341" s="703">
        <v>0</v>
      </c>
      <c r="M341" s="703">
        <v>201683444</v>
      </c>
      <c r="N341" s="831"/>
      <c r="P341" s="420">
        <v>0</v>
      </c>
      <c r="Q341" s="420">
        <v>0</v>
      </c>
      <c r="R341" s="417">
        <f>+U341</f>
        <v>201683444</v>
      </c>
      <c r="S341" s="417">
        <f>+W341</f>
        <v>123309946</v>
      </c>
      <c r="T341" s="316">
        <v>201683444</v>
      </c>
      <c r="U341" s="316">
        <v>201683444</v>
      </c>
      <c r="V341" s="316">
        <f>10429338+201683444</f>
        <v>212112782</v>
      </c>
      <c r="W341" s="316">
        <v>123309946</v>
      </c>
      <c r="X341" s="316">
        <f>10429338+123309946</f>
        <v>133739284</v>
      </c>
      <c r="Y341" s="316">
        <v>123309946</v>
      </c>
      <c r="Z341" s="316">
        <v>0</v>
      </c>
      <c r="AA341" s="316">
        <v>0</v>
      </c>
      <c r="AB341" s="316"/>
      <c r="AC341" s="316"/>
      <c r="AD341" s="316"/>
      <c r="AE341" s="316"/>
    </row>
    <row r="342" spans="2:31" ht="14.25" hidden="1" customHeight="1">
      <c r="C342" s="693" t="s">
        <v>989</v>
      </c>
      <c r="D342" s="709" t="s">
        <v>1837</v>
      </c>
      <c r="E342" s="709"/>
      <c r="F342" s="709"/>
      <c r="G342" s="709"/>
      <c r="H342" s="747"/>
      <c r="I342" s="702">
        <v>0</v>
      </c>
      <c r="J342" s="703">
        <v>0</v>
      </c>
      <c r="K342" s="703">
        <v>0</v>
      </c>
      <c r="L342" s="703">
        <v>0</v>
      </c>
      <c r="M342" s="703">
        <v>0</v>
      </c>
      <c r="N342" s="831"/>
      <c r="P342" s="420">
        <v>0</v>
      </c>
      <c r="Q342" s="420">
        <v>0</v>
      </c>
      <c r="R342" s="417">
        <f>+U342</f>
        <v>0</v>
      </c>
      <c r="S342" s="417">
        <f>+W342</f>
        <v>0</v>
      </c>
      <c r="T342" s="316">
        <v>0</v>
      </c>
      <c r="U342" s="316">
        <v>0</v>
      </c>
      <c r="V342" s="316">
        <v>0</v>
      </c>
      <c r="W342" s="316">
        <v>0</v>
      </c>
      <c r="X342" s="316">
        <f>441012+5214249+7771580</f>
        <v>13426841</v>
      </c>
      <c r="Y342" s="316">
        <v>5214249</v>
      </c>
      <c r="Z342" s="316">
        <v>0</v>
      </c>
      <c r="AA342" s="316">
        <v>0</v>
      </c>
      <c r="AB342" s="316"/>
      <c r="AC342" s="316"/>
      <c r="AD342" s="316"/>
      <c r="AE342" s="316"/>
    </row>
    <row r="343" spans="2:31" ht="14.25" hidden="1" customHeight="1">
      <c r="C343" s="693" t="s">
        <v>990</v>
      </c>
      <c r="D343" s="709" t="s">
        <v>1838</v>
      </c>
      <c r="E343" s="709"/>
      <c r="F343" s="709"/>
      <c r="G343" s="709"/>
      <c r="H343" s="747"/>
      <c r="I343" s="702">
        <v>0</v>
      </c>
      <c r="J343" s="703">
        <v>69148610</v>
      </c>
      <c r="K343" s="703">
        <v>69148610</v>
      </c>
      <c r="L343" s="703">
        <v>0</v>
      </c>
      <c r="M343" s="703">
        <v>69148610</v>
      </c>
      <c r="N343" s="831"/>
      <c r="P343" s="420">
        <v>0</v>
      </c>
      <c r="Q343" s="420">
        <v>0</v>
      </c>
      <c r="R343" s="417">
        <f>+U343</f>
        <v>69148610</v>
      </c>
      <c r="S343" s="417">
        <f>+W343</f>
        <v>42277696</v>
      </c>
      <c r="T343" s="316">
        <v>69148610</v>
      </c>
      <c r="U343" s="316">
        <v>69148610</v>
      </c>
      <c r="V343" s="316">
        <f>3575773+69148610</f>
        <v>72724383</v>
      </c>
      <c r="W343" s="316">
        <v>42277696</v>
      </c>
      <c r="X343" s="316">
        <f>3575773+42277696</f>
        <v>45853469</v>
      </c>
      <c r="Y343" s="316">
        <v>42277696</v>
      </c>
      <c r="Z343" s="316">
        <v>0</v>
      </c>
      <c r="AA343" s="316">
        <v>0</v>
      </c>
      <c r="AB343" s="316"/>
      <c r="AC343" s="316"/>
      <c r="AD343" s="316"/>
      <c r="AE343" s="316"/>
    </row>
    <row r="344" spans="2:31" s="17" customFormat="1" ht="14.25" hidden="1" customHeight="1">
      <c r="B344" s="75"/>
      <c r="C344" s="690" t="s">
        <v>1825</v>
      </c>
      <c r="D344" s="691" t="s">
        <v>1826</v>
      </c>
      <c r="E344" s="691"/>
      <c r="F344" s="691"/>
      <c r="G344" s="691"/>
      <c r="H344" s="692"/>
      <c r="I344" s="686">
        <f t="shared" ref="I344:M344" si="115">+SUM(I345:I346)</f>
        <v>0</v>
      </c>
      <c r="J344" s="687">
        <f>+SUM(J345:J346)</f>
        <v>901308225</v>
      </c>
      <c r="K344" s="687">
        <f>+SUM(K345:K346)</f>
        <v>0</v>
      </c>
      <c r="L344" s="687">
        <f t="shared" si="115"/>
        <v>0</v>
      </c>
      <c r="M344" s="687">
        <f t="shared" si="115"/>
        <v>901308225</v>
      </c>
      <c r="N344" s="832"/>
      <c r="P344" s="341">
        <f>+SUM(P345:P346)</f>
        <v>0</v>
      </c>
      <c r="Q344" s="341">
        <f>+SUM(Q345:Q346)</f>
        <v>0</v>
      </c>
      <c r="R344" s="341">
        <f>+SUM(R345:R346)</f>
        <v>901308225</v>
      </c>
      <c r="S344" s="341">
        <f>+SUM(S345:S346)</f>
        <v>0</v>
      </c>
      <c r="T344" s="312">
        <f>+SUM(T345:T346)</f>
        <v>901308225</v>
      </c>
      <c r="U344" s="312">
        <f t="shared" ref="U344:AB344" si="116">+SUM(U345:U346)</f>
        <v>901308225</v>
      </c>
      <c r="V344" s="312">
        <f t="shared" si="116"/>
        <v>990733565</v>
      </c>
      <c r="W344" s="312">
        <f t="shared" si="116"/>
        <v>0</v>
      </c>
      <c r="X344" s="312">
        <f t="shared" si="116"/>
        <v>0</v>
      </c>
      <c r="Y344" s="312">
        <f t="shared" si="116"/>
        <v>0</v>
      </c>
      <c r="Z344" s="312">
        <f t="shared" si="116"/>
        <v>0</v>
      </c>
      <c r="AA344" s="312">
        <f t="shared" si="116"/>
        <v>0</v>
      </c>
      <c r="AB344" s="312">
        <f t="shared" si="116"/>
        <v>0</v>
      </c>
      <c r="AC344" s="312">
        <f>+SUM(AC352)</f>
        <v>0</v>
      </c>
      <c r="AD344" s="312">
        <f>+SUM(AD352)</f>
        <v>0</v>
      </c>
      <c r="AE344" s="312">
        <f>+SUM(AE352)</f>
        <v>0</v>
      </c>
    </row>
    <row r="345" spans="2:31" ht="14.25" hidden="1" customHeight="1">
      <c r="C345" s="693" t="s">
        <v>1829</v>
      </c>
      <c r="D345" s="709" t="s">
        <v>1840</v>
      </c>
      <c r="E345" s="709"/>
      <c r="F345" s="709"/>
      <c r="G345" s="709"/>
      <c r="H345" s="747"/>
      <c r="I345" s="702">
        <v>0</v>
      </c>
      <c r="J345" s="703">
        <v>857487327</v>
      </c>
      <c r="K345" s="703">
        <v>0</v>
      </c>
      <c r="L345" s="703">
        <v>0</v>
      </c>
      <c r="M345" s="703">
        <v>857487327</v>
      </c>
      <c r="N345" s="831"/>
      <c r="P345" s="420">
        <v>0</v>
      </c>
      <c r="Q345" s="420">
        <v>0</v>
      </c>
      <c r="R345" s="417">
        <f>+U345</f>
        <v>857487327</v>
      </c>
      <c r="S345" s="417">
        <f>+W345</f>
        <v>0</v>
      </c>
      <c r="T345" s="316">
        <v>857487327</v>
      </c>
      <c r="U345" s="316">
        <v>857487327</v>
      </c>
      <c r="V345" s="316">
        <f>85077550+857487327</f>
        <v>942564877</v>
      </c>
      <c r="W345" s="316">
        <v>0</v>
      </c>
      <c r="X345" s="316">
        <v>0</v>
      </c>
      <c r="Y345" s="316">
        <v>0</v>
      </c>
      <c r="Z345" s="316">
        <v>0</v>
      </c>
      <c r="AA345" s="316">
        <v>0</v>
      </c>
      <c r="AB345" s="316">
        <v>0</v>
      </c>
      <c r="AC345" s="316">
        <v>0</v>
      </c>
      <c r="AD345" s="316"/>
      <c r="AE345" s="316"/>
    </row>
    <row r="346" spans="2:31" ht="14.25" hidden="1" customHeight="1">
      <c r="C346" s="693" t="s">
        <v>1830</v>
      </c>
      <c r="D346" s="709" t="s">
        <v>1842</v>
      </c>
      <c r="E346" s="709"/>
      <c r="F346" s="709"/>
      <c r="G346" s="709"/>
      <c r="H346" s="747"/>
      <c r="I346" s="702">
        <v>0</v>
      </c>
      <c r="J346" s="703">
        <v>43820898</v>
      </c>
      <c r="K346" s="703">
        <v>0</v>
      </c>
      <c r="L346" s="703">
        <v>0</v>
      </c>
      <c r="M346" s="703">
        <v>43820898</v>
      </c>
      <c r="N346" s="831"/>
      <c r="P346" s="420">
        <v>0</v>
      </c>
      <c r="Q346" s="420">
        <v>0</v>
      </c>
      <c r="R346" s="417">
        <f>+U346</f>
        <v>43820898</v>
      </c>
      <c r="S346" s="417">
        <f>+W346</f>
        <v>0</v>
      </c>
      <c r="T346" s="316">
        <v>43820898</v>
      </c>
      <c r="U346" s="316">
        <v>43820898</v>
      </c>
      <c r="V346" s="316">
        <f>4347790+43820898</f>
        <v>48168688</v>
      </c>
      <c r="W346" s="316">
        <v>0</v>
      </c>
      <c r="X346" s="316">
        <v>0</v>
      </c>
      <c r="Y346" s="316">
        <v>0</v>
      </c>
      <c r="Z346" s="316">
        <v>0</v>
      </c>
      <c r="AA346" s="316">
        <v>0</v>
      </c>
      <c r="AB346" s="316">
        <v>0</v>
      </c>
      <c r="AC346" s="316">
        <v>0</v>
      </c>
      <c r="AD346" s="316"/>
      <c r="AE346" s="316"/>
    </row>
    <row r="347" spans="2:31" ht="14.25" hidden="1" customHeight="1">
      <c r="C347" s="693"/>
      <c r="D347" s="710"/>
      <c r="E347" s="710"/>
      <c r="F347" s="710"/>
      <c r="G347" s="710"/>
      <c r="H347" s="711"/>
      <c r="I347" s="707"/>
      <c r="J347" s="708"/>
      <c r="K347" s="708"/>
      <c r="L347" s="708"/>
      <c r="M347" s="708"/>
      <c r="N347" s="831"/>
      <c r="P347" s="418"/>
      <c r="Q347" s="418"/>
      <c r="R347" s="418"/>
      <c r="S347" s="418"/>
      <c r="T347" s="316"/>
      <c r="U347" s="316"/>
      <c r="V347" s="316"/>
      <c r="W347" s="316"/>
      <c r="X347" s="316"/>
      <c r="Y347" s="316"/>
      <c r="Z347" s="316"/>
      <c r="AA347" s="316"/>
      <c r="AB347" s="316"/>
      <c r="AC347" s="316"/>
      <c r="AD347" s="316"/>
      <c r="AE347" s="316"/>
    </row>
    <row r="348" spans="2:31" s="17" customFormat="1" ht="14.25" hidden="1" customHeight="1">
      <c r="B348" s="75"/>
      <c r="C348" s="690" t="s">
        <v>991</v>
      </c>
      <c r="D348" s="691" t="s">
        <v>992</v>
      </c>
      <c r="E348" s="698"/>
      <c r="F348" s="698"/>
      <c r="G348" s="698"/>
      <c r="H348" s="699"/>
      <c r="I348" s="686">
        <f t="shared" ref="I348:M348" si="117">SUM(I349)</f>
        <v>0</v>
      </c>
      <c r="J348" s="687">
        <f>SUM(J349)</f>
        <v>0</v>
      </c>
      <c r="K348" s="687">
        <f>SUM(K349)</f>
        <v>0</v>
      </c>
      <c r="L348" s="687">
        <f t="shared" si="117"/>
        <v>0</v>
      </c>
      <c r="M348" s="687">
        <f t="shared" si="117"/>
        <v>0</v>
      </c>
      <c r="N348" s="832"/>
      <c r="P348" s="341">
        <f>SUM(P349)</f>
        <v>0</v>
      </c>
      <c r="Q348" s="341">
        <f>SUM(Q349)</f>
        <v>0</v>
      </c>
      <c r="R348" s="341">
        <f>SUM(R349)</f>
        <v>0</v>
      </c>
      <c r="S348" s="341">
        <f>SUM(S349)</f>
        <v>0</v>
      </c>
      <c r="T348" s="312">
        <f t="shared" ref="T348:AE348" si="118">SUM(T349)</f>
        <v>0</v>
      </c>
      <c r="U348" s="312">
        <f t="shared" si="118"/>
        <v>0</v>
      </c>
      <c r="V348" s="312">
        <f t="shared" si="118"/>
        <v>0</v>
      </c>
      <c r="W348" s="312">
        <f t="shared" si="118"/>
        <v>0</v>
      </c>
      <c r="X348" s="312">
        <f t="shared" si="118"/>
        <v>0</v>
      </c>
      <c r="Y348" s="312">
        <f t="shared" si="118"/>
        <v>0</v>
      </c>
      <c r="Z348" s="312">
        <f t="shared" si="118"/>
        <v>0</v>
      </c>
      <c r="AA348" s="312">
        <f t="shared" si="118"/>
        <v>0</v>
      </c>
      <c r="AB348" s="312">
        <f t="shared" si="118"/>
        <v>0</v>
      </c>
      <c r="AC348" s="312">
        <f t="shared" si="118"/>
        <v>0</v>
      </c>
      <c r="AD348" s="312">
        <f t="shared" si="118"/>
        <v>0</v>
      </c>
      <c r="AE348" s="312">
        <f t="shared" si="118"/>
        <v>0</v>
      </c>
    </row>
    <row r="349" spans="2:31" ht="14.25" hidden="1" customHeight="1">
      <c r="C349" s="693"/>
      <c r="D349" s="710"/>
      <c r="E349" s="710"/>
      <c r="F349" s="710"/>
      <c r="G349" s="710"/>
      <c r="H349" s="711"/>
      <c r="I349" s="707">
        <v>0</v>
      </c>
      <c r="J349" s="708">
        <v>0</v>
      </c>
      <c r="K349" s="708">
        <v>0</v>
      </c>
      <c r="L349" s="708">
        <v>0</v>
      </c>
      <c r="M349" s="708">
        <v>0</v>
      </c>
      <c r="N349" s="831"/>
      <c r="P349" s="418">
        <v>0</v>
      </c>
      <c r="Q349" s="418">
        <v>0</v>
      </c>
      <c r="R349" s="418">
        <v>0</v>
      </c>
      <c r="S349" s="418">
        <v>0</v>
      </c>
      <c r="T349" s="316">
        <v>0</v>
      </c>
      <c r="U349" s="316">
        <v>0</v>
      </c>
      <c r="V349" s="316">
        <v>0</v>
      </c>
      <c r="W349" s="316">
        <v>0</v>
      </c>
      <c r="X349" s="316">
        <v>0</v>
      </c>
      <c r="Y349" s="316">
        <v>0</v>
      </c>
      <c r="Z349" s="316">
        <v>0</v>
      </c>
      <c r="AA349" s="316">
        <v>0</v>
      </c>
      <c r="AB349" s="316">
        <v>0</v>
      </c>
      <c r="AC349" s="316">
        <v>0</v>
      </c>
      <c r="AD349" s="316">
        <f t="shared" ref="AD349:AE351" si="119">SUM(AD350)</f>
        <v>0</v>
      </c>
      <c r="AE349" s="316">
        <f t="shared" si="119"/>
        <v>0</v>
      </c>
    </row>
    <row r="350" spans="2:31" s="17" customFormat="1" ht="14.25" hidden="1" customHeight="1">
      <c r="B350" s="75"/>
      <c r="C350" s="690" t="s">
        <v>993</v>
      </c>
      <c r="D350" s="691" t="s">
        <v>994</v>
      </c>
      <c r="E350" s="698"/>
      <c r="F350" s="698"/>
      <c r="G350" s="698"/>
      <c r="H350" s="699"/>
      <c r="I350" s="686">
        <f t="shared" ref="I350:M350" si="120">SUM(I351)</f>
        <v>0</v>
      </c>
      <c r="J350" s="687">
        <f>SUM(J351)</f>
        <v>0</v>
      </c>
      <c r="K350" s="687">
        <f>SUM(K351)</f>
        <v>0</v>
      </c>
      <c r="L350" s="687">
        <f t="shared" si="120"/>
        <v>0</v>
      </c>
      <c r="M350" s="687">
        <f t="shared" si="120"/>
        <v>0</v>
      </c>
      <c r="N350" s="832"/>
      <c r="P350" s="341">
        <f>SUM(P351)</f>
        <v>0</v>
      </c>
      <c r="Q350" s="341">
        <f>SUM(Q351)</f>
        <v>0</v>
      </c>
      <c r="R350" s="341">
        <f>SUM(R351)</f>
        <v>0</v>
      </c>
      <c r="S350" s="341">
        <f>SUM(S351)</f>
        <v>0</v>
      </c>
      <c r="T350" s="312">
        <f t="shared" ref="T350:AC350" si="121">SUM(T351)</f>
        <v>0</v>
      </c>
      <c r="U350" s="312">
        <f t="shared" si="121"/>
        <v>0</v>
      </c>
      <c r="V350" s="312">
        <f t="shared" si="121"/>
        <v>0</v>
      </c>
      <c r="W350" s="312">
        <f t="shared" si="121"/>
        <v>0</v>
      </c>
      <c r="X350" s="312">
        <f t="shared" si="121"/>
        <v>0</v>
      </c>
      <c r="Y350" s="312">
        <f t="shared" si="121"/>
        <v>0</v>
      </c>
      <c r="Z350" s="312">
        <f t="shared" si="121"/>
        <v>0</v>
      </c>
      <c r="AA350" s="312">
        <f t="shared" si="121"/>
        <v>0</v>
      </c>
      <c r="AB350" s="312">
        <f t="shared" si="121"/>
        <v>0</v>
      </c>
      <c r="AC350" s="312">
        <f t="shared" si="121"/>
        <v>0</v>
      </c>
      <c r="AD350" s="312">
        <f t="shared" si="119"/>
        <v>0</v>
      </c>
      <c r="AE350" s="312">
        <f t="shared" si="119"/>
        <v>0</v>
      </c>
    </row>
    <row r="351" spans="2:31" ht="14.25" hidden="1" customHeight="1">
      <c r="C351" s="693"/>
      <c r="D351" s="710"/>
      <c r="E351" s="710"/>
      <c r="F351" s="710"/>
      <c r="G351" s="710"/>
      <c r="H351" s="711"/>
      <c r="I351" s="707">
        <v>0</v>
      </c>
      <c r="J351" s="708">
        <v>0</v>
      </c>
      <c r="K351" s="708">
        <v>0</v>
      </c>
      <c r="L351" s="708">
        <v>0</v>
      </c>
      <c r="M351" s="708">
        <v>0</v>
      </c>
      <c r="N351" s="831"/>
      <c r="P351" s="418">
        <v>0</v>
      </c>
      <c r="Q351" s="418">
        <v>0</v>
      </c>
      <c r="R351" s="418">
        <v>0</v>
      </c>
      <c r="S351" s="418">
        <v>0</v>
      </c>
      <c r="T351" s="316">
        <v>0</v>
      </c>
      <c r="U351" s="316">
        <v>0</v>
      </c>
      <c r="V351" s="316">
        <v>0</v>
      </c>
      <c r="W351" s="316">
        <v>0</v>
      </c>
      <c r="X351" s="316">
        <v>0</v>
      </c>
      <c r="Y351" s="316">
        <v>0</v>
      </c>
      <c r="Z351" s="316">
        <v>0</v>
      </c>
      <c r="AA351" s="316">
        <v>0</v>
      </c>
      <c r="AB351" s="316">
        <v>0</v>
      </c>
      <c r="AC351" s="316">
        <v>0</v>
      </c>
      <c r="AD351" s="316">
        <f t="shared" si="119"/>
        <v>0</v>
      </c>
      <c r="AE351" s="316">
        <f t="shared" si="119"/>
        <v>0</v>
      </c>
    </row>
    <row r="352" spans="2:31" s="17" customFormat="1" ht="14.25" hidden="1" customHeight="1">
      <c r="B352" s="75"/>
      <c r="C352" s="690" t="s">
        <v>995</v>
      </c>
      <c r="D352" s="691" t="s">
        <v>996</v>
      </c>
      <c r="E352" s="691"/>
      <c r="F352" s="691"/>
      <c r="G352" s="691"/>
      <c r="H352" s="692"/>
      <c r="I352" s="686">
        <f t="shared" ref="I352:M352" si="122">SUM(I353:I355)</f>
        <v>-38362304</v>
      </c>
      <c r="J352" s="687">
        <f>SUM(J353:J355)</f>
        <v>-139750144</v>
      </c>
      <c r="K352" s="687">
        <f>SUM(K353:K355)</f>
        <v>0</v>
      </c>
      <c r="L352" s="687">
        <f t="shared" si="122"/>
        <v>-22911239</v>
      </c>
      <c r="M352" s="687">
        <f t="shared" si="122"/>
        <v>-75652175</v>
      </c>
      <c r="N352" s="832"/>
      <c r="P352" s="341">
        <f>SUM(P353:P355)</f>
        <v>-38362304</v>
      </c>
      <c r="Q352" s="341">
        <f>SUM(Q353:Q355)</f>
        <v>-33211949</v>
      </c>
      <c r="R352" s="341">
        <f>SUM(R353:R355)</f>
        <v>-121078943</v>
      </c>
      <c r="S352" s="341">
        <f>SUM(S353:S355)</f>
        <v>0</v>
      </c>
      <c r="T352" s="312">
        <f>SUM(T353:T355)</f>
        <v>-139750144</v>
      </c>
      <c r="U352" s="312">
        <f t="shared" ref="U352:AE352" si="123">SUM(U353:U355)</f>
        <v>-121078943</v>
      </c>
      <c r="V352" s="312">
        <f t="shared" si="123"/>
        <v>-98365559</v>
      </c>
      <c r="W352" s="312">
        <f t="shared" si="123"/>
        <v>0</v>
      </c>
      <c r="X352" s="312">
        <f t="shared" si="123"/>
        <v>0</v>
      </c>
      <c r="Y352" s="312">
        <f t="shared" si="123"/>
        <v>0</v>
      </c>
      <c r="Z352" s="312">
        <f t="shared" si="123"/>
        <v>0</v>
      </c>
      <c r="AA352" s="312">
        <f t="shared" si="123"/>
        <v>0</v>
      </c>
      <c r="AB352" s="312">
        <f t="shared" si="123"/>
        <v>0</v>
      </c>
      <c r="AC352" s="312">
        <f t="shared" si="123"/>
        <v>0</v>
      </c>
      <c r="AD352" s="312">
        <f t="shared" si="123"/>
        <v>0</v>
      </c>
      <c r="AE352" s="312">
        <f t="shared" si="123"/>
        <v>0</v>
      </c>
    </row>
    <row r="353" spans="2:31" ht="14.25" hidden="1" customHeight="1">
      <c r="C353" s="693" t="s">
        <v>997</v>
      </c>
      <c r="D353" s="709" t="s">
        <v>2368</v>
      </c>
      <c r="E353" s="709"/>
      <c r="F353" s="709"/>
      <c r="G353" s="709"/>
      <c r="H353" s="747"/>
      <c r="I353" s="702">
        <v>-10497760</v>
      </c>
      <c r="J353" s="703">
        <f>-121078943-18671201</f>
        <v>-139750144</v>
      </c>
      <c r="K353" s="703">
        <v>0</v>
      </c>
      <c r="L353" s="703">
        <v>-6315397</v>
      </c>
      <c r="M353" s="703">
        <v>-75652175</v>
      </c>
      <c r="N353" s="831"/>
      <c r="P353" s="575">
        <v>-10497760</v>
      </c>
      <c r="Q353" s="420">
        <v>-9103639</v>
      </c>
      <c r="R353" s="417">
        <f>+U353</f>
        <v>-121078943</v>
      </c>
      <c r="S353" s="420">
        <f>+W353</f>
        <v>0</v>
      </c>
      <c r="T353" s="316">
        <f>-121078943-18671201</f>
        <v>-139750144</v>
      </c>
      <c r="U353" s="316">
        <v>-121078943</v>
      </c>
      <c r="V353" s="316">
        <v>-923637</v>
      </c>
      <c r="W353" s="316">
        <v>0</v>
      </c>
      <c r="X353" s="316">
        <v>0</v>
      </c>
      <c r="Y353" s="316">
        <v>0</v>
      </c>
      <c r="Z353" s="316">
        <v>0</v>
      </c>
      <c r="AA353" s="316">
        <v>0</v>
      </c>
      <c r="AB353" s="316">
        <v>0</v>
      </c>
      <c r="AC353" s="316">
        <v>0</v>
      </c>
      <c r="AD353" s="316">
        <v>0</v>
      </c>
      <c r="AE353" s="316">
        <v>0</v>
      </c>
    </row>
    <row r="354" spans="2:31" ht="14.25" hidden="1" customHeight="1">
      <c r="C354" s="693"/>
      <c r="D354" s="709" t="s">
        <v>2369</v>
      </c>
      <c r="E354" s="709"/>
      <c r="F354" s="709"/>
      <c r="G354" s="709"/>
      <c r="H354" s="747"/>
      <c r="I354" s="702">
        <v>-27864544</v>
      </c>
      <c r="J354" s="703"/>
      <c r="K354" s="703"/>
      <c r="L354" s="703">
        <v>-16595842</v>
      </c>
      <c r="M354" s="703"/>
      <c r="N354" s="831"/>
      <c r="P354" s="575">
        <v>-27864544</v>
      </c>
      <c r="Q354" s="420">
        <v>-24108310</v>
      </c>
      <c r="R354" s="417">
        <f>+U354</f>
        <v>0</v>
      </c>
      <c r="S354" s="420">
        <f>+W354</f>
        <v>0</v>
      </c>
      <c r="T354" s="316"/>
      <c r="U354" s="316"/>
      <c r="V354" s="316">
        <v>-1963636</v>
      </c>
      <c r="W354" s="316"/>
      <c r="X354" s="316">
        <v>0</v>
      </c>
      <c r="Y354" s="316"/>
      <c r="Z354" s="316"/>
      <c r="AA354" s="316"/>
      <c r="AB354" s="316"/>
      <c r="AC354" s="316"/>
      <c r="AD354" s="316"/>
      <c r="AE354" s="316"/>
    </row>
    <row r="355" spans="2:31" ht="14.25" hidden="1" customHeight="1">
      <c r="C355" s="693"/>
      <c r="D355" s="709" t="s">
        <v>2430</v>
      </c>
      <c r="E355" s="709"/>
      <c r="F355" s="709"/>
      <c r="G355" s="709"/>
      <c r="H355" s="747"/>
      <c r="I355" s="702">
        <v>0</v>
      </c>
      <c r="J355" s="703">
        <v>0</v>
      </c>
      <c r="K355" s="703">
        <v>0</v>
      </c>
      <c r="L355" s="703">
        <v>0</v>
      </c>
      <c r="M355" s="703">
        <v>0</v>
      </c>
      <c r="N355" s="831"/>
      <c r="P355" s="420">
        <v>0</v>
      </c>
      <c r="Q355" s="420">
        <v>0</v>
      </c>
      <c r="R355" s="417">
        <f>+U355</f>
        <v>0</v>
      </c>
      <c r="S355" s="420">
        <f>+W355</f>
        <v>0</v>
      </c>
      <c r="T355" s="316">
        <v>0</v>
      </c>
      <c r="U355" s="316">
        <v>0</v>
      </c>
      <c r="V355" s="316">
        <f>-62920908-11543802-21013576</f>
        <v>-95478286</v>
      </c>
      <c r="W355" s="316">
        <v>0</v>
      </c>
      <c r="X355" s="316">
        <v>0</v>
      </c>
      <c r="Y355" s="316">
        <v>0</v>
      </c>
      <c r="Z355" s="316">
        <v>0</v>
      </c>
      <c r="AA355" s="316">
        <v>0</v>
      </c>
      <c r="AB355" s="316">
        <v>0</v>
      </c>
      <c r="AC355" s="316">
        <v>0</v>
      </c>
      <c r="AD355" s="316">
        <v>0</v>
      </c>
      <c r="AE355" s="316">
        <v>0</v>
      </c>
    </row>
    <row r="356" spans="2:31" ht="14.25" hidden="1" customHeight="1">
      <c r="C356" s="693"/>
      <c r="D356" s="775"/>
      <c r="E356" s="705"/>
      <c r="F356" s="705"/>
      <c r="G356" s="705"/>
      <c r="H356" s="706"/>
      <c r="I356" s="707"/>
      <c r="J356" s="708"/>
      <c r="K356" s="708"/>
      <c r="L356" s="708"/>
      <c r="M356" s="708"/>
      <c r="N356" s="831"/>
      <c r="P356" s="418"/>
      <c r="Q356" s="418"/>
      <c r="R356" s="418"/>
      <c r="S356" s="418"/>
      <c r="T356" s="316"/>
      <c r="U356" s="316"/>
      <c r="V356" s="316"/>
      <c r="W356" s="316"/>
      <c r="X356" s="316"/>
      <c r="Y356" s="316"/>
      <c r="Z356" s="316"/>
      <c r="AA356" s="316"/>
      <c r="AB356" s="316"/>
      <c r="AC356" s="316"/>
      <c r="AD356" s="316"/>
      <c r="AE356" s="316"/>
    </row>
    <row r="357" spans="2:31" ht="14.25" hidden="1" customHeight="1">
      <c r="C357" s="683" t="s">
        <v>998</v>
      </c>
      <c r="D357" s="684" t="s">
        <v>999</v>
      </c>
      <c r="E357" s="688"/>
      <c r="F357" s="688"/>
      <c r="G357" s="688"/>
      <c r="H357" s="689"/>
      <c r="I357" s="686">
        <f t="shared" ref="I357:M357" si="124">I358+I360</f>
        <v>0</v>
      </c>
      <c r="J357" s="687">
        <f>J358+J360</f>
        <v>0</v>
      </c>
      <c r="K357" s="687">
        <f>K358+K360</f>
        <v>0</v>
      </c>
      <c r="L357" s="687">
        <f t="shared" si="124"/>
        <v>0</v>
      </c>
      <c r="M357" s="687">
        <f t="shared" si="124"/>
        <v>0</v>
      </c>
      <c r="N357" s="831"/>
      <c r="P357" s="341">
        <f>P358+P360</f>
        <v>0</v>
      </c>
      <c r="Q357" s="341">
        <f>Q358+Q360</f>
        <v>0</v>
      </c>
      <c r="R357" s="341">
        <f>R358+R360</f>
        <v>0</v>
      </c>
      <c r="S357" s="341">
        <f>S358+S360</f>
        <v>0</v>
      </c>
      <c r="T357" s="312">
        <f>T358+T360</f>
        <v>0</v>
      </c>
      <c r="U357" s="312">
        <f t="shared" ref="U357:AE357" si="125">U358+U360</f>
        <v>0</v>
      </c>
      <c r="V357" s="312">
        <f t="shared" si="125"/>
        <v>0</v>
      </c>
      <c r="W357" s="312">
        <f t="shared" si="125"/>
        <v>0</v>
      </c>
      <c r="X357" s="312">
        <f t="shared" si="125"/>
        <v>0</v>
      </c>
      <c r="Y357" s="312">
        <f t="shared" si="125"/>
        <v>0</v>
      </c>
      <c r="Z357" s="312">
        <f t="shared" si="125"/>
        <v>0</v>
      </c>
      <c r="AA357" s="312">
        <f t="shared" si="125"/>
        <v>0</v>
      </c>
      <c r="AB357" s="312">
        <f t="shared" si="125"/>
        <v>0</v>
      </c>
      <c r="AC357" s="312">
        <f t="shared" si="125"/>
        <v>0</v>
      </c>
      <c r="AD357" s="312">
        <f t="shared" si="125"/>
        <v>0</v>
      </c>
      <c r="AE357" s="312">
        <f t="shared" si="125"/>
        <v>0</v>
      </c>
    </row>
    <row r="358" spans="2:31" s="17" customFormat="1" ht="14.25" hidden="1" customHeight="1">
      <c r="B358" s="75"/>
      <c r="C358" s="690" t="s">
        <v>1000</v>
      </c>
      <c r="D358" s="691" t="s">
        <v>1001</v>
      </c>
      <c r="E358" s="691"/>
      <c r="F358" s="691"/>
      <c r="G358" s="691"/>
      <c r="H358" s="692"/>
      <c r="I358" s="686">
        <f t="shared" ref="I358:M358" si="126">SUM(I359)</f>
        <v>0</v>
      </c>
      <c r="J358" s="687">
        <f>SUM(J359)</f>
        <v>0</v>
      </c>
      <c r="K358" s="687">
        <f>SUM(K359)</f>
        <v>0</v>
      </c>
      <c r="L358" s="687">
        <f t="shared" si="126"/>
        <v>0</v>
      </c>
      <c r="M358" s="687">
        <f t="shared" si="126"/>
        <v>0</v>
      </c>
      <c r="N358" s="832"/>
      <c r="P358" s="341">
        <f>SUM(P359)</f>
        <v>0</v>
      </c>
      <c r="Q358" s="341">
        <f>SUM(Q359)</f>
        <v>0</v>
      </c>
      <c r="R358" s="341">
        <f>SUM(R359)</f>
        <v>0</v>
      </c>
      <c r="S358" s="341">
        <f>SUM(S359)</f>
        <v>0</v>
      </c>
      <c r="T358" s="312">
        <f t="shared" ref="T358:AE358" si="127">SUM(T359)</f>
        <v>0</v>
      </c>
      <c r="U358" s="312">
        <f t="shared" si="127"/>
        <v>0</v>
      </c>
      <c r="V358" s="312">
        <f t="shared" si="127"/>
        <v>0</v>
      </c>
      <c r="W358" s="312">
        <f t="shared" si="127"/>
        <v>0</v>
      </c>
      <c r="X358" s="312">
        <f t="shared" si="127"/>
        <v>0</v>
      </c>
      <c r="Y358" s="312">
        <f t="shared" si="127"/>
        <v>0</v>
      </c>
      <c r="Z358" s="312">
        <f t="shared" si="127"/>
        <v>0</v>
      </c>
      <c r="AA358" s="312">
        <f t="shared" si="127"/>
        <v>0</v>
      </c>
      <c r="AB358" s="312">
        <f t="shared" si="127"/>
        <v>0</v>
      </c>
      <c r="AC358" s="312">
        <f t="shared" si="127"/>
        <v>0</v>
      </c>
      <c r="AD358" s="312">
        <f t="shared" si="127"/>
        <v>0</v>
      </c>
      <c r="AE358" s="312">
        <f t="shared" si="127"/>
        <v>0</v>
      </c>
    </row>
    <row r="359" spans="2:31" ht="14.25" hidden="1" customHeight="1">
      <c r="C359" s="693"/>
      <c r="D359" s="710"/>
      <c r="E359" s="710"/>
      <c r="F359" s="710"/>
      <c r="G359" s="710"/>
      <c r="H359" s="711"/>
      <c r="I359" s="707">
        <v>0</v>
      </c>
      <c r="J359" s="708">
        <v>0</v>
      </c>
      <c r="K359" s="708">
        <v>0</v>
      </c>
      <c r="L359" s="708">
        <v>0</v>
      </c>
      <c r="M359" s="708">
        <v>0</v>
      </c>
      <c r="N359" s="831"/>
      <c r="P359" s="418">
        <v>0</v>
      </c>
      <c r="Q359" s="418">
        <v>0</v>
      </c>
      <c r="R359" s="418">
        <v>0</v>
      </c>
      <c r="S359" s="418"/>
      <c r="T359" s="316">
        <v>0</v>
      </c>
      <c r="U359" s="316">
        <v>0</v>
      </c>
      <c r="V359" s="316">
        <v>0</v>
      </c>
      <c r="W359" s="316">
        <v>0</v>
      </c>
      <c r="X359" s="316"/>
      <c r="Y359" s="316"/>
      <c r="Z359" s="316">
        <v>0</v>
      </c>
      <c r="AA359" s="316">
        <v>0</v>
      </c>
      <c r="AB359" s="316"/>
      <c r="AC359" s="316"/>
      <c r="AD359" s="316"/>
      <c r="AE359" s="316"/>
    </row>
    <row r="360" spans="2:31" s="17" customFormat="1" ht="14.25" hidden="1" customHeight="1">
      <c r="B360" s="75"/>
      <c r="C360" s="690" t="s">
        <v>1002</v>
      </c>
      <c r="D360" s="691" t="s">
        <v>886</v>
      </c>
      <c r="E360" s="698"/>
      <c r="F360" s="698"/>
      <c r="G360" s="698"/>
      <c r="H360" s="699"/>
      <c r="I360" s="686">
        <f t="shared" ref="I360:M360" si="128">I361</f>
        <v>0</v>
      </c>
      <c r="J360" s="687">
        <f>J361</f>
        <v>0</v>
      </c>
      <c r="K360" s="687">
        <f>K361</f>
        <v>0</v>
      </c>
      <c r="L360" s="687">
        <f t="shared" si="128"/>
        <v>0</v>
      </c>
      <c r="M360" s="687">
        <f t="shared" si="128"/>
        <v>0</v>
      </c>
      <c r="N360" s="832"/>
      <c r="P360" s="341">
        <f>P361</f>
        <v>0</v>
      </c>
      <c r="Q360" s="341">
        <f>Q361</f>
        <v>0</v>
      </c>
      <c r="R360" s="341">
        <f>R361</f>
        <v>0</v>
      </c>
      <c r="S360" s="341">
        <f>S361</f>
        <v>0</v>
      </c>
      <c r="T360" s="312">
        <f t="shared" ref="T360:AE360" si="129">T361</f>
        <v>0</v>
      </c>
      <c r="U360" s="312">
        <f t="shared" si="129"/>
        <v>0</v>
      </c>
      <c r="V360" s="312">
        <f t="shared" si="129"/>
        <v>0</v>
      </c>
      <c r="W360" s="312">
        <f t="shared" si="129"/>
        <v>0</v>
      </c>
      <c r="X360" s="312">
        <f t="shared" si="129"/>
        <v>0</v>
      </c>
      <c r="Y360" s="312">
        <f t="shared" si="129"/>
        <v>0</v>
      </c>
      <c r="Z360" s="312">
        <f t="shared" si="129"/>
        <v>0</v>
      </c>
      <c r="AA360" s="312">
        <f t="shared" si="129"/>
        <v>0</v>
      </c>
      <c r="AB360" s="312">
        <f t="shared" si="129"/>
        <v>0</v>
      </c>
      <c r="AC360" s="312">
        <f t="shared" si="129"/>
        <v>0</v>
      </c>
      <c r="AD360" s="312">
        <f t="shared" si="129"/>
        <v>0</v>
      </c>
      <c r="AE360" s="312">
        <f t="shared" si="129"/>
        <v>0</v>
      </c>
    </row>
    <row r="361" spans="2:31" ht="14.25" hidden="1" customHeight="1">
      <c r="C361" s="693" t="s">
        <v>1003</v>
      </c>
      <c r="D361" s="710" t="s">
        <v>2137</v>
      </c>
      <c r="E361" s="710"/>
      <c r="F361" s="710"/>
      <c r="G361" s="710"/>
      <c r="H361" s="711"/>
      <c r="I361" s="707">
        <v>0</v>
      </c>
      <c r="J361" s="708">
        <v>0</v>
      </c>
      <c r="K361" s="708">
        <v>0</v>
      </c>
      <c r="L361" s="708">
        <v>0</v>
      </c>
      <c r="M361" s="708">
        <v>0</v>
      </c>
      <c r="N361" s="831"/>
      <c r="P361" s="418">
        <v>0</v>
      </c>
      <c r="Q361" s="418">
        <v>0</v>
      </c>
      <c r="R361" s="418">
        <v>0</v>
      </c>
      <c r="S361" s="418">
        <f>+W361</f>
        <v>0</v>
      </c>
      <c r="T361" s="316">
        <v>0</v>
      </c>
      <c r="U361" s="316">
        <v>0</v>
      </c>
      <c r="V361" s="316">
        <v>0</v>
      </c>
      <c r="W361" s="316">
        <v>0</v>
      </c>
      <c r="X361" s="316">
        <v>0</v>
      </c>
      <c r="Y361" s="316">
        <v>0</v>
      </c>
      <c r="Z361" s="316">
        <v>0</v>
      </c>
      <c r="AA361" s="316">
        <v>0</v>
      </c>
      <c r="AB361" s="316">
        <v>0</v>
      </c>
      <c r="AC361" s="316">
        <v>0</v>
      </c>
      <c r="AD361" s="316">
        <v>0</v>
      </c>
      <c r="AE361" s="316">
        <v>0</v>
      </c>
    </row>
    <row r="362" spans="2:31" ht="14.25" hidden="1" customHeight="1">
      <c r="C362" s="693"/>
      <c r="D362" s="775"/>
      <c r="E362" s="705"/>
      <c r="F362" s="705"/>
      <c r="G362" s="705"/>
      <c r="H362" s="706"/>
      <c r="I362" s="707"/>
      <c r="J362" s="708"/>
      <c r="K362" s="708"/>
      <c r="L362" s="708"/>
      <c r="M362" s="708"/>
      <c r="N362" s="831"/>
      <c r="P362" s="418"/>
      <c r="Q362" s="418"/>
      <c r="R362" s="418"/>
      <c r="S362" s="418"/>
      <c r="T362" s="316"/>
      <c r="U362" s="316"/>
      <c r="V362" s="316"/>
      <c r="W362" s="316"/>
      <c r="X362" s="316"/>
      <c r="Y362" s="316"/>
      <c r="Z362" s="316"/>
      <c r="AA362" s="316"/>
      <c r="AB362" s="316"/>
      <c r="AC362" s="316"/>
      <c r="AD362" s="316"/>
      <c r="AE362" s="316"/>
    </row>
    <row r="363" spans="2:31" ht="14.25" hidden="1" customHeight="1">
      <c r="C363" s="683" t="s">
        <v>1004</v>
      </c>
      <c r="D363" s="684" t="s">
        <v>1005</v>
      </c>
      <c r="E363" s="688"/>
      <c r="F363" s="688"/>
      <c r="G363" s="688"/>
      <c r="H363" s="689"/>
      <c r="I363" s="686">
        <f t="shared" ref="I363:M363" si="130">I364+I381+I366+I371</f>
        <v>42474852469.257813</v>
      </c>
      <c r="J363" s="687">
        <f>J364+J381+J366+J371</f>
        <v>61719615174.348801</v>
      </c>
      <c r="K363" s="687">
        <f>K364+K381+K366+K371</f>
        <v>708746360</v>
      </c>
      <c r="L363" s="687">
        <f t="shared" si="130"/>
        <v>55236194311</v>
      </c>
      <c r="M363" s="687">
        <f t="shared" si="130"/>
        <v>619492442</v>
      </c>
      <c r="N363" s="831"/>
      <c r="P363" s="341">
        <f>P364+P381+P366+P371</f>
        <v>43116648895.294014</v>
      </c>
      <c r="Q363" s="341">
        <f>Q364+Q381+Q366+Q371</f>
        <v>35520641689.937241</v>
      </c>
      <c r="R363" s="341">
        <f>R364+R381+R366+R371</f>
        <v>217740900</v>
      </c>
      <c r="S363" s="341">
        <f>S364+S381+S366+S371</f>
        <v>684905266</v>
      </c>
      <c r="T363" s="312">
        <f>T364+T381+T366+T371</f>
        <v>61719615174.348801</v>
      </c>
      <c r="U363" s="312">
        <f t="shared" ref="U363:AE363" si="131">U364+U381+U366+U371</f>
        <v>217740900</v>
      </c>
      <c r="V363" s="312">
        <f t="shared" si="131"/>
        <v>531617642</v>
      </c>
      <c r="W363" s="312">
        <f t="shared" si="131"/>
        <v>684905266</v>
      </c>
      <c r="X363" s="312">
        <f t="shared" si="131"/>
        <v>369193809</v>
      </c>
      <c r="Y363" s="312">
        <f t="shared" si="131"/>
        <v>242875732</v>
      </c>
      <c r="Z363" s="312">
        <f t="shared" si="131"/>
        <v>44348259</v>
      </c>
      <c r="AA363" s="312">
        <f t="shared" si="131"/>
        <v>44348259</v>
      </c>
      <c r="AB363" s="312">
        <f t="shared" si="131"/>
        <v>44348259</v>
      </c>
      <c r="AC363" s="312">
        <f t="shared" si="131"/>
        <v>62625231</v>
      </c>
      <c r="AD363" s="312">
        <f t="shared" si="131"/>
        <v>0</v>
      </c>
      <c r="AE363" s="312">
        <f t="shared" si="131"/>
        <v>0</v>
      </c>
    </row>
    <row r="364" spans="2:31" s="17" customFormat="1" ht="14.25" hidden="1" customHeight="1">
      <c r="B364" s="75"/>
      <c r="C364" s="690" t="s">
        <v>1006</v>
      </c>
      <c r="D364" s="691" t="s">
        <v>1007</v>
      </c>
      <c r="E364" s="691"/>
      <c r="F364" s="691"/>
      <c r="G364" s="691"/>
      <c r="H364" s="692"/>
      <c r="I364" s="889">
        <f t="shared" ref="I364:M364" si="132">SUM(I365)</f>
        <v>44348259</v>
      </c>
      <c r="J364" s="890">
        <f>SUM(J365)</f>
        <v>44348259</v>
      </c>
      <c r="K364" s="890">
        <f>SUM(K365)</f>
        <v>44348259</v>
      </c>
      <c r="L364" s="687">
        <f t="shared" si="132"/>
        <v>44348259</v>
      </c>
      <c r="M364" s="687">
        <f t="shared" si="132"/>
        <v>44348259</v>
      </c>
      <c r="N364" s="832" t="s">
        <v>26</v>
      </c>
      <c r="P364" s="552">
        <f>SUM(P365)</f>
        <v>44348259</v>
      </c>
      <c r="Q364" s="552">
        <f>SUM(Q365)</f>
        <v>44348259</v>
      </c>
      <c r="R364" s="552">
        <f>SUM(R365)</f>
        <v>44348259</v>
      </c>
      <c r="S364" s="552">
        <f>SUM(S365)</f>
        <v>44348259</v>
      </c>
      <c r="T364" s="312">
        <f t="shared" ref="T364:AE364" si="133">SUM(T365)</f>
        <v>44348259</v>
      </c>
      <c r="U364" s="312">
        <f t="shared" si="133"/>
        <v>44348259</v>
      </c>
      <c r="V364" s="312">
        <f t="shared" si="133"/>
        <v>44348259</v>
      </c>
      <c r="W364" s="312">
        <f t="shared" si="133"/>
        <v>44348259</v>
      </c>
      <c r="X364" s="312">
        <f t="shared" si="133"/>
        <v>44348259</v>
      </c>
      <c r="Y364" s="312">
        <f t="shared" si="133"/>
        <v>44348259</v>
      </c>
      <c r="Z364" s="312">
        <f t="shared" si="133"/>
        <v>44348259</v>
      </c>
      <c r="AA364" s="312">
        <f t="shared" si="133"/>
        <v>44348259</v>
      </c>
      <c r="AB364" s="312">
        <f t="shared" si="133"/>
        <v>44348259</v>
      </c>
      <c r="AC364" s="312">
        <f t="shared" si="133"/>
        <v>44348259</v>
      </c>
      <c r="AD364" s="312">
        <f t="shared" si="133"/>
        <v>0</v>
      </c>
      <c r="AE364" s="312">
        <f t="shared" si="133"/>
        <v>0</v>
      </c>
    </row>
    <row r="365" spans="2:31" ht="14.25" hidden="1" customHeight="1">
      <c r="C365" s="693" t="s">
        <v>1008</v>
      </c>
      <c r="D365" s="870" t="s">
        <v>2138</v>
      </c>
      <c r="E365" s="694"/>
      <c r="F365" s="694"/>
      <c r="G365" s="694"/>
      <c r="H365" s="695"/>
      <c r="I365" s="702">
        <v>44348259</v>
      </c>
      <c r="J365" s="703">
        <v>44348259</v>
      </c>
      <c r="K365" s="703">
        <v>44348259</v>
      </c>
      <c r="L365" s="703">
        <v>44348259</v>
      </c>
      <c r="M365" s="703">
        <v>44348259</v>
      </c>
      <c r="N365" s="832" t="s">
        <v>26</v>
      </c>
      <c r="P365" s="420">
        <v>44348259</v>
      </c>
      <c r="Q365" s="420">
        <v>44348259</v>
      </c>
      <c r="R365" s="417">
        <f>+U365</f>
        <v>44348259</v>
      </c>
      <c r="S365" s="420">
        <f>+W365</f>
        <v>44348259</v>
      </c>
      <c r="T365" s="316">
        <v>44348259</v>
      </c>
      <c r="U365" s="316">
        <v>44348259</v>
      </c>
      <c r="V365" s="316">
        <v>44348259</v>
      </c>
      <c r="W365" s="316">
        <v>44348259</v>
      </c>
      <c r="X365" s="316">
        <v>44348259</v>
      </c>
      <c r="Y365" s="316">
        <v>44348259</v>
      </c>
      <c r="Z365" s="316">
        <v>44348259</v>
      </c>
      <c r="AA365" s="316">
        <v>44348259</v>
      </c>
      <c r="AB365" s="316">
        <v>44348259</v>
      </c>
      <c r="AC365" s="316">
        <v>44348259</v>
      </c>
      <c r="AD365" s="316">
        <v>0</v>
      </c>
      <c r="AE365" s="316">
        <v>0</v>
      </c>
    </row>
    <row r="366" spans="2:31" s="17" customFormat="1" ht="14.25" hidden="1" customHeight="1">
      <c r="B366" s="75"/>
      <c r="C366" s="690" t="s">
        <v>1009</v>
      </c>
      <c r="D366" s="691" t="s">
        <v>880</v>
      </c>
      <c r="E366" s="691"/>
      <c r="F366" s="691"/>
      <c r="G366" s="691"/>
      <c r="H366" s="692"/>
      <c r="I366" s="686">
        <f t="shared" ref="I366:M366" si="134">SUM(I367:I370)</f>
        <v>409945902</v>
      </c>
      <c r="J366" s="687">
        <f>SUM(J367:J370)</f>
        <v>218694900</v>
      </c>
      <c r="K366" s="687">
        <f>SUM(K367:K370)</f>
        <v>700369381</v>
      </c>
      <c r="L366" s="687">
        <f t="shared" si="134"/>
        <v>0</v>
      </c>
      <c r="M366" s="687">
        <f t="shared" si="134"/>
        <v>619492442</v>
      </c>
      <c r="N366" s="832"/>
      <c r="P366" s="552">
        <f>SUM(P367:P370)</f>
        <v>409945902</v>
      </c>
      <c r="Q366" s="552">
        <f>SUM(Q367:Q370)</f>
        <v>346894575</v>
      </c>
      <c r="R366" s="552">
        <f>SUM(R367:R370)</f>
        <v>217740900</v>
      </c>
      <c r="S366" s="552">
        <f>SUM(S367:S370)</f>
        <v>676528287</v>
      </c>
      <c r="T366" s="312">
        <f t="shared" ref="T366:X366" si="135">SUM(T367:T370)</f>
        <v>218694900</v>
      </c>
      <c r="U366" s="312">
        <f t="shared" si="135"/>
        <v>217740900</v>
      </c>
      <c r="V366" s="312">
        <f t="shared" si="135"/>
        <v>531617642</v>
      </c>
      <c r="W366" s="312">
        <f t="shared" si="135"/>
        <v>676528287</v>
      </c>
      <c r="X366" s="312">
        <f t="shared" si="135"/>
        <v>360816830</v>
      </c>
      <c r="Y366" s="312">
        <f>SUM(Y367:Y367)</f>
        <v>234498753</v>
      </c>
      <c r="Z366" s="312">
        <f>SUM(Z367:Z370)</f>
        <v>0</v>
      </c>
      <c r="AA366" s="312">
        <f>SUM(AA367:AA370)</f>
        <v>0</v>
      </c>
      <c r="AB366" s="312">
        <f>SUM(AB367:AB367)</f>
        <v>0</v>
      </c>
      <c r="AC366" s="312">
        <f>SUM(AC367:AC367)</f>
        <v>0</v>
      </c>
      <c r="AD366" s="312">
        <f>SUM(AD367:AD367)</f>
        <v>0</v>
      </c>
      <c r="AE366" s="312">
        <f>SUM(AE367:AE367)</f>
        <v>0</v>
      </c>
    </row>
    <row r="367" spans="2:31" ht="14.25" hidden="1" customHeight="1">
      <c r="B367" s="13" t="s">
        <v>2578</v>
      </c>
      <c r="C367" s="693" t="s">
        <v>1010</v>
      </c>
      <c r="D367" s="709" t="s">
        <v>2139</v>
      </c>
      <c r="E367" s="694"/>
      <c r="F367" s="694"/>
      <c r="G367" s="694"/>
      <c r="H367" s="695"/>
      <c r="I367" s="702">
        <v>409945902</v>
      </c>
      <c r="J367" s="703">
        <v>218694900</v>
      </c>
      <c r="K367" s="703">
        <v>159437530</v>
      </c>
      <c r="L367" s="703">
        <v>0</v>
      </c>
      <c r="M367" s="703">
        <v>81874416</v>
      </c>
      <c r="N367" s="832"/>
      <c r="P367" s="420">
        <v>409945902</v>
      </c>
      <c r="Q367" s="420">
        <v>346894575</v>
      </c>
      <c r="R367" s="417">
        <f>+U367</f>
        <v>217740900</v>
      </c>
      <c r="S367" s="420">
        <f>+W367</f>
        <v>154010158</v>
      </c>
      <c r="T367" s="316">
        <v>218694900</v>
      </c>
      <c r="U367" s="316">
        <v>217740900</v>
      </c>
      <c r="V367" s="316">
        <v>81874416</v>
      </c>
      <c r="W367" s="316">
        <v>154010158</v>
      </c>
      <c r="X367" s="316">
        <v>236229470</v>
      </c>
      <c r="Y367" s="316">
        <v>234498753</v>
      </c>
      <c r="Z367" s="316">
        <v>0</v>
      </c>
      <c r="AA367" s="316">
        <v>0</v>
      </c>
      <c r="AB367" s="316">
        <v>0</v>
      </c>
      <c r="AC367" s="316">
        <v>0</v>
      </c>
      <c r="AD367" s="316">
        <v>0</v>
      </c>
      <c r="AE367" s="316">
        <v>0</v>
      </c>
    </row>
    <row r="368" spans="2:31" ht="14.25" hidden="1" customHeight="1">
      <c r="B368" s="13" t="s">
        <v>2578</v>
      </c>
      <c r="C368" s="693" t="s">
        <v>1986</v>
      </c>
      <c r="D368" s="709" t="s">
        <v>1989</v>
      </c>
      <c r="E368" s="694"/>
      <c r="F368" s="694"/>
      <c r="G368" s="694"/>
      <c r="H368" s="695"/>
      <c r="I368" s="702">
        <v>0</v>
      </c>
      <c r="J368" s="703"/>
      <c r="K368" s="703">
        <v>84946440</v>
      </c>
      <c r="L368" s="703"/>
      <c r="M368" s="703">
        <v>87874800</v>
      </c>
      <c r="N368" s="832"/>
      <c r="P368" s="420">
        <v>0</v>
      </c>
      <c r="Q368" s="420">
        <v>0</v>
      </c>
      <c r="R368" s="417">
        <f>+U368</f>
        <v>0</v>
      </c>
      <c r="S368" s="420">
        <f>+W368</f>
        <v>82054800</v>
      </c>
      <c r="T368" s="316"/>
      <c r="U368" s="316"/>
      <c r="V368" s="316">
        <v>0</v>
      </c>
      <c r="W368" s="316">
        <v>82054800</v>
      </c>
      <c r="X368" s="316">
        <v>124587360</v>
      </c>
      <c r="Y368" s="316"/>
      <c r="Z368" s="316">
        <v>0</v>
      </c>
      <c r="AA368" s="316">
        <v>0</v>
      </c>
      <c r="AB368" s="316"/>
      <c r="AC368" s="316"/>
      <c r="AD368" s="316"/>
      <c r="AE368" s="316"/>
    </row>
    <row r="369" spans="2:31" ht="14.25" hidden="1" customHeight="1">
      <c r="B369" s="13" t="s">
        <v>2578</v>
      </c>
      <c r="C369" s="693" t="s">
        <v>1987</v>
      </c>
      <c r="D369" s="709" t="s">
        <v>1990</v>
      </c>
      <c r="E369" s="694"/>
      <c r="F369" s="694"/>
      <c r="G369" s="694"/>
      <c r="H369" s="695"/>
      <c r="I369" s="702">
        <v>0</v>
      </c>
      <c r="J369" s="703"/>
      <c r="K369" s="703">
        <v>424732200</v>
      </c>
      <c r="L369" s="703"/>
      <c r="M369" s="703">
        <v>439374000</v>
      </c>
      <c r="N369" s="832"/>
      <c r="P369" s="420">
        <v>0</v>
      </c>
      <c r="Q369" s="420">
        <v>0</v>
      </c>
      <c r="R369" s="417">
        <f>+U369</f>
        <v>0</v>
      </c>
      <c r="S369" s="420">
        <f>+W369</f>
        <v>410274000</v>
      </c>
      <c r="T369" s="316"/>
      <c r="U369" s="316"/>
      <c r="V369" s="316">
        <v>439374000</v>
      </c>
      <c r="W369" s="316">
        <v>410274000</v>
      </c>
      <c r="X369" s="316">
        <v>0</v>
      </c>
      <c r="Y369" s="316"/>
      <c r="Z369" s="316">
        <v>0</v>
      </c>
      <c r="AA369" s="316">
        <v>0</v>
      </c>
      <c r="AB369" s="316"/>
      <c r="AC369" s="316"/>
      <c r="AD369" s="316"/>
      <c r="AE369" s="316"/>
    </row>
    <row r="370" spans="2:31" ht="14.25" hidden="1" customHeight="1">
      <c r="B370" s="13" t="s">
        <v>2578</v>
      </c>
      <c r="C370" s="693" t="s">
        <v>1988</v>
      </c>
      <c r="D370" s="709" t="s">
        <v>1991</v>
      </c>
      <c r="E370" s="694"/>
      <c r="F370" s="694"/>
      <c r="G370" s="694"/>
      <c r="H370" s="695"/>
      <c r="I370" s="702">
        <v>0</v>
      </c>
      <c r="J370" s="703"/>
      <c r="K370" s="703">
        <v>31253211</v>
      </c>
      <c r="L370" s="703"/>
      <c r="M370" s="703">
        <v>10369226</v>
      </c>
      <c r="N370" s="832"/>
      <c r="P370" s="420">
        <v>0</v>
      </c>
      <c r="Q370" s="420">
        <v>0</v>
      </c>
      <c r="R370" s="417">
        <f>+U370</f>
        <v>0</v>
      </c>
      <c r="S370" s="420">
        <f>+W370</f>
        <v>30189329</v>
      </c>
      <c r="T370" s="316"/>
      <c r="U370" s="316"/>
      <c r="V370" s="316">
        <v>10369226</v>
      </c>
      <c r="W370" s="316">
        <v>30189329</v>
      </c>
      <c r="X370" s="316">
        <v>0</v>
      </c>
      <c r="Y370" s="316"/>
      <c r="Z370" s="316">
        <v>0</v>
      </c>
      <c r="AA370" s="316">
        <v>0</v>
      </c>
      <c r="AB370" s="316"/>
      <c r="AC370" s="316"/>
      <c r="AD370" s="316"/>
      <c r="AE370" s="316"/>
    </row>
    <row r="371" spans="2:31" s="17" customFormat="1" ht="17.25" hidden="1" customHeight="1">
      <c r="B371" s="75"/>
      <c r="C371" s="690" t="s">
        <v>1006</v>
      </c>
      <c r="D371" s="691" t="s">
        <v>2252</v>
      </c>
      <c r="E371" s="691"/>
      <c r="F371" s="691"/>
      <c r="G371" s="691"/>
      <c r="H371" s="692"/>
      <c r="I371" s="686">
        <f t="shared" ref="I371:M371" si="136">+SUM(I372:I380)</f>
        <v>42064906567.257813</v>
      </c>
      <c r="J371" s="687">
        <f>+SUM(J372:J380)</f>
        <v>61500920274.348801</v>
      </c>
      <c r="K371" s="687">
        <f>+SUM(K372:K380)</f>
        <v>0</v>
      </c>
      <c r="L371" s="687">
        <f t="shared" si="136"/>
        <v>55236194311</v>
      </c>
      <c r="M371" s="687">
        <f t="shared" si="136"/>
        <v>0</v>
      </c>
      <c r="N371" s="832"/>
      <c r="P371" s="552">
        <f>+SUM(P372:P380)</f>
        <v>42706702993.294014</v>
      </c>
      <c r="Q371" s="552">
        <f>+SUM(Q372:Q380)</f>
        <v>35173747114.937241</v>
      </c>
      <c r="R371" s="552">
        <f>+SUM(R372:R380)</f>
        <v>0</v>
      </c>
      <c r="S371" s="552">
        <f>+SUM(S372:S380)</f>
        <v>0</v>
      </c>
      <c r="T371" s="312">
        <f>+SUM(T372:T380)</f>
        <v>61500920274.348801</v>
      </c>
      <c r="U371" s="312">
        <f t="shared" ref="U371:AE371" si="137">+SUM(U372:U380)</f>
        <v>0</v>
      </c>
      <c r="V371" s="312">
        <f t="shared" si="137"/>
        <v>0</v>
      </c>
      <c r="W371" s="312">
        <f t="shared" si="137"/>
        <v>0</v>
      </c>
      <c r="X371" s="312">
        <f t="shared" si="137"/>
        <v>0</v>
      </c>
      <c r="Y371" s="312">
        <f t="shared" si="137"/>
        <v>0</v>
      </c>
      <c r="Z371" s="312">
        <f t="shared" si="137"/>
        <v>0</v>
      </c>
      <c r="AA371" s="312">
        <f t="shared" si="137"/>
        <v>0</v>
      </c>
      <c r="AB371" s="312">
        <f t="shared" si="137"/>
        <v>0</v>
      </c>
      <c r="AC371" s="312">
        <f t="shared" si="137"/>
        <v>18276972</v>
      </c>
      <c r="AD371" s="312">
        <f t="shared" si="137"/>
        <v>0</v>
      </c>
      <c r="AE371" s="312">
        <f t="shared" si="137"/>
        <v>0</v>
      </c>
    </row>
    <row r="372" spans="2:31" s="17" customFormat="1" hidden="1">
      <c r="B372" s="75"/>
      <c r="C372" s="690"/>
      <c r="D372" s="867" t="s">
        <v>2411</v>
      </c>
      <c r="E372" s="868"/>
      <c r="F372" s="868"/>
      <c r="G372" s="868"/>
      <c r="H372" s="869"/>
      <c r="I372" s="871">
        <v>25009512</v>
      </c>
      <c r="J372" s="752"/>
      <c r="K372" s="752"/>
      <c r="L372" s="752"/>
      <c r="M372" s="752"/>
      <c r="N372" s="832"/>
      <c r="P372" s="421">
        <v>25009512</v>
      </c>
      <c r="Q372" s="421">
        <v>0</v>
      </c>
      <c r="R372" s="421">
        <f t="shared" ref="R372:R380" si="138">+U372</f>
        <v>0</v>
      </c>
      <c r="S372" s="421">
        <f t="shared" ref="S372:S380" si="139">+W372</f>
        <v>0</v>
      </c>
      <c r="T372" s="312"/>
      <c r="U372" s="312"/>
      <c r="V372" s="312"/>
      <c r="W372" s="312"/>
      <c r="X372" s="312"/>
      <c r="Y372" s="312"/>
      <c r="Z372" s="312"/>
      <c r="AA372" s="312"/>
      <c r="AB372" s="312"/>
      <c r="AC372" s="312">
        <v>18276972</v>
      </c>
      <c r="AD372" s="312"/>
      <c r="AE372" s="312"/>
    </row>
    <row r="373" spans="2:31" ht="14.25" hidden="1" customHeight="1">
      <c r="B373" s="13" t="s">
        <v>28</v>
      </c>
      <c r="C373" s="693" t="s">
        <v>1008</v>
      </c>
      <c r="D373" s="709" t="s">
        <v>2275</v>
      </c>
      <c r="E373" s="694"/>
      <c r="F373" s="694"/>
      <c r="G373" s="694"/>
      <c r="H373" s="695"/>
      <c r="I373" s="702">
        <v>41539665120</v>
      </c>
      <c r="J373" s="703">
        <v>72399724105</v>
      </c>
      <c r="K373" s="703"/>
      <c r="L373" s="703">
        <v>72139118780</v>
      </c>
      <c r="M373" s="703"/>
      <c r="N373" s="832"/>
      <c r="P373" s="420">
        <v>41539665120</v>
      </c>
      <c r="Q373" s="420">
        <v>33149512000</v>
      </c>
      <c r="R373" s="420">
        <f t="shared" si="138"/>
        <v>0</v>
      </c>
      <c r="S373" s="420">
        <f t="shared" si="139"/>
        <v>0</v>
      </c>
      <c r="T373" s="316">
        <v>72399724105</v>
      </c>
      <c r="U373" s="316"/>
      <c r="V373" s="316">
        <v>0</v>
      </c>
      <c r="W373" s="316"/>
      <c r="X373" s="316">
        <v>0</v>
      </c>
      <c r="Y373" s="316"/>
      <c r="Z373" s="316"/>
      <c r="AA373" s="316"/>
      <c r="AB373" s="316"/>
      <c r="AC373" s="316"/>
      <c r="AD373" s="316"/>
      <c r="AE373" s="316"/>
    </row>
    <row r="374" spans="2:31" s="317" customFormat="1" ht="14.25" hidden="1" customHeight="1">
      <c r="B374" s="13" t="s">
        <v>22</v>
      </c>
      <c r="C374" s="748"/>
      <c r="D374" s="749" t="s">
        <v>2249</v>
      </c>
      <c r="E374" s="750"/>
      <c r="F374" s="750"/>
      <c r="G374" s="750"/>
      <c r="H374" s="751"/>
      <c r="I374" s="696">
        <v>0</v>
      </c>
      <c r="J374" s="703">
        <v>-5177144811.1062546</v>
      </c>
      <c r="K374" s="697"/>
      <c r="L374" s="697">
        <v>-8058567899</v>
      </c>
      <c r="M374" s="697"/>
      <c r="N374" s="834" t="s">
        <v>2572</v>
      </c>
      <c r="P374" s="472">
        <v>0</v>
      </c>
      <c r="Q374" s="472">
        <v>0</v>
      </c>
      <c r="R374" s="420">
        <f t="shared" si="138"/>
        <v>0</v>
      </c>
      <c r="S374" s="420">
        <f t="shared" si="139"/>
        <v>0</v>
      </c>
      <c r="T374" s="316">
        <v>-5177144811.1062546</v>
      </c>
      <c r="U374" s="315"/>
      <c r="V374" s="315">
        <v>0</v>
      </c>
      <c r="W374" s="315"/>
      <c r="X374" s="315">
        <v>0</v>
      </c>
      <c r="Y374" s="315"/>
      <c r="Z374" s="315"/>
      <c r="AA374" s="315"/>
      <c r="AB374" s="315"/>
      <c r="AC374" s="315"/>
      <c r="AD374" s="315"/>
      <c r="AE374" s="315"/>
    </row>
    <row r="375" spans="2:31" s="317" customFormat="1" ht="14.25" hidden="1" customHeight="1">
      <c r="B375" s="13" t="s">
        <v>22</v>
      </c>
      <c r="C375" s="748"/>
      <c r="D375" s="749" t="s">
        <v>2250</v>
      </c>
      <c r="E375" s="750"/>
      <c r="F375" s="750"/>
      <c r="G375" s="750"/>
      <c r="H375" s="751"/>
      <c r="I375" s="696">
        <v>0</v>
      </c>
      <c r="J375" s="703">
        <v>-4890996118.1173334</v>
      </c>
      <c r="K375" s="697"/>
      <c r="L375" s="697">
        <v>-6484613599</v>
      </c>
      <c r="M375" s="697"/>
      <c r="N375" s="834" t="s">
        <v>2572</v>
      </c>
      <c r="P375" s="472">
        <v>0</v>
      </c>
      <c r="Q375" s="472">
        <v>0</v>
      </c>
      <c r="R375" s="420">
        <f t="shared" si="138"/>
        <v>0</v>
      </c>
      <c r="S375" s="420">
        <f t="shared" si="139"/>
        <v>0</v>
      </c>
      <c r="T375" s="316">
        <v>-4890996118.1173334</v>
      </c>
      <c r="U375" s="315"/>
      <c r="V375" s="315">
        <v>0</v>
      </c>
      <c r="W375" s="315"/>
      <c r="X375" s="315">
        <v>0</v>
      </c>
      <c r="Y375" s="315"/>
      <c r="Z375" s="315"/>
      <c r="AA375" s="315"/>
      <c r="AB375" s="315"/>
      <c r="AC375" s="315"/>
      <c r="AD375" s="315"/>
      <c r="AE375" s="315"/>
    </row>
    <row r="376" spans="2:31" s="317" customFormat="1" ht="14.25" hidden="1" customHeight="1">
      <c r="B376" s="13" t="s">
        <v>22</v>
      </c>
      <c r="C376" s="748"/>
      <c r="D376" s="749" t="s">
        <v>2442</v>
      </c>
      <c r="E376" s="750"/>
      <c r="F376" s="750"/>
      <c r="G376" s="750"/>
      <c r="H376" s="751"/>
      <c r="I376" s="696">
        <v>0</v>
      </c>
      <c r="J376" s="703">
        <v>0</v>
      </c>
      <c r="K376" s="697"/>
      <c r="L376" s="697">
        <v>0</v>
      </c>
      <c r="M376" s="697"/>
      <c r="N376" s="834" t="s">
        <v>2572</v>
      </c>
      <c r="P376" s="472">
        <v>0</v>
      </c>
      <c r="Q376" s="472">
        <v>0</v>
      </c>
      <c r="R376" s="420">
        <f t="shared" si="138"/>
        <v>0</v>
      </c>
      <c r="S376" s="420">
        <f t="shared" si="139"/>
        <v>0</v>
      </c>
      <c r="T376" s="316">
        <v>0</v>
      </c>
      <c r="U376" s="315"/>
      <c r="V376" s="315">
        <v>0</v>
      </c>
      <c r="W376" s="315"/>
      <c r="X376" s="315">
        <v>0</v>
      </c>
      <c r="Y376" s="315"/>
      <c r="Z376" s="315"/>
      <c r="AA376" s="315"/>
      <c r="AB376" s="315"/>
      <c r="AC376" s="315"/>
      <c r="AD376" s="315"/>
      <c r="AE376" s="315"/>
    </row>
    <row r="377" spans="2:31" s="317" customFormat="1" ht="14.25" hidden="1" customHeight="1">
      <c r="B377" s="13" t="s">
        <v>22</v>
      </c>
      <c r="C377" s="748"/>
      <c r="D377" s="749" t="s">
        <v>2251</v>
      </c>
      <c r="E377" s="750"/>
      <c r="F377" s="750"/>
      <c r="G377" s="750"/>
      <c r="H377" s="751"/>
      <c r="I377" s="696">
        <v>0</v>
      </c>
      <c r="J377" s="703">
        <v>-830662901.42761445</v>
      </c>
      <c r="K377" s="697"/>
      <c r="L377" s="697">
        <v>-2359742971</v>
      </c>
      <c r="M377" s="697"/>
      <c r="N377" s="834" t="s">
        <v>2572</v>
      </c>
      <c r="P377" s="472">
        <v>0</v>
      </c>
      <c r="Q377" s="472">
        <v>0</v>
      </c>
      <c r="R377" s="420">
        <f t="shared" si="138"/>
        <v>0</v>
      </c>
      <c r="S377" s="420">
        <f t="shared" si="139"/>
        <v>0</v>
      </c>
      <c r="T377" s="316">
        <v>-830662901.42761445</v>
      </c>
      <c r="U377" s="315"/>
      <c r="V377" s="315">
        <v>0</v>
      </c>
      <c r="W377" s="315"/>
      <c r="X377" s="315">
        <v>0</v>
      </c>
      <c r="Y377" s="315"/>
      <c r="Z377" s="315"/>
      <c r="AA377" s="315"/>
      <c r="AB377" s="315"/>
      <c r="AC377" s="315"/>
      <c r="AD377" s="315"/>
      <c r="AE377" s="315"/>
    </row>
    <row r="378" spans="2:31" s="317" customFormat="1" ht="14.25" hidden="1" customHeight="1">
      <c r="B378" s="13" t="s">
        <v>22</v>
      </c>
      <c r="C378" s="748"/>
      <c r="D378" s="749" t="s">
        <v>2443</v>
      </c>
      <c r="E378" s="750"/>
      <c r="F378" s="750"/>
      <c r="G378" s="750"/>
      <c r="H378" s="751"/>
      <c r="I378" s="696">
        <v>-2863970805.7421837</v>
      </c>
      <c r="J378" s="703">
        <v>0</v>
      </c>
      <c r="K378" s="697"/>
      <c r="L378" s="697">
        <v>0</v>
      </c>
      <c r="M378" s="697"/>
      <c r="N378" s="834" t="s">
        <v>2572</v>
      </c>
      <c r="P378" s="472">
        <v>-2222174379.705987</v>
      </c>
      <c r="Q378" s="472">
        <v>-1299486557.0627546</v>
      </c>
      <c r="R378" s="420">
        <f t="shared" si="138"/>
        <v>0</v>
      </c>
      <c r="S378" s="420">
        <f t="shared" si="139"/>
        <v>0</v>
      </c>
      <c r="T378" s="316">
        <v>0</v>
      </c>
      <c r="U378" s="315"/>
      <c r="V378" s="315">
        <v>0</v>
      </c>
      <c r="W378" s="315"/>
      <c r="X378" s="315">
        <v>0</v>
      </c>
      <c r="Y378" s="315"/>
      <c r="Z378" s="315"/>
      <c r="AA378" s="315"/>
      <c r="AB378" s="315"/>
      <c r="AC378" s="315"/>
      <c r="AD378" s="315"/>
      <c r="AE378" s="315"/>
    </row>
    <row r="379" spans="2:31" s="317" customFormat="1" ht="14.25" hidden="1" customHeight="1">
      <c r="B379" s="13" t="s">
        <v>22</v>
      </c>
      <c r="C379" s="748"/>
      <c r="D379" s="749" t="s">
        <v>2444</v>
      </c>
      <c r="E379" s="750"/>
      <c r="F379" s="750"/>
      <c r="G379" s="750"/>
      <c r="H379" s="751"/>
      <c r="I379" s="696">
        <v>0</v>
      </c>
      <c r="J379" s="703">
        <v>0</v>
      </c>
      <c r="K379" s="697"/>
      <c r="L379" s="697">
        <v>0</v>
      </c>
      <c r="M379" s="697"/>
      <c r="N379" s="834" t="s">
        <v>2572</v>
      </c>
      <c r="P379" s="472">
        <v>0</v>
      </c>
      <c r="Q379" s="472">
        <v>0</v>
      </c>
      <c r="R379" s="420">
        <f t="shared" si="138"/>
        <v>0</v>
      </c>
      <c r="S379" s="420">
        <f t="shared" si="139"/>
        <v>0</v>
      </c>
      <c r="T379" s="316">
        <v>0</v>
      </c>
      <c r="U379" s="315"/>
      <c r="V379" s="315">
        <v>0</v>
      </c>
      <c r="W379" s="315"/>
      <c r="X379" s="315">
        <v>0</v>
      </c>
      <c r="Y379" s="315"/>
      <c r="Z379" s="315"/>
      <c r="AA379" s="315"/>
      <c r="AB379" s="315"/>
      <c r="AC379" s="315"/>
      <c r="AD379" s="315"/>
      <c r="AE379" s="315"/>
    </row>
    <row r="380" spans="2:31" s="317" customFormat="1" ht="14.25" hidden="1" customHeight="1">
      <c r="B380" s="13"/>
      <c r="C380" s="748"/>
      <c r="D380" s="749" t="s">
        <v>2456</v>
      </c>
      <c r="E380" s="750"/>
      <c r="F380" s="750"/>
      <c r="G380" s="750"/>
      <c r="H380" s="751"/>
      <c r="I380" s="696">
        <v>3364202741</v>
      </c>
      <c r="J380" s="703">
        <v>0</v>
      </c>
      <c r="K380" s="697"/>
      <c r="L380" s="697">
        <v>0</v>
      </c>
      <c r="M380" s="697"/>
      <c r="N380" s="834" t="s">
        <v>2577</v>
      </c>
      <c r="P380" s="472">
        <v>3364202741</v>
      </c>
      <c r="Q380" s="472">
        <v>3323721672</v>
      </c>
      <c r="R380" s="420">
        <f t="shared" si="138"/>
        <v>0</v>
      </c>
      <c r="S380" s="420">
        <f t="shared" si="139"/>
        <v>0</v>
      </c>
      <c r="T380" s="316">
        <v>0</v>
      </c>
      <c r="U380" s="315"/>
      <c r="V380" s="315">
        <v>0</v>
      </c>
      <c r="W380" s="315"/>
      <c r="X380" s="315">
        <v>0</v>
      </c>
      <c r="Y380" s="315"/>
      <c r="Z380" s="315"/>
      <c r="AA380" s="315"/>
      <c r="AB380" s="315"/>
      <c r="AC380" s="315"/>
      <c r="AD380" s="315"/>
      <c r="AE380" s="315"/>
    </row>
    <row r="381" spans="2:31" s="17" customFormat="1" ht="14.25" hidden="1" customHeight="1">
      <c r="B381" s="75"/>
      <c r="C381" s="690" t="s">
        <v>1011</v>
      </c>
      <c r="D381" s="691" t="s">
        <v>1012</v>
      </c>
      <c r="E381" s="691"/>
      <c r="F381" s="691"/>
      <c r="G381" s="691"/>
      <c r="H381" s="692"/>
      <c r="I381" s="889">
        <f t="shared" ref="I381:AE381" si="140">SUM(I382)</f>
        <v>-44348259</v>
      </c>
      <c r="J381" s="890">
        <f>SUM(J382)</f>
        <v>-44348259</v>
      </c>
      <c r="K381" s="890">
        <f>SUM(K382)</f>
        <v>-35971280</v>
      </c>
      <c r="L381" s="687">
        <f>SUM(L382)</f>
        <v>-44348259</v>
      </c>
      <c r="M381" s="687">
        <f>SUM(M382)</f>
        <v>-44348259</v>
      </c>
      <c r="N381" s="832" t="s">
        <v>26</v>
      </c>
      <c r="P381" s="552">
        <f>SUM(P382)</f>
        <v>-44348259</v>
      </c>
      <c r="Q381" s="552">
        <f>SUM(Q382)</f>
        <v>-44348259</v>
      </c>
      <c r="R381" s="552">
        <f>SUM(R382)</f>
        <v>-44348259</v>
      </c>
      <c r="S381" s="552">
        <f>SUM(S382)</f>
        <v>-35971280</v>
      </c>
      <c r="T381" s="312">
        <f>SUM(T382)</f>
        <v>-44348259</v>
      </c>
      <c r="U381" s="312">
        <f t="shared" si="140"/>
        <v>-44348259</v>
      </c>
      <c r="V381" s="312">
        <f t="shared" si="140"/>
        <v>-44348259</v>
      </c>
      <c r="W381" s="312">
        <f t="shared" si="140"/>
        <v>-35971280</v>
      </c>
      <c r="X381" s="312">
        <f t="shared" si="140"/>
        <v>-35971280</v>
      </c>
      <c r="Y381" s="312">
        <f t="shared" si="140"/>
        <v>-35971280</v>
      </c>
      <c r="Z381" s="312">
        <f t="shared" si="140"/>
        <v>0</v>
      </c>
      <c r="AA381" s="312">
        <f t="shared" si="140"/>
        <v>0</v>
      </c>
      <c r="AB381" s="312">
        <f t="shared" si="140"/>
        <v>0</v>
      </c>
      <c r="AC381" s="312">
        <f t="shared" si="140"/>
        <v>0</v>
      </c>
      <c r="AD381" s="312">
        <f t="shared" si="140"/>
        <v>0</v>
      </c>
      <c r="AE381" s="312">
        <f t="shared" si="140"/>
        <v>0</v>
      </c>
    </row>
    <row r="382" spans="2:31" ht="14.25" hidden="1" customHeight="1">
      <c r="C382" s="693" t="s">
        <v>1013</v>
      </c>
      <c r="D382" s="709" t="s">
        <v>1733</v>
      </c>
      <c r="E382" s="694"/>
      <c r="F382" s="694"/>
      <c r="G382" s="694"/>
      <c r="H382" s="695"/>
      <c r="I382" s="702">
        <v>-44348259</v>
      </c>
      <c r="J382" s="703">
        <v>-44348259</v>
      </c>
      <c r="K382" s="703">
        <v>-35971280</v>
      </c>
      <c r="L382" s="703">
        <v>-44348259</v>
      </c>
      <c r="M382" s="703">
        <v>-44348259</v>
      </c>
      <c r="N382" s="832" t="s">
        <v>26</v>
      </c>
      <c r="P382" s="420">
        <v>-44348259</v>
      </c>
      <c r="Q382" s="420">
        <v>-44348259</v>
      </c>
      <c r="R382" s="417">
        <f>+U382</f>
        <v>-44348259</v>
      </c>
      <c r="S382" s="420">
        <f>+W382</f>
        <v>-35971280</v>
      </c>
      <c r="T382" s="316">
        <v>-44348259</v>
      </c>
      <c r="U382" s="316">
        <v>-44348259</v>
      </c>
      <c r="V382" s="316">
        <v>-44348259</v>
      </c>
      <c r="W382" s="316">
        <v>-35971280</v>
      </c>
      <c r="X382" s="316">
        <v>-35971280</v>
      </c>
      <c r="Y382" s="316">
        <v>-35971280</v>
      </c>
      <c r="Z382" s="316">
        <v>0</v>
      </c>
      <c r="AA382" s="316">
        <v>0</v>
      </c>
      <c r="AB382" s="316">
        <v>0</v>
      </c>
      <c r="AC382" s="316">
        <v>0</v>
      </c>
      <c r="AD382" s="316"/>
      <c r="AE382" s="316"/>
    </row>
    <row r="383" spans="2:31" ht="14.25" hidden="1" customHeight="1">
      <c r="C383" s="693"/>
      <c r="D383" s="775"/>
      <c r="E383" s="705"/>
      <c r="F383" s="705"/>
      <c r="G383" s="705"/>
      <c r="H383" s="706"/>
      <c r="I383" s="707"/>
      <c r="J383" s="708"/>
      <c r="K383" s="708"/>
      <c r="L383" s="708"/>
      <c r="M383" s="708"/>
      <c r="N383" s="831"/>
      <c r="P383" s="418"/>
      <c r="Q383" s="418"/>
      <c r="R383" s="418"/>
      <c r="S383" s="418"/>
      <c r="T383" s="316"/>
      <c r="U383" s="316"/>
      <c r="V383" s="316"/>
      <c r="W383" s="316"/>
      <c r="X383" s="316"/>
      <c r="Y383" s="316"/>
      <c r="Z383" s="316"/>
      <c r="AA383" s="316"/>
      <c r="AB383" s="316"/>
      <c r="AC383" s="316"/>
      <c r="AD383" s="316"/>
      <c r="AE383" s="316"/>
    </row>
    <row r="384" spans="2:31" ht="14.25" hidden="1" customHeight="1">
      <c r="C384" s="683" t="s">
        <v>1014</v>
      </c>
      <c r="D384" s="684" t="s">
        <v>1015</v>
      </c>
      <c r="E384" s="688"/>
      <c r="F384" s="688"/>
      <c r="G384" s="688"/>
      <c r="H384" s="689"/>
      <c r="I384" s="686">
        <f t="shared" ref="I384:M384" si="141">I385+I387+I389+I392</f>
        <v>0</v>
      </c>
      <c r="J384" s="687">
        <f>J385+J387+J389+J392</f>
        <v>0</v>
      </c>
      <c r="K384" s="687">
        <f>K385+K387+K389+K392</f>
        <v>0</v>
      </c>
      <c r="L384" s="687">
        <f t="shared" si="141"/>
        <v>0</v>
      </c>
      <c r="M384" s="687">
        <f t="shared" si="141"/>
        <v>0</v>
      </c>
      <c r="N384" s="831"/>
      <c r="P384" s="341">
        <f>P385+P387+P389+P392</f>
        <v>0</v>
      </c>
      <c r="Q384" s="341">
        <f>Q385+Q387+Q389+Q392</f>
        <v>0</v>
      </c>
      <c r="R384" s="341">
        <f>R385+R387+R389+R392</f>
        <v>0</v>
      </c>
      <c r="S384" s="341">
        <f>S385+S387+S389+S392</f>
        <v>0</v>
      </c>
      <c r="T384" s="312">
        <f>T385+T387+T389+T392</f>
        <v>0</v>
      </c>
      <c r="U384" s="312">
        <f t="shared" ref="U384:AE384" si="142">U385+U387+U389+U392</f>
        <v>0</v>
      </c>
      <c r="V384" s="312">
        <f t="shared" si="142"/>
        <v>0</v>
      </c>
      <c r="W384" s="312">
        <f t="shared" si="142"/>
        <v>0</v>
      </c>
      <c r="X384" s="312">
        <f t="shared" si="142"/>
        <v>0</v>
      </c>
      <c r="Y384" s="312">
        <f t="shared" si="142"/>
        <v>0</v>
      </c>
      <c r="Z384" s="312">
        <f t="shared" si="142"/>
        <v>0</v>
      </c>
      <c r="AA384" s="312">
        <f t="shared" si="142"/>
        <v>0</v>
      </c>
      <c r="AB384" s="312">
        <f t="shared" si="142"/>
        <v>0</v>
      </c>
      <c r="AC384" s="312">
        <f t="shared" si="142"/>
        <v>0</v>
      </c>
      <c r="AD384" s="312">
        <f t="shared" si="142"/>
        <v>0</v>
      </c>
      <c r="AE384" s="312">
        <f t="shared" si="142"/>
        <v>0</v>
      </c>
    </row>
    <row r="385" spans="2:31" s="17" customFormat="1" ht="14.25" hidden="1" customHeight="1">
      <c r="B385" s="75"/>
      <c r="C385" s="690" t="s">
        <v>1016</v>
      </c>
      <c r="D385" s="691" t="s">
        <v>1017</v>
      </c>
      <c r="E385" s="691"/>
      <c r="F385" s="691"/>
      <c r="G385" s="691"/>
      <c r="H385" s="692"/>
      <c r="I385" s="686">
        <f t="shared" ref="I385:AE385" si="143">SUM(I386)</f>
        <v>0</v>
      </c>
      <c r="J385" s="687">
        <f>SUM(J386)</f>
        <v>0</v>
      </c>
      <c r="K385" s="687">
        <f>SUM(K386)</f>
        <v>0</v>
      </c>
      <c r="L385" s="687">
        <f>SUM(L386)</f>
        <v>0</v>
      </c>
      <c r="M385" s="687">
        <f>SUM(M386)</f>
        <v>0</v>
      </c>
      <c r="N385" s="832"/>
      <c r="P385" s="341">
        <f>SUM(P386)</f>
        <v>0</v>
      </c>
      <c r="Q385" s="341">
        <f>SUM(Q386)</f>
        <v>0</v>
      </c>
      <c r="R385" s="341">
        <f>SUM(R386)</f>
        <v>0</v>
      </c>
      <c r="S385" s="341">
        <f>SUM(S386)</f>
        <v>0</v>
      </c>
      <c r="T385" s="312">
        <f>SUM(T386)</f>
        <v>0</v>
      </c>
      <c r="U385" s="312">
        <f t="shared" si="143"/>
        <v>0</v>
      </c>
      <c r="V385" s="312">
        <f t="shared" si="143"/>
        <v>0</v>
      </c>
      <c r="W385" s="312">
        <f t="shared" si="143"/>
        <v>0</v>
      </c>
      <c r="X385" s="312">
        <f t="shared" si="143"/>
        <v>0</v>
      </c>
      <c r="Y385" s="312">
        <f t="shared" si="143"/>
        <v>0</v>
      </c>
      <c r="Z385" s="312">
        <f t="shared" si="143"/>
        <v>0</v>
      </c>
      <c r="AA385" s="312">
        <f t="shared" si="143"/>
        <v>0</v>
      </c>
      <c r="AB385" s="312">
        <f t="shared" si="143"/>
        <v>0</v>
      </c>
      <c r="AC385" s="312">
        <f t="shared" si="143"/>
        <v>0</v>
      </c>
      <c r="AD385" s="312">
        <f t="shared" si="143"/>
        <v>0</v>
      </c>
      <c r="AE385" s="312">
        <f t="shared" si="143"/>
        <v>0</v>
      </c>
    </row>
    <row r="386" spans="2:31" ht="14.25" hidden="1" customHeight="1">
      <c r="C386" s="693" t="s">
        <v>1018</v>
      </c>
      <c r="D386" s="710"/>
      <c r="E386" s="712"/>
      <c r="F386" s="712"/>
      <c r="G386" s="712"/>
      <c r="H386" s="713"/>
      <c r="I386" s="707"/>
      <c r="J386" s="708"/>
      <c r="K386" s="708"/>
      <c r="L386" s="708"/>
      <c r="M386" s="708"/>
      <c r="N386" s="831"/>
      <c r="P386" s="418"/>
      <c r="Q386" s="418"/>
      <c r="R386" s="418"/>
      <c r="S386" s="418"/>
      <c r="T386" s="316"/>
      <c r="U386" s="316"/>
      <c r="V386" s="316"/>
      <c r="W386" s="316"/>
      <c r="X386" s="316"/>
      <c r="Y386" s="316"/>
      <c r="Z386" s="316"/>
      <c r="AA386" s="316"/>
      <c r="AB386" s="316"/>
      <c r="AC386" s="316"/>
      <c r="AD386" s="316"/>
      <c r="AE386" s="316"/>
    </row>
    <row r="387" spans="2:31" s="17" customFormat="1" ht="14.25" hidden="1" customHeight="1">
      <c r="B387" s="75"/>
      <c r="C387" s="690" t="s">
        <v>1019</v>
      </c>
      <c r="D387" s="691" t="s">
        <v>1020</v>
      </c>
      <c r="E387" s="691"/>
      <c r="F387" s="691"/>
      <c r="G387" s="691"/>
      <c r="H387" s="692"/>
      <c r="I387" s="686">
        <f t="shared" ref="I387:AE387" si="144">SUM(I388)</f>
        <v>0</v>
      </c>
      <c r="J387" s="687">
        <f>SUM(J388)</f>
        <v>0</v>
      </c>
      <c r="K387" s="687">
        <f>SUM(K388)</f>
        <v>0</v>
      </c>
      <c r="L387" s="687">
        <f>SUM(L388)</f>
        <v>0</v>
      </c>
      <c r="M387" s="687">
        <f>SUM(M388)</f>
        <v>0</v>
      </c>
      <c r="N387" s="832"/>
      <c r="P387" s="341">
        <f>SUM(P388)</f>
        <v>0</v>
      </c>
      <c r="Q387" s="341">
        <f>SUM(Q388)</f>
        <v>0</v>
      </c>
      <c r="R387" s="341">
        <f>SUM(R388)</f>
        <v>0</v>
      </c>
      <c r="S387" s="341">
        <f>SUM(S388)</f>
        <v>0</v>
      </c>
      <c r="T387" s="312">
        <f>SUM(T388)</f>
        <v>0</v>
      </c>
      <c r="U387" s="312">
        <f t="shared" si="144"/>
        <v>0</v>
      </c>
      <c r="V387" s="312">
        <f t="shared" si="144"/>
        <v>0</v>
      </c>
      <c r="W387" s="312">
        <f t="shared" si="144"/>
        <v>0</v>
      </c>
      <c r="X387" s="312">
        <f t="shared" si="144"/>
        <v>0</v>
      </c>
      <c r="Y387" s="312">
        <f t="shared" si="144"/>
        <v>0</v>
      </c>
      <c r="Z387" s="312">
        <f t="shared" si="144"/>
        <v>0</v>
      </c>
      <c r="AA387" s="312">
        <f t="shared" si="144"/>
        <v>0</v>
      </c>
      <c r="AB387" s="312">
        <f t="shared" si="144"/>
        <v>0</v>
      </c>
      <c r="AC387" s="312">
        <f t="shared" si="144"/>
        <v>0</v>
      </c>
      <c r="AD387" s="312">
        <f t="shared" si="144"/>
        <v>0</v>
      </c>
      <c r="AE387" s="312">
        <f t="shared" si="144"/>
        <v>0</v>
      </c>
    </row>
    <row r="388" spans="2:31" ht="14.25" hidden="1" customHeight="1">
      <c r="C388" s="693"/>
      <c r="D388" s="710"/>
      <c r="E388" s="712"/>
      <c r="F388" s="712"/>
      <c r="G388" s="712"/>
      <c r="H388" s="713"/>
      <c r="I388" s="707"/>
      <c r="J388" s="708"/>
      <c r="K388" s="708"/>
      <c r="L388" s="708"/>
      <c r="M388" s="708"/>
      <c r="N388" s="831"/>
      <c r="P388" s="418"/>
      <c r="Q388" s="418"/>
      <c r="R388" s="418"/>
      <c r="S388" s="418"/>
      <c r="T388" s="316"/>
      <c r="U388" s="316"/>
      <c r="V388" s="316"/>
      <c r="W388" s="316"/>
      <c r="X388" s="316"/>
      <c r="Y388" s="316"/>
      <c r="Z388" s="316"/>
      <c r="AA388" s="316"/>
      <c r="AB388" s="316"/>
      <c r="AC388" s="316"/>
      <c r="AD388" s="316"/>
      <c r="AE388" s="316"/>
    </row>
    <row r="389" spans="2:31" s="17" customFormat="1" ht="14.25" hidden="1" customHeight="1">
      <c r="B389" s="75"/>
      <c r="C389" s="690" t="s">
        <v>1021</v>
      </c>
      <c r="D389" s="691" t="s">
        <v>1022</v>
      </c>
      <c r="E389" s="691"/>
      <c r="F389" s="691"/>
      <c r="G389" s="691"/>
      <c r="H389" s="692"/>
      <c r="I389" s="686">
        <f t="shared" ref="I389:AE389" si="145">SUM(I390)</f>
        <v>0</v>
      </c>
      <c r="J389" s="687">
        <f>SUM(J390)</f>
        <v>0</v>
      </c>
      <c r="K389" s="687">
        <f>SUM(K390)</f>
        <v>0</v>
      </c>
      <c r="L389" s="687">
        <f>SUM(L390)</f>
        <v>0</v>
      </c>
      <c r="M389" s="687">
        <f>SUM(M390)</f>
        <v>0</v>
      </c>
      <c r="N389" s="832"/>
      <c r="P389" s="341">
        <f>SUM(P390)</f>
        <v>0</v>
      </c>
      <c r="Q389" s="341">
        <f>SUM(Q390)</f>
        <v>0</v>
      </c>
      <c r="R389" s="341">
        <f>SUM(R390)</f>
        <v>0</v>
      </c>
      <c r="S389" s="341">
        <f>SUM(S390)</f>
        <v>0</v>
      </c>
      <c r="T389" s="312">
        <f>SUM(T390)</f>
        <v>0</v>
      </c>
      <c r="U389" s="312">
        <f t="shared" si="145"/>
        <v>0</v>
      </c>
      <c r="V389" s="312">
        <f t="shared" si="145"/>
        <v>0</v>
      </c>
      <c r="W389" s="312">
        <f t="shared" si="145"/>
        <v>0</v>
      </c>
      <c r="X389" s="312">
        <f t="shared" si="145"/>
        <v>0</v>
      </c>
      <c r="Y389" s="312">
        <f t="shared" si="145"/>
        <v>0</v>
      </c>
      <c r="Z389" s="312">
        <f t="shared" si="145"/>
        <v>0</v>
      </c>
      <c r="AA389" s="312">
        <f t="shared" si="145"/>
        <v>0</v>
      </c>
      <c r="AB389" s="312">
        <f t="shared" si="145"/>
        <v>0</v>
      </c>
      <c r="AC389" s="312">
        <f t="shared" si="145"/>
        <v>0</v>
      </c>
      <c r="AD389" s="312">
        <f t="shared" si="145"/>
        <v>0</v>
      </c>
      <c r="AE389" s="312">
        <f t="shared" si="145"/>
        <v>0</v>
      </c>
    </row>
    <row r="390" spans="2:31" ht="14.25" hidden="1" customHeight="1">
      <c r="C390" s="693" t="s">
        <v>1023</v>
      </c>
      <c r="D390" s="710" t="s">
        <v>2140</v>
      </c>
      <c r="E390" s="712"/>
      <c r="F390" s="712"/>
      <c r="G390" s="712"/>
      <c r="H390" s="713"/>
      <c r="I390" s="707">
        <v>0</v>
      </c>
      <c r="J390" s="708">
        <v>0</v>
      </c>
      <c r="K390" s="708">
        <v>0</v>
      </c>
      <c r="L390" s="708">
        <v>0</v>
      </c>
      <c r="M390" s="708">
        <v>0</v>
      </c>
      <c r="N390" s="831"/>
      <c r="P390" s="418">
        <v>0</v>
      </c>
      <c r="Q390" s="418">
        <v>0</v>
      </c>
      <c r="R390" s="418">
        <v>0</v>
      </c>
      <c r="S390" s="418">
        <f>+W390</f>
        <v>0</v>
      </c>
      <c r="T390" s="316">
        <v>0</v>
      </c>
      <c r="U390" s="316">
        <v>0</v>
      </c>
      <c r="V390" s="316">
        <v>0</v>
      </c>
      <c r="W390" s="316">
        <v>0</v>
      </c>
      <c r="X390" s="316">
        <v>0</v>
      </c>
      <c r="Y390" s="316">
        <v>0</v>
      </c>
      <c r="Z390" s="316">
        <v>0</v>
      </c>
      <c r="AA390" s="316">
        <v>0</v>
      </c>
      <c r="AB390" s="316">
        <v>0</v>
      </c>
      <c r="AC390" s="316">
        <v>0</v>
      </c>
      <c r="AD390" s="316">
        <v>0</v>
      </c>
      <c r="AE390" s="316">
        <v>0</v>
      </c>
    </row>
    <row r="391" spans="2:31" ht="14.25" hidden="1" customHeight="1">
      <c r="C391" s="693" t="s">
        <v>1024</v>
      </c>
      <c r="D391" s="775" t="s">
        <v>55</v>
      </c>
      <c r="E391" s="705"/>
      <c r="F391" s="705"/>
      <c r="G391" s="705"/>
      <c r="H391" s="706"/>
      <c r="I391" s="780">
        <v>0</v>
      </c>
      <c r="J391" s="781">
        <v>0</v>
      </c>
      <c r="K391" s="781">
        <v>0</v>
      </c>
      <c r="L391" s="781">
        <v>0</v>
      </c>
      <c r="M391" s="781">
        <v>0</v>
      </c>
      <c r="N391" s="831"/>
      <c r="P391" s="422">
        <v>0</v>
      </c>
      <c r="Q391" s="422">
        <v>0</v>
      </c>
      <c r="R391" s="422">
        <v>0</v>
      </c>
      <c r="S391" s="422"/>
      <c r="T391" s="319">
        <v>0</v>
      </c>
      <c r="U391" s="319">
        <v>0</v>
      </c>
      <c r="V391" s="319">
        <v>0</v>
      </c>
      <c r="W391" s="319">
        <v>0</v>
      </c>
      <c r="X391" s="319"/>
      <c r="Y391" s="319"/>
      <c r="Z391" s="319">
        <v>0</v>
      </c>
      <c r="AA391" s="319">
        <v>0</v>
      </c>
      <c r="AB391" s="319"/>
      <c r="AC391" s="319"/>
      <c r="AD391" s="319"/>
      <c r="AE391" s="319"/>
    </row>
    <row r="392" spans="2:31" s="17" customFormat="1" ht="14.25" hidden="1" customHeight="1">
      <c r="B392" s="75"/>
      <c r="C392" s="690" t="s">
        <v>1025</v>
      </c>
      <c r="D392" s="691" t="s">
        <v>1012</v>
      </c>
      <c r="E392" s="691"/>
      <c r="F392" s="691"/>
      <c r="G392" s="691"/>
      <c r="H392" s="692"/>
      <c r="I392" s="686">
        <f t="shared" ref="I392:AE392" si="146">SUM(I393:I393)</f>
        <v>0</v>
      </c>
      <c r="J392" s="687">
        <f>SUM(J393:J393)</f>
        <v>0</v>
      </c>
      <c r="K392" s="687">
        <f>SUM(K393:K393)</f>
        <v>0</v>
      </c>
      <c r="L392" s="687">
        <f>SUM(L393:L393)</f>
        <v>0</v>
      </c>
      <c r="M392" s="687">
        <f>SUM(M393:M393)</f>
        <v>0</v>
      </c>
      <c r="N392" s="832"/>
      <c r="P392" s="341">
        <f>SUM(P393:P393)</f>
        <v>0</v>
      </c>
      <c r="Q392" s="341">
        <f>SUM(Q393:Q393)</f>
        <v>0</v>
      </c>
      <c r="R392" s="341">
        <f>SUM(R393:R393)</f>
        <v>0</v>
      </c>
      <c r="S392" s="341">
        <f>SUM(S393:S393)</f>
        <v>0</v>
      </c>
      <c r="T392" s="312">
        <f>SUM(T393:T393)</f>
        <v>0</v>
      </c>
      <c r="U392" s="312">
        <f t="shared" si="146"/>
        <v>0</v>
      </c>
      <c r="V392" s="312">
        <f t="shared" si="146"/>
        <v>0</v>
      </c>
      <c r="W392" s="312">
        <f t="shared" si="146"/>
        <v>0</v>
      </c>
      <c r="X392" s="312">
        <f t="shared" si="146"/>
        <v>0</v>
      </c>
      <c r="Y392" s="312">
        <f t="shared" si="146"/>
        <v>0</v>
      </c>
      <c r="Z392" s="312">
        <f t="shared" si="146"/>
        <v>0</v>
      </c>
      <c r="AA392" s="312">
        <f t="shared" si="146"/>
        <v>0</v>
      </c>
      <c r="AB392" s="312">
        <f t="shared" si="146"/>
        <v>0</v>
      </c>
      <c r="AC392" s="312">
        <f t="shared" si="146"/>
        <v>0</v>
      </c>
      <c r="AD392" s="312">
        <f t="shared" si="146"/>
        <v>0</v>
      </c>
      <c r="AE392" s="312">
        <f t="shared" si="146"/>
        <v>0</v>
      </c>
    </row>
    <row r="393" spans="2:31" ht="14.25" hidden="1" customHeight="1">
      <c r="C393" s="693" t="s">
        <v>1026</v>
      </c>
      <c r="D393" s="710" t="s">
        <v>2141</v>
      </c>
      <c r="E393" s="712"/>
      <c r="F393" s="712"/>
      <c r="G393" s="712"/>
      <c r="H393" s="713"/>
      <c r="I393" s="707">
        <v>0</v>
      </c>
      <c r="J393" s="708">
        <v>0</v>
      </c>
      <c r="K393" s="708">
        <v>0</v>
      </c>
      <c r="L393" s="708">
        <v>0</v>
      </c>
      <c r="M393" s="708">
        <v>0</v>
      </c>
      <c r="N393" s="831"/>
      <c r="P393" s="418">
        <v>0</v>
      </c>
      <c r="Q393" s="418">
        <v>0</v>
      </c>
      <c r="R393" s="418">
        <v>0</v>
      </c>
      <c r="S393" s="418">
        <f>+W393</f>
        <v>0</v>
      </c>
      <c r="T393" s="316">
        <v>0</v>
      </c>
      <c r="U393" s="316">
        <v>0</v>
      </c>
      <c r="V393" s="316">
        <v>0</v>
      </c>
      <c r="W393" s="316">
        <v>0</v>
      </c>
      <c r="X393" s="316">
        <v>0</v>
      </c>
      <c r="Y393" s="316">
        <v>0</v>
      </c>
      <c r="Z393" s="316">
        <v>0</v>
      </c>
      <c r="AA393" s="316">
        <v>0</v>
      </c>
      <c r="AB393" s="316">
        <v>0</v>
      </c>
      <c r="AC393" s="316">
        <v>0</v>
      </c>
      <c r="AD393" s="316">
        <v>0</v>
      </c>
      <c r="AE393" s="316">
        <v>0</v>
      </c>
    </row>
    <row r="394" spans="2:31" ht="14.25" hidden="1" customHeight="1">
      <c r="C394" s="693"/>
      <c r="D394" s="775"/>
      <c r="E394" s="705"/>
      <c r="F394" s="705"/>
      <c r="G394" s="705"/>
      <c r="H394" s="706"/>
      <c r="I394" s="780"/>
      <c r="J394" s="781"/>
      <c r="K394" s="781"/>
      <c r="L394" s="781"/>
      <c r="M394" s="781"/>
      <c r="N394" s="831"/>
      <c r="P394" s="422"/>
      <c r="Q394" s="422"/>
      <c r="R394" s="422"/>
      <c r="S394" s="422"/>
      <c r="T394" s="319"/>
      <c r="U394" s="319"/>
      <c r="V394" s="319"/>
      <c r="W394" s="319"/>
      <c r="X394" s="319"/>
      <c r="Y394" s="319"/>
      <c r="Z394" s="319"/>
      <c r="AA394" s="319"/>
      <c r="AB394" s="319"/>
      <c r="AC394" s="319"/>
      <c r="AD394" s="319"/>
      <c r="AE394" s="319"/>
    </row>
    <row r="395" spans="2:31" ht="14.25" hidden="1" customHeight="1">
      <c r="C395" s="683">
        <v>2</v>
      </c>
      <c r="D395" s="684" t="s">
        <v>1027</v>
      </c>
      <c r="E395" s="684"/>
      <c r="F395" s="684"/>
      <c r="G395" s="684"/>
      <c r="H395" s="685"/>
      <c r="I395" s="782">
        <f t="shared" ref="I395:M395" si="147">I396+I545</f>
        <v>467351071499.00482</v>
      </c>
      <c r="J395" s="783">
        <f>J396+J545</f>
        <v>319622569318.87738</v>
      </c>
      <c r="K395" s="783">
        <f>K396+K545</f>
        <v>102687350342</v>
      </c>
      <c r="L395" s="783">
        <f t="shared" si="147"/>
        <v>350453133282.88354</v>
      </c>
      <c r="M395" s="783">
        <f t="shared" si="147"/>
        <v>82099037287</v>
      </c>
      <c r="N395" s="831"/>
      <c r="O395" s="320"/>
      <c r="P395" s="423">
        <f>P396+P545</f>
        <v>478119598059.68213</v>
      </c>
      <c r="Q395" s="423">
        <f>Q396+Q545</f>
        <v>414152796319.48004</v>
      </c>
      <c r="R395" s="423">
        <f>R396+R545</f>
        <v>170621833315</v>
      </c>
      <c r="S395" s="423">
        <f>S396+S545</f>
        <v>81101031956</v>
      </c>
      <c r="T395" s="249">
        <f>T396+T545</f>
        <v>306401903097.17432</v>
      </c>
      <c r="U395" s="249">
        <f t="shared" ref="U395:AE395" si="148">U396+U545</f>
        <v>170621833315</v>
      </c>
      <c r="V395" s="249">
        <f>V396+V545</f>
        <v>130738126746</v>
      </c>
      <c r="W395" s="249">
        <f t="shared" si="148"/>
        <v>81101031956</v>
      </c>
      <c r="X395" s="249">
        <f>X396+X545</f>
        <v>63901118052</v>
      </c>
      <c r="Y395" s="249">
        <f t="shared" si="148"/>
        <v>52041448788</v>
      </c>
      <c r="Z395" s="249">
        <f t="shared" si="148"/>
        <v>54718225642</v>
      </c>
      <c r="AA395" s="249">
        <f t="shared" si="148"/>
        <v>42389596165</v>
      </c>
      <c r="AB395" s="249">
        <f t="shared" si="148"/>
        <v>34254923660</v>
      </c>
      <c r="AC395" s="249">
        <f t="shared" si="148"/>
        <v>5748992595</v>
      </c>
      <c r="AD395" s="249">
        <f t="shared" si="148"/>
        <v>841510030</v>
      </c>
      <c r="AE395" s="249">
        <f t="shared" si="148"/>
        <v>340079810</v>
      </c>
    </row>
    <row r="396" spans="2:31" ht="14.25" hidden="1" customHeight="1">
      <c r="C396" s="784" t="s">
        <v>1028</v>
      </c>
      <c r="D396" s="684" t="s">
        <v>1029</v>
      </c>
      <c r="E396" s="688"/>
      <c r="F396" s="688"/>
      <c r="G396" s="688"/>
      <c r="H396" s="689"/>
      <c r="I396" s="782">
        <f t="shared" ref="I396:M396" si="149">I397+I408+I432+I479+I484</f>
        <v>325728214086.90173</v>
      </c>
      <c r="J396" s="783">
        <f>J397+J408+J432+J479+J484</f>
        <v>123872517466.8774</v>
      </c>
      <c r="K396" s="783">
        <f>K397+K408+K432+K479+K484</f>
        <v>93729261057</v>
      </c>
      <c r="L396" s="783">
        <f t="shared" si="149"/>
        <v>129984719224.88356</v>
      </c>
      <c r="M396" s="783">
        <f t="shared" si="149"/>
        <v>74773820557</v>
      </c>
      <c r="N396" s="831"/>
      <c r="O396" s="321" t="s">
        <v>1029</v>
      </c>
      <c r="P396" s="423">
        <f>P397+P408+P432+P479+P484</f>
        <v>327090766051.21918</v>
      </c>
      <c r="Q396" s="423">
        <f>Q397+Q408+Q432+Q479+Q484</f>
        <v>296430711592.03857</v>
      </c>
      <c r="R396" s="423">
        <f>R397+R408+R432+R479+R484</f>
        <v>166773715315</v>
      </c>
      <c r="S396" s="423">
        <f>S397+S408+S432+S479+S484</f>
        <v>72203536124</v>
      </c>
      <c r="T396" s="249">
        <f>T397+T408+T432+T479+T484</f>
        <v>123872517466.8774</v>
      </c>
      <c r="U396" s="249">
        <f t="shared" ref="U396:AE396" si="150">U397+U408+U432+U479+U484</f>
        <v>166773715315</v>
      </c>
      <c r="V396" s="249">
        <f>V397+V408+V432+V479+V484</f>
        <v>124455136056</v>
      </c>
      <c r="W396" s="249">
        <f t="shared" si="150"/>
        <v>72203536124</v>
      </c>
      <c r="X396" s="249">
        <f>X397+X408+X432+X479+X484</f>
        <v>59581927024</v>
      </c>
      <c r="Y396" s="249">
        <f t="shared" si="150"/>
        <v>48562432198</v>
      </c>
      <c r="Z396" s="249">
        <f t="shared" si="150"/>
        <v>54718225642</v>
      </c>
      <c r="AA396" s="249">
        <f t="shared" si="150"/>
        <v>42389596165</v>
      </c>
      <c r="AB396" s="249">
        <f t="shared" si="150"/>
        <v>34222825577</v>
      </c>
      <c r="AC396" s="249">
        <f t="shared" si="150"/>
        <v>5560720803</v>
      </c>
      <c r="AD396" s="249">
        <f t="shared" si="150"/>
        <v>841510030</v>
      </c>
      <c r="AE396" s="249">
        <f t="shared" si="150"/>
        <v>340079810</v>
      </c>
    </row>
    <row r="397" spans="2:31" ht="14.25" hidden="1" customHeight="1">
      <c r="C397" s="784" t="s">
        <v>1030</v>
      </c>
      <c r="D397" s="684" t="s">
        <v>1031</v>
      </c>
      <c r="E397" s="688"/>
      <c r="F397" s="688"/>
      <c r="G397" s="688"/>
      <c r="H397" s="689"/>
      <c r="I397" s="782">
        <f t="shared" ref="I397:M397" si="151">I398+I401+I403+I404</f>
        <v>142102077917</v>
      </c>
      <c r="J397" s="783">
        <f>J398+J401+J403+J404</f>
        <v>104914455462</v>
      </c>
      <c r="K397" s="783">
        <f>K398+K401+K403+K404</f>
        <v>87359351</v>
      </c>
      <c r="L397" s="783">
        <f t="shared" si="151"/>
        <v>92601473868</v>
      </c>
      <c r="M397" s="783">
        <f t="shared" si="151"/>
        <v>183983302</v>
      </c>
      <c r="N397" s="832" t="s">
        <v>28</v>
      </c>
      <c r="P397" s="423">
        <f>P398+P401+P403+P404</f>
        <v>142102077917</v>
      </c>
      <c r="Q397" s="423">
        <f>Q398+Q401+Q403+Q404</f>
        <v>127528091282</v>
      </c>
      <c r="R397" s="423">
        <f>R398+R401+R403+R404</f>
        <v>13194763361</v>
      </c>
      <c r="S397" s="423">
        <f>S398+S401+S403+S404</f>
        <v>72385445</v>
      </c>
      <c r="T397" s="249">
        <f>T398+T401+T403+T404</f>
        <v>104914455462</v>
      </c>
      <c r="U397" s="249">
        <f t="shared" ref="U397:AE397" si="152">U398+U401+U403+U404</f>
        <v>13194763361</v>
      </c>
      <c r="V397" s="249">
        <f>V398+V401+V403+V404</f>
        <v>6341522686</v>
      </c>
      <c r="W397" s="249">
        <f t="shared" si="152"/>
        <v>72385445</v>
      </c>
      <c r="X397" s="249">
        <f>X398+X401+X403+X404</f>
        <v>130948166</v>
      </c>
      <c r="Y397" s="249">
        <f t="shared" si="152"/>
        <v>113065724</v>
      </c>
      <c r="Z397" s="249">
        <f t="shared" si="152"/>
        <v>498745708</v>
      </c>
      <c r="AA397" s="249">
        <f t="shared" si="152"/>
        <v>1335379689</v>
      </c>
      <c r="AB397" s="249">
        <f t="shared" si="152"/>
        <v>1062079630</v>
      </c>
      <c r="AC397" s="249">
        <f t="shared" si="152"/>
        <v>1057460000</v>
      </c>
      <c r="AD397" s="249">
        <f t="shared" si="152"/>
        <v>136281330</v>
      </c>
      <c r="AE397" s="249">
        <f t="shared" si="152"/>
        <v>340079810</v>
      </c>
    </row>
    <row r="398" spans="2:31" s="17" customFormat="1" ht="14.25" hidden="1" customHeight="1">
      <c r="B398" s="75"/>
      <c r="C398" s="785" t="s">
        <v>1032</v>
      </c>
      <c r="D398" s="691" t="s">
        <v>1033</v>
      </c>
      <c r="E398" s="698"/>
      <c r="F398" s="698"/>
      <c r="G398" s="698"/>
      <c r="H398" s="699"/>
      <c r="I398" s="889">
        <f>SUM(I399:I400)</f>
        <v>142102077917</v>
      </c>
      <c r="J398" s="890">
        <f>SUM(J399:J400)</f>
        <v>104914455462</v>
      </c>
      <c r="K398" s="890">
        <f>SUM(K399:K399)</f>
        <v>87359351</v>
      </c>
      <c r="L398" s="687">
        <f>SUM(L399:L400)</f>
        <v>92601473868</v>
      </c>
      <c r="M398" s="687">
        <f>SUM(M399:M399)</f>
        <v>183983302</v>
      </c>
      <c r="N398" s="832" t="s">
        <v>28</v>
      </c>
      <c r="P398" s="341">
        <f>SUM(P399:P400)</f>
        <v>142102077917</v>
      </c>
      <c r="Q398" s="341">
        <f>SUM(Q399:Q400)</f>
        <v>127528091282</v>
      </c>
      <c r="R398" s="552">
        <f>SUM(R399:R399)</f>
        <v>13194763361</v>
      </c>
      <c r="S398" s="552">
        <f>SUM(S399:S399)</f>
        <v>52385445</v>
      </c>
      <c r="T398" s="312">
        <f>SUM(T399:T400)</f>
        <v>104914455462</v>
      </c>
      <c r="U398" s="312">
        <f t="shared" ref="U398:AE398" si="153">SUM(U399:U399)</f>
        <v>13194763361</v>
      </c>
      <c r="V398" s="312">
        <f t="shared" si="153"/>
        <v>6341522686</v>
      </c>
      <c r="W398" s="312">
        <f t="shared" si="153"/>
        <v>52385445</v>
      </c>
      <c r="X398" s="312">
        <f t="shared" si="153"/>
        <v>90948166</v>
      </c>
      <c r="Y398" s="312">
        <f t="shared" si="153"/>
        <v>30337304</v>
      </c>
      <c r="Z398" s="312">
        <f t="shared" si="153"/>
        <v>49795113</v>
      </c>
      <c r="AA398" s="312">
        <f t="shared" si="153"/>
        <v>18861668</v>
      </c>
      <c r="AB398" s="312">
        <f t="shared" si="153"/>
        <v>1062079630</v>
      </c>
      <c r="AC398" s="312">
        <f t="shared" si="153"/>
        <v>1057460000</v>
      </c>
      <c r="AD398" s="312">
        <f t="shared" si="153"/>
        <v>136281330</v>
      </c>
      <c r="AE398" s="312">
        <f t="shared" si="153"/>
        <v>340079810</v>
      </c>
    </row>
    <row r="399" spans="2:31" ht="14.25" hidden="1" customHeight="1">
      <c r="B399" s="13" t="s">
        <v>28</v>
      </c>
      <c r="C399" s="786" t="s">
        <v>1034</v>
      </c>
      <c r="D399" s="709" t="s">
        <v>2142</v>
      </c>
      <c r="E399" s="694"/>
      <c r="F399" s="694"/>
      <c r="G399" s="694"/>
      <c r="H399" s="695"/>
      <c r="I399" s="702">
        <v>38570049150</v>
      </c>
      <c r="J399" s="703">
        <v>6288899115</v>
      </c>
      <c r="K399" s="703">
        <v>87359351</v>
      </c>
      <c r="L399" s="703">
        <v>9277633529</v>
      </c>
      <c r="M399" s="703">
        <v>183983302</v>
      </c>
      <c r="N399" s="831" t="s">
        <v>28</v>
      </c>
      <c r="P399" s="420">
        <v>38570049150</v>
      </c>
      <c r="Q399" s="420">
        <v>24881009383</v>
      </c>
      <c r="R399" s="417">
        <f>+U399</f>
        <v>13194763361</v>
      </c>
      <c r="S399" s="420">
        <f>+W399</f>
        <v>52385445</v>
      </c>
      <c r="T399" s="316">
        <v>6288899115</v>
      </c>
      <c r="U399" s="316">
        <v>13194763361</v>
      </c>
      <c r="V399" s="316">
        <v>6341522686</v>
      </c>
      <c r="W399" s="316">
        <v>52385445</v>
      </c>
      <c r="X399" s="316">
        <v>90948166</v>
      </c>
      <c r="Y399" s="316">
        <v>30337304</v>
      </c>
      <c r="Z399" s="316">
        <v>49795113</v>
      </c>
      <c r="AA399" s="316">
        <v>18861668</v>
      </c>
      <c r="AB399" s="316">
        <v>1062079630</v>
      </c>
      <c r="AC399" s="316">
        <v>1057460000</v>
      </c>
      <c r="AD399" s="316">
        <v>136281330</v>
      </c>
      <c r="AE399" s="316">
        <v>340079810</v>
      </c>
    </row>
    <row r="400" spans="2:31" ht="14.25" hidden="1" customHeight="1">
      <c r="B400" s="13" t="s">
        <v>28</v>
      </c>
      <c r="C400" s="786"/>
      <c r="D400" s="872" t="s">
        <v>2253</v>
      </c>
      <c r="E400" s="873"/>
      <c r="F400" s="873"/>
      <c r="G400" s="873"/>
      <c r="H400" s="695"/>
      <c r="I400" s="702">
        <v>103532028767</v>
      </c>
      <c r="J400" s="703">
        <v>98625556347</v>
      </c>
      <c r="K400" s="703"/>
      <c r="L400" s="703">
        <v>83323840339</v>
      </c>
      <c r="M400" s="703"/>
      <c r="N400" s="831"/>
      <c r="P400" s="420">
        <v>103532028767</v>
      </c>
      <c r="Q400" s="420">
        <v>102647081899</v>
      </c>
      <c r="R400" s="417">
        <f>+U400</f>
        <v>0</v>
      </c>
      <c r="S400" s="420">
        <f>+W400</f>
        <v>0</v>
      </c>
      <c r="T400" s="316">
        <v>98625556347</v>
      </c>
      <c r="U400" s="316"/>
      <c r="V400" s="316">
        <v>0</v>
      </c>
      <c r="W400" s="316"/>
      <c r="X400" s="316">
        <v>0</v>
      </c>
      <c r="Y400" s="316"/>
      <c r="Z400" s="316"/>
      <c r="AA400" s="316"/>
      <c r="AB400" s="316"/>
      <c r="AC400" s="316"/>
      <c r="AD400" s="316"/>
      <c r="AE400" s="316"/>
    </row>
    <row r="401" spans="2:31" s="17" customFormat="1" ht="14.25" hidden="1" customHeight="1">
      <c r="B401" s="75"/>
      <c r="C401" s="785" t="s">
        <v>1035</v>
      </c>
      <c r="D401" s="691" t="s">
        <v>1036</v>
      </c>
      <c r="E401" s="698"/>
      <c r="F401" s="698"/>
      <c r="G401" s="698"/>
      <c r="H401" s="699"/>
      <c r="I401" s="686">
        <f t="shared" ref="I401:AE401" si="154">SUM(I402:I402)</f>
        <v>0</v>
      </c>
      <c r="J401" s="687">
        <f>SUM(J402:J402)</f>
        <v>0</v>
      </c>
      <c r="K401" s="687">
        <f>SUM(K402:K402)</f>
        <v>0</v>
      </c>
      <c r="L401" s="687">
        <f>SUM(L402:L402)</f>
        <v>0</v>
      </c>
      <c r="M401" s="687">
        <f>SUM(M402:M402)</f>
        <v>0</v>
      </c>
      <c r="N401" s="832"/>
      <c r="P401" s="341">
        <f>SUM(P402:P402)</f>
        <v>0</v>
      </c>
      <c r="Q401" s="341">
        <f>SUM(Q402:Q402)</f>
        <v>0</v>
      </c>
      <c r="R401" s="341">
        <f>SUM(R402:R402)</f>
        <v>0</v>
      </c>
      <c r="S401" s="341">
        <f>SUM(S402:S402)</f>
        <v>0</v>
      </c>
      <c r="T401" s="312">
        <f>SUM(T402:T402)</f>
        <v>0</v>
      </c>
      <c r="U401" s="312">
        <f t="shared" si="154"/>
        <v>0</v>
      </c>
      <c r="V401" s="312">
        <f t="shared" si="154"/>
        <v>0</v>
      </c>
      <c r="W401" s="312">
        <f t="shared" si="154"/>
        <v>0</v>
      </c>
      <c r="X401" s="312">
        <f t="shared" si="154"/>
        <v>0</v>
      </c>
      <c r="Y401" s="312">
        <f t="shared" si="154"/>
        <v>0</v>
      </c>
      <c r="Z401" s="312">
        <f t="shared" si="154"/>
        <v>0</v>
      </c>
      <c r="AA401" s="312">
        <f t="shared" si="154"/>
        <v>0</v>
      </c>
      <c r="AB401" s="312">
        <f t="shared" si="154"/>
        <v>0</v>
      </c>
      <c r="AC401" s="312">
        <f t="shared" si="154"/>
        <v>0</v>
      </c>
      <c r="AD401" s="312">
        <f t="shared" si="154"/>
        <v>0</v>
      </c>
      <c r="AE401" s="312">
        <f t="shared" si="154"/>
        <v>0</v>
      </c>
    </row>
    <row r="402" spans="2:31" ht="14.25" hidden="1" customHeight="1">
      <c r="C402" s="786" t="s">
        <v>1037</v>
      </c>
      <c r="D402" s="709" t="s">
        <v>2143</v>
      </c>
      <c r="E402" s="694"/>
      <c r="F402" s="694"/>
      <c r="G402" s="694"/>
      <c r="H402" s="695"/>
      <c r="I402" s="702">
        <v>0</v>
      </c>
      <c r="J402" s="703">
        <v>0</v>
      </c>
      <c r="K402" s="703">
        <v>0</v>
      </c>
      <c r="L402" s="703">
        <v>0</v>
      </c>
      <c r="M402" s="703">
        <v>0</v>
      </c>
      <c r="N402" s="831"/>
      <c r="P402" s="420">
        <v>0</v>
      </c>
      <c r="Q402" s="420">
        <v>0</v>
      </c>
      <c r="R402" s="420">
        <f>+U402</f>
        <v>0</v>
      </c>
      <c r="S402" s="420">
        <f>+W402</f>
        <v>0</v>
      </c>
      <c r="T402" s="316">
        <v>0</v>
      </c>
      <c r="U402" s="316">
        <v>0</v>
      </c>
      <c r="V402" s="316">
        <v>0</v>
      </c>
      <c r="W402" s="316">
        <v>0</v>
      </c>
      <c r="X402" s="316">
        <v>0</v>
      </c>
      <c r="Y402" s="316">
        <v>0</v>
      </c>
      <c r="Z402" s="316">
        <v>0</v>
      </c>
      <c r="AA402" s="316">
        <v>0</v>
      </c>
      <c r="AB402" s="316">
        <v>0</v>
      </c>
      <c r="AC402" s="316">
        <v>0</v>
      </c>
      <c r="AD402" s="316">
        <v>0</v>
      </c>
      <c r="AE402" s="316">
        <v>0</v>
      </c>
    </row>
    <row r="403" spans="2:31" s="17" customFormat="1" ht="14.25" hidden="1" customHeight="1">
      <c r="B403" s="75"/>
      <c r="C403" s="785" t="s">
        <v>1038</v>
      </c>
      <c r="D403" s="691" t="s">
        <v>1039</v>
      </c>
      <c r="E403" s="691"/>
      <c r="F403" s="691"/>
      <c r="G403" s="691"/>
      <c r="H403" s="692"/>
      <c r="I403" s="686">
        <v>0</v>
      </c>
      <c r="J403" s="687">
        <v>0</v>
      </c>
      <c r="K403" s="687">
        <v>0</v>
      </c>
      <c r="L403" s="687">
        <v>0</v>
      </c>
      <c r="M403" s="687">
        <v>0</v>
      </c>
      <c r="N403" s="832"/>
      <c r="P403" s="341">
        <v>0</v>
      </c>
      <c r="Q403" s="341">
        <v>0</v>
      </c>
      <c r="R403" s="341">
        <v>0</v>
      </c>
      <c r="S403" s="341">
        <v>0</v>
      </c>
      <c r="T403" s="312">
        <v>0</v>
      </c>
      <c r="U403" s="312">
        <v>0</v>
      </c>
      <c r="V403" s="312">
        <v>0</v>
      </c>
      <c r="W403" s="312">
        <v>0</v>
      </c>
      <c r="X403" s="312">
        <v>0</v>
      </c>
      <c r="Y403" s="312">
        <v>0</v>
      </c>
      <c r="Z403" s="312">
        <v>0</v>
      </c>
      <c r="AA403" s="312">
        <v>0</v>
      </c>
      <c r="AB403" s="312">
        <v>0</v>
      </c>
      <c r="AC403" s="312">
        <v>0</v>
      </c>
      <c r="AD403" s="312">
        <v>0</v>
      </c>
      <c r="AE403" s="312">
        <v>0</v>
      </c>
    </row>
    <row r="404" spans="2:31" s="17" customFormat="1" ht="14.25" hidden="1" customHeight="1">
      <c r="B404" s="75"/>
      <c r="C404" s="785" t="s">
        <v>1040</v>
      </c>
      <c r="D404" s="691" t="s">
        <v>1041</v>
      </c>
      <c r="E404" s="698"/>
      <c r="F404" s="698"/>
      <c r="G404" s="698"/>
      <c r="H404" s="699"/>
      <c r="I404" s="686">
        <f t="shared" ref="I404:M404" si="155">SUM(I405:I406)</f>
        <v>0</v>
      </c>
      <c r="J404" s="687">
        <f>SUM(J405:J406)</f>
        <v>0</v>
      </c>
      <c r="K404" s="687">
        <f>SUM(K405:K406)</f>
        <v>0</v>
      </c>
      <c r="L404" s="687">
        <f t="shared" si="155"/>
        <v>0</v>
      </c>
      <c r="M404" s="687">
        <f t="shared" si="155"/>
        <v>0</v>
      </c>
      <c r="N404" s="832" t="s">
        <v>28</v>
      </c>
      <c r="P404" s="341">
        <f>SUM(P405:P406)</f>
        <v>0</v>
      </c>
      <c r="Q404" s="341">
        <f>SUM(Q405:Q406)</f>
        <v>0</v>
      </c>
      <c r="R404" s="552">
        <f>SUM(R405:R406)</f>
        <v>0</v>
      </c>
      <c r="S404" s="552">
        <f>SUM(S405:S406)</f>
        <v>20000000</v>
      </c>
      <c r="T404" s="312">
        <f>SUM(T405:T406)</f>
        <v>0</v>
      </c>
      <c r="U404" s="312">
        <f t="shared" ref="U404:AC404" si="156">SUM(U405:U406)</f>
        <v>0</v>
      </c>
      <c r="V404" s="312">
        <f t="shared" si="156"/>
        <v>0</v>
      </c>
      <c r="W404" s="312">
        <f t="shared" si="156"/>
        <v>20000000</v>
      </c>
      <c r="X404" s="312">
        <f t="shared" si="156"/>
        <v>40000000</v>
      </c>
      <c r="Y404" s="312">
        <f t="shared" si="156"/>
        <v>82728420</v>
      </c>
      <c r="Z404" s="312">
        <f t="shared" si="156"/>
        <v>448950595</v>
      </c>
      <c r="AA404" s="312">
        <f t="shared" si="156"/>
        <v>1316518021</v>
      </c>
      <c r="AB404" s="312">
        <f t="shared" si="156"/>
        <v>0</v>
      </c>
      <c r="AC404" s="312">
        <f t="shared" si="156"/>
        <v>0</v>
      </c>
      <c r="AD404" s="312">
        <f>SUM(AD405:AD405)</f>
        <v>0</v>
      </c>
      <c r="AE404" s="312">
        <f>SUM(AE405:AE405)</f>
        <v>0</v>
      </c>
    </row>
    <row r="405" spans="2:31" ht="14.25" hidden="1" customHeight="1">
      <c r="C405" s="786" t="s">
        <v>1042</v>
      </c>
      <c r="D405" s="872" t="s">
        <v>2144</v>
      </c>
      <c r="E405" s="694"/>
      <c r="F405" s="694"/>
      <c r="G405" s="694"/>
      <c r="H405" s="695"/>
      <c r="I405" s="702">
        <v>0</v>
      </c>
      <c r="J405" s="703">
        <v>0</v>
      </c>
      <c r="K405" s="703"/>
      <c r="L405" s="703">
        <v>0</v>
      </c>
      <c r="M405" s="703">
        <v>0</v>
      </c>
      <c r="N405" s="831" t="s">
        <v>28</v>
      </c>
      <c r="P405" s="420">
        <v>0</v>
      </c>
      <c r="Q405" s="420">
        <v>0</v>
      </c>
      <c r="R405" s="420">
        <f>+U405</f>
        <v>0</v>
      </c>
      <c r="S405" s="420">
        <f>+W405</f>
        <v>20000000</v>
      </c>
      <c r="T405" s="316">
        <v>0</v>
      </c>
      <c r="U405" s="316">
        <v>0</v>
      </c>
      <c r="V405" s="316">
        <v>0</v>
      </c>
      <c r="W405" s="316">
        <v>20000000</v>
      </c>
      <c r="X405" s="316">
        <v>40000000</v>
      </c>
      <c r="Y405" s="316">
        <v>60000000</v>
      </c>
      <c r="Z405" s="316">
        <v>368950595</v>
      </c>
      <c r="AA405" s="316">
        <v>1036518021</v>
      </c>
      <c r="AB405" s="316">
        <v>0</v>
      </c>
      <c r="AC405" s="316">
        <v>0</v>
      </c>
      <c r="AD405" s="316">
        <v>0</v>
      </c>
      <c r="AE405" s="316">
        <v>0</v>
      </c>
    </row>
    <row r="406" spans="2:31" ht="14.25" hidden="1" customHeight="1">
      <c r="C406" s="786" t="s">
        <v>1043</v>
      </c>
      <c r="D406" s="872" t="s">
        <v>2145</v>
      </c>
      <c r="E406" s="874"/>
      <c r="F406" s="874"/>
      <c r="G406" s="874"/>
      <c r="H406" s="875"/>
      <c r="I406" s="702">
        <v>0</v>
      </c>
      <c r="J406" s="703">
        <v>0</v>
      </c>
      <c r="K406" s="703"/>
      <c r="L406" s="703">
        <v>0</v>
      </c>
      <c r="M406" s="703">
        <v>0</v>
      </c>
      <c r="N406" s="831" t="s">
        <v>28</v>
      </c>
      <c r="P406" s="420">
        <v>0</v>
      </c>
      <c r="Q406" s="420">
        <v>0</v>
      </c>
      <c r="R406" s="420">
        <f>+U406</f>
        <v>0</v>
      </c>
      <c r="S406" s="420">
        <f>+W406</f>
        <v>0</v>
      </c>
      <c r="T406" s="316">
        <v>0</v>
      </c>
      <c r="U406" s="316">
        <v>0</v>
      </c>
      <c r="V406" s="316">
        <v>0</v>
      </c>
      <c r="W406" s="316">
        <v>0</v>
      </c>
      <c r="X406" s="316">
        <v>0</v>
      </c>
      <c r="Y406" s="316">
        <v>22728420</v>
      </c>
      <c r="Z406" s="316">
        <v>80000000</v>
      </c>
      <c r="AA406" s="316">
        <v>280000000</v>
      </c>
      <c r="AB406" s="316">
        <v>0</v>
      </c>
      <c r="AC406" s="316">
        <v>0</v>
      </c>
      <c r="AD406" s="316">
        <v>0</v>
      </c>
      <c r="AE406" s="316">
        <v>0</v>
      </c>
    </row>
    <row r="407" spans="2:31" ht="14.25" hidden="1" customHeight="1">
      <c r="C407" s="693"/>
      <c r="D407" s="775"/>
      <c r="E407" s="705"/>
      <c r="F407" s="705"/>
      <c r="G407" s="705"/>
      <c r="H407" s="706"/>
      <c r="I407" s="780"/>
      <c r="J407" s="781"/>
      <c r="K407" s="781"/>
      <c r="L407" s="781"/>
      <c r="M407" s="781"/>
      <c r="N407" s="831"/>
      <c r="P407" s="422"/>
      <c r="Q407" s="422"/>
      <c r="R407" s="422"/>
      <c r="S407" s="422"/>
      <c r="T407" s="319"/>
      <c r="U407" s="319"/>
      <c r="V407" s="319"/>
      <c r="W407" s="319"/>
      <c r="X407" s="319"/>
      <c r="Y407" s="319"/>
      <c r="Z407" s="319"/>
      <c r="AA407" s="319"/>
      <c r="AB407" s="319"/>
      <c r="AC407" s="319"/>
      <c r="AD407" s="319"/>
      <c r="AE407" s="319"/>
    </row>
    <row r="408" spans="2:31" ht="14.25" hidden="1" customHeight="1">
      <c r="C408" s="784" t="s">
        <v>1044</v>
      </c>
      <c r="D408" s="684" t="s">
        <v>1045</v>
      </c>
      <c r="E408" s="688"/>
      <c r="F408" s="688"/>
      <c r="G408" s="688"/>
      <c r="H408" s="689"/>
      <c r="I408" s="782">
        <f t="shared" ref="I408:M408" si="157">I409+I415+I417+I419+I421+I429</f>
        <v>13408335242</v>
      </c>
      <c r="J408" s="783">
        <f>J409+J415+J417+J419+J421+J429</f>
        <v>4734885033</v>
      </c>
      <c r="K408" s="783">
        <f>K409+K415+K417+K419+K421+K429</f>
        <v>2969474881</v>
      </c>
      <c r="L408" s="783">
        <f t="shared" si="157"/>
        <v>2374733985</v>
      </c>
      <c r="M408" s="783">
        <f t="shared" si="157"/>
        <v>3435853081</v>
      </c>
      <c r="N408" s="831" t="s">
        <v>29</v>
      </c>
      <c r="P408" s="423">
        <f>P409+P415+P417+P419+P421+P429</f>
        <v>13408335242</v>
      </c>
      <c r="Q408" s="423">
        <f>Q409+Q415+Q417+Q419+Q421+Q429</f>
        <v>12917439976</v>
      </c>
      <c r="R408" s="423">
        <f>R409+R415+R417+R419+R421+R429</f>
        <v>5085388866</v>
      </c>
      <c r="S408" s="423">
        <f>S409+S415+S417+S419+S421+S429</f>
        <v>3247199963</v>
      </c>
      <c r="T408" s="249">
        <f>T409+T415+T417+T419+T421+T429</f>
        <v>4734885033</v>
      </c>
      <c r="U408" s="249">
        <f t="shared" ref="U408:AE408" si="158">U409+U415+U417+U419+U421+U429</f>
        <v>5085388866</v>
      </c>
      <c r="V408" s="249">
        <f t="shared" si="158"/>
        <v>3163675109</v>
      </c>
      <c r="W408" s="249">
        <f t="shared" si="158"/>
        <v>3247199963</v>
      </c>
      <c r="X408" s="249">
        <f t="shared" si="158"/>
        <v>1771093032</v>
      </c>
      <c r="Y408" s="249">
        <f t="shared" si="158"/>
        <v>1864104839</v>
      </c>
      <c r="Z408" s="249">
        <f t="shared" si="158"/>
        <v>0</v>
      </c>
      <c r="AA408" s="249">
        <f t="shared" si="158"/>
        <v>0</v>
      </c>
      <c r="AB408" s="249">
        <f t="shared" si="158"/>
        <v>31652616</v>
      </c>
      <c r="AC408" s="249">
        <f t="shared" si="158"/>
        <v>73631063</v>
      </c>
      <c r="AD408" s="249">
        <f t="shared" si="158"/>
        <v>705228700</v>
      </c>
      <c r="AE408" s="249">
        <f t="shared" si="158"/>
        <v>0</v>
      </c>
    </row>
    <row r="409" spans="2:31" s="17" customFormat="1" ht="14.25" hidden="1" customHeight="1">
      <c r="B409" s="75"/>
      <c r="C409" s="785" t="s">
        <v>1046</v>
      </c>
      <c r="D409" s="691" t="s">
        <v>1047</v>
      </c>
      <c r="E409" s="698"/>
      <c r="F409" s="698"/>
      <c r="G409" s="698"/>
      <c r="H409" s="699"/>
      <c r="I409" s="889">
        <f t="shared" ref="I409:M409" si="159">SUM(I410:I414)</f>
        <v>12176140361</v>
      </c>
      <c r="J409" s="890">
        <f>SUM(J410:J414)</f>
        <v>4145009724</v>
      </c>
      <c r="K409" s="890">
        <f>SUM(K410:K414)</f>
        <v>2494927937</v>
      </c>
      <c r="L409" s="687">
        <f t="shared" si="159"/>
        <v>2282985137</v>
      </c>
      <c r="M409" s="687">
        <f t="shared" si="159"/>
        <v>2921535741</v>
      </c>
      <c r="N409" s="832"/>
      <c r="P409" s="552">
        <f>SUM(P410:P414)</f>
        <v>12176140361</v>
      </c>
      <c r="Q409" s="552">
        <f>SUM(Q410:Q414)</f>
        <v>11501825514</v>
      </c>
      <c r="R409" s="552">
        <f>SUM(R410:R414)</f>
        <v>4448226298</v>
      </c>
      <c r="S409" s="552">
        <f>SUM(S410:S414)</f>
        <v>2698584047</v>
      </c>
      <c r="T409" s="312">
        <f>SUM(T410:T414)</f>
        <v>4145009724</v>
      </c>
      <c r="U409" s="312">
        <f t="shared" ref="U409:Y409" si="160">SUM(U410:U414)</f>
        <v>4448226298</v>
      </c>
      <c r="V409" s="312">
        <f t="shared" si="160"/>
        <v>2545673682</v>
      </c>
      <c r="W409" s="312">
        <f t="shared" si="160"/>
        <v>2698584047</v>
      </c>
      <c r="X409" s="312">
        <f t="shared" si="160"/>
        <v>1590467380</v>
      </c>
      <c r="Y409" s="312">
        <f t="shared" si="160"/>
        <v>1625440175</v>
      </c>
      <c r="Z409" s="312">
        <v>0</v>
      </c>
      <c r="AA409" s="312">
        <v>0</v>
      </c>
      <c r="AB409" s="312">
        <v>36879552</v>
      </c>
      <c r="AC409" s="312">
        <v>100638252</v>
      </c>
      <c r="AD409" s="312">
        <v>769598897</v>
      </c>
      <c r="AE409" s="312">
        <v>0</v>
      </c>
    </row>
    <row r="410" spans="2:31" ht="14.25" hidden="1" customHeight="1">
      <c r="B410" s="13" t="s">
        <v>29</v>
      </c>
      <c r="C410" s="786" t="s">
        <v>1048</v>
      </c>
      <c r="D410" s="709" t="s">
        <v>2146</v>
      </c>
      <c r="E410" s="709"/>
      <c r="F410" s="709"/>
      <c r="G410" s="709"/>
      <c r="H410" s="747"/>
      <c r="I410" s="702">
        <v>0</v>
      </c>
      <c r="J410" s="703">
        <v>0</v>
      </c>
      <c r="K410" s="703"/>
      <c r="L410" s="703">
        <v>0</v>
      </c>
      <c r="M410" s="703">
        <v>0</v>
      </c>
      <c r="N410" s="831" t="s">
        <v>29</v>
      </c>
      <c r="P410" s="420">
        <v>0</v>
      </c>
      <c r="Q410" s="420">
        <v>0</v>
      </c>
      <c r="R410" s="420">
        <f>+U410</f>
        <v>0</v>
      </c>
      <c r="S410" s="420">
        <f>+W410</f>
        <v>0</v>
      </c>
      <c r="T410" s="316">
        <v>0</v>
      </c>
      <c r="U410" s="316">
        <v>0</v>
      </c>
      <c r="V410" s="316">
        <v>0</v>
      </c>
      <c r="W410" s="316">
        <v>0</v>
      </c>
      <c r="X410" s="316">
        <v>0</v>
      </c>
      <c r="Y410" s="316">
        <v>0</v>
      </c>
      <c r="Z410" s="316">
        <v>0</v>
      </c>
      <c r="AA410" s="316">
        <v>0</v>
      </c>
      <c r="AB410" s="316">
        <v>36879552</v>
      </c>
      <c r="AC410" s="316">
        <v>36879552</v>
      </c>
      <c r="AD410" s="316">
        <v>630045141</v>
      </c>
      <c r="AE410" s="316">
        <v>0</v>
      </c>
    </row>
    <row r="411" spans="2:31" ht="14.25" hidden="1" customHeight="1">
      <c r="B411" s="13" t="s">
        <v>29</v>
      </c>
      <c r="C411" s="786" t="s">
        <v>1049</v>
      </c>
      <c r="D411" s="709" t="s">
        <v>2147</v>
      </c>
      <c r="E411" s="709"/>
      <c r="F411" s="709"/>
      <c r="G411" s="709"/>
      <c r="H411" s="747"/>
      <c r="I411" s="702">
        <v>0</v>
      </c>
      <c r="J411" s="703">
        <v>0</v>
      </c>
      <c r="K411" s="703"/>
      <c r="L411" s="703">
        <v>0</v>
      </c>
      <c r="M411" s="703">
        <v>0</v>
      </c>
      <c r="N411" s="831" t="s">
        <v>29</v>
      </c>
      <c r="P411" s="420">
        <v>0</v>
      </c>
      <c r="Q411" s="420">
        <v>0</v>
      </c>
      <c r="R411" s="420">
        <f>+U411</f>
        <v>0</v>
      </c>
      <c r="S411" s="420">
        <f>+W411</f>
        <v>0</v>
      </c>
      <c r="T411" s="316">
        <v>0</v>
      </c>
      <c r="U411" s="316">
        <v>0</v>
      </c>
      <c r="V411" s="316">
        <v>0</v>
      </c>
      <c r="W411" s="316">
        <v>0</v>
      </c>
      <c r="X411" s="316">
        <v>0</v>
      </c>
      <c r="Y411" s="316">
        <v>0</v>
      </c>
      <c r="Z411" s="316">
        <v>0</v>
      </c>
      <c r="AA411" s="316">
        <v>0</v>
      </c>
      <c r="AB411" s="316">
        <v>0</v>
      </c>
      <c r="AC411" s="316">
        <v>0</v>
      </c>
      <c r="AD411" s="316">
        <v>139553756</v>
      </c>
      <c r="AE411" s="316">
        <v>0</v>
      </c>
    </row>
    <row r="412" spans="2:31" ht="14.25" hidden="1" customHeight="1">
      <c r="B412" s="13" t="s">
        <v>29</v>
      </c>
      <c r="C412" s="786" t="s">
        <v>1050</v>
      </c>
      <c r="D412" s="709" t="s">
        <v>2148</v>
      </c>
      <c r="E412" s="709"/>
      <c r="F412" s="709"/>
      <c r="G412" s="709"/>
      <c r="H412" s="747"/>
      <c r="I412" s="702">
        <v>0</v>
      </c>
      <c r="J412" s="703">
        <v>0</v>
      </c>
      <c r="K412" s="703"/>
      <c r="L412" s="703">
        <v>0</v>
      </c>
      <c r="M412" s="703">
        <v>0</v>
      </c>
      <c r="N412" s="831" t="s">
        <v>29</v>
      </c>
      <c r="P412" s="420">
        <v>0</v>
      </c>
      <c r="Q412" s="420">
        <v>0</v>
      </c>
      <c r="R412" s="420">
        <f>+U412</f>
        <v>0</v>
      </c>
      <c r="S412" s="420">
        <f>+W412</f>
        <v>0</v>
      </c>
      <c r="T412" s="316">
        <v>0</v>
      </c>
      <c r="U412" s="316">
        <v>0</v>
      </c>
      <c r="V412" s="316">
        <v>0</v>
      </c>
      <c r="W412" s="316">
        <v>0</v>
      </c>
      <c r="X412" s="316">
        <v>0</v>
      </c>
      <c r="Y412" s="316">
        <v>0</v>
      </c>
      <c r="Z412" s="316">
        <v>0</v>
      </c>
      <c r="AA412" s="316">
        <v>0</v>
      </c>
      <c r="AB412" s="316">
        <v>0</v>
      </c>
      <c r="AC412" s="316">
        <v>63758700</v>
      </c>
      <c r="AD412" s="316">
        <v>0</v>
      </c>
      <c r="AE412" s="316">
        <v>0</v>
      </c>
    </row>
    <row r="413" spans="2:31" ht="14.25" hidden="1" customHeight="1">
      <c r="B413" s="13" t="s">
        <v>29</v>
      </c>
      <c r="C413" s="786" t="s">
        <v>1051</v>
      </c>
      <c r="D413" s="709" t="s">
        <v>2149</v>
      </c>
      <c r="E413" s="709"/>
      <c r="F413" s="709"/>
      <c r="G413" s="709"/>
      <c r="H413" s="747"/>
      <c r="I413" s="702">
        <v>5003093561</v>
      </c>
      <c r="J413" s="703">
        <v>3298164251</v>
      </c>
      <c r="K413" s="703">
        <v>1626888931</v>
      </c>
      <c r="L413" s="703">
        <v>1711621566</v>
      </c>
      <c r="M413" s="703">
        <v>1732164999</v>
      </c>
      <c r="N413" s="831" t="s">
        <v>29</v>
      </c>
      <c r="P413" s="420">
        <v>5003093561</v>
      </c>
      <c r="Q413" s="420">
        <v>4562256314</v>
      </c>
      <c r="R413" s="417">
        <f>+U413</f>
        <v>3325588115</v>
      </c>
      <c r="S413" s="420">
        <f>+W413</f>
        <v>1616625500</v>
      </c>
      <c r="T413" s="316">
        <v>3298164251</v>
      </c>
      <c r="U413" s="316">
        <v>3325588115</v>
      </c>
      <c r="V413" s="316">
        <v>1645130683</v>
      </c>
      <c r="W413" s="316">
        <v>1616625500</v>
      </c>
      <c r="X413" s="316">
        <v>1590467380</v>
      </c>
      <c r="Y413" s="316">
        <v>1625440175</v>
      </c>
      <c r="Z413" s="316">
        <v>0</v>
      </c>
      <c r="AA413" s="316">
        <v>0</v>
      </c>
      <c r="AB413" s="316">
        <v>0</v>
      </c>
      <c r="AC413" s="316">
        <v>0</v>
      </c>
      <c r="AD413" s="316"/>
      <c r="AE413" s="316"/>
    </row>
    <row r="414" spans="2:31" ht="14.25" hidden="1" customHeight="1">
      <c r="B414" s="13" t="s">
        <v>29</v>
      </c>
      <c r="C414" s="786" t="s">
        <v>1843</v>
      </c>
      <c r="D414" s="709" t="s">
        <v>1844</v>
      </c>
      <c r="E414" s="709"/>
      <c r="F414" s="709"/>
      <c r="G414" s="709"/>
      <c r="H414" s="747"/>
      <c r="I414" s="702">
        <v>7173046800</v>
      </c>
      <c r="J414" s="703">
        <v>846845473</v>
      </c>
      <c r="K414" s="703">
        <v>868039006</v>
      </c>
      <c r="L414" s="703">
        <v>571363571</v>
      </c>
      <c r="M414" s="703">
        <v>1189370742</v>
      </c>
      <c r="N414" s="831" t="s">
        <v>29</v>
      </c>
      <c r="P414" s="420">
        <v>7173046800</v>
      </c>
      <c r="Q414" s="420">
        <v>6939569200</v>
      </c>
      <c r="R414" s="417">
        <f>+U414</f>
        <v>1122638183</v>
      </c>
      <c r="S414" s="420">
        <f>+W414</f>
        <v>1081958547</v>
      </c>
      <c r="T414" s="316">
        <v>846845473</v>
      </c>
      <c r="U414" s="316">
        <v>1122638183</v>
      </c>
      <c r="V414" s="316">
        <v>900542999</v>
      </c>
      <c r="W414" s="316">
        <v>1081958547</v>
      </c>
      <c r="X414" s="316">
        <v>0</v>
      </c>
      <c r="Y414" s="316"/>
      <c r="Z414" s="316">
        <v>0</v>
      </c>
      <c r="AA414" s="316">
        <v>0</v>
      </c>
      <c r="AB414" s="316"/>
      <c r="AC414" s="316"/>
      <c r="AD414" s="316"/>
      <c r="AE414" s="316"/>
    </row>
    <row r="415" spans="2:31" s="17" customFormat="1" ht="14.25" hidden="1" customHeight="1">
      <c r="B415" s="75"/>
      <c r="C415" s="785" t="s">
        <v>1052</v>
      </c>
      <c r="D415" s="691" t="s">
        <v>1053</v>
      </c>
      <c r="E415" s="698"/>
      <c r="F415" s="698"/>
      <c r="G415" s="698"/>
      <c r="H415" s="699"/>
      <c r="I415" s="686">
        <f t="shared" ref="I415:M415" si="161">SUM(I416)</f>
        <v>0</v>
      </c>
      <c r="J415" s="687">
        <f>SUM(J416)</f>
        <v>0</v>
      </c>
      <c r="K415" s="687"/>
      <c r="L415" s="687">
        <f t="shared" si="161"/>
        <v>0</v>
      </c>
      <c r="M415" s="687">
        <f t="shared" si="161"/>
        <v>0</v>
      </c>
      <c r="N415" s="839"/>
      <c r="P415" s="341">
        <f t="shared" ref="P415:V415" si="162">SUM(P416)</f>
        <v>0</v>
      </c>
      <c r="Q415" s="341">
        <f t="shared" si="162"/>
        <v>0</v>
      </c>
      <c r="R415" s="341">
        <f t="shared" si="162"/>
        <v>0</v>
      </c>
      <c r="S415" s="341">
        <f t="shared" si="162"/>
        <v>0</v>
      </c>
      <c r="T415" s="312">
        <f t="shared" si="162"/>
        <v>0</v>
      </c>
      <c r="U415" s="312">
        <f t="shared" si="162"/>
        <v>0</v>
      </c>
      <c r="V415" s="312">
        <f t="shared" si="162"/>
        <v>0</v>
      </c>
      <c r="W415" s="312"/>
      <c r="X415" s="312">
        <f>SUM(X416)</f>
        <v>0</v>
      </c>
      <c r="Y415" s="312">
        <f>SUM(Y416)</f>
        <v>0</v>
      </c>
      <c r="Z415" s="312"/>
      <c r="AA415" s="312"/>
      <c r="AB415" s="312">
        <f>SUM(AB416)</f>
        <v>0</v>
      </c>
      <c r="AC415" s="312">
        <f>SUM(AC416)</f>
        <v>0</v>
      </c>
      <c r="AD415" s="312">
        <f>SUM(AD416)</f>
        <v>0</v>
      </c>
      <c r="AE415" s="312">
        <f>SUM(AE416)</f>
        <v>0</v>
      </c>
    </row>
    <row r="416" spans="2:31" ht="14.25" hidden="1" customHeight="1">
      <c r="C416" s="786"/>
      <c r="D416" s="710"/>
      <c r="E416" s="710"/>
      <c r="F416" s="710"/>
      <c r="G416" s="710"/>
      <c r="H416" s="711"/>
      <c r="I416" s="707"/>
      <c r="J416" s="708"/>
      <c r="K416" s="708"/>
      <c r="L416" s="708"/>
      <c r="M416" s="708"/>
      <c r="N416" s="831"/>
      <c r="P416" s="418"/>
      <c r="Q416" s="418"/>
      <c r="R416" s="418"/>
      <c r="S416" s="418"/>
      <c r="T416" s="316"/>
      <c r="U416" s="316"/>
      <c r="V416" s="316"/>
      <c r="W416" s="316"/>
      <c r="X416" s="316"/>
      <c r="Y416" s="316"/>
      <c r="Z416" s="316"/>
      <c r="AA416" s="316"/>
      <c r="AB416" s="316"/>
      <c r="AC416" s="316"/>
      <c r="AD416" s="316"/>
      <c r="AE416" s="316"/>
    </row>
    <row r="417" spans="1:31" s="17" customFormat="1" ht="14.25" hidden="1" customHeight="1">
      <c r="B417" s="75"/>
      <c r="C417" s="785" t="s">
        <v>1054</v>
      </c>
      <c r="D417" s="691" t="s">
        <v>1055</v>
      </c>
      <c r="E417" s="698"/>
      <c r="F417" s="698"/>
      <c r="G417" s="698"/>
      <c r="H417" s="699"/>
      <c r="I417" s="686">
        <f t="shared" ref="I417:M417" si="163">SUM(I418)</f>
        <v>0</v>
      </c>
      <c r="J417" s="687">
        <f>SUM(J418)</f>
        <v>0</v>
      </c>
      <c r="K417" s="687"/>
      <c r="L417" s="687">
        <f t="shared" si="163"/>
        <v>0</v>
      </c>
      <c r="M417" s="687">
        <f t="shared" si="163"/>
        <v>0</v>
      </c>
      <c r="N417" s="832"/>
      <c r="P417" s="341">
        <f t="shared" ref="P417:V417" si="164">SUM(P418)</f>
        <v>0</v>
      </c>
      <c r="Q417" s="341">
        <f t="shared" si="164"/>
        <v>0</v>
      </c>
      <c r="R417" s="341">
        <f t="shared" si="164"/>
        <v>0</v>
      </c>
      <c r="S417" s="341">
        <f t="shared" si="164"/>
        <v>0</v>
      </c>
      <c r="T417" s="312">
        <f t="shared" si="164"/>
        <v>0</v>
      </c>
      <c r="U417" s="312">
        <f t="shared" si="164"/>
        <v>0</v>
      </c>
      <c r="V417" s="312">
        <f t="shared" si="164"/>
        <v>0</v>
      </c>
      <c r="W417" s="312"/>
      <c r="X417" s="312">
        <f>SUM(X418)</f>
        <v>0</v>
      </c>
      <c r="Y417" s="312">
        <f>SUM(Y418)</f>
        <v>0</v>
      </c>
      <c r="Z417" s="312"/>
      <c r="AA417" s="312"/>
      <c r="AB417" s="312">
        <f>SUM(AB418)</f>
        <v>0</v>
      </c>
      <c r="AC417" s="312">
        <f>SUM(AC418)</f>
        <v>0</v>
      </c>
      <c r="AD417" s="312">
        <f>SUM(AD418)</f>
        <v>0</v>
      </c>
      <c r="AE417" s="312">
        <f>SUM(AE418)</f>
        <v>0</v>
      </c>
    </row>
    <row r="418" spans="1:31" ht="14.25" hidden="1" customHeight="1">
      <c r="C418" s="786"/>
      <c r="D418" s="710"/>
      <c r="E418" s="710"/>
      <c r="F418" s="710"/>
      <c r="G418" s="710"/>
      <c r="H418" s="711"/>
      <c r="I418" s="707"/>
      <c r="J418" s="708"/>
      <c r="K418" s="708"/>
      <c r="L418" s="708"/>
      <c r="M418" s="708"/>
      <c r="N418" s="831"/>
      <c r="P418" s="418"/>
      <c r="Q418" s="418"/>
      <c r="R418" s="418"/>
      <c r="S418" s="418"/>
      <c r="T418" s="316"/>
      <c r="U418" s="316"/>
      <c r="V418" s="316"/>
      <c r="W418" s="316"/>
      <c r="X418" s="316"/>
      <c r="Y418" s="316"/>
      <c r="Z418" s="316"/>
      <c r="AA418" s="316"/>
      <c r="AB418" s="316"/>
      <c r="AC418" s="316"/>
      <c r="AD418" s="316"/>
      <c r="AE418" s="316"/>
    </row>
    <row r="419" spans="1:31" s="17" customFormat="1" ht="14.25" hidden="1" customHeight="1">
      <c r="B419" s="75"/>
      <c r="C419" s="785" t="s">
        <v>1056</v>
      </c>
      <c r="D419" s="691" t="s">
        <v>1057</v>
      </c>
      <c r="E419" s="698"/>
      <c r="F419" s="698"/>
      <c r="G419" s="698"/>
      <c r="H419" s="699"/>
      <c r="I419" s="686">
        <f t="shared" ref="I419:AE419" si="165">SUM(I420)</f>
        <v>0</v>
      </c>
      <c r="J419" s="687">
        <f>SUM(J420)</f>
        <v>0</v>
      </c>
      <c r="K419" s="687">
        <f>SUM(K420)</f>
        <v>0</v>
      </c>
      <c r="L419" s="687">
        <f>SUM(L420)</f>
        <v>0</v>
      </c>
      <c r="M419" s="687">
        <f>SUM(M420)</f>
        <v>0</v>
      </c>
      <c r="N419" s="832"/>
      <c r="P419" s="341">
        <f>SUM(P420)</f>
        <v>0</v>
      </c>
      <c r="Q419" s="341">
        <f>SUM(Q420)</f>
        <v>0</v>
      </c>
      <c r="R419" s="341">
        <f>SUM(R420)</f>
        <v>0</v>
      </c>
      <c r="S419" s="341">
        <f>SUM(S420)</f>
        <v>0</v>
      </c>
      <c r="T419" s="312">
        <f>SUM(T420)</f>
        <v>0</v>
      </c>
      <c r="U419" s="312">
        <f t="shared" si="165"/>
        <v>0</v>
      </c>
      <c r="V419" s="312">
        <f t="shared" si="165"/>
        <v>0</v>
      </c>
      <c r="W419" s="312">
        <f t="shared" si="165"/>
        <v>0</v>
      </c>
      <c r="X419" s="312">
        <f t="shared" si="165"/>
        <v>0</v>
      </c>
      <c r="Y419" s="312">
        <f t="shared" si="165"/>
        <v>0</v>
      </c>
      <c r="Z419" s="312">
        <f t="shared" si="165"/>
        <v>0</v>
      </c>
      <c r="AA419" s="312">
        <f t="shared" si="165"/>
        <v>0</v>
      </c>
      <c r="AB419" s="312">
        <f t="shared" si="165"/>
        <v>0</v>
      </c>
      <c r="AC419" s="312">
        <f t="shared" si="165"/>
        <v>0</v>
      </c>
      <c r="AD419" s="312">
        <f t="shared" si="165"/>
        <v>0</v>
      </c>
      <c r="AE419" s="312">
        <f t="shared" si="165"/>
        <v>0</v>
      </c>
    </row>
    <row r="420" spans="1:31" ht="14.25" hidden="1" customHeight="1">
      <c r="C420" s="786"/>
      <c r="D420" s="710"/>
      <c r="E420" s="710"/>
      <c r="F420" s="710"/>
      <c r="G420" s="710"/>
      <c r="H420" s="711"/>
      <c r="I420" s="707"/>
      <c r="J420" s="708"/>
      <c r="K420" s="708"/>
      <c r="L420" s="708"/>
      <c r="M420" s="708"/>
      <c r="N420" s="831"/>
      <c r="P420" s="418"/>
      <c r="Q420" s="418"/>
      <c r="R420" s="418"/>
      <c r="S420" s="418"/>
      <c r="T420" s="316"/>
      <c r="U420" s="316"/>
      <c r="V420" s="316"/>
      <c r="W420" s="316"/>
      <c r="X420" s="316"/>
      <c r="Y420" s="316"/>
      <c r="Z420" s="316"/>
      <c r="AA420" s="316"/>
      <c r="AB420" s="316"/>
      <c r="AC420" s="316"/>
      <c r="AD420" s="316"/>
      <c r="AE420" s="316"/>
    </row>
    <row r="421" spans="1:31" s="17" customFormat="1" ht="14.25" hidden="1" customHeight="1">
      <c r="B421" s="75"/>
      <c r="C421" s="785" t="s">
        <v>1058</v>
      </c>
      <c r="D421" s="691" t="s">
        <v>1059</v>
      </c>
      <c r="E421" s="698"/>
      <c r="F421" s="698"/>
      <c r="G421" s="698"/>
      <c r="H421" s="699"/>
      <c r="I421" s="889">
        <f t="shared" ref="I421:M421" si="166">SUM(I422:I428)</f>
        <v>1125784356</v>
      </c>
      <c r="J421" s="890">
        <f>SUM(J422:J428)</f>
        <v>589875309</v>
      </c>
      <c r="K421" s="890">
        <f>SUM(K422:K428)</f>
        <v>474546944</v>
      </c>
      <c r="L421" s="687">
        <f t="shared" si="166"/>
        <v>91748848</v>
      </c>
      <c r="M421" s="687">
        <f t="shared" si="166"/>
        <v>514317340</v>
      </c>
      <c r="N421" s="832"/>
      <c r="P421" s="552">
        <f>SUM(P422:P428)</f>
        <v>1125784356</v>
      </c>
      <c r="Q421" s="552">
        <f>SUM(Q422:Q428)</f>
        <v>1260578931</v>
      </c>
      <c r="R421" s="552">
        <f>SUM(R422:R428)</f>
        <v>637162568</v>
      </c>
      <c r="S421" s="552">
        <f>SUM(S422:S428)</f>
        <v>548615916</v>
      </c>
      <c r="T421" s="312">
        <f>SUM(T422:T428)</f>
        <v>589875309</v>
      </c>
      <c r="U421" s="312">
        <f t="shared" ref="U421:AC421" si="167">SUM(U422:U428)</f>
        <v>637162568</v>
      </c>
      <c r="V421" s="312">
        <f t="shared" si="167"/>
        <v>618001427</v>
      </c>
      <c r="W421" s="312">
        <f t="shared" si="167"/>
        <v>548615916</v>
      </c>
      <c r="X421" s="312">
        <f t="shared" si="167"/>
        <v>180625652</v>
      </c>
      <c r="Y421" s="312">
        <f t="shared" si="167"/>
        <v>238664664</v>
      </c>
      <c r="Z421" s="312">
        <f t="shared" si="167"/>
        <v>0</v>
      </c>
      <c r="AA421" s="312">
        <f t="shared" si="167"/>
        <v>0</v>
      </c>
      <c r="AB421" s="312">
        <f t="shared" si="167"/>
        <v>-5226936</v>
      </c>
      <c r="AC421" s="312">
        <f t="shared" si="167"/>
        <v>-27007189</v>
      </c>
      <c r="AD421" s="312">
        <f>SUM(AD422:AD424)</f>
        <v>-64370197</v>
      </c>
      <c r="AE421" s="312">
        <f>SUM(AE422:AE424)</f>
        <v>0</v>
      </c>
    </row>
    <row r="422" spans="1:31" s="17" customFormat="1" ht="14.25" hidden="1" customHeight="1">
      <c r="B422" s="75" t="s">
        <v>29</v>
      </c>
      <c r="C422" s="785" t="s">
        <v>1060</v>
      </c>
      <c r="D422" s="868" t="s">
        <v>2150</v>
      </c>
      <c r="E422" s="868"/>
      <c r="F422" s="868"/>
      <c r="G422" s="868"/>
      <c r="H422" s="869"/>
      <c r="I422" s="871"/>
      <c r="J422" s="752"/>
      <c r="K422" s="752"/>
      <c r="L422" s="752"/>
      <c r="M422" s="752">
        <v>0</v>
      </c>
      <c r="N422" s="832" t="s">
        <v>29</v>
      </c>
      <c r="P422" s="421"/>
      <c r="Q422" s="421"/>
      <c r="R422" s="417">
        <f t="shared" ref="R422:R428" si="168">+U422</f>
        <v>0</v>
      </c>
      <c r="S422" s="420">
        <f t="shared" ref="S422:S428" si="169">+W422</f>
        <v>0</v>
      </c>
      <c r="T422" s="312"/>
      <c r="U422" s="312">
        <v>0</v>
      </c>
      <c r="V422" s="312">
        <v>0</v>
      </c>
      <c r="W422" s="312">
        <v>0</v>
      </c>
      <c r="X422" s="312">
        <v>0</v>
      </c>
      <c r="Y422" s="312">
        <v>0</v>
      </c>
      <c r="Z422" s="312">
        <v>0</v>
      </c>
      <c r="AA422" s="312">
        <v>0</v>
      </c>
      <c r="AB422" s="312">
        <v>-5226936</v>
      </c>
      <c r="AC422" s="312">
        <v>-8372831</v>
      </c>
      <c r="AD422" s="312">
        <v>-26448279</v>
      </c>
      <c r="AE422" s="312">
        <v>0</v>
      </c>
    </row>
    <row r="423" spans="1:31" s="17" customFormat="1" ht="14.25" hidden="1" customHeight="1">
      <c r="B423" s="75" t="s">
        <v>29</v>
      </c>
      <c r="C423" s="785" t="s">
        <v>1061</v>
      </c>
      <c r="D423" s="868" t="s">
        <v>2151</v>
      </c>
      <c r="E423" s="868"/>
      <c r="F423" s="868"/>
      <c r="G423" s="868"/>
      <c r="H423" s="869"/>
      <c r="I423" s="871"/>
      <c r="J423" s="752"/>
      <c r="K423" s="752"/>
      <c r="L423" s="752"/>
      <c r="M423" s="752">
        <v>0</v>
      </c>
      <c r="N423" s="832" t="s">
        <v>29</v>
      </c>
      <c r="P423" s="421"/>
      <c r="Q423" s="421"/>
      <c r="R423" s="417">
        <f t="shared" si="168"/>
        <v>0</v>
      </c>
      <c r="S423" s="420">
        <f t="shared" si="169"/>
        <v>0</v>
      </c>
      <c r="T423" s="312"/>
      <c r="U423" s="312">
        <v>0</v>
      </c>
      <c r="V423" s="312">
        <v>0</v>
      </c>
      <c r="W423" s="312">
        <v>0</v>
      </c>
      <c r="X423" s="312">
        <v>0</v>
      </c>
      <c r="Y423" s="312">
        <v>0</v>
      </c>
      <c r="Z423" s="312">
        <v>0</v>
      </c>
      <c r="AA423" s="312">
        <v>0</v>
      </c>
      <c r="AB423" s="312">
        <v>0</v>
      </c>
      <c r="AC423" s="312">
        <v>0</v>
      </c>
      <c r="AD423" s="312">
        <v>-37921918</v>
      </c>
      <c r="AE423" s="312">
        <v>0</v>
      </c>
    </row>
    <row r="424" spans="1:31" s="17" customFormat="1" ht="14.25" hidden="1" customHeight="1">
      <c r="B424" s="75" t="s">
        <v>29</v>
      </c>
      <c r="C424" s="785" t="s">
        <v>1062</v>
      </c>
      <c r="D424" s="868" t="s">
        <v>2152</v>
      </c>
      <c r="E424" s="868"/>
      <c r="F424" s="868"/>
      <c r="G424" s="868"/>
      <c r="H424" s="869"/>
      <c r="I424" s="871"/>
      <c r="J424" s="752"/>
      <c r="K424" s="752"/>
      <c r="L424" s="752"/>
      <c r="M424" s="752">
        <v>0</v>
      </c>
      <c r="N424" s="832" t="s">
        <v>29</v>
      </c>
      <c r="P424" s="421"/>
      <c r="Q424" s="421"/>
      <c r="R424" s="417">
        <f t="shared" si="168"/>
        <v>0</v>
      </c>
      <c r="S424" s="420">
        <f t="shared" si="169"/>
        <v>0</v>
      </c>
      <c r="T424" s="312"/>
      <c r="U424" s="312">
        <v>0</v>
      </c>
      <c r="V424" s="312">
        <v>0</v>
      </c>
      <c r="W424" s="312">
        <v>0</v>
      </c>
      <c r="X424" s="312">
        <v>0</v>
      </c>
      <c r="Y424" s="312">
        <v>0</v>
      </c>
      <c r="Z424" s="312">
        <v>0</v>
      </c>
      <c r="AA424" s="312">
        <v>0</v>
      </c>
      <c r="AB424" s="312">
        <v>0</v>
      </c>
      <c r="AC424" s="312">
        <v>-18634358</v>
      </c>
      <c r="AD424" s="312">
        <v>0</v>
      </c>
      <c r="AE424" s="312">
        <v>0</v>
      </c>
    </row>
    <row r="425" spans="1:31" ht="14.25" hidden="1" customHeight="1">
      <c r="B425" s="13" t="s">
        <v>29</v>
      </c>
      <c r="C425" s="786" t="s">
        <v>1063</v>
      </c>
      <c r="D425" s="709" t="s">
        <v>2153</v>
      </c>
      <c r="E425" s="709"/>
      <c r="F425" s="709"/>
      <c r="G425" s="709"/>
      <c r="H425" s="747"/>
      <c r="I425" s="702">
        <v>806137407</v>
      </c>
      <c r="J425" s="703">
        <v>122710797</v>
      </c>
      <c r="K425" s="703">
        <v>142853208</v>
      </c>
      <c r="L425" s="703">
        <v>81435242</v>
      </c>
      <c r="M425" s="703">
        <v>168437747</v>
      </c>
      <c r="N425" s="831" t="s">
        <v>29</v>
      </c>
      <c r="P425" s="420">
        <v>806137407</v>
      </c>
      <c r="Q425" s="420">
        <v>827279622</v>
      </c>
      <c r="R425" s="417">
        <f t="shared" si="168"/>
        <v>163575685</v>
      </c>
      <c r="S425" s="420">
        <f t="shared" si="169"/>
        <v>197728954</v>
      </c>
      <c r="T425" s="316">
        <v>122710797</v>
      </c>
      <c r="U425" s="316">
        <v>163575685</v>
      </c>
      <c r="V425" s="316">
        <v>123091489</v>
      </c>
      <c r="W425" s="316">
        <v>197728954</v>
      </c>
      <c r="X425" s="316">
        <v>180625652</v>
      </c>
      <c r="Y425" s="316">
        <v>238664664</v>
      </c>
      <c r="Z425" s="316">
        <v>0</v>
      </c>
      <c r="AA425" s="316">
        <v>0</v>
      </c>
      <c r="AB425" s="316">
        <v>0</v>
      </c>
      <c r="AC425" s="316">
        <v>0</v>
      </c>
      <c r="AD425" s="316">
        <v>0</v>
      </c>
      <c r="AE425" s="316">
        <v>0</v>
      </c>
    </row>
    <row r="426" spans="1:31" ht="14.25" hidden="1" customHeight="1">
      <c r="B426" s="13" t="s">
        <v>29</v>
      </c>
      <c r="C426" s="786" t="s">
        <v>1845</v>
      </c>
      <c r="D426" s="709" t="s">
        <v>1849</v>
      </c>
      <c r="E426" s="709"/>
      <c r="F426" s="709"/>
      <c r="G426" s="709"/>
      <c r="H426" s="747"/>
      <c r="I426" s="702"/>
      <c r="J426" s="703"/>
      <c r="K426" s="703">
        <v>42541200</v>
      </c>
      <c r="L426" s="703"/>
      <c r="M426" s="703">
        <v>44037720</v>
      </c>
      <c r="N426" s="831" t="s">
        <v>29</v>
      </c>
      <c r="P426" s="420"/>
      <c r="Q426" s="420"/>
      <c r="R426" s="417">
        <f t="shared" si="168"/>
        <v>0</v>
      </c>
      <c r="S426" s="420">
        <f t="shared" si="169"/>
        <v>41100300</v>
      </c>
      <c r="T426" s="316"/>
      <c r="U426" s="316">
        <v>0</v>
      </c>
      <c r="V426" s="316">
        <v>0</v>
      </c>
      <c r="W426" s="316">
        <v>41100300</v>
      </c>
      <c r="X426" s="316">
        <v>0</v>
      </c>
      <c r="Y426" s="316">
        <v>0</v>
      </c>
      <c r="Z426" s="316">
        <v>0</v>
      </c>
      <c r="AA426" s="316">
        <v>0</v>
      </c>
      <c r="AB426" s="316">
        <v>0</v>
      </c>
      <c r="AC426" s="316">
        <v>0</v>
      </c>
      <c r="AD426" s="316"/>
      <c r="AE426" s="316"/>
    </row>
    <row r="427" spans="1:31" ht="14.25" hidden="1" customHeight="1">
      <c r="B427" s="13" t="s">
        <v>29</v>
      </c>
      <c r="C427" s="786" t="s">
        <v>1846</v>
      </c>
      <c r="D427" s="709" t="s">
        <v>1850</v>
      </c>
      <c r="E427" s="709"/>
      <c r="F427" s="709"/>
      <c r="G427" s="709"/>
      <c r="H427" s="747"/>
      <c r="I427" s="702"/>
      <c r="J427" s="703">
        <v>438430200</v>
      </c>
      <c r="K427" s="703">
        <v>212706000</v>
      </c>
      <c r="L427" s="703">
        <v>0</v>
      </c>
      <c r="M427" s="703">
        <v>220188600</v>
      </c>
      <c r="N427" s="831" t="s">
        <v>29</v>
      </c>
      <c r="P427" s="420"/>
      <c r="Q427" s="420"/>
      <c r="R427" s="417">
        <f t="shared" si="168"/>
        <v>435756000</v>
      </c>
      <c r="S427" s="420">
        <f t="shared" si="169"/>
        <v>205501500</v>
      </c>
      <c r="T427" s="316">
        <v>438430200</v>
      </c>
      <c r="U427" s="316">
        <v>435756000</v>
      </c>
      <c r="V427" s="316">
        <v>440377200</v>
      </c>
      <c r="W427" s="316">
        <v>205501500</v>
      </c>
      <c r="X427" s="316">
        <v>0</v>
      </c>
      <c r="Y427" s="316">
        <v>0</v>
      </c>
      <c r="Z427" s="316">
        <v>0</v>
      </c>
      <c r="AA427" s="316">
        <v>0</v>
      </c>
      <c r="AB427" s="316">
        <v>0</v>
      </c>
      <c r="AC427" s="316">
        <v>0</v>
      </c>
      <c r="AD427" s="316"/>
      <c r="AE427" s="316"/>
    </row>
    <row r="428" spans="1:31" ht="14.25" hidden="1" customHeight="1">
      <c r="B428" s="13" t="s">
        <v>29</v>
      </c>
      <c r="C428" s="786" t="s">
        <v>1847</v>
      </c>
      <c r="D428" s="709" t="s">
        <v>1848</v>
      </c>
      <c r="E428" s="709"/>
      <c r="F428" s="709"/>
      <c r="G428" s="709"/>
      <c r="H428" s="747"/>
      <c r="I428" s="702">
        <v>319646949</v>
      </c>
      <c r="J428" s="703">
        <v>28734312</v>
      </c>
      <c r="K428" s="703">
        <v>76446536</v>
      </c>
      <c r="L428" s="703">
        <v>10313606</v>
      </c>
      <c r="M428" s="703">
        <v>81653273</v>
      </c>
      <c r="N428" s="831" t="s">
        <v>29</v>
      </c>
      <c r="P428" s="420">
        <v>319646949</v>
      </c>
      <c r="Q428" s="420">
        <v>433299309</v>
      </c>
      <c r="R428" s="417">
        <f t="shared" si="168"/>
        <v>37830883</v>
      </c>
      <c r="S428" s="420">
        <f t="shared" si="169"/>
        <v>104285162</v>
      </c>
      <c r="T428" s="316">
        <v>28734312</v>
      </c>
      <c r="U428" s="316">
        <v>37830883</v>
      </c>
      <c r="V428" s="316">
        <v>54532738</v>
      </c>
      <c r="W428" s="316">
        <v>104285162</v>
      </c>
      <c r="X428" s="316">
        <v>0</v>
      </c>
      <c r="Y428" s="316">
        <v>0</v>
      </c>
      <c r="Z428" s="316">
        <v>0</v>
      </c>
      <c r="AA428" s="316">
        <v>0</v>
      </c>
      <c r="AB428" s="316">
        <v>0</v>
      </c>
      <c r="AC428" s="316">
        <v>0</v>
      </c>
      <c r="AD428" s="316"/>
      <c r="AE428" s="316"/>
    </row>
    <row r="429" spans="1:31" s="17" customFormat="1" ht="14.25" hidden="1" customHeight="1">
      <c r="B429" s="75"/>
      <c r="C429" s="785" t="s">
        <v>1064</v>
      </c>
      <c r="D429" s="691" t="s">
        <v>1065</v>
      </c>
      <c r="E429" s="698"/>
      <c r="F429" s="698"/>
      <c r="G429" s="698"/>
      <c r="H429" s="699"/>
      <c r="I429" s="686">
        <f t="shared" ref="I429:M429" si="170">+SUM(I430)</f>
        <v>106410525</v>
      </c>
      <c r="J429" s="687">
        <f>+SUM(J430)</f>
        <v>0</v>
      </c>
      <c r="K429" s="687"/>
      <c r="L429" s="687">
        <f t="shared" si="170"/>
        <v>0</v>
      </c>
      <c r="M429" s="687">
        <f t="shared" si="170"/>
        <v>0</v>
      </c>
      <c r="N429" s="832"/>
      <c r="P429" s="341">
        <f t="shared" ref="P429:V429" si="171">+SUM(P430)</f>
        <v>106410525</v>
      </c>
      <c r="Q429" s="341">
        <f t="shared" si="171"/>
        <v>155035531</v>
      </c>
      <c r="R429" s="552">
        <f t="shared" si="171"/>
        <v>0</v>
      </c>
      <c r="S429" s="558">
        <f t="shared" si="171"/>
        <v>0</v>
      </c>
      <c r="T429" s="312">
        <f t="shared" si="171"/>
        <v>0</v>
      </c>
      <c r="U429" s="312">
        <f t="shared" si="171"/>
        <v>0</v>
      </c>
      <c r="V429" s="312">
        <f t="shared" si="171"/>
        <v>0</v>
      </c>
      <c r="W429" s="312"/>
      <c r="X429" s="312">
        <f>+SUM(X430)</f>
        <v>0</v>
      </c>
      <c r="Y429" s="312">
        <f>+SUM(Y430)</f>
        <v>0</v>
      </c>
      <c r="Z429" s="312"/>
      <c r="AA429" s="312"/>
      <c r="AB429" s="312">
        <f>+SUM(AB430)</f>
        <v>0</v>
      </c>
      <c r="AC429" s="312">
        <f>+SUM(AC430)</f>
        <v>0</v>
      </c>
      <c r="AD429" s="312">
        <f>+SUM(AD430)</f>
        <v>0</v>
      </c>
      <c r="AE429" s="312">
        <f>+SUM(AE430)</f>
        <v>0</v>
      </c>
    </row>
    <row r="430" spans="1:31" ht="14.25" hidden="1" customHeight="1">
      <c r="A430" s="294" t="s">
        <v>2567</v>
      </c>
      <c r="B430" s="13" t="s">
        <v>234</v>
      </c>
      <c r="C430" s="786" t="s">
        <v>1066</v>
      </c>
      <c r="D430" s="709" t="s">
        <v>2418</v>
      </c>
      <c r="E430" s="709"/>
      <c r="F430" s="709"/>
      <c r="G430" s="709"/>
      <c r="H430" s="747"/>
      <c r="I430" s="702">
        <v>106410525</v>
      </c>
      <c r="J430" s="703"/>
      <c r="K430" s="703"/>
      <c r="L430" s="703"/>
      <c r="M430" s="703"/>
      <c r="N430" s="831"/>
      <c r="P430" s="420">
        <v>106410525</v>
      </c>
      <c r="Q430" s="420">
        <v>155035531</v>
      </c>
      <c r="R430" s="420">
        <f>+U430</f>
        <v>0</v>
      </c>
      <c r="S430" s="420">
        <f>+W430</f>
        <v>0</v>
      </c>
      <c r="T430" s="316"/>
      <c r="U430" s="316"/>
      <c r="V430" s="316">
        <v>0</v>
      </c>
      <c r="W430" s="316"/>
      <c r="X430" s="316">
        <v>0</v>
      </c>
      <c r="Y430" s="316">
        <v>0</v>
      </c>
      <c r="Z430" s="316">
        <v>0</v>
      </c>
      <c r="AA430" s="316">
        <v>0</v>
      </c>
      <c r="AB430" s="316">
        <v>0</v>
      </c>
      <c r="AC430" s="316">
        <v>0</v>
      </c>
      <c r="AD430" s="316">
        <v>0</v>
      </c>
      <c r="AE430" s="316" t="s">
        <v>37</v>
      </c>
    </row>
    <row r="431" spans="1:31" ht="14.25" hidden="1" customHeight="1">
      <c r="C431" s="786"/>
      <c r="D431" s="710"/>
      <c r="E431" s="712"/>
      <c r="F431" s="712"/>
      <c r="G431" s="712"/>
      <c r="H431" s="713"/>
      <c r="I431" s="780"/>
      <c r="J431" s="781"/>
      <c r="K431" s="781"/>
      <c r="L431" s="781"/>
      <c r="M431" s="781"/>
      <c r="N431" s="831"/>
      <c r="P431" s="422"/>
      <c r="Q431" s="422"/>
      <c r="R431" s="422"/>
      <c r="S431" s="422"/>
      <c r="T431" s="319"/>
      <c r="U431" s="319"/>
      <c r="V431" s="319"/>
      <c r="W431" s="319"/>
      <c r="X431" s="319"/>
      <c r="Y431" s="319"/>
      <c r="Z431" s="319"/>
      <c r="AA431" s="319"/>
      <c r="AB431" s="319"/>
      <c r="AC431" s="319"/>
      <c r="AD431" s="319"/>
      <c r="AE431" s="319"/>
    </row>
    <row r="432" spans="1:31" ht="14.25" hidden="1" customHeight="1">
      <c r="C432" s="784" t="s">
        <v>1067</v>
      </c>
      <c r="D432" s="684" t="s">
        <v>1068</v>
      </c>
      <c r="E432" s="688"/>
      <c r="F432" s="688"/>
      <c r="G432" s="688"/>
      <c r="H432" s="689"/>
      <c r="I432" s="782">
        <f t="shared" ref="I432:M432" si="172">I433+I443+I447+I449+I451</f>
        <v>3881604699</v>
      </c>
      <c r="J432" s="783">
        <f>J433+J443+J447+J449+J451</f>
        <v>8212039619</v>
      </c>
      <c r="K432" s="783">
        <f>K433+K443+K447+K449+K451</f>
        <v>1690971459</v>
      </c>
      <c r="L432" s="783">
        <f t="shared" si="172"/>
        <v>5213345212.8835659</v>
      </c>
      <c r="M432" s="783">
        <f t="shared" si="172"/>
        <v>4026950622</v>
      </c>
      <c r="N432" s="831"/>
      <c r="P432" s="423">
        <f>P433+P443+P447+P449+P451</f>
        <v>3881604699</v>
      </c>
      <c r="Q432" s="423">
        <f>Q433+Q443+Q447+Q449+Q451</f>
        <v>4288075572</v>
      </c>
      <c r="R432" s="423">
        <f>R433+R443+R447+R449+R451</f>
        <v>5587033068</v>
      </c>
      <c r="S432" s="423">
        <f>S433+S443+S447+S449+S451</f>
        <v>646275981</v>
      </c>
      <c r="T432" s="249">
        <f>T433+T443+T447+T449+T451</f>
        <v>8212039619</v>
      </c>
      <c r="U432" s="249">
        <f t="shared" ref="U432:AE432" si="173">U433+U443+U447+U449+U451</f>
        <v>5587033068</v>
      </c>
      <c r="V432" s="249">
        <f t="shared" si="173"/>
        <v>1357644616</v>
      </c>
      <c r="W432" s="249">
        <f t="shared" si="173"/>
        <v>646275981</v>
      </c>
      <c r="X432" s="249">
        <f t="shared" si="173"/>
        <v>1034685115</v>
      </c>
      <c r="Y432" s="249">
        <f t="shared" si="173"/>
        <v>1271767375</v>
      </c>
      <c r="Z432" s="249">
        <f t="shared" si="173"/>
        <v>732138119</v>
      </c>
      <c r="AA432" s="249">
        <f t="shared" si="173"/>
        <v>872367943</v>
      </c>
      <c r="AB432" s="249">
        <f t="shared" si="173"/>
        <v>810323500</v>
      </c>
      <c r="AC432" s="249">
        <f t="shared" si="173"/>
        <v>958321964</v>
      </c>
      <c r="AD432" s="249">
        <f t="shared" si="173"/>
        <v>0</v>
      </c>
      <c r="AE432" s="249">
        <f t="shared" si="173"/>
        <v>0</v>
      </c>
    </row>
    <row r="433" spans="2:31" s="17" customFormat="1" ht="14.25" hidden="1" customHeight="1">
      <c r="B433" s="75"/>
      <c r="C433" s="785" t="s">
        <v>1069</v>
      </c>
      <c r="D433" s="691" t="s">
        <v>1070</v>
      </c>
      <c r="E433" s="698"/>
      <c r="F433" s="698"/>
      <c r="G433" s="698"/>
      <c r="H433" s="699"/>
      <c r="I433" s="782">
        <f t="shared" ref="I433:M433" si="174">I434+I436+I439</f>
        <v>26223794</v>
      </c>
      <c r="J433" s="783">
        <f>J434+J436+J439</f>
        <v>134814150</v>
      </c>
      <c r="K433" s="783">
        <f>K434+K436+K439</f>
        <v>0</v>
      </c>
      <c r="L433" s="783">
        <f t="shared" si="174"/>
        <v>1225403422.8835664</v>
      </c>
      <c r="M433" s="783">
        <f t="shared" si="174"/>
        <v>387151962</v>
      </c>
      <c r="N433" s="832" t="s">
        <v>232</v>
      </c>
      <c r="P433" s="423">
        <f>P434+P436+P439</f>
        <v>26223794</v>
      </c>
      <c r="Q433" s="423">
        <f>Q434+Q436+Q439</f>
        <v>132049104</v>
      </c>
      <c r="R433" s="423">
        <f>R434+R436+R439</f>
        <v>0</v>
      </c>
      <c r="S433" s="423">
        <f>S434+S436+S439</f>
        <v>0</v>
      </c>
      <c r="T433" s="249">
        <f>T434+T436+T439</f>
        <v>134814150</v>
      </c>
      <c r="U433" s="249">
        <f t="shared" ref="U433:AE433" si="175">U434+U436+U439</f>
        <v>0</v>
      </c>
      <c r="V433" s="249">
        <f t="shared" si="175"/>
        <v>387152016</v>
      </c>
      <c r="W433" s="249">
        <f t="shared" si="175"/>
        <v>0</v>
      </c>
      <c r="X433" s="249">
        <f t="shared" si="175"/>
        <v>384105283</v>
      </c>
      <c r="Y433" s="249">
        <f t="shared" si="175"/>
        <v>384105283</v>
      </c>
      <c r="Z433" s="249">
        <f t="shared" si="175"/>
        <v>0</v>
      </c>
      <c r="AA433" s="249">
        <f t="shared" si="175"/>
        <v>0</v>
      </c>
      <c r="AB433" s="249">
        <f t="shared" si="175"/>
        <v>43318513</v>
      </c>
      <c r="AC433" s="249">
        <f t="shared" si="175"/>
        <v>159187551</v>
      </c>
      <c r="AD433" s="249">
        <f t="shared" si="175"/>
        <v>0</v>
      </c>
      <c r="AE433" s="249">
        <f t="shared" si="175"/>
        <v>0</v>
      </c>
    </row>
    <row r="434" spans="2:31" s="17" customFormat="1" ht="14.25" hidden="1" customHeight="1">
      <c r="B434" s="75"/>
      <c r="C434" s="785" t="s">
        <v>1071</v>
      </c>
      <c r="D434" s="691" t="s">
        <v>1072</v>
      </c>
      <c r="E434" s="698"/>
      <c r="F434" s="698"/>
      <c r="G434" s="698"/>
      <c r="H434" s="699"/>
      <c r="I434" s="889">
        <f>SUM(I435:I435)</f>
        <v>0</v>
      </c>
      <c r="J434" s="890">
        <f>SUM(J435:J435)</f>
        <v>0</v>
      </c>
      <c r="K434" s="890">
        <f>SUM(K435:K435)</f>
        <v>0</v>
      </c>
      <c r="L434" s="687">
        <f>SUM(L435:L435)</f>
        <v>1168170542.8835664</v>
      </c>
      <c r="M434" s="687">
        <f>SUM(M435:M435)</f>
        <v>387151962</v>
      </c>
      <c r="N434" s="832" t="s">
        <v>232</v>
      </c>
      <c r="P434" s="341">
        <f>SUM(P435:P435)</f>
        <v>0</v>
      </c>
      <c r="Q434" s="341">
        <f>SUM(Q435:Q435)</f>
        <v>0</v>
      </c>
      <c r="R434" s="341">
        <f>SUM(R435:R435)</f>
        <v>0</v>
      </c>
      <c r="S434" s="341">
        <f>SUM(S435:S435)</f>
        <v>0</v>
      </c>
      <c r="T434" s="312">
        <f>SUM(T435:T435)</f>
        <v>0</v>
      </c>
      <c r="U434" s="312">
        <f t="shared" ref="U434:AE434" si="176">SUM(U435:U435)</f>
        <v>0</v>
      </c>
      <c r="V434" s="312">
        <f t="shared" si="176"/>
        <v>387151962</v>
      </c>
      <c r="W434" s="312">
        <f t="shared" si="176"/>
        <v>0</v>
      </c>
      <c r="X434" s="312">
        <f t="shared" si="176"/>
        <v>384105283</v>
      </c>
      <c r="Y434" s="312">
        <f t="shared" si="176"/>
        <v>384105283</v>
      </c>
      <c r="Z434" s="312">
        <f t="shared" si="176"/>
        <v>0</v>
      </c>
      <c r="AA434" s="312">
        <f t="shared" si="176"/>
        <v>0</v>
      </c>
      <c r="AB434" s="312">
        <f t="shared" si="176"/>
        <v>0</v>
      </c>
      <c r="AC434" s="312">
        <f t="shared" si="176"/>
        <v>159187551</v>
      </c>
      <c r="AD434" s="312">
        <f t="shared" si="176"/>
        <v>0</v>
      </c>
      <c r="AE434" s="312">
        <f t="shared" si="176"/>
        <v>0</v>
      </c>
    </row>
    <row r="435" spans="2:31" ht="14.25" hidden="1" customHeight="1">
      <c r="C435" s="786" t="s">
        <v>1073</v>
      </c>
      <c r="D435" s="758" t="s">
        <v>2154</v>
      </c>
      <c r="E435" s="758"/>
      <c r="F435" s="758"/>
      <c r="G435" s="758"/>
      <c r="H435" s="774"/>
      <c r="I435" s="757"/>
      <c r="J435" s="704"/>
      <c r="K435" s="704"/>
      <c r="L435" s="704">
        <v>1168170542.8835664</v>
      </c>
      <c r="M435" s="704">
        <v>387151962</v>
      </c>
      <c r="N435" s="831" t="s">
        <v>232</v>
      </c>
      <c r="P435" s="420"/>
      <c r="Q435" s="420"/>
      <c r="R435" s="417">
        <f>+U435</f>
        <v>0</v>
      </c>
      <c r="S435" s="420">
        <f>+W435</f>
        <v>0</v>
      </c>
      <c r="T435" s="316"/>
      <c r="U435" s="316"/>
      <c r="V435" s="316">
        <v>387151962</v>
      </c>
      <c r="W435" s="316"/>
      <c r="X435" s="316">
        <v>384105283</v>
      </c>
      <c r="Y435" s="316">
        <v>384105283</v>
      </c>
      <c r="Z435" s="316">
        <v>0</v>
      </c>
      <c r="AA435" s="316">
        <v>0</v>
      </c>
      <c r="AB435" s="316">
        <v>0</v>
      </c>
      <c r="AC435" s="316">
        <v>159187551</v>
      </c>
      <c r="AD435" s="316">
        <v>0</v>
      </c>
      <c r="AE435" s="316">
        <v>0</v>
      </c>
    </row>
    <row r="436" spans="2:31" s="17" customFormat="1" ht="14.25" hidden="1" customHeight="1">
      <c r="B436" s="75"/>
      <c r="C436" s="785" t="s">
        <v>1074</v>
      </c>
      <c r="D436" s="691" t="s">
        <v>1075</v>
      </c>
      <c r="E436" s="698"/>
      <c r="F436" s="698"/>
      <c r="G436" s="698"/>
      <c r="H436" s="699"/>
      <c r="I436" s="889">
        <f>SUM(I437:I438)</f>
        <v>1492225</v>
      </c>
      <c r="J436" s="890">
        <f>SUM(J437)</f>
        <v>0</v>
      </c>
      <c r="K436" s="890">
        <f>SUM(K437)</f>
        <v>0</v>
      </c>
      <c r="L436" s="687">
        <f>SUM(L437)</f>
        <v>0</v>
      </c>
      <c r="M436" s="687">
        <f>SUM(M437)</f>
        <v>0</v>
      </c>
      <c r="N436" s="832" t="s">
        <v>232</v>
      </c>
      <c r="P436" s="552">
        <f>SUM(P437:P438)</f>
        <v>1492225</v>
      </c>
      <c r="Q436" s="552">
        <f>SUM(Q437:Q438)</f>
        <v>1857266</v>
      </c>
      <c r="R436" s="552">
        <f>SUM(R437)</f>
        <v>0</v>
      </c>
      <c r="S436" s="552">
        <f>SUM(S437)</f>
        <v>0</v>
      </c>
      <c r="T436" s="312">
        <f>SUM(T437)</f>
        <v>0</v>
      </c>
      <c r="U436" s="312">
        <f t="shared" ref="U436:AE436" si="177">SUM(U437)</f>
        <v>0</v>
      </c>
      <c r="V436" s="312">
        <f t="shared" si="177"/>
        <v>54</v>
      </c>
      <c r="W436" s="312">
        <f t="shared" si="177"/>
        <v>0</v>
      </c>
      <c r="X436" s="312">
        <f t="shared" si="177"/>
        <v>0</v>
      </c>
      <c r="Y436" s="312">
        <f t="shared" si="177"/>
        <v>0</v>
      </c>
      <c r="Z436" s="312">
        <f t="shared" si="177"/>
        <v>0</v>
      </c>
      <c r="AA436" s="312">
        <f t="shared" si="177"/>
        <v>0</v>
      </c>
      <c r="AB436" s="312">
        <f t="shared" si="177"/>
        <v>43318513</v>
      </c>
      <c r="AC436" s="312">
        <f t="shared" si="177"/>
        <v>0</v>
      </c>
      <c r="AD436" s="312">
        <f t="shared" si="177"/>
        <v>0</v>
      </c>
      <c r="AE436" s="312">
        <f t="shared" si="177"/>
        <v>0</v>
      </c>
    </row>
    <row r="437" spans="2:31" ht="14.25" hidden="1" customHeight="1">
      <c r="C437" s="786" t="s">
        <v>1076</v>
      </c>
      <c r="D437" s="758" t="s">
        <v>2155</v>
      </c>
      <c r="E437" s="758"/>
      <c r="F437" s="758"/>
      <c r="G437" s="758"/>
      <c r="H437" s="774"/>
      <c r="I437" s="757">
        <v>0</v>
      </c>
      <c r="J437" s="704"/>
      <c r="K437" s="704"/>
      <c r="L437" s="704"/>
      <c r="M437" s="704"/>
      <c r="N437" s="831" t="s">
        <v>232</v>
      </c>
      <c r="P437" s="420">
        <v>0</v>
      </c>
      <c r="Q437" s="420">
        <v>0</v>
      </c>
      <c r="R437" s="417">
        <f>+U437</f>
        <v>0</v>
      </c>
      <c r="S437" s="420">
        <f>+W437</f>
        <v>0</v>
      </c>
      <c r="T437" s="316"/>
      <c r="U437" s="316"/>
      <c r="V437" s="316">
        <v>54</v>
      </c>
      <c r="W437" s="316"/>
      <c r="X437" s="316">
        <v>0</v>
      </c>
      <c r="Y437" s="316">
        <v>0</v>
      </c>
      <c r="Z437" s="316">
        <v>0</v>
      </c>
      <c r="AA437" s="316">
        <v>0</v>
      </c>
      <c r="AB437" s="316">
        <v>43318513</v>
      </c>
      <c r="AC437" s="316">
        <v>0</v>
      </c>
      <c r="AD437" s="316">
        <v>0</v>
      </c>
      <c r="AE437" s="316">
        <v>0</v>
      </c>
    </row>
    <row r="438" spans="2:31" ht="14.25" hidden="1" customHeight="1">
      <c r="C438" s="786"/>
      <c r="D438" s="758" t="s">
        <v>2445</v>
      </c>
      <c r="E438" s="758"/>
      <c r="F438" s="758"/>
      <c r="G438" s="758"/>
      <c r="H438" s="774"/>
      <c r="I438" s="757">
        <v>1492225</v>
      </c>
      <c r="J438" s="704">
        <v>0</v>
      </c>
      <c r="K438" s="704">
        <v>0</v>
      </c>
      <c r="L438" s="704">
        <v>0</v>
      </c>
      <c r="M438" s="704">
        <v>0</v>
      </c>
      <c r="N438" s="831"/>
      <c r="P438" s="420">
        <v>1492225</v>
      </c>
      <c r="Q438" s="420">
        <v>1857266</v>
      </c>
      <c r="R438" s="420">
        <f>+U438</f>
        <v>0</v>
      </c>
      <c r="S438" s="420">
        <f>+W438</f>
        <v>0</v>
      </c>
      <c r="T438" s="316">
        <v>0</v>
      </c>
      <c r="U438" s="316">
        <v>0</v>
      </c>
      <c r="V438" s="316">
        <v>0</v>
      </c>
      <c r="W438" s="316">
        <v>0</v>
      </c>
      <c r="X438" s="316">
        <v>0</v>
      </c>
      <c r="Y438" s="316">
        <v>0</v>
      </c>
      <c r="Z438" s="316">
        <v>0</v>
      </c>
      <c r="AA438" s="316">
        <v>0</v>
      </c>
      <c r="AB438" s="316">
        <v>0</v>
      </c>
      <c r="AC438" s="316">
        <v>0</v>
      </c>
      <c r="AD438" s="316">
        <v>0</v>
      </c>
      <c r="AE438" s="316">
        <v>0</v>
      </c>
    </row>
    <row r="439" spans="2:31" s="17" customFormat="1" ht="14.25" hidden="1" customHeight="1">
      <c r="B439" s="75"/>
      <c r="C439" s="785" t="s">
        <v>1077</v>
      </c>
      <c r="D439" s="691" t="s">
        <v>1078</v>
      </c>
      <c r="E439" s="698"/>
      <c r="F439" s="698"/>
      <c r="G439" s="698"/>
      <c r="H439" s="699"/>
      <c r="I439" s="889">
        <f t="shared" ref="I439:M439" si="178">SUM(I440:I442)</f>
        <v>24731569</v>
      </c>
      <c r="J439" s="890">
        <f>SUM(J440:J442)</f>
        <v>134814150</v>
      </c>
      <c r="K439" s="890">
        <f>SUM(K440:K442)</f>
        <v>0</v>
      </c>
      <c r="L439" s="687">
        <f t="shared" si="178"/>
        <v>57232880</v>
      </c>
      <c r="M439" s="687">
        <f t="shared" si="178"/>
        <v>0</v>
      </c>
      <c r="N439" s="831" t="s">
        <v>232</v>
      </c>
      <c r="P439" s="552">
        <f>SUM(P440:P442)</f>
        <v>24731569</v>
      </c>
      <c r="Q439" s="552">
        <f>SUM(Q440:Q442)</f>
        <v>130191838</v>
      </c>
      <c r="R439" s="552">
        <f>SUM(R440:R442)</f>
        <v>0</v>
      </c>
      <c r="S439" s="552">
        <f>SUM(S440:S442)</f>
        <v>0</v>
      </c>
      <c r="T439" s="312">
        <f t="shared" ref="T439:AE439" si="179">SUM(T440:T442)</f>
        <v>134814150</v>
      </c>
      <c r="U439" s="312">
        <f t="shared" si="179"/>
        <v>0</v>
      </c>
      <c r="V439" s="312">
        <f t="shared" si="179"/>
        <v>0</v>
      </c>
      <c r="W439" s="312">
        <f t="shared" si="179"/>
        <v>0</v>
      </c>
      <c r="X439" s="312">
        <f t="shared" si="179"/>
        <v>0</v>
      </c>
      <c r="Y439" s="312">
        <f t="shared" si="179"/>
        <v>0</v>
      </c>
      <c r="Z439" s="312">
        <f t="shared" si="179"/>
        <v>0</v>
      </c>
      <c r="AA439" s="312">
        <f t="shared" si="179"/>
        <v>0</v>
      </c>
      <c r="AB439" s="312">
        <f t="shared" si="179"/>
        <v>0</v>
      </c>
      <c r="AC439" s="312">
        <f t="shared" si="179"/>
        <v>0</v>
      </c>
      <c r="AD439" s="312">
        <f t="shared" si="179"/>
        <v>0</v>
      </c>
      <c r="AE439" s="312">
        <f t="shared" si="179"/>
        <v>0</v>
      </c>
    </row>
    <row r="440" spans="2:31" ht="14.25" hidden="1" customHeight="1">
      <c r="C440" s="786" t="s">
        <v>1079</v>
      </c>
      <c r="D440" s="758" t="s">
        <v>108</v>
      </c>
      <c r="E440" s="758"/>
      <c r="F440" s="758"/>
      <c r="G440" s="758"/>
      <c r="H440" s="774"/>
      <c r="I440" s="757">
        <v>11788887</v>
      </c>
      <c r="J440" s="704">
        <v>65763000</v>
      </c>
      <c r="K440" s="704">
        <v>0</v>
      </c>
      <c r="L440" s="704">
        <v>44018418</v>
      </c>
      <c r="M440" s="704">
        <v>0</v>
      </c>
      <c r="N440" s="831" t="s">
        <v>232</v>
      </c>
      <c r="P440" s="420">
        <v>11788887</v>
      </c>
      <c r="Q440" s="420">
        <v>10886661</v>
      </c>
      <c r="R440" s="420">
        <f>+U440</f>
        <v>0</v>
      </c>
      <c r="S440" s="420">
        <f>+W440</f>
        <v>0</v>
      </c>
      <c r="T440" s="316">
        <v>65763000</v>
      </c>
      <c r="U440" s="316">
        <v>0</v>
      </c>
      <c r="V440" s="316">
        <v>0</v>
      </c>
      <c r="W440" s="316">
        <v>0</v>
      </c>
      <c r="X440" s="316">
        <v>0</v>
      </c>
      <c r="Y440" s="316">
        <v>0</v>
      </c>
      <c r="Z440" s="316">
        <v>0</v>
      </c>
      <c r="AA440" s="316">
        <v>0</v>
      </c>
      <c r="AB440" s="316">
        <v>0</v>
      </c>
      <c r="AC440" s="316">
        <v>0</v>
      </c>
      <c r="AD440" s="316">
        <v>0</v>
      </c>
      <c r="AE440" s="316">
        <v>0</v>
      </c>
    </row>
    <row r="441" spans="2:31" ht="14.25" hidden="1" customHeight="1">
      <c r="C441" s="786"/>
      <c r="D441" s="758" t="s">
        <v>2311</v>
      </c>
      <c r="E441" s="758"/>
      <c r="F441" s="758"/>
      <c r="G441" s="758"/>
      <c r="H441" s="774"/>
      <c r="I441" s="757">
        <v>12942682</v>
      </c>
      <c r="J441" s="704">
        <v>69051150</v>
      </c>
      <c r="K441" s="704"/>
      <c r="L441" s="704">
        <v>13214462</v>
      </c>
      <c r="M441" s="704"/>
      <c r="N441" s="831" t="s">
        <v>232</v>
      </c>
      <c r="P441" s="420">
        <v>12942682</v>
      </c>
      <c r="Q441" s="420">
        <v>21224090</v>
      </c>
      <c r="R441" s="420">
        <f>+U441</f>
        <v>0</v>
      </c>
      <c r="S441" s="420">
        <f>+W441</f>
        <v>0</v>
      </c>
      <c r="T441" s="316">
        <v>69051150</v>
      </c>
      <c r="U441" s="316"/>
      <c r="V441" s="316">
        <v>0</v>
      </c>
      <c r="W441" s="316"/>
      <c r="X441" s="316">
        <v>0</v>
      </c>
      <c r="Y441" s="316"/>
      <c r="Z441" s="316"/>
      <c r="AA441" s="316"/>
      <c r="AB441" s="316"/>
      <c r="AC441" s="316"/>
      <c r="AD441" s="316"/>
      <c r="AE441" s="316"/>
    </row>
    <row r="442" spans="2:31" ht="14.25" hidden="1" customHeight="1">
      <c r="C442" s="786"/>
      <c r="D442" s="758" t="s">
        <v>2419</v>
      </c>
      <c r="E442" s="758"/>
      <c r="F442" s="758"/>
      <c r="G442" s="758"/>
      <c r="H442" s="774"/>
      <c r="I442" s="757">
        <v>0</v>
      </c>
      <c r="J442" s="704"/>
      <c r="K442" s="704"/>
      <c r="L442" s="704"/>
      <c r="M442" s="704"/>
      <c r="N442" s="831" t="s">
        <v>232</v>
      </c>
      <c r="P442" s="420">
        <v>0</v>
      </c>
      <c r="Q442" s="420">
        <v>98081087</v>
      </c>
      <c r="R442" s="417">
        <f>+U442</f>
        <v>0</v>
      </c>
      <c r="S442" s="420">
        <f>+W442</f>
        <v>0</v>
      </c>
      <c r="T442" s="316"/>
      <c r="U442" s="316"/>
      <c r="V442" s="316"/>
      <c r="W442" s="316"/>
      <c r="X442" s="316"/>
      <c r="Y442" s="316"/>
      <c r="Z442" s="316"/>
      <c r="AA442" s="316"/>
      <c r="AB442" s="316"/>
      <c r="AC442" s="316"/>
      <c r="AD442" s="316"/>
      <c r="AE442" s="316"/>
    </row>
    <row r="443" spans="2:31" s="17" customFormat="1" ht="14.25" hidden="1" customHeight="1">
      <c r="B443" s="75"/>
      <c r="C443" s="785" t="s">
        <v>1080</v>
      </c>
      <c r="D443" s="691" t="s">
        <v>1081</v>
      </c>
      <c r="E443" s="698"/>
      <c r="F443" s="698"/>
      <c r="G443" s="698"/>
      <c r="H443" s="699"/>
      <c r="I443" s="889">
        <f t="shared" ref="I443:L443" si="180">SUM(I444:I446)</f>
        <v>192222197</v>
      </c>
      <c r="J443" s="890">
        <f>SUM(J444:J446)</f>
        <v>142176888</v>
      </c>
      <c r="K443" s="890">
        <f>SUM(K444:K446)</f>
        <v>18365499</v>
      </c>
      <c r="L443" s="687">
        <f t="shared" si="180"/>
        <v>31145311</v>
      </c>
      <c r="M443" s="687">
        <f>SUM(M444:M445)</f>
        <v>10449161</v>
      </c>
      <c r="N443" s="832" t="s">
        <v>31</v>
      </c>
      <c r="P443" s="552">
        <f>SUM(P444:P446)</f>
        <v>192222197</v>
      </c>
      <c r="Q443" s="552">
        <f>SUM(Q444:Q446)</f>
        <v>128541230</v>
      </c>
      <c r="R443" s="552">
        <f>SUM(R444:R446)</f>
        <v>47703340</v>
      </c>
      <c r="S443" s="552">
        <f>SUM(S444:S446)</f>
        <v>14192133</v>
      </c>
      <c r="T443" s="312">
        <f t="shared" ref="T443:X443" si="181">SUM(T444:T446)</f>
        <v>142176888</v>
      </c>
      <c r="U443" s="312">
        <f t="shared" si="181"/>
        <v>47703340</v>
      </c>
      <c r="V443" s="312">
        <f t="shared" si="181"/>
        <v>29656295</v>
      </c>
      <c r="W443" s="312">
        <f t="shared" si="181"/>
        <v>14192133</v>
      </c>
      <c r="X443" s="312">
        <f t="shared" si="181"/>
        <v>20200833</v>
      </c>
      <c r="Y443" s="312">
        <f>SUM(Y444:Y445)</f>
        <v>2677500</v>
      </c>
      <c r="Z443" s="312">
        <f>SUM(Z444:Z446)</f>
        <v>4317918</v>
      </c>
      <c r="AA443" s="312">
        <f>SUM(AA444:AA446)</f>
        <v>2137501</v>
      </c>
      <c r="AB443" s="312">
        <f>SUM(AB444:AB445)</f>
        <v>0</v>
      </c>
      <c r="AC443" s="312">
        <f>SUM(AC444:AC445)</f>
        <v>0</v>
      </c>
      <c r="AD443" s="312">
        <f>SUM(AD444:AD445)</f>
        <v>0</v>
      </c>
      <c r="AE443" s="312">
        <f>SUM(AE444:AE445)</f>
        <v>0</v>
      </c>
    </row>
    <row r="444" spans="2:31" ht="14.25" hidden="1" customHeight="1">
      <c r="C444" s="786" t="s">
        <v>1082</v>
      </c>
      <c r="D444" s="758" t="s">
        <v>2156</v>
      </c>
      <c r="E444" s="759"/>
      <c r="F444" s="759"/>
      <c r="G444" s="759"/>
      <c r="H444" s="760"/>
      <c r="I444" s="757">
        <v>60089684</v>
      </c>
      <c r="J444" s="704">
        <v>25215384</v>
      </c>
      <c r="K444" s="704">
        <v>8565104</v>
      </c>
      <c r="L444" s="704">
        <v>30720576</v>
      </c>
      <c r="M444" s="704">
        <v>10449161</v>
      </c>
      <c r="N444" s="831" t="s">
        <v>31</v>
      </c>
      <c r="P444" s="420">
        <v>60089684</v>
      </c>
      <c r="Q444" s="420">
        <v>48539667</v>
      </c>
      <c r="R444" s="417">
        <f>+U444</f>
        <v>16773761</v>
      </c>
      <c r="S444" s="420">
        <f>+W444</f>
        <v>5693184</v>
      </c>
      <c r="T444" s="316">
        <v>25215384</v>
      </c>
      <c r="U444" s="316">
        <v>16773761</v>
      </c>
      <c r="V444" s="316">
        <v>16210200</v>
      </c>
      <c r="W444" s="316">
        <v>5693184</v>
      </c>
      <c r="X444" s="316">
        <v>3697500</v>
      </c>
      <c r="Y444" s="316">
        <v>2677500</v>
      </c>
      <c r="Z444" s="316">
        <v>1976250</v>
      </c>
      <c r="AA444" s="316">
        <v>1275000</v>
      </c>
      <c r="AB444" s="316">
        <v>0</v>
      </c>
      <c r="AC444" s="316">
        <v>0</v>
      </c>
      <c r="AD444" s="316">
        <v>0</v>
      </c>
      <c r="AE444" s="316">
        <v>0</v>
      </c>
    </row>
    <row r="445" spans="2:31" ht="14.25" hidden="1" customHeight="1">
      <c r="C445" s="786" t="s">
        <v>1083</v>
      </c>
      <c r="D445" s="758" t="s">
        <v>2157</v>
      </c>
      <c r="E445" s="759"/>
      <c r="F445" s="759"/>
      <c r="G445" s="759"/>
      <c r="H445" s="760"/>
      <c r="I445" s="757">
        <v>1963578</v>
      </c>
      <c r="J445" s="704">
        <v>69030296</v>
      </c>
      <c r="K445" s="704">
        <v>738033</v>
      </c>
      <c r="L445" s="704">
        <v>424735</v>
      </c>
      <c r="M445" s="704"/>
      <c r="N445" s="831" t="s">
        <v>31</v>
      </c>
      <c r="P445" s="420">
        <v>1963578</v>
      </c>
      <c r="Q445" s="420">
        <v>8399992</v>
      </c>
      <c r="R445" s="417">
        <f>+U445</f>
        <v>0</v>
      </c>
      <c r="S445" s="420">
        <f>+W445</f>
        <v>0</v>
      </c>
      <c r="T445" s="316">
        <v>69030296</v>
      </c>
      <c r="U445" s="316"/>
      <c r="V445" s="316">
        <v>1</v>
      </c>
      <c r="W445" s="316"/>
      <c r="X445" s="316">
        <v>13195000</v>
      </c>
      <c r="Y445" s="316">
        <v>0</v>
      </c>
      <c r="Z445" s="316">
        <v>0</v>
      </c>
      <c r="AA445" s="316">
        <v>0</v>
      </c>
      <c r="AB445" s="316">
        <v>0</v>
      </c>
      <c r="AC445" s="316">
        <v>0</v>
      </c>
      <c r="AD445" s="316">
        <v>0</v>
      </c>
      <c r="AE445" s="316">
        <v>0</v>
      </c>
    </row>
    <row r="446" spans="2:31" ht="14.25" hidden="1" customHeight="1">
      <c r="C446" s="786" t="s">
        <v>2020</v>
      </c>
      <c r="D446" s="758" t="s">
        <v>2021</v>
      </c>
      <c r="E446" s="759"/>
      <c r="F446" s="759"/>
      <c r="G446" s="759"/>
      <c r="H446" s="760"/>
      <c r="I446" s="757">
        <v>130168935</v>
      </c>
      <c r="J446" s="704">
        <v>47931208</v>
      </c>
      <c r="K446" s="704">
        <v>9062362</v>
      </c>
      <c r="L446" s="704">
        <v>0</v>
      </c>
      <c r="M446" s="704">
        <v>0</v>
      </c>
      <c r="N446" s="831" t="s">
        <v>31</v>
      </c>
      <c r="P446" s="420">
        <v>130168935</v>
      </c>
      <c r="Q446" s="420">
        <v>71601571</v>
      </c>
      <c r="R446" s="417">
        <f>+U446</f>
        <v>30929579</v>
      </c>
      <c r="S446" s="420">
        <f>+W446</f>
        <v>8498949</v>
      </c>
      <c r="T446" s="316">
        <v>47931208</v>
      </c>
      <c r="U446" s="316">
        <v>30929579</v>
      </c>
      <c r="V446" s="316">
        <v>13446094</v>
      </c>
      <c r="W446" s="316">
        <v>8498949</v>
      </c>
      <c r="X446" s="316">
        <v>3308333</v>
      </c>
      <c r="Y446" s="316">
        <v>0</v>
      </c>
      <c r="Z446" s="316">
        <v>2341668</v>
      </c>
      <c r="AA446" s="316">
        <v>862501</v>
      </c>
      <c r="AB446" s="316">
        <v>0</v>
      </c>
      <c r="AC446" s="316">
        <v>0</v>
      </c>
      <c r="AD446" s="316">
        <v>0</v>
      </c>
      <c r="AE446" s="316">
        <v>0</v>
      </c>
    </row>
    <row r="447" spans="2:31" s="17" customFormat="1" ht="14.25" hidden="1" customHeight="1">
      <c r="B447" s="75"/>
      <c r="C447" s="785" t="s">
        <v>1084</v>
      </c>
      <c r="D447" s="691" t="s">
        <v>1085</v>
      </c>
      <c r="E447" s="698"/>
      <c r="F447" s="698"/>
      <c r="G447" s="698"/>
      <c r="H447" s="699"/>
      <c r="I447" s="889">
        <f>SUM(I448)</f>
        <v>0</v>
      </c>
      <c r="J447" s="890">
        <f>SUM(J448)</f>
        <v>727270560</v>
      </c>
      <c r="K447" s="890">
        <f>SUM(K448)</f>
        <v>0</v>
      </c>
      <c r="L447" s="687">
        <f>SUM(L448)</f>
        <v>134495902</v>
      </c>
      <c r="M447" s="687">
        <f>SUM(M448)</f>
        <v>0</v>
      </c>
      <c r="N447" s="832"/>
      <c r="P447" s="552">
        <f>SUM(P448)</f>
        <v>0</v>
      </c>
      <c r="Q447" s="552">
        <f>SUM(Q448)</f>
        <v>0</v>
      </c>
      <c r="R447" s="552">
        <f>SUM(R448)</f>
        <v>785680000</v>
      </c>
      <c r="S447" s="341">
        <f>SUM(S448)</f>
        <v>0</v>
      </c>
      <c r="T447" s="312">
        <f>SUM(T448)</f>
        <v>727270560</v>
      </c>
      <c r="U447" s="312">
        <f t="shared" ref="U447:AE447" si="182">SUM(U448)</f>
        <v>785680000</v>
      </c>
      <c r="V447" s="312">
        <f t="shared" si="182"/>
        <v>0</v>
      </c>
      <c r="W447" s="312">
        <f t="shared" si="182"/>
        <v>0</v>
      </c>
      <c r="X447" s="312">
        <f t="shared" si="182"/>
        <v>0</v>
      </c>
      <c r="Y447" s="312">
        <f t="shared" si="182"/>
        <v>0</v>
      </c>
      <c r="Z447" s="312">
        <f t="shared" si="182"/>
        <v>0</v>
      </c>
      <c r="AA447" s="312">
        <f t="shared" si="182"/>
        <v>0</v>
      </c>
      <c r="AB447" s="312">
        <f t="shared" si="182"/>
        <v>0</v>
      </c>
      <c r="AC447" s="312">
        <f t="shared" si="182"/>
        <v>0</v>
      </c>
      <c r="AD447" s="312">
        <f t="shared" si="182"/>
        <v>0</v>
      </c>
      <c r="AE447" s="312">
        <f t="shared" si="182"/>
        <v>0</v>
      </c>
    </row>
    <row r="448" spans="2:31" ht="14.25" hidden="1" customHeight="1">
      <c r="C448" s="786" t="s">
        <v>1086</v>
      </c>
      <c r="D448" s="758" t="s">
        <v>2158</v>
      </c>
      <c r="E448" s="759"/>
      <c r="F448" s="759"/>
      <c r="G448" s="759"/>
      <c r="H448" s="760"/>
      <c r="I448" s="757"/>
      <c r="J448" s="704">
        <v>727270560</v>
      </c>
      <c r="K448" s="704">
        <v>0</v>
      </c>
      <c r="L448" s="704">
        <v>134495902</v>
      </c>
      <c r="M448" s="704">
        <v>0</v>
      </c>
      <c r="N448" s="831"/>
      <c r="P448" s="420"/>
      <c r="Q448" s="420"/>
      <c r="R448" s="420">
        <f>+U448</f>
        <v>785680000</v>
      </c>
      <c r="S448" s="420">
        <f>+W448</f>
        <v>0</v>
      </c>
      <c r="T448" s="316">
        <v>727270560</v>
      </c>
      <c r="U448" s="316">
        <v>785680000</v>
      </c>
      <c r="V448" s="316">
        <v>0</v>
      </c>
      <c r="W448" s="316">
        <v>0</v>
      </c>
      <c r="X448" s="316">
        <v>0</v>
      </c>
      <c r="Y448" s="316">
        <v>0</v>
      </c>
      <c r="Z448" s="316">
        <v>0</v>
      </c>
      <c r="AA448" s="316">
        <v>0</v>
      </c>
      <c r="AB448" s="316">
        <v>0</v>
      </c>
      <c r="AC448" s="316">
        <v>0</v>
      </c>
      <c r="AD448" s="316">
        <v>0</v>
      </c>
      <c r="AE448" s="316">
        <v>0</v>
      </c>
    </row>
    <row r="449" spans="1:31" s="17" customFormat="1" ht="14.25" hidden="1" customHeight="1">
      <c r="B449" s="75"/>
      <c r="C449" s="785" t="s">
        <v>1087</v>
      </c>
      <c r="D449" s="691" t="s">
        <v>1088</v>
      </c>
      <c r="E449" s="698"/>
      <c r="F449" s="698"/>
      <c r="G449" s="698"/>
      <c r="H449" s="699"/>
      <c r="I449" s="686">
        <f t="shared" ref="I449:AE449" si="183">SUM(I450)</f>
        <v>0</v>
      </c>
      <c r="J449" s="687">
        <f>SUM(J450)</f>
        <v>0</v>
      </c>
      <c r="K449" s="687">
        <f>SUM(K450)</f>
        <v>0</v>
      </c>
      <c r="L449" s="687">
        <f>SUM(L450)</f>
        <v>0</v>
      </c>
      <c r="M449" s="687">
        <f>SUM(M450)</f>
        <v>0</v>
      </c>
      <c r="N449" s="832"/>
      <c r="P449" s="341">
        <f>SUM(P450)</f>
        <v>0</v>
      </c>
      <c r="Q449" s="341">
        <f>SUM(Q450)</f>
        <v>0</v>
      </c>
      <c r="R449" s="341">
        <f>SUM(R450)</f>
        <v>0</v>
      </c>
      <c r="S449" s="341">
        <f>SUM(S450)</f>
        <v>0</v>
      </c>
      <c r="T449" s="312">
        <f>SUM(T450)</f>
        <v>0</v>
      </c>
      <c r="U449" s="312">
        <f t="shared" si="183"/>
        <v>0</v>
      </c>
      <c r="V449" s="312">
        <f t="shared" si="183"/>
        <v>0</v>
      </c>
      <c r="W449" s="312">
        <f t="shared" si="183"/>
        <v>0</v>
      </c>
      <c r="X449" s="312">
        <f t="shared" si="183"/>
        <v>0</v>
      </c>
      <c r="Y449" s="312">
        <f t="shared" si="183"/>
        <v>0</v>
      </c>
      <c r="Z449" s="312">
        <f t="shared" si="183"/>
        <v>0</v>
      </c>
      <c r="AA449" s="312">
        <f t="shared" si="183"/>
        <v>0</v>
      </c>
      <c r="AB449" s="312">
        <f t="shared" si="183"/>
        <v>0</v>
      </c>
      <c r="AC449" s="312">
        <f t="shared" si="183"/>
        <v>0</v>
      </c>
      <c r="AD449" s="312">
        <f t="shared" si="183"/>
        <v>0</v>
      </c>
      <c r="AE449" s="312">
        <f t="shared" si="183"/>
        <v>0</v>
      </c>
    </row>
    <row r="450" spans="1:31" ht="14.25" hidden="1" customHeight="1">
      <c r="C450" s="786"/>
      <c r="D450" s="710"/>
      <c r="E450" s="712"/>
      <c r="F450" s="712"/>
      <c r="G450" s="712"/>
      <c r="H450" s="713"/>
      <c r="I450" s="707"/>
      <c r="J450" s="708"/>
      <c r="K450" s="708"/>
      <c r="L450" s="708"/>
      <c r="M450" s="708"/>
      <c r="N450" s="831"/>
      <c r="P450" s="418"/>
      <c r="Q450" s="418"/>
      <c r="R450" s="418"/>
      <c r="S450" s="418"/>
      <c r="T450" s="316"/>
      <c r="U450" s="316"/>
      <c r="V450" s="316"/>
      <c r="W450" s="316"/>
      <c r="X450" s="316"/>
      <c r="Y450" s="316"/>
      <c r="Z450" s="316"/>
      <c r="AA450" s="316"/>
      <c r="AB450" s="316"/>
      <c r="AC450" s="316"/>
      <c r="AD450" s="316"/>
      <c r="AE450" s="316"/>
    </row>
    <row r="451" spans="1:31" s="17" customFormat="1" ht="14.25" hidden="1" customHeight="1">
      <c r="B451" s="75"/>
      <c r="C451" s="785" t="s">
        <v>1089</v>
      </c>
      <c r="D451" s="691" t="s">
        <v>1090</v>
      </c>
      <c r="E451" s="698"/>
      <c r="F451" s="698"/>
      <c r="G451" s="698"/>
      <c r="H451" s="699"/>
      <c r="I451" s="782">
        <f t="shared" ref="I451:M451" si="184">I452</f>
        <v>3663158708</v>
      </c>
      <c r="J451" s="783">
        <f>J452</f>
        <v>7207778021</v>
      </c>
      <c r="K451" s="783">
        <f>K452</f>
        <v>1672605960</v>
      </c>
      <c r="L451" s="783">
        <f t="shared" si="184"/>
        <v>3822300577</v>
      </c>
      <c r="M451" s="783">
        <f t="shared" si="184"/>
        <v>3629349499</v>
      </c>
      <c r="N451" s="832" t="s">
        <v>234</v>
      </c>
      <c r="P451" s="423">
        <f>P452</f>
        <v>3663158708</v>
      </c>
      <c r="Q451" s="423">
        <f>Q452</f>
        <v>4027485238</v>
      </c>
      <c r="R451" s="423">
        <f>R452</f>
        <v>4753649728</v>
      </c>
      <c r="S451" s="423">
        <f>S452</f>
        <v>632083848</v>
      </c>
      <c r="T451" s="249">
        <f>T452</f>
        <v>7207778021</v>
      </c>
      <c r="U451" s="249">
        <f t="shared" ref="U451:AC451" si="185">U452</f>
        <v>4753649728</v>
      </c>
      <c r="V451" s="249">
        <f t="shared" si="185"/>
        <v>940836305</v>
      </c>
      <c r="W451" s="249">
        <f t="shared" si="185"/>
        <v>632083848</v>
      </c>
      <c r="X451" s="249">
        <f t="shared" si="185"/>
        <v>630378999</v>
      </c>
      <c r="Y451" s="249">
        <f t="shared" si="185"/>
        <v>884984592</v>
      </c>
      <c r="Z451" s="249">
        <f t="shared" si="185"/>
        <v>727820201</v>
      </c>
      <c r="AA451" s="249">
        <f t="shared" si="185"/>
        <v>870230442</v>
      </c>
      <c r="AB451" s="249">
        <f t="shared" si="185"/>
        <v>767004987</v>
      </c>
      <c r="AC451" s="249">
        <f t="shared" si="185"/>
        <v>799134413</v>
      </c>
      <c r="AD451" s="249">
        <f>+SUM(AD452)</f>
        <v>0</v>
      </c>
      <c r="AE451" s="249">
        <f>+SUM(AE452)</f>
        <v>0</v>
      </c>
    </row>
    <row r="452" spans="1:31" s="17" customFormat="1" ht="14.25" hidden="1" customHeight="1">
      <c r="B452" s="75"/>
      <c r="C452" s="785" t="s">
        <v>1091</v>
      </c>
      <c r="D452" s="691" t="s">
        <v>1092</v>
      </c>
      <c r="E452" s="698"/>
      <c r="F452" s="698"/>
      <c r="G452" s="698"/>
      <c r="H452" s="699"/>
      <c r="I452" s="686">
        <f t="shared" ref="I452:M452" si="186">+SUM(I453:I477)</f>
        <v>3663158708</v>
      </c>
      <c r="J452" s="687">
        <f>+SUM(J453:J477)</f>
        <v>7207778021</v>
      </c>
      <c r="K452" s="687">
        <f>+SUM(K453:K470)</f>
        <v>1672605960</v>
      </c>
      <c r="L452" s="686">
        <f t="shared" si="186"/>
        <v>3822300577</v>
      </c>
      <c r="M452" s="686">
        <f t="shared" si="186"/>
        <v>3629349499</v>
      </c>
      <c r="N452" s="832"/>
      <c r="O452" s="314"/>
      <c r="P452" s="341">
        <f t="shared" ref="P452:V452" si="187">+SUM(P453:P477)</f>
        <v>3663158708</v>
      </c>
      <c r="Q452" s="341">
        <f t="shared" si="187"/>
        <v>4027485238</v>
      </c>
      <c r="R452" s="552">
        <f t="shared" si="187"/>
        <v>4753649728</v>
      </c>
      <c r="S452" s="558">
        <f t="shared" si="187"/>
        <v>632083848</v>
      </c>
      <c r="T452" s="312">
        <f t="shared" si="187"/>
        <v>7207778021</v>
      </c>
      <c r="U452" s="312">
        <f t="shared" si="187"/>
        <v>4753649728</v>
      </c>
      <c r="V452" s="312">
        <f t="shared" si="187"/>
        <v>940836305</v>
      </c>
      <c r="W452" s="312">
        <f t="shared" ref="W452:AC452" si="188">+SUM(W453:W470)</f>
        <v>632083848</v>
      </c>
      <c r="X452" s="312">
        <f>+SUM(X453:X477)</f>
        <v>630378999</v>
      </c>
      <c r="Y452" s="312">
        <f t="shared" si="188"/>
        <v>884984592</v>
      </c>
      <c r="Z452" s="312">
        <f t="shared" si="188"/>
        <v>727820201</v>
      </c>
      <c r="AA452" s="312">
        <f t="shared" si="188"/>
        <v>870230442</v>
      </c>
      <c r="AB452" s="312">
        <f t="shared" si="188"/>
        <v>767004987</v>
      </c>
      <c r="AC452" s="312">
        <f t="shared" si="188"/>
        <v>799134413</v>
      </c>
      <c r="AD452" s="312">
        <v>0</v>
      </c>
      <c r="AE452" s="312">
        <v>0</v>
      </c>
    </row>
    <row r="453" spans="1:31" ht="14.25" hidden="1" customHeight="1">
      <c r="A453" s="294" t="s">
        <v>2567</v>
      </c>
      <c r="B453" s="13" t="s">
        <v>234</v>
      </c>
      <c r="C453" s="786" t="s">
        <v>1093</v>
      </c>
      <c r="D453" s="758" t="s">
        <v>1741</v>
      </c>
      <c r="E453" s="759"/>
      <c r="F453" s="759"/>
      <c r="G453" s="759"/>
      <c r="H453" s="760"/>
      <c r="I453" s="757">
        <v>0</v>
      </c>
      <c r="J453" s="704"/>
      <c r="K453" s="704"/>
      <c r="L453" s="704"/>
      <c r="M453" s="704">
        <v>0</v>
      </c>
      <c r="N453" s="831" t="s">
        <v>234</v>
      </c>
      <c r="P453" s="420">
        <v>0</v>
      </c>
      <c r="Q453" s="420">
        <v>0</v>
      </c>
      <c r="R453" s="417">
        <f t="shared" ref="R453:R467" si="189">+U453</f>
        <v>0</v>
      </c>
      <c r="S453" s="420">
        <f t="shared" ref="S453:S467" si="190">+W453</f>
        <v>0</v>
      </c>
      <c r="T453" s="316"/>
      <c r="U453" s="316">
        <v>0</v>
      </c>
      <c r="V453" s="316">
        <v>0</v>
      </c>
      <c r="W453" s="316">
        <v>0</v>
      </c>
      <c r="X453" s="316">
        <v>0</v>
      </c>
      <c r="Y453" s="316">
        <v>0</v>
      </c>
      <c r="Z453" s="316"/>
      <c r="AA453" s="316">
        <v>0</v>
      </c>
      <c r="AB453" s="316">
        <v>80523140</v>
      </c>
      <c r="AC453" s="316">
        <v>728043596</v>
      </c>
      <c r="AD453" s="316">
        <v>0</v>
      </c>
      <c r="AE453" s="316">
        <v>0</v>
      </c>
    </row>
    <row r="454" spans="1:31" ht="14.25" hidden="1" customHeight="1">
      <c r="A454" s="294" t="s">
        <v>2567</v>
      </c>
      <c r="B454" s="13" t="s">
        <v>234</v>
      </c>
      <c r="C454" s="786" t="s">
        <v>1094</v>
      </c>
      <c r="D454" s="758" t="s">
        <v>1742</v>
      </c>
      <c r="E454" s="759"/>
      <c r="F454" s="759"/>
      <c r="G454" s="759"/>
      <c r="H454" s="760"/>
      <c r="I454" s="757">
        <v>52722000</v>
      </c>
      <c r="J454" s="704">
        <v>48012105</v>
      </c>
      <c r="K454" s="704">
        <v>33000000</v>
      </c>
      <c r="L454" s="704">
        <v>47387105</v>
      </c>
      <c r="M454" s="704">
        <v>37900000</v>
      </c>
      <c r="N454" s="831" t="s">
        <v>234</v>
      </c>
      <c r="P454" s="575">
        <v>52722000</v>
      </c>
      <c r="Q454" s="420">
        <v>50987000</v>
      </c>
      <c r="R454" s="417">
        <f t="shared" si="189"/>
        <v>45212105</v>
      </c>
      <c r="S454" s="420">
        <f t="shared" si="190"/>
        <v>29400000</v>
      </c>
      <c r="T454" s="316">
        <v>48012105</v>
      </c>
      <c r="U454" s="316">
        <v>45212105</v>
      </c>
      <c r="V454" s="316">
        <v>37902581</v>
      </c>
      <c r="W454" s="316">
        <v>29400000</v>
      </c>
      <c r="X454" s="316">
        <v>29400000</v>
      </c>
      <c r="Y454" s="316">
        <v>27700000</v>
      </c>
      <c r="Z454" s="316">
        <v>22100000</v>
      </c>
      <c r="AA454" s="316">
        <v>20400000</v>
      </c>
      <c r="AB454" s="316">
        <v>17300000</v>
      </c>
      <c r="AC454" s="316">
        <v>17300000</v>
      </c>
      <c r="AD454" s="316">
        <v>0</v>
      </c>
      <c r="AE454" s="316">
        <v>0</v>
      </c>
    </row>
    <row r="455" spans="1:31" ht="14.25" hidden="1" customHeight="1">
      <c r="A455" s="294" t="s">
        <v>2567</v>
      </c>
      <c r="B455" s="13" t="s">
        <v>234</v>
      </c>
      <c r="C455" s="786" t="s">
        <v>1095</v>
      </c>
      <c r="D455" s="758" t="s">
        <v>1743</v>
      </c>
      <c r="E455" s="759"/>
      <c r="F455" s="759"/>
      <c r="G455" s="759"/>
      <c r="H455" s="760"/>
      <c r="I455" s="757">
        <v>0</v>
      </c>
      <c r="J455" s="704"/>
      <c r="K455" s="704">
        <v>7090200</v>
      </c>
      <c r="L455" s="704"/>
      <c r="M455" s="704">
        <v>0</v>
      </c>
      <c r="N455" s="831" t="s">
        <v>234</v>
      </c>
      <c r="P455" s="420">
        <v>0</v>
      </c>
      <c r="Q455" s="420">
        <v>0</v>
      </c>
      <c r="R455" s="417">
        <f t="shared" si="189"/>
        <v>0</v>
      </c>
      <c r="S455" s="420">
        <f t="shared" si="190"/>
        <v>0</v>
      </c>
      <c r="T455" s="316"/>
      <c r="U455" s="316">
        <v>0</v>
      </c>
      <c r="V455" s="316">
        <v>0</v>
      </c>
      <c r="W455" s="316">
        <v>0</v>
      </c>
      <c r="X455" s="316">
        <v>0</v>
      </c>
      <c r="Y455" s="316">
        <v>0</v>
      </c>
      <c r="Z455" s="316">
        <v>1700000</v>
      </c>
      <c r="AA455" s="316">
        <v>20284110</v>
      </c>
      <c r="AB455" s="316">
        <v>395229783</v>
      </c>
      <c r="AC455" s="316">
        <v>53790817</v>
      </c>
      <c r="AD455" s="316">
        <v>0</v>
      </c>
      <c r="AE455" s="316">
        <v>0</v>
      </c>
    </row>
    <row r="456" spans="1:31" ht="14.25" hidden="1" customHeight="1">
      <c r="A456" s="294" t="s">
        <v>2567</v>
      </c>
      <c r="B456" s="13" t="s">
        <v>234</v>
      </c>
      <c r="C456" s="786" t="s">
        <v>1096</v>
      </c>
      <c r="D456" s="758" t="s">
        <v>1744</v>
      </c>
      <c r="E456" s="759"/>
      <c r="F456" s="759"/>
      <c r="G456" s="759"/>
      <c r="H456" s="760"/>
      <c r="I456" s="757">
        <v>0</v>
      </c>
      <c r="J456" s="704"/>
      <c r="K456" s="704"/>
      <c r="L456" s="704"/>
      <c r="M456" s="704">
        <v>0</v>
      </c>
      <c r="N456" s="831" t="s">
        <v>234</v>
      </c>
      <c r="P456" s="420">
        <v>0</v>
      </c>
      <c r="Q456" s="420">
        <v>0</v>
      </c>
      <c r="R456" s="417">
        <f t="shared" si="189"/>
        <v>0</v>
      </c>
      <c r="S456" s="420">
        <f t="shared" si="190"/>
        <v>0</v>
      </c>
      <c r="T456" s="316"/>
      <c r="U456" s="316">
        <v>0</v>
      </c>
      <c r="V456" s="316">
        <v>0</v>
      </c>
      <c r="W456" s="316">
        <v>0</v>
      </c>
      <c r="X456" s="316">
        <v>0</v>
      </c>
      <c r="Y456" s="316">
        <v>26894402</v>
      </c>
      <c r="Z456" s="316">
        <v>72299997</v>
      </c>
      <c r="AA456" s="316">
        <v>87559742</v>
      </c>
      <c r="AB456" s="316">
        <v>239243814</v>
      </c>
      <c r="AC456" s="316">
        <v>0</v>
      </c>
      <c r="AD456" s="316">
        <v>0</v>
      </c>
      <c r="AE456" s="316">
        <v>0</v>
      </c>
    </row>
    <row r="457" spans="1:31" ht="14.25" hidden="1" customHeight="1">
      <c r="A457" s="294" t="s">
        <v>2567</v>
      </c>
      <c r="B457" s="13" t="s">
        <v>234</v>
      </c>
      <c r="C457" s="786" t="s">
        <v>1097</v>
      </c>
      <c r="D457" s="758" t="s">
        <v>1745</v>
      </c>
      <c r="E457" s="759"/>
      <c r="F457" s="759"/>
      <c r="G457" s="759"/>
      <c r="H457" s="760"/>
      <c r="I457" s="757">
        <v>198954589</v>
      </c>
      <c r="J457" s="704">
        <v>141615882</v>
      </c>
      <c r="K457" s="704">
        <v>235075581</v>
      </c>
      <c r="L457" s="704">
        <v>185859773</v>
      </c>
      <c r="M457" s="704">
        <v>53921996</v>
      </c>
      <c r="N457" s="831" t="s">
        <v>234</v>
      </c>
      <c r="P457" s="575">
        <v>198954589</v>
      </c>
      <c r="Q457" s="420">
        <v>192478758</v>
      </c>
      <c r="R457" s="417">
        <f t="shared" si="189"/>
        <v>196057518</v>
      </c>
      <c r="S457" s="420">
        <f t="shared" si="190"/>
        <v>236059573</v>
      </c>
      <c r="T457" s="316">
        <v>141615882</v>
      </c>
      <c r="U457" s="316">
        <v>196057518</v>
      </c>
      <c r="V457" s="316">
        <v>193549636</v>
      </c>
      <c r="W457" s="316">
        <v>236059573</v>
      </c>
      <c r="X457" s="316">
        <v>338283462</v>
      </c>
      <c r="Y457" s="316">
        <v>511430774</v>
      </c>
      <c r="Z457" s="316">
        <v>580101966</v>
      </c>
      <c r="AA457" s="316">
        <v>737827740</v>
      </c>
      <c r="AB457" s="316">
        <v>34708250</v>
      </c>
      <c r="AC457" s="316">
        <v>0</v>
      </c>
      <c r="AD457" s="316">
        <v>0</v>
      </c>
      <c r="AE457" s="316">
        <v>0</v>
      </c>
    </row>
    <row r="458" spans="1:31" ht="14.25" hidden="1" customHeight="1">
      <c r="A458" s="294" t="s">
        <v>2567</v>
      </c>
      <c r="B458" s="13" t="s">
        <v>234</v>
      </c>
      <c r="C458" s="786" t="s">
        <v>1098</v>
      </c>
      <c r="D458" s="758" t="s">
        <v>1746</v>
      </c>
      <c r="E458" s="759"/>
      <c r="F458" s="759"/>
      <c r="G458" s="759"/>
      <c r="H458" s="760"/>
      <c r="I458" s="757">
        <v>0</v>
      </c>
      <c r="J458" s="704">
        <v>199697603</v>
      </c>
      <c r="K458" s="704">
        <v>323313120</v>
      </c>
      <c r="L458" s="704">
        <v>208020187</v>
      </c>
      <c r="M458" s="704">
        <v>431804524</v>
      </c>
      <c r="N458" s="831" t="s">
        <v>234</v>
      </c>
      <c r="P458" s="420">
        <v>0</v>
      </c>
      <c r="Q458" s="420">
        <v>0</v>
      </c>
      <c r="R458" s="417">
        <f t="shared" si="189"/>
        <v>228002064</v>
      </c>
      <c r="S458" s="420">
        <f t="shared" si="190"/>
        <v>241121760</v>
      </c>
      <c r="T458" s="316">
        <v>199697603</v>
      </c>
      <c r="U458" s="316">
        <v>228002064</v>
      </c>
      <c r="V458" s="316">
        <v>190441571</v>
      </c>
      <c r="W458" s="316">
        <v>241121760</v>
      </c>
      <c r="X458" s="316">
        <v>206339538</v>
      </c>
      <c r="Y458" s="316">
        <v>275186067</v>
      </c>
      <c r="Z458" s="316">
        <v>3459330</v>
      </c>
      <c r="AA458" s="316">
        <v>0</v>
      </c>
      <c r="AB458" s="316">
        <v>0</v>
      </c>
      <c r="AC458" s="316">
        <v>0</v>
      </c>
      <c r="AD458" s="316">
        <v>0</v>
      </c>
      <c r="AE458" s="316">
        <v>0</v>
      </c>
    </row>
    <row r="459" spans="1:31" ht="14.25" hidden="1" customHeight="1">
      <c r="A459" s="294" t="s">
        <v>2567</v>
      </c>
      <c r="B459" s="13" t="s">
        <v>234</v>
      </c>
      <c r="C459" s="786" t="s">
        <v>1099</v>
      </c>
      <c r="D459" s="758" t="s">
        <v>1851</v>
      </c>
      <c r="E459" s="759"/>
      <c r="F459" s="759"/>
      <c r="G459" s="759"/>
      <c r="H459" s="760"/>
      <c r="I459" s="757">
        <v>0</v>
      </c>
      <c r="J459" s="704">
        <v>243400134</v>
      </c>
      <c r="K459" s="704">
        <v>214144971</v>
      </c>
      <c r="L459" s="704">
        <v>106224314</v>
      </c>
      <c r="M459" s="704">
        <v>841083754</v>
      </c>
      <c r="N459" s="831" t="s">
        <v>234</v>
      </c>
      <c r="P459" s="567">
        <v>0</v>
      </c>
      <c r="Q459" s="420">
        <v>149230910</v>
      </c>
      <c r="R459" s="417">
        <f t="shared" si="189"/>
        <v>235228351</v>
      </c>
      <c r="S459" s="420">
        <f t="shared" si="190"/>
        <v>75350550</v>
      </c>
      <c r="T459" s="316">
        <v>243400134</v>
      </c>
      <c r="U459" s="316">
        <v>235228351</v>
      </c>
      <c r="V459" s="316">
        <v>228634563</v>
      </c>
      <c r="W459" s="316">
        <v>75350550</v>
      </c>
      <c r="X459" s="316">
        <v>0</v>
      </c>
      <c r="Y459" s="316">
        <v>0</v>
      </c>
      <c r="Z459" s="316"/>
      <c r="AA459" s="316">
        <v>0</v>
      </c>
      <c r="AB459" s="316">
        <v>0</v>
      </c>
      <c r="AC459" s="316">
        <v>0</v>
      </c>
      <c r="AD459" s="316">
        <v>0</v>
      </c>
      <c r="AE459" s="316">
        <v>0</v>
      </c>
    </row>
    <row r="460" spans="1:31" ht="14.25" hidden="1" customHeight="1">
      <c r="A460" s="294" t="s">
        <v>2567</v>
      </c>
      <c r="B460" s="13" t="s">
        <v>234</v>
      </c>
      <c r="C460" s="786" t="s">
        <v>1100</v>
      </c>
      <c r="D460" s="758" t="s">
        <v>1852</v>
      </c>
      <c r="E460" s="759"/>
      <c r="F460" s="759"/>
      <c r="G460" s="759"/>
      <c r="H460" s="760"/>
      <c r="I460" s="757">
        <v>737108527</v>
      </c>
      <c r="J460" s="704">
        <v>1215480375</v>
      </c>
      <c r="K460" s="704">
        <v>808436586</v>
      </c>
      <c r="L460" s="704">
        <v>913657293</v>
      </c>
      <c r="M460" s="704">
        <v>954129902</v>
      </c>
      <c r="N460" s="831" t="s">
        <v>234</v>
      </c>
      <c r="P460" s="575">
        <v>737108527</v>
      </c>
      <c r="Q460" s="420">
        <v>720470600</v>
      </c>
      <c r="R460" s="417">
        <f t="shared" si="189"/>
        <v>1065688142</v>
      </c>
      <c r="S460" s="420">
        <f t="shared" si="190"/>
        <v>3425024</v>
      </c>
      <c r="T460" s="316">
        <v>1215480375</v>
      </c>
      <c r="U460" s="316">
        <v>1065688142</v>
      </c>
      <c r="V460" s="316">
        <v>1059679277</v>
      </c>
      <c r="W460" s="316">
        <v>3425024</v>
      </c>
      <c r="X460" s="316">
        <v>0</v>
      </c>
      <c r="Y460" s="316">
        <v>0</v>
      </c>
      <c r="Z460" s="316"/>
      <c r="AA460" s="316">
        <v>0</v>
      </c>
      <c r="AB460" s="316">
        <v>0</v>
      </c>
      <c r="AC460" s="316">
        <v>0</v>
      </c>
      <c r="AD460" s="316">
        <v>0</v>
      </c>
      <c r="AE460" s="316">
        <v>0</v>
      </c>
    </row>
    <row r="461" spans="1:31" ht="14.25" hidden="1" customHeight="1">
      <c r="A461" s="294" t="s">
        <v>2567</v>
      </c>
      <c r="B461" s="13" t="s">
        <v>234</v>
      </c>
      <c r="C461" s="786" t="s">
        <v>1101</v>
      </c>
      <c r="D461" s="758" t="s">
        <v>1853</v>
      </c>
      <c r="E461" s="759"/>
      <c r="F461" s="759"/>
      <c r="G461" s="759"/>
      <c r="H461" s="760"/>
      <c r="I461" s="757">
        <v>372141800</v>
      </c>
      <c r="J461" s="704">
        <v>382333140</v>
      </c>
      <c r="K461" s="704"/>
      <c r="L461" s="704">
        <v>275678243</v>
      </c>
      <c r="M461" s="704">
        <v>1104576112</v>
      </c>
      <c r="N461" s="831" t="s">
        <v>234</v>
      </c>
      <c r="P461" s="575">
        <v>372141800</v>
      </c>
      <c r="Q461" s="420">
        <v>464516810</v>
      </c>
      <c r="R461" s="417">
        <f t="shared" si="189"/>
        <v>764337812</v>
      </c>
      <c r="S461" s="420">
        <f t="shared" si="190"/>
        <v>0</v>
      </c>
      <c r="T461" s="316">
        <v>382333140</v>
      </c>
      <c r="U461" s="316">
        <v>764337812</v>
      </c>
      <c r="V461" s="316">
        <v>490658419</v>
      </c>
      <c r="W461" s="316">
        <v>0</v>
      </c>
      <c r="X461" s="316">
        <v>0</v>
      </c>
      <c r="Y461" s="316">
        <v>0</v>
      </c>
      <c r="Z461" s="316"/>
      <c r="AA461" s="316">
        <v>0</v>
      </c>
      <c r="AB461" s="316">
        <v>0</v>
      </c>
      <c r="AC461" s="316">
        <v>0</v>
      </c>
      <c r="AD461" s="316">
        <v>0</v>
      </c>
      <c r="AE461" s="316">
        <v>0</v>
      </c>
    </row>
    <row r="462" spans="1:31" ht="14.25" hidden="1" customHeight="1">
      <c r="A462" s="294" t="s">
        <v>2567</v>
      </c>
      <c r="B462" s="13" t="s">
        <v>234</v>
      </c>
      <c r="C462" s="786" t="s">
        <v>1855</v>
      </c>
      <c r="D462" s="758" t="s">
        <v>1854</v>
      </c>
      <c r="E462" s="759"/>
      <c r="F462" s="759"/>
      <c r="G462" s="759"/>
      <c r="H462" s="760"/>
      <c r="I462" s="757">
        <v>877164760</v>
      </c>
      <c r="J462" s="704">
        <v>227988121</v>
      </c>
      <c r="K462" s="704"/>
      <c r="L462" s="704">
        <v>259321054</v>
      </c>
      <c r="M462" s="704">
        <v>121103730</v>
      </c>
      <c r="N462" s="831" t="s">
        <v>234</v>
      </c>
      <c r="P462" s="575">
        <v>877164760</v>
      </c>
      <c r="Q462" s="420">
        <v>747537334</v>
      </c>
      <c r="R462" s="417">
        <f t="shared" si="189"/>
        <v>210679456</v>
      </c>
      <c r="S462" s="420">
        <f t="shared" si="190"/>
        <v>0</v>
      </c>
      <c r="T462" s="316">
        <v>227988121</v>
      </c>
      <c r="U462" s="316">
        <v>210679456</v>
      </c>
      <c r="V462" s="316">
        <v>107545500</v>
      </c>
      <c r="W462" s="316">
        <v>0</v>
      </c>
      <c r="X462" s="316">
        <v>0</v>
      </c>
      <c r="Y462" s="316">
        <v>0</v>
      </c>
      <c r="Z462" s="316"/>
      <c r="AA462" s="316">
        <v>0</v>
      </c>
      <c r="AB462" s="316">
        <v>0</v>
      </c>
      <c r="AC462" s="316">
        <v>0</v>
      </c>
      <c r="AD462" s="316">
        <v>0</v>
      </c>
      <c r="AE462" s="316">
        <v>0</v>
      </c>
    </row>
    <row r="463" spans="1:31" ht="14.25" hidden="1" customHeight="1">
      <c r="A463" s="294" t="s">
        <v>2567</v>
      </c>
      <c r="B463" s="13" t="s">
        <v>234</v>
      </c>
      <c r="C463" s="786" t="s">
        <v>1856</v>
      </c>
      <c r="D463" s="758" t="s">
        <v>1747</v>
      </c>
      <c r="E463" s="759"/>
      <c r="F463" s="759"/>
      <c r="G463" s="759"/>
      <c r="H463" s="760"/>
      <c r="I463" s="757">
        <v>58725731</v>
      </c>
      <c r="J463" s="704">
        <v>48425731</v>
      </c>
      <c r="K463" s="704">
        <v>27850000</v>
      </c>
      <c r="L463" s="704">
        <v>48525731</v>
      </c>
      <c r="M463" s="704">
        <v>35750000</v>
      </c>
      <c r="N463" s="831" t="s">
        <v>234</v>
      </c>
      <c r="P463" s="575">
        <v>58725731</v>
      </c>
      <c r="Q463" s="420">
        <v>54075731</v>
      </c>
      <c r="R463" s="417">
        <f t="shared" si="189"/>
        <v>44325731</v>
      </c>
      <c r="S463" s="420">
        <f t="shared" si="190"/>
        <v>26100000</v>
      </c>
      <c r="T463" s="316">
        <v>48425731</v>
      </c>
      <c r="U463" s="316">
        <v>44325731</v>
      </c>
      <c r="V463" s="316">
        <v>43409731</v>
      </c>
      <c r="W463" s="316">
        <v>26100000</v>
      </c>
      <c r="X463" s="316">
        <v>31150000</v>
      </c>
      <c r="Y463" s="316">
        <v>28150000</v>
      </c>
      <c r="Z463" s="316"/>
      <c r="AA463" s="316">
        <v>0</v>
      </c>
      <c r="AB463" s="316">
        <v>0</v>
      </c>
      <c r="AC463" s="316">
        <v>0</v>
      </c>
      <c r="AD463" s="316">
        <v>0</v>
      </c>
      <c r="AE463" s="316">
        <v>0</v>
      </c>
    </row>
    <row r="464" spans="1:31" ht="14.25" hidden="1" customHeight="1">
      <c r="A464" s="294" t="s">
        <v>2567</v>
      </c>
      <c r="B464" s="13" t="s">
        <v>234</v>
      </c>
      <c r="C464" s="786" t="s">
        <v>1857</v>
      </c>
      <c r="D464" s="758" t="s">
        <v>1861</v>
      </c>
      <c r="E464" s="759"/>
      <c r="F464" s="759"/>
      <c r="G464" s="759"/>
      <c r="H464" s="760"/>
      <c r="I464" s="757">
        <v>24375000</v>
      </c>
      <c r="J464" s="704">
        <v>24325000</v>
      </c>
      <c r="K464" s="704">
        <v>11350000</v>
      </c>
      <c r="L464" s="704">
        <v>22475000</v>
      </c>
      <c r="M464" s="704">
        <v>14850000</v>
      </c>
      <c r="N464" s="831" t="s">
        <v>234</v>
      </c>
      <c r="P464" s="575">
        <v>24375000</v>
      </c>
      <c r="Q464" s="420">
        <v>22525000</v>
      </c>
      <c r="R464" s="417">
        <f t="shared" si="189"/>
        <v>21600000</v>
      </c>
      <c r="S464" s="420">
        <f t="shared" si="190"/>
        <v>8750000</v>
      </c>
      <c r="T464" s="316">
        <v>24325000</v>
      </c>
      <c r="U464" s="316">
        <v>21600000</v>
      </c>
      <c r="V464" s="316">
        <v>19050000</v>
      </c>
      <c r="W464" s="316">
        <v>8750000</v>
      </c>
      <c r="X464" s="316">
        <v>8750000</v>
      </c>
      <c r="Y464" s="316">
        <v>0</v>
      </c>
      <c r="Z464" s="316"/>
      <c r="AA464" s="316">
        <v>0</v>
      </c>
      <c r="AB464" s="316">
        <v>0</v>
      </c>
      <c r="AC464" s="316">
        <v>0</v>
      </c>
      <c r="AD464" s="316">
        <v>0</v>
      </c>
      <c r="AE464" s="316">
        <v>0</v>
      </c>
    </row>
    <row r="465" spans="1:31" ht="14.25" hidden="1" customHeight="1">
      <c r="A465" s="294" t="s">
        <v>2567</v>
      </c>
      <c r="B465" s="13" t="s">
        <v>234</v>
      </c>
      <c r="C465" s="786" t="s">
        <v>1858</v>
      </c>
      <c r="D465" s="758" t="s">
        <v>1862</v>
      </c>
      <c r="E465" s="759"/>
      <c r="F465" s="759"/>
      <c r="G465" s="759"/>
      <c r="H465" s="760"/>
      <c r="I465" s="757">
        <v>60434786</v>
      </c>
      <c r="J465" s="704">
        <v>42132738</v>
      </c>
      <c r="K465" s="704"/>
      <c r="L465" s="704">
        <v>42034786</v>
      </c>
      <c r="M465" s="704">
        <v>0</v>
      </c>
      <c r="N465" s="831" t="s">
        <v>234</v>
      </c>
      <c r="P465" s="575">
        <v>60434786</v>
      </c>
      <c r="Q465" s="420">
        <v>51634786</v>
      </c>
      <c r="R465" s="417">
        <f t="shared" si="189"/>
        <v>39282738</v>
      </c>
      <c r="S465" s="420">
        <f t="shared" si="190"/>
        <v>0</v>
      </c>
      <c r="T465" s="316">
        <v>42132738</v>
      </c>
      <c r="U465" s="316">
        <v>39282738</v>
      </c>
      <c r="V465" s="316">
        <v>27095238</v>
      </c>
      <c r="W465" s="316">
        <v>0</v>
      </c>
      <c r="X465" s="316">
        <v>0</v>
      </c>
      <c r="Y465" s="316">
        <v>0</v>
      </c>
      <c r="Z465" s="316"/>
      <c r="AA465" s="316">
        <v>0</v>
      </c>
      <c r="AB465" s="316">
        <v>0</v>
      </c>
      <c r="AC465" s="316">
        <v>0</v>
      </c>
      <c r="AD465" s="316">
        <v>0</v>
      </c>
      <c r="AE465" s="316">
        <v>0</v>
      </c>
    </row>
    <row r="466" spans="1:31" ht="14.25" hidden="1" customHeight="1">
      <c r="A466" s="294" t="s">
        <v>2567</v>
      </c>
      <c r="B466" s="13" t="s">
        <v>234</v>
      </c>
      <c r="C466" s="786"/>
      <c r="D466" s="758" t="s">
        <v>2350</v>
      </c>
      <c r="E466" s="759"/>
      <c r="F466" s="759"/>
      <c r="G466" s="759"/>
      <c r="H466" s="760"/>
      <c r="I466" s="757">
        <v>76464267</v>
      </c>
      <c r="J466" s="704"/>
      <c r="K466" s="704"/>
      <c r="L466" s="704">
        <v>17435000</v>
      </c>
      <c r="M466" s="704"/>
      <c r="N466" s="831"/>
      <c r="P466" s="575">
        <v>76464267</v>
      </c>
      <c r="Q466" s="420">
        <v>74364267</v>
      </c>
      <c r="R466" s="417">
        <f t="shared" si="189"/>
        <v>0</v>
      </c>
      <c r="S466" s="420">
        <f t="shared" si="190"/>
        <v>0</v>
      </c>
      <c r="T466" s="316"/>
      <c r="U466" s="316"/>
      <c r="V466" s="316">
        <v>0</v>
      </c>
      <c r="W466" s="316"/>
      <c r="X466" s="316">
        <v>0</v>
      </c>
      <c r="Y466" s="316"/>
      <c r="Z466" s="316"/>
      <c r="AA466" s="316"/>
      <c r="AB466" s="316"/>
      <c r="AC466" s="316"/>
      <c r="AD466" s="316"/>
      <c r="AE466" s="316"/>
    </row>
    <row r="467" spans="1:31" ht="14.25" hidden="1" customHeight="1">
      <c r="A467" s="294" t="s">
        <v>2567</v>
      </c>
      <c r="B467" s="13" t="s">
        <v>234</v>
      </c>
      <c r="C467" s="786"/>
      <c r="D467" s="758" t="s">
        <v>2470</v>
      </c>
      <c r="E467" s="759"/>
      <c r="F467" s="759"/>
      <c r="G467" s="759"/>
      <c r="H467" s="760"/>
      <c r="I467" s="757">
        <v>30628571</v>
      </c>
      <c r="J467" s="704">
        <v>0</v>
      </c>
      <c r="K467" s="704">
        <v>0</v>
      </c>
      <c r="L467" s="704">
        <v>0</v>
      </c>
      <c r="M467" s="704">
        <v>0</v>
      </c>
      <c r="N467" s="831"/>
      <c r="P467" s="575">
        <v>30628571</v>
      </c>
      <c r="Q467" s="420">
        <v>10640000</v>
      </c>
      <c r="R467" s="462">
        <f t="shared" si="189"/>
        <v>0</v>
      </c>
      <c r="S467" s="461">
        <f t="shared" si="190"/>
        <v>0</v>
      </c>
      <c r="T467" s="316">
        <v>0</v>
      </c>
      <c r="U467" s="316">
        <v>0</v>
      </c>
      <c r="V467" s="316">
        <v>0</v>
      </c>
      <c r="W467" s="316">
        <v>0</v>
      </c>
      <c r="X467" s="316">
        <v>0</v>
      </c>
      <c r="Y467" s="316"/>
      <c r="Z467" s="316"/>
      <c r="AA467" s="316"/>
      <c r="AB467" s="316"/>
      <c r="AC467" s="316"/>
      <c r="AD467" s="316"/>
      <c r="AE467" s="316"/>
    </row>
    <row r="468" spans="1:31" ht="14.25" hidden="1" customHeight="1">
      <c r="A468" s="294" t="s">
        <v>2567</v>
      </c>
      <c r="B468" s="13" t="s">
        <v>234</v>
      </c>
      <c r="C468" s="786" t="s">
        <v>1859</v>
      </c>
      <c r="D468" s="758" t="s">
        <v>1748</v>
      </c>
      <c r="E468" s="759"/>
      <c r="F468" s="759"/>
      <c r="G468" s="759"/>
      <c r="H468" s="760"/>
      <c r="I468" s="757">
        <v>0</v>
      </c>
      <c r="J468" s="704"/>
      <c r="K468" s="704">
        <v>3400000</v>
      </c>
      <c r="L468" s="704">
        <v>0</v>
      </c>
      <c r="M468" s="704">
        <v>14955148</v>
      </c>
      <c r="N468" s="831" t="s">
        <v>234</v>
      </c>
      <c r="P468" s="420">
        <v>0</v>
      </c>
      <c r="Q468" s="420">
        <v>0</v>
      </c>
      <c r="R468" s="417">
        <v>0</v>
      </c>
      <c r="S468" s="420">
        <v>3400000</v>
      </c>
      <c r="T468" s="316"/>
      <c r="U468" s="316">
        <v>0</v>
      </c>
      <c r="V468" s="316">
        <v>0</v>
      </c>
      <c r="W468" s="316">
        <v>3400000</v>
      </c>
      <c r="X468" s="316">
        <v>4940000</v>
      </c>
      <c r="Y468" s="316">
        <v>6122850</v>
      </c>
      <c r="Z468" s="316">
        <v>5210650</v>
      </c>
      <c r="AA468" s="316">
        <v>4158850</v>
      </c>
      <c r="AB468" s="316">
        <v>0</v>
      </c>
      <c r="AC468" s="316">
        <v>0</v>
      </c>
      <c r="AD468" s="316">
        <v>0</v>
      </c>
      <c r="AE468" s="316">
        <v>0</v>
      </c>
    </row>
    <row r="469" spans="1:31" ht="14.25" hidden="1" customHeight="1">
      <c r="A469" s="294" t="s">
        <v>2567</v>
      </c>
      <c r="B469" s="13" t="s">
        <v>234</v>
      </c>
      <c r="C469" s="786" t="s">
        <v>1860</v>
      </c>
      <c r="D469" s="758" t="s">
        <v>1749</v>
      </c>
      <c r="E469" s="759"/>
      <c r="F469" s="759"/>
      <c r="G469" s="759"/>
      <c r="H469" s="760"/>
      <c r="I469" s="757">
        <v>0</v>
      </c>
      <c r="J469" s="704"/>
      <c r="K469" s="704">
        <v>5012000</v>
      </c>
      <c r="L469" s="704">
        <v>0</v>
      </c>
      <c r="M469" s="704">
        <v>14764089</v>
      </c>
      <c r="N469" s="831" t="s">
        <v>234</v>
      </c>
      <c r="P469" s="420">
        <v>0</v>
      </c>
      <c r="Q469" s="420">
        <v>0</v>
      </c>
      <c r="R469" s="417">
        <v>0</v>
      </c>
      <c r="S469" s="420">
        <v>6114441</v>
      </c>
      <c r="T469" s="316"/>
      <c r="U469" s="316">
        <v>0</v>
      </c>
      <c r="V469" s="316">
        <v>0</v>
      </c>
      <c r="W469" s="316">
        <v>6114441</v>
      </c>
      <c r="X469" s="316">
        <v>11515999</v>
      </c>
      <c r="Y469" s="316">
        <v>9500499</v>
      </c>
      <c r="Z469" s="316">
        <v>42948258</v>
      </c>
      <c r="AA469" s="316">
        <v>0</v>
      </c>
      <c r="AB469" s="316">
        <v>0</v>
      </c>
      <c r="AC469" s="316">
        <v>0</v>
      </c>
      <c r="AD469" s="316">
        <v>0</v>
      </c>
      <c r="AE469" s="316">
        <v>0</v>
      </c>
    </row>
    <row r="470" spans="1:31" ht="14.25" hidden="1" customHeight="1">
      <c r="A470" s="294" t="s">
        <v>2567</v>
      </c>
      <c r="B470" s="13" t="s">
        <v>234</v>
      </c>
      <c r="C470" s="786" t="s">
        <v>1863</v>
      </c>
      <c r="D470" s="758" t="s">
        <v>1864</v>
      </c>
      <c r="E470" s="759"/>
      <c r="F470" s="759"/>
      <c r="G470" s="759"/>
      <c r="H470" s="760"/>
      <c r="I470" s="757">
        <v>0</v>
      </c>
      <c r="J470" s="704"/>
      <c r="K470" s="704">
        <v>3933502</v>
      </c>
      <c r="L470" s="704">
        <v>0</v>
      </c>
      <c r="M470" s="704">
        <v>4510244</v>
      </c>
      <c r="N470" s="831" t="s">
        <v>234</v>
      </c>
      <c r="P470" s="420">
        <v>0</v>
      </c>
      <c r="Q470" s="420">
        <v>0</v>
      </c>
      <c r="R470" s="417">
        <v>0</v>
      </c>
      <c r="S470" s="420">
        <v>2362500</v>
      </c>
      <c r="T470" s="316"/>
      <c r="U470" s="316">
        <v>0</v>
      </c>
      <c r="V470" s="316">
        <v>0</v>
      </c>
      <c r="W470" s="316">
        <v>2362500</v>
      </c>
      <c r="X470" s="316">
        <v>0</v>
      </c>
      <c r="Y470" s="316">
        <v>0</v>
      </c>
      <c r="Z470" s="316"/>
      <c r="AA470" s="316">
        <v>0</v>
      </c>
      <c r="AB470" s="316">
        <v>0</v>
      </c>
      <c r="AC470" s="316">
        <v>0</v>
      </c>
      <c r="AD470" s="316">
        <v>0</v>
      </c>
      <c r="AE470" s="316">
        <v>0</v>
      </c>
    </row>
    <row r="471" spans="1:31" ht="14.25" hidden="1" customHeight="1">
      <c r="A471" s="294" t="s">
        <v>2567</v>
      </c>
      <c r="B471" s="13" t="s">
        <v>234</v>
      </c>
      <c r="C471" s="786" t="s">
        <v>2022</v>
      </c>
      <c r="D471" s="758" t="s">
        <v>2025</v>
      </c>
      <c r="E471" s="759"/>
      <c r="F471" s="759"/>
      <c r="G471" s="759"/>
      <c r="H471" s="760"/>
      <c r="I471" s="757">
        <v>3898395</v>
      </c>
      <c r="J471" s="704">
        <v>133380369</v>
      </c>
      <c r="K471" s="704"/>
      <c r="L471" s="704">
        <v>10925430</v>
      </c>
      <c r="M471" s="704">
        <v>0</v>
      </c>
      <c r="N471" s="831"/>
      <c r="P471" s="575">
        <v>3898395</v>
      </c>
      <c r="Q471" s="420">
        <v>3092559</v>
      </c>
      <c r="R471" s="417">
        <f t="shared" ref="R471:R477" si="191">+U471</f>
        <v>24692840</v>
      </c>
      <c r="S471" s="420">
        <f t="shared" ref="S471:S477" si="192">+W471</f>
        <v>0</v>
      </c>
      <c r="T471" s="316">
        <v>133380369</v>
      </c>
      <c r="U471" s="316">
        <v>24692840</v>
      </c>
      <c r="V471" s="316">
        <v>68112150</v>
      </c>
      <c r="W471" s="316"/>
      <c r="X471" s="316">
        <v>0</v>
      </c>
      <c r="Y471" s="316">
        <v>0</v>
      </c>
      <c r="Z471" s="316"/>
      <c r="AA471" s="316">
        <v>0</v>
      </c>
      <c r="AB471" s="316">
        <v>0</v>
      </c>
      <c r="AC471" s="316">
        <v>0</v>
      </c>
      <c r="AD471" s="316">
        <v>0</v>
      </c>
      <c r="AE471" s="316">
        <v>0</v>
      </c>
    </row>
    <row r="472" spans="1:31" ht="14.25" hidden="1" customHeight="1">
      <c r="A472" s="294" t="s">
        <v>2567</v>
      </c>
      <c r="B472" s="13" t="s">
        <v>234</v>
      </c>
      <c r="C472" s="786" t="s">
        <v>2023</v>
      </c>
      <c r="D472" s="758" t="s">
        <v>2026</v>
      </c>
      <c r="E472" s="759"/>
      <c r="F472" s="759"/>
      <c r="G472" s="759"/>
      <c r="H472" s="760"/>
      <c r="I472" s="757">
        <v>847018251</v>
      </c>
      <c r="J472" s="704">
        <v>3888406831</v>
      </c>
      <c r="K472" s="704"/>
      <c r="L472" s="704">
        <v>1417950377</v>
      </c>
      <c r="M472" s="704">
        <v>0</v>
      </c>
      <c r="N472" s="831"/>
      <c r="P472" s="575">
        <v>847018251</v>
      </c>
      <c r="Q472" s="420">
        <v>1105092979</v>
      </c>
      <c r="R472" s="417">
        <f t="shared" si="191"/>
        <v>1527700471</v>
      </c>
      <c r="S472" s="420">
        <f t="shared" si="192"/>
        <v>0</v>
      </c>
      <c r="T472" s="316">
        <v>3888406831</v>
      </c>
      <c r="U472" s="316">
        <v>1527700471</v>
      </c>
      <c r="V472" s="316">
        <v>1532596</v>
      </c>
      <c r="W472" s="316"/>
      <c r="X472" s="316">
        <v>0</v>
      </c>
      <c r="Y472" s="316">
        <v>0</v>
      </c>
      <c r="Z472" s="316"/>
      <c r="AA472" s="316">
        <v>0</v>
      </c>
      <c r="AB472" s="316">
        <v>0</v>
      </c>
      <c r="AC472" s="316">
        <v>0</v>
      </c>
      <c r="AD472" s="316">
        <v>0</v>
      </c>
      <c r="AE472" s="316">
        <v>0</v>
      </c>
    </row>
    <row r="473" spans="1:31" ht="14.25" hidden="1" customHeight="1">
      <c r="A473" s="294" t="s">
        <v>2567</v>
      </c>
      <c r="B473" s="13" t="s">
        <v>234</v>
      </c>
      <c r="C473" s="786" t="s">
        <v>2024</v>
      </c>
      <c r="D473" s="758" t="s">
        <v>2027</v>
      </c>
      <c r="E473" s="759"/>
      <c r="F473" s="759"/>
      <c r="G473" s="759"/>
      <c r="H473" s="760"/>
      <c r="I473" s="757">
        <v>88805438</v>
      </c>
      <c r="J473" s="704">
        <v>484071421</v>
      </c>
      <c r="K473" s="704"/>
      <c r="L473" s="704">
        <v>82960432</v>
      </c>
      <c r="M473" s="704">
        <v>0</v>
      </c>
      <c r="N473" s="831"/>
      <c r="P473" s="575">
        <v>88805438</v>
      </c>
      <c r="Q473" s="420">
        <v>85914884</v>
      </c>
      <c r="R473" s="417">
        <f t="shared" si="191"/>
        <v>310113020</v>
      </c>
      <c r="S473" s="420">
        <f t="shared" si="192"/>
        <v>0</v>
      </c>
      <c r="T473" s="316">
        <v>484071421</v>
      </c>
      <c r="U473" s="316">
        <v>310113020</v>
      </c>
      <c r="V473" s="316">
        <v>0</v>
      </c>
      <c r="W473" s="316"/>
      <c r="X473" s="316">
        <v>0</v>
      </c>
      <c r="Y473" s="316">
        <v>0</v>
      </c>
      <c r="Z473" s="316"/>
      <c r="AA473" s="316">
        <v>0</v>
      </c>
      <c r="AB473" s="316">
        <v>0</v>
      </c>
      <c r="AC473" s="316">
        <v>0</v>
      </c>
      <c r="AD473" s="316">
        <v>0</v>
      </c>
      <c r="AE473" s="316">
        <v>0</v>
      </c>
    </row>
    <row r="474" spans="1:31" ht="14.25" hidden="1" customHeight="1">
      <c r="A474" s="294" t="s">
        <v>2567</v>
      </c>
      <c r="B474" s="13" t="s">
        <v>234</v>
      </c>
      <c r="C474" s="786"/>
      <c r="D474" s="758" t="s">
        <v>2239</v>
      </c>
      <c r="E474" s="759"/>
      <c r="F474" s="759"/>
      <c r="G474" s="759"/>
      <c r="H474" s="760"/>
      <c r="I474" s="757">
        <v>141441567</v>
      </c>
      <c r="J474" s="704">
        <v>72832692</v>
      </c>
      <c r="K474" s="704"/>
      <c r="L474" s="704">
        <v>128490340</v>
      </c>
      <c r="M474" s="704"/>
      <c r="N474" s="831"/>
      <c r="P474" s="575">
        <v>141441567</v>
      </c>
      <c r="Q474" s="420">
        <v>144380754</v>
      </c>
      <c r="R474" s="417">
        <f t="shared" si="191"/>
        <v>0</v>
      </c>
      <c r="S474" s="420">
        <f t="shared" si="192"/>
        <v>0</v>
      </c>
      <c r="T474" s="316">
        <v>72832692</v>
      </c>
      <c r="U474" s="316"/>
      <c r="V474" s="316">
        <v>0</v>
      </c>
      <c r="W474" s="316"/>
      <c r="X474" s="316">
        <v>0</v>
      </c>
      <c r="Y474" s="316"/>
      <c r="Z474" s="316"/>
      <c r="AA474" s="316"/>
      <c r="AB474" s="316"/>
      <c r="AC474" s="316"/>
      <c r="AD474" s="316"/>
      <c r="AE474" s="316"/>
    </row>
    <row r="475" spans="1:31" ht="14.25" hidden="1" customHeight="1">
      <c r="A475" s="294" t="s">
        <v>2567</v>
      </c>
      <c r="B475" s="13" t="s">
        <v>234</v>
      </c>
      <c r="C475" s="786"/>
      <c r="D475" s="758" t="s">
        <v>2331</v>
      </c>
      <c r="E475" s="759"/>
      <c r="F475" s="759"/>
      <c r="G475" s="759"/>
      <c r="H475" s="760"/>
      <c r="I475" s="757">
        <v>93275026</v>
      </c>
      <c r="J475" s="704"/>
      <c r="K475" s="704"/>
      <c r="L475" s="704">
        <v>51713702</v>
      </c>
      <c r="M475" s="704"/>
      <c r="N475" s="831"/>
      <c r="P475" s="575">
        <v>93275026</v>
      </c>
      <c r="Q475" s="420">
        <v>150542866</v>
      </c>
      <c r="R475" s="417">
        <f t="shared" si="191"/>
        <v>0</v>
      </c>
      <c r="S475" s="420">
        <f t="shared" si="192"/>
        <v>0</v>
      </c>
      <c r="T475" s="316"/>
      <c r="U475" s="316"/>
      <c r="V475" s="316">
        <v>0</v>
      </c>
      <c r="W475" s="316"/>
      <c r="X475" s="316">
        <v>0</v>
      </c>
      <c r="Y475" s="316"/>
      <c r="Z475" s="316"/>
      <c r="AA475" s="316"/>
      <c r="AB475" s="316"/>
      <c r="AC475" s="316"/>
      <c r="AD475" s="316"/>
      <c r="AE475" s="316"/>
    </row>
    <row r="476" spans="1:31" ht="14.25" hidden="1" customHeight="1">
      <c r="A476" s="294" t="s">
        <v>2567</v>
      </c>
      <c r="B476" s="13" t="s">
        <v>234</v>
      </c>
      <c r="C476" s="786"/>
      <c r="D476" s="758" t="s">
        <v>2332</v>
      </c>
      <c r="E476" s="759"/>
      <c r="F476" s="759"/>
      <c r="G476" s="759"/>
      <c r="H476" s="760"/>
      <c r="I476" s="757">
        <v>0</v>
      </c>
      <c r="J476" s="704"/>
      <c r="K476" s="704"/>
      <c r="L476" s="704">
        <v>3641810</v>
      </c>
      <c r="M476" s="704"/>
      <c r="N476" s="831"/>
      <c r="P476" s="420">
        <v>0</v>
      </c>
      <c r="Q476" s="420">
        <v>0</v>
      </c>
      <c r="R476" s="417">
        <f t="shared" si="191"/>
        <v>0</v>
      </c>
      <c r="S476" s="420">
        <f t="shared" si="192"/>
        <v>0</v>
      </c>
      <c r="T476" s="316"/>
      <c r="U476" s="316"/>
      <c r="V476" s="316">
        <v>0</v>
      </c>
      <c r="W476" s="316"/>
      <c r="X476" s="316">
        <v>0</v>
      </c>
      <c r="Y476" s="316"/>
      <c r="Z476" s="316"/>
      <c r="AA476" s="316"/>
      <c r="AB476" s="316"/>
      <c r="AC476" s="316"/>
      <c r="AD476" s="316"/>
      <c r="AE476" s="316"/>
    </row>
    <row r="477" spans="1:31" s="317" customFormat="1" ht="14.25" hidden="1" customHeight="1">
      <c r="A477" s="317" t="s">
        <v>2567</v>
      </c>
      <c r="B477" s="13" t="s">
        <v>234</v>
      </c>
      <c r="C477" s="787" t="s">
        <v>2029</v>
      </c>
      <c r="D477" s="771" t="s">
        <v>2028</v>
      </c>
      <c r="E477" s="778"/>
      <c r="F477" s="778"/>
      <c r="G477" s="778"/>
      <c r="H477" s="779"/>
      <c r="I477" s="757"/>
      <c r="J477" s="704">
        <v>55675879</v>
      </c>
      <c r="K477" s="704"/>
      <c r="L477" s="704">
        <v>0</v>
      </c>
      <c r="M477" s="704">
        <v>0</v>
      </c>
      <c r="N477" s="832"/>
      <c r="P477" s="420"/>
      <c r="Q477" s="420"/>
      <c r="R477" s="417">
        <f t="shared" si="191"/>
        <v>40729480</v>
      </c>
      <c r="S477" s="420">
        <f t="shared" si="192"/>
        <v>0</v>
      </c>
      <c r="T477" s="316">
        <v>55675879</v>
      </c>
      <c r="U477" s="316">
        <v>40729480</v>
      </c>
      <c r="V477" s="316">
        <v>-1526774957</v>
      </c>
      <c r="W477" s="316"/>
      <c r="X477" s="316">
        <v>0</v>
      </c>
      <c r="Y477" s="316">
        <v>0</v>
      </c>
      <c r="Z477" s="316"/>
      <c r="AA477" s="316">
        <v>0</v>
      </c>
      <c r="AB477" s="316">
        <v>0</v>
      </c>
      <c r="AC477" s="316">
        <v>0</v>
      </c>
      <c r="AD477" s="316">
        <v>0</v>
      </c>
      <c r="AE477" s="316">
        <v>0</v>
      </c>
    </row>
    <row r="478" spans="1:31" ht="14.25" hidden="1" customHeight="1">
      <c r="C478" s="786"/>
      <c r="D478" s="710"/>
      <c r="E478" s="712"/>
      <c r="F478" s="712"/>
      <c r="G478" s="712"/>
      <c r="H478" s="713"/>
      <c r="I478" s="707"/>
      <c r="J478" s="708"/>
      <c r="K478" s="708"/>
      <c r="L478" s="708"/>
      <c r="M478" s="708"/>
      <c r="N478" s="831"/>
      <c r="P478" s="418"/>
      <c r="Q478" s="418"/>
      <c r="R478" s="418"/>
      <c r="S478" s="418"/>
      <c r="T478" s="316"/>
      <c r="U478" s="316"/>
      <c r="V478" s="316"/>
      <c r="W478" s="316"/>
      <c r="X478" s="316"/>
      <c r="Y478" s="316"/>
      <c r="Z478" s="316"/>
      <c r="AA478" s="316"/>
      <c r="AB478" s="316"/>
      <c r="AC478" s="316"/>
      <c r="AD478" s="316"/>
      <c r="AE478" s="316"/>
    </row>
    <row r="479" spans="1:31" ht="14.25" hidden="1" customHeight="1">
      <c r="C479" s="784" t="s">
        <v>1102</v>
      </c>
      <c r="D479" s="684" t="s">
        <v>1103</v>
      </c>
      <c r="E479" s="688"/>
      <c r="F479" s="688"/>
      <c r="G479" s="688"/>
      <c r="H479" s="689"/>
      <c r="I479" s="782">
        <f t="shared" ref="I479:M479" si="193">I480+I481+I482</f>
        <v>0</v>
      </c>
      <c r="J479" s="783">
        <f>J480+J481+J482</f>
        <v>0</v>
      </c>
      <c r="K479" s="783">
        <f>K480+K481+K482</f>
        <v>0</v>
      </c>
      <c r="L479" s="783">
        <f t="shared" si="193"/>
        <v>0</v>
      </c>
      <c r="M479" s="783">
        <f t="shared" si="193"/>
        <v>0</v>
      </c>
      <c r="N479" s="831"/>
      <c r="P479" s="423">
        <f>P480+P481+P482</f>
        <v>0</v>
      </c>
      <c r="Q479" s="423">
        <f>Q480+Q481+Q482</f>
        <v>0</v>
      </c>
      <c r="R479" s="423">
        <f>R480+R481+R482</f>
        <v>0</v>
      </c>
      <c r="S479" s="423">
        <f>S480+S481+S482</f>
        <v>0</v>
      </c>
      <c r="T479" s="249">
        <f t="shared" ref="T479:AE479" si="194">T480+T481+T482</f>
        <v>0</v>
      </c>
      <c r="U479" s="249">
        <f t="shared" si="194"/>
        <v>0</v>
      </c>
      <c r="V479" s="249">
        <f t="shared" si="194"/>
        <v>0</v>
      </c>
      <c r="W479" s="249">
        <f t="shared" si="194"/>
        <v>0</v>
      </c>
      <c r="X479" s="249">
        <f t="shared" si="194"/>
        <v>0</v>
      </c>
      <c r="Y479" s="249">
        <f t="shared" si="194"/>
        <v>0</v>
      </c>
      <c r="Z479" s="249">
        <f t="shared" si="194"/>
        <v>0</v>
      </c>
      <c r="AA479" s="249">
        <f t="shared" si="194"/>
        <v>0</v>
      </c>
      <c r="AB479" s="249">
        <f t="shared" si="194"/>
        <v>0</v>
      </c>
      <c r="AC479" s="249">
        <f t="shared" si="194"/>
        <v>0</v>
      </c>
      <c r="AD479" s="249">
        <f t="shared" si="194"/>
        <v>0</v>
      </c>
      <c r="AE479" s="249">
        <f t="shared" si="194"/>
        <v>0</v>
      </c>
    </row>
    <row r="480" spans="1:31" ht="14.25" hidden="1" customHeight="1">
      <c r="C480" s="786" t="s">
        <v>1104</v>
      </c>
      <c r="D480" s="710" t="s">
        <v>1105</v>
      </c>
      <c r="E480" s="712"/>
      <c r="F480" s="712"/>
      <c r="G480" s="712"/>
      <c r="H480" s="713"/>
      <c r="I480" s="707">
        <v>0</v>
      </c>
      <c r="J480" s="708">
        <v>0</v>
      </c>
      <c r="K480" s="708">
        <v>0</v>
      </c>
      <c r="L480" s="708">
        <v>0</v>
      </c>
      <c r="M480" s="708">
        <v>0</v>
      </c>
      <c r="N480" s="831"/>
      <c r="P480" s="418">
        <v>0</v>
      </c>
      <c r="Q480" s="418">
        <v>0</v>
      </c>
      <c r="R480" s="418">
        <v>0</v>
      </c>
      <c r="S480" s="418">
        <v>0</v>
      </c>
      <c r="T480" s="316">
        <v>0</v>
      </c>
      <c r="U480" s="316">
        <v>0</v>
      </c>
      <c r="V480" s="316">
        <v>0</v>
      </c>
      <c r="W480" s="316">
        <v>0</v>
      </c>
      <c r="X480" s="316">
        <v>0</v>
      </c>
      <c r="Y480" s="316">
        <v>0</v>
      </c>
      <c r="Z480" s="316">
        <v>0</v>
      </c>
      <c r="AA480" s="316">
        <v>0</v>
      </c>
      <c r="AB480" s="316">
        <v>0</v>
      </c>
      <c r="AC480" s="316">
        <v>0</v>
      </c>
      <c r="AD480" s="316">
        <v>0</v>
      </c>
      <c r="AE480" s="316">
        <v>0</v>
      </c>
    </row>
    <row r="481" spans="1:31" ht="14.25" hidden="1" customHeight="1">
      <c r="C481" s="786" t="s">
        <v>1106</v>
      </c>
      <c r="D481" s="710" t="s">
        <v>1107</v>
      </c>
      <c r="E481" s="712"/>
      <c r="F481" s="712"/>
      <c r="G481" s="712"/>
      <c r="H481" s="713"/>
      <c r="I481" s="707">
        <v>0</v>
      </c>
      <c r="J481" s="708">
        <v>0</v>
      </c>
      <c r="K481" s="708">
        <v>0</v>
      </c>
      <c r="L481" s="708">
        <v>0</v>
      </c>
      <c r="M481" s="708">
        <v>0</v>
      </c>
      <c r="N481" s="831"/>
      <c r="P481" s="418">
        <v>0</v>
      </c>
      <c r="Q481" s="418">
        <v>0</v>
      </c>
      <c r="R481" s="418">
        <v>0</v>
      </c>
      <c r="S481" s="418">
        <v>0</v>
      </c>
      <c r="T481" s="316">
        <v>0</v>
      </c>
      <c r="U481" s="316">
        <v>0</v>
      </c>
      <c r="V481" s="316">
        <v>0</v>
      </c>
      <c r="W481" s="316">
        <v>0</v>
      </c>
      <c r="X481" s="316">
        <v>0</v>
      </c>
      <c r="Y481" s="316">
        <v>0</v>
      </c>
      <c r="Z481" s="316">
        <v>0</v>
      </c>
      <c r="AA481" s="316">
        <v>0</v>
      </c>
      <c r="AB481" s="316">
        <v>0</v>
      </c>
      <c r="AC481" s="316">
        <v>0</v>
      </c>
      <c r="AD481" s="316">
        <v>0</v>
      </c>
      <c r="AE481" s="316">
        <v>0</v>
      </c>
    </row>
    <row r="482" spans="1:31" ht="14.25" hidden="1" customHeight="1">
      <c r="C482" s="786" t="s">
        <v>1108</v>
      </c>
      <c r="D482" s="710" t="s">
        <v>1109</v>
      </c>
      <c r="E482" s="712"/>
      <c r="F482" s="712"/>
      <c r="G482" s="712"/>
      <c r="H482" s="713"/>
      <c r="I482" s="707">
        <v>0</v>
      </c>
      <c r="J482" s="708">
        <v>0</v>
      </c>
      <c r="K482" s="708">
        <v>0</v>
      </c>
      <c r="L482" s="708">
        <v>0</v>
      </c>
      <c r="M482" s="708">
        <v>0</v>
      </c>
      <c r="N482" s="831"/>
      <c r="P482" s="418">
        <v>0</v>
      </c>
      <c r="Q482" s="418">
        <v>0</v>
      </c>
      <c r="R482" s="418">
        <v>0</v>
      </c>
      <c r="S482" s="418">
        <v>0</v>
      </c>
      <c r="T482" s="316">
        <v>0</v>
      </c>
      <c r="U482" s="316">
        <v>0</v>
      </c>
      <c r="V482" s="316">
        <v>0</v>
      </c>
      <c r="W482" s="316">
        <v>0</v>
      </c>
      <c r="X482" s="316">
        <v>0</v>
      </c>
      <c r="Y482" s="316">
        <v>0</v>
      </c>
      <c r="Z482" s="316">
        <v>0</v>
      </c>
      <c r="AA482" s="316">
        <v>0</v>
      </c>
      <c r="AB482" s="316">
        <v>0</v>
      </c>
      <c r="AC482" s="316">
        <v>0</v>
      </c>
      <c r="AD482" s="316">
        <v>0</v>
      </c>
      <c r="AE482" s="316">
        <v>0</v>
      </c>
    </row>
    <row r="483" spans="1:31" ht="14.25" hidden="1" customHeight="1">
      <c r="C483" s="786"/>
      <c r="D483" s="710"/>
      <c r="E483" s="712"/>
      <c r="F483" s="712"/>
      <c r="G483" s="712"/>
      <c r="H483" s="713"/>
      <c r="I483" s="780"/>
      <c r="J483" s="781"/>
      <c r="K483" s="781"/>
      <c r="L483" s="781"/>
      <c r="M483" s="781"/>
      <c r="N483" s="831"/>
      <c r="P483" s="422"/>
      <c r="Q483" s="422"/>
      <c r="R483" s="422"/>
      <c r="S483" s="422"/>
      <c r="T483" s="319"/>
      <c r="U483" s="319"/>
      <c r="V483" s="319"/>
      <c r="W483" s="319"/>
      <c r="X483" s="319"/>
      <c r="Y483" s="319"/>
      <c r="Z483" s="319"/>
      <c r="AA483" s="319"/>
      <c r="AB483" s="319"/>
      <c r="AC483" s="319"/>
      <c r="AD483" s="319"/>
      <c r="AE483" s="319"/>
    </row>
    <row r="484" spans="1:31" ht="14.25" hidden="1" customHeight="1">
      <c r="C484" s="784" t="s">
        <v>1110</v>
      </c>
      <c r="D484" s="684" t="s">
        <v>1111</v>
      </c>
      <c r="E484" s="688"/>
      <c r="F484" s="688"/>
      <c r="G484" s="688"/>
      <c r="H484" s="689"/>
      <c r="I484" s="782">
        <f t="shared" ref="I484:M484" si="195">I485+I509+I510+I511</f>
        <v>166336196228.90173</v>
      </c>
      <c r="J484" s="783">
        <f>J485+J509+J510+J511</f>
        <v>6011137352.8773928</v>
      </c>
      <c r="K484" s="783">
        <f>K485+K509+K510+K511</f>
        <v>88981455366</v>
      </c>
      <c r="L484" s="783">
        <f t="shared" si="195"/>
        <v>29795166159</v>
      </c>
      <c r="M484" s="783">
        <f t="shared" si="195"/>
        <v>67127033552</v>
      </c>
      <c r="N484" s="831"/>
      <c r="P484" s="423">
        <f>P485+P509+P510+P511</f>
        <v>167698748193.21918</v>
      </c>
      <c r="Q484" s="423">
        <f>Q485+Q509+Q510+Q511</f>
        <v>151697104762.03857</v>
      </c>
      <c r="R484" s="423">
        <f>R485+R509+R510+R511</f>
        <v>142906530020</v>
      </c>
      <c r="S484" s="423">
        <f>S485+S509+S510+S511</f>
        <v>68237674735</v>
      </c>
      <c r="T484" s="249">
        <f>T485+T509+T510+T511</f>
        <v>6011137352.8773928</v>
      </c>
      <c r="U484" s="249">
        <f t="shared" ref="U484:AE484" si="196">U485+U509+U510+U511</f>
        <v>142906530020</v>
      </c>
      <c r="V484" s="249">
        <f t="shared" si="196"/>
        <v>113592293645</v>
      </c>
      <c r="W484" s="249">
        <f t="shared" si="196"/>
        <v>68237674735</v>
      </c>
      <c r="X484" s="249">
        <f t="shared" si="196"/>
        <v>56645200711</v>
      </c>
      <c r="Y484" s="249">
        <f t="shared" si="196"/>
        <v>45313494260</v>
      </c>
      <c r="Z484" s="249">
        <f t="shared" si="196"/>
        <v>53487341815</v>
      </c>
      <c r="AA484" s="249">
        <f t="shared" si="196"/>
        <v>40181848533</v>
      </c>
      <c r="AB484" s="249">
        <f t="shared" si="196"/>
        <v>32318769831</v>
      </c>
      <c r="AC484" s="249">
        <f t="shared" si="196"/>
        <v>3471307776</v>
      </c>
      <c r="AD484" s="249">
        <f t="shared" si="196"/>
        <v>0</v>
      </c>
      <c r="AE484" s="249">
        <f t="shared" si="196"/>
        <v>0</v>
      </c>
    </row>
    <row r="485" spans="1:31" s="17" customFormat="1" ht="14.25" hidden="1" customHeight="1">
      <c r="B485" s="75"/>
      <c r="C485" s="785" t="s">
        <v>1112</v>
      </c>
      <c r="D485" s="691" t="s">
        <v>1113</v>
      </c>
      <c r="E485" s="698"/>
      <c r="F485" s="698"/>
      <c r="G485" s="698"/>
      <c r="H485" s="699"/>
      <c r="I485" s="686">
        <f>SUM(I486:I544)</f>
        <v>166336196228.90173</v>
      </c>
      <c r="J485" s="687">
        <f>SUM(J486:J544)</f>
        <v>6011137352.8773928</v>
      </c>
      <c r="K485" s="687">
        <f>SUM(K486:K508)</f>
        <v>88981455366</v>
      </c>
      <c r="L485" s="687">
        <f>SUM(L486:L544)</f>
        <v>29795166159</v>
      </c>
      <c r="M485" s="687">
        <f>SUM(M486:M508)</f>
        <v>67127033552</v>
      </c>
      <c r="N485" s="832" t="s">
        <v>234</v>
      </c>
      <c r="O485" s="314"/>
      <c r="P485" s="341">
        <f>SUM(P486:P544)</f>
        <v>167698748193.21918</v>
      </c>
      <c r="Q485" s="341">
        <f>SUM(Q486:Q544)</f>
        <v>151697104762.03857</v>
      </c>
      <c r="R485" s="552">
        <f>SUM(R486:R543)</f>
        <v>142906530020</v>
      </c>
      <c r="S485" s="558">
        <f>SUM(S486:S543)</f>
        <v>68237674735</v>
      </c>
      <c r="T485" s="312">
        <f>SUM(T486:T544)</f>
        <v>6011137352.8773928</v>
      </c>
      <c r="U485" s="312">
        <f>SUM(U486:U544)</f>
        <v>142906530020</v>
      </c>
      <c r="V485" s="312">
        <f>SUM(V486:V543)</f>
        <v>113592293645</v>
      </c>
      <c r="W485" s="312">
        <f t="shared" ref="W485:AC485" si="197">SUM(W486:W508)</f>
        <v>68237674735</v>
      </c>
      <c r="X485" s="312">
        <f>SUM(X486:X543)</f>
        <v>56645200711</v>
      </c>
      <c r="Y485" s="312">
        <f t="shared" si="197"/>
        <v>45313494260</v>
      </c>
      <c r="Z485" s="312">
        <f t="shared" si="197"/>
        <v>53487341815</v>
      </c>
      <c r="AA485" s="312">
        <f t="shared" si="197"/>
        <v>40181848533</v>
      </c>
      <c r="AB485" s="312">
        <f t="shared" si="197"/>
        <v>32318769831</v>
      </c>
      <c r="AC485" s="312">
        <f t="shared" si="197"/>
        <v>3471307776</v>
      </c>
      <c r="AD485" s="312">
        <f>SUM(AD486:AD492)</f>
        <v>0</v>
      </c>
      <c r="AE485" s="312">
        <f>SUM(AE486:AE492)</f>
        <v>0</v>
      </c>
    </row>
    <row r="486" spans="1:31" ht="14.25" hidden="1" customHeight="1">
      <c r="A486" s="294" t="s">
        <v>2567</v>
      </c>
      <c r="B486" s="13" t="s">
        <v>234</v>
      </c>
      <c r="C486" s="786" t="s">
        <v>1114</v>
      </c>
      <c r="D486" s="758" t="s">
        <v>1734</v>
      </c>
      <c r="E486" s="759"/>
      <c r="F486" s="759"/>
      <c r="G486" s="759"/>
      <c r="H486" s="760"/>
      <c r="I486" s="766">
        <v>0</v>
      </c>
      <c r="J486" s="704"/>
      <c r="K486" s="704"/>
      <c r="L486" s="704">
        <v>0</v>
      </c>
      <c r="M486" s="704">
        <v>0</v>
      </c>
      <c r="N486" s="831" t="s">
        <v>234</v>
      </c>
      <c r="P486" s="472">
        <v>0</v>
      </c>
      <c r="Q486" s="472">
        <v>0</v>
      </c>
      <c r="R486" s="417">
        <f t="shared" ref="R486:R516" si="198">+U486</f>
        <v>0</v>
      </c>
      <c r="S486" s="420">
        <f t="shared" ref="S486:S516" si="199">+W486</f>
        <v>0</v>
      </c>
      <c r="T486" s="316"/>
      <c r="U486" s="316">
        <v>0</v>
      </c>
      <c r="V486" s="316">
        <v>0</v>
      </c>
      <c r="W486" s="316">
        <v>0</v>
      </c>
      <c r="X486" s="316">
        <v>0</v>
      </c>
      <c r="Y486" s="316">
        <v>0</v>
      </c>
      <c r="Z486" s="316"/>
      <c r="AA486" s="316">
        <v>2997653</v>
      </c>
      <c r="AB486" s="316">
        <v>4245572422</v>
      </c>
      <c r="AC486" s="316">
        <v>1028131984</v>
      </c>
      <c r="AD486" s="316">
        <v>0</v>
      </c>
      <c r="AE486" s="316">
        <v>0</v>
      </c>
    </row>
    <row r="487" spans="1:31" ht="14.25" hidden="1" customHeight="1">
      <c r="A487" s="294" t="s">
        <v>2567</v>
      </c>
      <c r="B487" s="13" t="s">
        <v>234</v>
      </c>
      <c r="C487" s="786" t="s">
        <v>1115</v>
      </c>
      <c r="D487" s="758" t="s">
        <v>1735</v>
      </c>
      <c r="E487" s="759"/>
      <c r="F487" s="759"/>
      <c r="G487" s="759"/>
      <c r="H487" s="760"/>
      <c r="I487" s="766">
        <v>0</v>
      </c>
      <c r="J487" s="704"/>
      <c r="K487" s="704"/>
      <c r="L487" s="704">
        <v>0</v>
      </c>
      <c r="M487" s="704">
        <v>0</v>
      </c>
      <c r="N487" s="831" t="s">
        <v>234</v>
      </c>
      <c r="P487" s="472">
        <v>0</v>
      </c>
      <c r="Q487" s="472">
        <v>0</v>
      </c>
      <c r="R487" s="417">
        <f t="shared" si="198"/>
        <v>0</v>
      </c>
      <c r="S487" s="420">
        <f t="shared" si="199"/>
        <v>0</v>
      </c>
      <c r="T487" s="316"/>
      <c r="U487" s="316">
        <v>0</v>
      </c>
      <c r="V487" s="316">
        <v>0</v>
      </c>
      <c r="W487" s="316">
        <v>0</v>
      </c>
      <c r="X487" s="316">
        <v>0</v>
      </c>
      <c r="Y487" s="316">
        <v>0</v>
      </c>
      <c r="Z487" s="316"/>
      <c r="AA487" s="316">
        <v>6994502</v>
      </c>
      <c r="AB487" s="316">
        <v>10049219219</v>
      </c>
      <c r="AC487" s="316">
        <v>2443175792</v>
      </c>
      <c r="AD487" s="316">
        <v>0</v>
      </c>
      <c r="AE487" s="316">
        <v>0</v>
      </c>
    </row>
    <row r="488" spans="1:31" ht="14.25" hidden="1" customHeight="1">
      <c r="A488" s="294" t="s">
        <v>2567</v>
      </c>
      <c r="B488" s="13" t="s">
        <v>234</v>
      </c>
      <c r="C488" s="786" t="s">
        <v>1116</v>
      </c>
      <c r="D488" s="758" t="s">
        <v>1736</v>
      </c>
      <c r="E488" s="759"/>
      <c r="F488" s="759"/>
      <c r="G488" s="759"/>
      <c r="H488" s="760"/>
      <c r="I488" s="766">
        <v>0</v>
      </c>
      <c r="J488" s="704"/>
      <c r="K488" s="704"/>
      <c r="L488" s="704">
        <v>0</v>
      </c>
      <c r="M488" s="704">
        <v>0</v>
      </c>
      <c r="N488" s="831" t="s">
        <v>234</v>
      </c>
      <c r="P488" s="472">
        <v>0</v>
      </c>
      <c r="Q488" s="472">
        <v>0</v>
      </c>
      <c r="R488" s="417">
        <f t="shared" si="198"/>
        <v>0</v>
      </c>
      <c r="S488" s="420">
        <f t="shared" si="199"/>
        <v>0</v>
      </c>
      <c r="T488" s="316"/>
      <c r="U488" s="316">
        <v>0</v>
      </c>
      <c r="V488" s="316">
        <v>0</v>
      </c>
      <c r="W488" s="316">
        <v>0</v>
      </c>
      <c r="X488" s="316">
        <v>0</v>
      </c>
      <c r="Y488" s="316">
        <v>0</v>
      </c>
      <c r="Z488" s="316">
        <v>4669853199</v>
      </c>
      <c r="AA488" s="316">
        <v>4632281853</v>
      </c>
      <c r="AB488" s="316">
        <v>4583416835</v>
      </c>
      <c r="AC488" s="316">
        <v>0</v>
      </c>
      <c r="AD488" s="316">
        <v>0</v>
      </c>
      <c r="AE488" s="316">
        <v>0</v>
      </c>
    </row>
    <row r="489" spans="1:31" ht="14.25" hidden="1" customHeight="1">
      <c r="A489" s="294" t="s">
        <v>2567</v>
      </c>
      <c r="B489" s="13" t="s">
        <v>234</v>
      </c>
      <c r="C489" s="786" t="s">
        <v>1117</v>
      </c>
      <c r="D489" s="758" t="s">
        <v>1737</v>
      </c>
      <c r="E489" s="759"/>
      <c r="F489" s="759"/>
      <c r="G489" s="759"/>
      <c r="H489" s="760"/>
      <c r="I489" s="766">
        <v>0</v>
      </c>
      <c r="J489" s="704"/>
      <c r="K489" s="704"/>
      <c r="L489" s="704">
        <v>0</v>
      </c>
      <c r="M489" s="704">
        <v>0</v>
      </c>
      <c r="N489" s="831" t="s">
        <v>234</v>
      </c>
      <c r="P489" s="472">
        <v>0</v>
      </c>
      <c r="Q489" s="472">
        <v>0</v>
      </c>
      <c r="R489" s="417">
        <f t="shared" si="198"/>
        <v>0</v>
      </c>
      <c r="S489" s="420">
        <f t="shared" si="199"/>
        <v>0</v>
      </c>
      <c r="T489" s="316"/>
      <c r="U489" s="316">
        <v>0</v>
      </c>
      <c r="V489" s="316">
        <v>0</v>
      </c>
      <c r="W489" s="316">
        <v>0</v>
      </c>
      <c r="X489" s="316">
        <v>0</v>
      </c>
      <c r="Y489" s="316">
        <v>0</v>
      </c>
      <c r="Z489" s="316">
        <v>10951789344</v>
      </c>
      <c r="AA489" s="316">
        <v>10853844501</v>
      </c>
      <c r="AB489" s="316">
        <v>10711938961</v>
      </c>
      <c r="AC489" s="316">
        <v>0</v>
      </c>
      <c r="AD489" s="316">
        <v>0</v>
      </c>
      <c r="AE489" s="316">
        <v>0</v>
      </c>
    </row>
    <row r="490" spans="1:31" ht="14.25" hidden="1" customHeight="1">
      <c r="A490" s="294" t="s">
        <v>2567</v>
      </c>
      <c r="B490" s="13" t="s">
        <v>234</v>
      </c>
      <c r="C490" s="786" t="s">
        <v>1118</v>
      </c>
      <c r="D490" s="758" t="s">
        <v>1738</v>
      </c>
      <c r="E490" s="759"/>
      <c r="F490" s="759"/>
      <c r="G490" s="759"/>
      <c r="H490" s="760"/>
      <c r="I490" s="766">
        <v>0</v>
      </c>
      <c r="J490" s="704"/>
      <c r="K490" s="704">
        <v>13092811958</v>
      </c>
      <c r="L490" s="704">
        <v>0</v>
      </c>
      <c r="M490" s="704">
        <v>0</v>
      </c>
      <c r="N490" s="831" t="s">
        <v>234</v>
      </c>
      <c r="P490" s="472">
        <v>0</v>
      </c>
      <c r="Q490" s="472">
        <v>0</v>
      </c>
      <c r="R490" s="417">
        <f t="shared" si="198"/>
        <v>0</v>
      </c>
      <c r="S490" s="420">
        <f t="shared" si="199"/>
        <v>12722060410</v>
      </c>
      <c r="T490" s="316"/>
      <c r="U490" s="316">
        <v>0</v>
      </c>
      <c r="V490" s="316">
        <v>0</v>
      </c>
      <c r="W490" s="316">
        <v>12722060410</v>
      </c>
      <c r="X490" s="316">
        <v>11899638899</v>
      </c>
      <c r="Y490" s="316">
        <v>10580957309</v>
      </c>
      <c r="Z490" s="316">
        <v>9849407489</v>
      </c>
      <c r="AA490" s="316">
        <v>7388013974</v>
      </c>
      <c r="AB490" s="316">
        <v>818586649</v>
      </c>
      <c r="AC490" s="316">
        <v>0</v>
      </c>
      <c r="AD490" s="316">
        <v>0</v>
      </c>
      <c r="AE490" s="316">
        <v>0</v>
      </c>
    </row>
    <row r="491" spans="1:31" ht="14.25" hidden="1" customHeight="1">
      <c r="A491" s="294" t="s">
        <v>2567</v>
      </c>
      <c r="B491" s="13" t="s">
        <v>234</v>
      </c>
      <c r="C491" s="786" t="s">
        <v>1119</v>
      </c>
      <c r="D491" s="758" t="s">
        <v>1739</v>
      </c>
      <c r="E491" s="759"/>
      <c r="F491" s="759"/>
      <c r="G491" s="759"/>
      <c r="H491" s="760"/>
      <c r="I491" s="766">
        <v>0</v>
      </c>
      <c r="J491" s="704"/>
      <c r="K491" s="704">
        <v>30705129182</v>
      </c>
      <c r="L491" s="704">
        <v>0</v>
      </c>
      <c r="M491" s="704">
        <v>0</v>
      </c>
      <c r="N491" s="831" t="s">
        <v>234</v>
      </c>
      <c r="P491" s="472">
        <v>0</v>
      </c>
      <c r="Q491" s="472">
        <v>0</v>
      </c>
      <c r="R491" s="417">
        <f t="shared" si="198"/>
        <v>0</v>
      </c>
      <c r="S491" s="420">
        <f t="shared" si="199"/>
        <v>29834784354</v>
      </c>
      <c r="T491" s="316"/>
      <c r="U491" s="316">
        <v>0</v>
      </c>
      <c r="V491" s="316">
        <v>0</v>
      </c>
      <c r="W491" s="316">
        <v>29834784354</v>
      </c>
      <c r="X491" s="316">
        <v>27757655730</v>
      </c>
      <c r="Y491" s="316">
        <v>24535698348</v>
      </c>
      <c r="Z491" s="316">
        <v>23006333458</v>
      </c>
      <c r="AA491" s="316">
        <v>17297716050</v>
      </c>
      <c r="AB491" s="316">
        <v>1910035745</v>
      </c>
      <c r="AC491" s="316">
        <v>0</v>
      </c>
      <c r="AD491" s="316">
        <v>0</v>
      </c>
      <c r="AE491" s="316">
        <v>0</v>
      </c>
    </row>
    <row r="492" spans="1:31" ht="14.25" hidden="1" customHeight="1">
      <c r="A492" s="294" t="s">
        <v>2567</v>
      </c>
      <c r="B492" s="13" t="s">
        <v>234</v>
      </c>
      <c r="C492" s="786" t="s">
        <v>1120</v>
      </c>
      <c r="D492" s="758" t="s">
        <v>1740</v>
      </c>
      <c r="E492" s="759"/>
      <c r="F492" s="759"/>
      <c r="G492" s="759"/>
      <c r="H492" s="760"/>
      <c r="I492" s="757">
        <v>44369023</v>
      </c>
      <c r="J492" s="704">
        <v>19581603</v>
      </c>
      <c r="K492" s="704"/>
      <c r="L492" s="704">
        <v>1059886293</v>
      </c>
      <c r="M492" s="704">
        <v>0</v>
      </c>
      <c r="N492" s="831" t="s">
        <v>234</v>
      </c>
      <c r="P492" s="575">
        <v>44369023</v>
      </c>
      <c r="Q492" s="420">
        <v>22164999</v>
      </c>
      <c r="R492" s="417">
        <f t="shared" si="198"/>
        <v>30527482</v>
      </c>
      <c r="S492" s="420">
        <f t="shared" si="199"/>
        <v>0</v>
      </c>
      <c r="T492" s="316">
        <v>19581603</v>
      </c>
      <c r="U492" s="316">
        <v>30527482</v>
      </c>
      <c r="V492" s="316">
        <v>20050000</v>
      </c>
      <c r="W492" s="316">
        <v>0</v>
      </c>
      <c r="X492" s="316">
        <v>0</v>
      </c>
      <c r="Y492" s="316">
        <v>100000</v>
      </c>
      <c r="Z492" s="316">
        <v>600110227</v>
      </c>
      <c r="AA492" s="316">
        <v>0</v>
      </c>
      <c r="AB492" s="316">
        <v>0</v>
      </c>
      <c r="AC492" s="316">
        <v>0</v>
      </c>
      <c r="AD492" s="316">
        <v>0</v>
      </c>
      <c r="AE492" s="316">
        <v>0</v>
      </c>
    </row>
    <row r="493" spans="1:31" ht="14.25" hidden="1" customHeight="1">
      <c r="A493" s="294" t="s">
        <v>2567</v>
      </c>
      <c r="B493" s="13" t="s">
        <v>234</v>
      </c>
      <c r="C493" s="786" t="s">
        <v>1121</v>
      </c>
      <c r="D493" s="758" t="s">
        <v>1734</v>
      </c>
      <c r="E493" s="759"/>
      <c r="F493" s="759"/>
      <c r="G493" s="759"/>
      <c r="H493" s="760"/>
      <c r="I493" s="766">
        <v>0</v>
      </c>
      <c r="J493" s="704"/>
      <c r="K493" s="704"/>
      <c r="L493" s="704">
        <v>0</v>
      </c>
      <c r="M493" s="704">
        <v>0</v>
      </c>
      <c r="N493" s="831" t="s">
        <v>234</v>
      </c>
      <c r="P493" s="472">
        <v>0</v>
      </c>
      <c r="Q493" s="472">
        <v>0</v>
      </c>
      <c r="R493" s="417">
        <f t="shared" si="198"/>
        <v>0</v>
      </c>
      <c r="S493" s="420">
        <f t="shared" si="199"/>
        <v>0</v>
      </c>
      <c r="T493" s="316"/>
      <c r="U493" s="316">
        <v>0</v>
      </c>
      <c r="V493" s="316">
        <v>0</v>
      </c>
      <c r="W493" s="316">
        <v>0</v>
      </c>
      <c r="X493" s="316">
        <v>0</v>
      </c>
      <c r="Y493" s="316">
        <v>2978536781</v>
      </c>
      <c r="Z493" s="316"/>
      <c r="AA493" s="316">
        <v>0</v>
      </c>
      <c r="AB493" s="316">
        <v>0</v>
      </c>
      <c r="AC493" s="316">
        <v>0</v>
      </c>
      <c r="AD493" s="316"/>
      <c r="AE493" s="316"/>
    </row>
    <row r="494" spans="1:31" ht="14.25" hidden="1" customHeight="1">
      <c r="A494" s="294" t="s">
        <v>2567</v>
      </c>
      <c r="B494" s="13" t="s">
        <v>234</v>
      </c>
      <c r="C494" s="786" t="s">
        <v>1122</v>
      </c>
      <c r="D494" s="758" t="s">
        <v>1735</v>
      </c>
      <c r="E494" s="759"/>
      <c r="F494" s="759"/>
      <c r="G494" s="759"/>
      <c r="H494" s="760"/>
      <c r="I494" s="766">
        <v>0</v>
      </c>
      <c r="J494" s="704"/>
      <c r="K494" s="704"/>
      <c r="L494" s="704">
        <v>0</v>
      </c>
      <c r="M494" s="704">
        <v>0</v>
      </c>
      <c r="N494" s="831" t="s">
        <v>234</v>
      </c>
      <c r="P494" s="472">
        <v>0</v>
      </c>
      <c r="Q494" s="472">
        <v>0</v>
      </c>
      <c r="R494" s="417">
        <f t="shared" si="198"/>
        <v>0</v>
      </c>
      <c r="S494" s="420">
        <f t="shared" si="199"/>
        <v>0</v>
      </c>
      <c r="T494" s="316"/>
      <c r="U494" s="316">
        <v>0</v>
      </c>
      <c r="V494" s="316">
        <v>0</v>
      </c>
      <c r="W494" s="316">
        <v>0</v>
      </c>
      <c r="X494" s="316">
        <v>0</v>
      </c>
      <c r="Y494" s="316">
        <v>7218201822</v>
      </c>
      <c r="Z494" s="316"/>
      <c r="AA494" s="316">
        <v>0</v>
      </c>
      <c r="AB494" s="316">
        <v>0</v>
      </c>
      <c r="AC494" s="316">
        <v>0</v>
      </c>
      <c r="AD494" s="316"/>
      <c r="AE494" s="316"/>
    </row>
    <row r="495" spans="1:31" s="468" customFormat="1" ht="14.25" customHeight="1">
      <c r="A495" s="615"/>
      <c r="B495" s="852" t="s">
        <v>234</v>
      </c>
      <c r="C495" s="788" t="s">
        <v>1865</v>
      </c>
      <c r="D495" s="796" t="s">
        <v>1875</v>
      </c>
      <c r="E495" s="806"/>
      <c r="F495" s="806"/>
      <c r="G495" s="806"/>
      <c r="H495" s="807"/>
      <c r="I495" s="808">
        <v>9166453484</v>
      </c>
      <c r="J495" s="704">
        <v>8812230948</v>
      </c>
      <c r="K495" s="768">
        <v>7663291567</v>
      </c>
      <c r="L495" s="768">
        <v>8466226409</v>
      </c>
      <c r="M495" s="768">
        <v>8067453889</v>
      </c>
      <c r="N495" s="833" t="s">
        <v>2574</v>
      </c>
      <c r="P495" s="576">
        <v>9166453484</v>
      </c>
      <c r="Q495" s="548">
        <v>8870171192</v>
      </c>
      <c r="R495" s="417">
        <f t="shared" si="198"/>
        <v>8462365180</v>
      </c>
      <c r="S495" s="420">
        <f t="shared" si="199"/>
        <v>7008295637</v>
      </c>
      <c r="T495" s="316">
        <v>8812230948</v>
      </c>
      <c r="U495" s="545">
        <v>8462365180</v>
      </c>
      <c r="V495" s="545">
        <v>8583254536</v>
      </c>
      <c r="W495" s="545">
        <v>7008295637</v>
      </c>
      <c r="X495" s="545">
        <v>4947138641</v>
      </c>
      <c r="Y495" s="545">
        <v>0</v>
      </c>
      <c r="Z495" s="545">
        <v>1301397940</v>
      </c>
      <c r="AA495" s="545">
        <v>0</v>
      </c>
      <c r="AB495" s="545">
        <v>0</v>
      </c>
      <c r="AC495" s="545">
        <v>0</v>
      </c>
      <c r="AD495" s="545"/>
      <c r="AE495" s="545"/>
    </row>
    <row r="496" spans="1:31" s="468" customFormat="1" ht="14.25" customHeight="1">
      <c r="A496" s="615"/>
      <c r="B496" s="852" t="s">
        <v>234</v>
      </c>
      <c r="C496" s="788" t="s">
        <v>1866</v>
      </c>
      <c r="D496" s="796" t="s">
        <v>1876</v>
      </c>
      <c r="E496" s="806"/>
      <c r="F496" s="806"/>
      <c r="G496" s="806"/>
      <c r="H496" s="807"/>
      <c r="I496" s="808">
        <v>22035056575</v>
      </c>
      <c r="J496" s="704">
        <v>21300372755</v>
      </c>
      <c r="K496" s="768">
        <v>19233330266</v>
      </c>
      <c r="L496" s="768">
        <v>20749858274</v>
      </c>
      <c r="M496" s="768">
        <v>20001534176</v>
      </c>
      <c r="N496" s="833" t="s">
        <v>2574</v>
      </c>
      <c r="P496" s="576">
        <v>22035056575</v>
      </c>
      <c r="Q496" s="548">
        <v>21322682733</v>
      </c>
      <c r="R496" s="417">
        <f t="shared" si="198"/>
        <v>20500034014</v>
      </c>
      <c r="S496" s="420">
        <f t="shared" si="199"/>
        <v>17091542082</v>
      </c>
      <c r="T496" s="316">
        <v>21300372755</v>
      </c>
      <c r="U496" s="545">
        <v>20500034014</v>
      </c>
      <c r="V496" s="545">
        <v>20322203888</v>
      </c>
      <c r="W496" s="545">
        <v>17091542082</v>
      </c>
      <c r="X496" s="545">
        <v>12040767441</v>
      </c>
      <c r="Y496" s="545">
        <v>0</v>
      </c>
      <c r="Z496" s="545">
        <v>3108450158</v>
      </c>
      <c r="AA496" s="545">
        <v>0</v>
      </c>
      <c r="AB496" s="545">
        <v>0</v>
      </c>
      <c r="AC496" s="545">
        <v>0</v>
      </c>
      <c r="AD496" s="545"/>
      <c r="AE496" s="545"/>
    </row>
    <row r="497" spans="1:31" s="468" customFormat="1" ht="14.25" customHeight="1">
      <c r="A497" s="615"/>
      <c r="B497" s="852" t="s">
        <v>234</v>
      </c>
      <c r="C497" s="788" t="s">
        <v>1867</v>
      </c>
      <c r="D497" s="796" t="s">
        <v>1877</v>
      </c>
      <c r="E497" s="806"/>
      <c r="F497" s="806"/>
      <c r="G497" s="806"/>
      <c r="H497" s="807"/>
      <c r="I497" s="808">
        <v>8382151701</v>
      </c>
      <c r="J497" s="704">
        <v>7517029595</v>
      </c>
      <c r="K497" s="768">
        <v>2565306557</v>
      </c>
      <c r="L497" s="768">
        <v>7889496842</v>
      </c>
      <c r="M497" s="768">
        <v>5221494098</v>
      </c>
      <c r="N497" s="833" t="s">
        <v>2574</v>
      </c>
      <c r="P497" s="576">
        <v>8382151701</v>
      </c>
      <c r="Q497" s="548">
        <v>8078511393</v>
      </c>
      <c r="R497" s="417">
        <f t="shared" si="198"/>
        <v>7756091128</v>
      </c>
      <c r="S497" s="420">
        <f t="shared" si="199"/>
        <v>189570270</v>
      </c>
      <c r="T497" s="316">
        <v>7517029595</v>
      </c>
      <c r="U497" s="545">
        <v>7756091128</v>
      </c>
      <c r="V497" s="545">
        <v>7285175530</v>
      </c>
      <c r="W497" s="545">
        <v>189570270</v>
      </c>
      <c r="X497" s="545">
        <v>0</v>
      </c>
      <c r="Y497" s="545">
        <v>0</v>
      </c>
      <c r="Z497" s="545"/>
      <c r="AA497" s="545">
        <v>0</v>
      </c>
      <c r="AB497" s="545">
        <v>0</v>
      </c>
      <c r="AC497" s="545">
        <v>0</v>
      </c>
      <c r="AD497" s="545"/>
      <c r="AE497" s="545"/>
    </row>
    <row r="498" spans="1:31" s="468" customFormat="1" ht="14.25" customHeight="1">
      <c r="A498" s="615"/>
      <c r="B498" s="852" t="s">
        <v>234</v>
      </c>
      <c r="C498" s="788" t="s">
        <v>1868</v>
      </c>
      <c r="D498" s="796" t="s">
        <v>1878</v>
      </c>
      <c r="E498" s="806"/>
      <c r="F498" s="806"/>
      <c r="G498" s="806"/>
      <c r="H498" s="807"/>
      <c r="I498" s="808">
        <v>19477478457</v>
      </c>
      <c r="J498" s="704">
        <v>17643229062</v>
      </c>
      <c r="K498" s="768">
        <v>5633174517</v>
      </c>
      <c r="L498" s="768">
        <v>18333252462</v>
      </c>
      <c r="M498" s="768">
        <v>12113895841</v>
      </c>
      <c r="N498" s="833" t="s">
        <v>2574</v>
      </c>
      <c r="P498" s="576">
        <v>19477478457</v>
      </c>
      <c r="Q498" s="548">
        <v>18771606358</v>
      </c>
      <c r="R498" s="417">
        <f t="shared" si="198"/>
        <v>18110739815</v>
      </c>
      <c r="S498" s="420">
        <f t="shared" si="199"/>
        <v>464447090</v>
      </c>
      <c r="T498" s="316">
        <v>17643229062</v>
      </c>
      <c r="U498" s="545">
        <v>18110739815</v>
      </c>
      <c r="V498" s="545">
        <v>16955945521</v>
      </c>
      <c r="W498" s="545">
        <v>464447090</v>
      </c>
      <c r="X498" s="545">
        <v>0</v>
      </c>
      <c r="Y498" s="545">
        <v>0</v>
      </c>
      <c r="Z498" s="545"/>
      <c r="AA498" s="545">
        <v>0</v>
      </c>
      <c r="AB498" s="545">
        <v>0</v>
      </c>
      <c r="AC498" s="545">
        <v>0</v>
      </c>
      <c r="AD498" s="545"/>
      <c r="AE498" s="545"/>
    </row>
    <row r="499" spans="1:31" s="468" customFormat="1" ht="14.25" customHeight="1">
      <c r="A499" s="615"/>
      <c r="B499" s="852" t="s">
        <v>234</v>
      </c>
      <c r="C499" s="788" t="s">
        <v>1869</v>
      </c>
      <c r="D499" s="796" t="s">
        <v>1879</v>
      </c>
      <c r="E499" s="806"/>
      <c r="F499" s="806"/>
      <c r="G499" s="806"/>
      <c r="H499" s="807"/>
      <c r="I499" s="808">
        <v>7653502605</v>
      </c>
      <c r="J499" s="704">
        <v>5233190846</v>
      </c>
      <c r="K499" s="768">
        <v>3177829927</v>
      </c>
      <c r="L499" s="768">
        <v>6052973320</v>
      </c>
      <c r="M499" s="768">
        <v>4696243012</v>
      </c>
      <c r="N499" s="833" t="s">
        <v>2574</v>
      </c>
      <c r="P499" s="576">
        <v>7653502605</v>
      </c>
      <c r="Q499" s="548">
        <v>7003861888</v>
      </c>
      <c r="R499" s="417">
        <f t="shared" si="198"/>
        <v>5105688124</v>
      </c>
      <c r="S499" s="420">
        <f t="shared" si="199"/>
        <v>215901451</v>
      </c>
      <c r="T499" s="316">
        <v>5233190846</v>
      </c>
      <c r="U499" s="545">
        <v>5105688124</v>
      </c>
      <c r="V499" s="545">
        <v>4846688736</v>
      </c>
      <c r="W499" s="545">
        <v>215901451</v>
      </c>
      <c r="X499" s="545">
        <v>0</v>
      </c>
      <c r="Y499" s="545">
        <v>0</v>
      </c>
      <c r="Z499" s="545"/>
      <c r="AA499" s="545">
        <v>0</v>
      </c>
      <c r="AB499" s="545">
        <v>0</v>
      </c>
      <c r="AC499" s="545">
        <v>0</v>
      </c>
      <c r="AD499" s="545"/>
      <c r="AE499" s="545"/>
    </row>
    <row r="500" spans="1:31" s="468" customFormat="1" ht="14.25" customHeight="1">
      <c r="A500" s="615"/>
      <c r="B500" s="852" t="s">
        <v>234</v>
      </c>
      <c r="C500" s="788" t="s">
        <v>1870</v>
      </c>
      <c r="D500" s="796" t="s">
        <v>1880</v>
      </c>
      <c r="E500" s="806"/>
      <c r="F500" s="806"/>
      <c r="G500" s="806"/>
      <c r="H500" s="807"/>
      <c r="I500" s="808">
        <v>17858171285</v>
      </c>
      <c r="J500" s="704">
        <v>12248794240</v>
      </c>
      <c r="K500" s="768">
        <v>6903491192</v>
      </c>
      <c r="L500" s="768">
        <v>14123603019</v>
      </c>
      <c r="M500" s="768">
        <v>10975979241</v>
      </c>
      <c r="N500" s="833" t="s">
        <v>2574</v>
      </c>
      <c r="P500" s="576">
        <v>17858171285</v>
      </c>
      <c r="Q500" s="548">
        <v>16342342995</v>
      </c>
      <c r="R500" s="417">
        <f t="shared" si="198"/>
        <v>11931161454</v>
      </c>
      <c r="S500" s="420">
        <f t="shared" si="199"/>
        <v>520643941</v>
      </c>
      <c r="T500" s="316">
        <v>12248794240</v>
      </c>
      <c r="U500" s="545">
        <v>11931161454</v>
      </c>
      <c r="V500" s="545">
        <v>11326600790</v>
      </c>
      <c r="W500" s="545">
        <v>520643941</v>
      </c>
      <c r="X500" s="545">
        <v>0</v>
      </c>
      <c r="Y500" s="545">
        <v>0</v>
      </c>
      <c r="Z500" s="545"/>
      <c r="AA500" s="545">
        <v>0</v>
      </c>
      <c r="AB500" s="545">
        <v>0</v>
      </c>
      <c r="AC500" s="545">
        <v>0</v>
      </c>
      <c r="AD500" s="545"/>
      <c r="AE500" s="545"/>
    </row>
    <row r="501" spans="1:31" s="468" customFormat="1" ht="14.25" customHeight="1">
      <c r="A501" s="615"/>
      <c r="B501" s="852" t="s">
        <v>234</v>
      </c>
      <c r="C501" s="788" t="s">
        <v>1871</v>
      </c>
      <c r="D501" s="796" t="s">
        <v>1881</v>
      </c>
      <c r="E501" s="806"/>
      <c r="F501" s="806"/>
      <c r="G501" s="806"/>
      <c r="H501" s="807"/>
      <c r="I501" s="808">
        <v>9395819400</v>
      </c>
      <c r="J501" s="704">
        <v>0</v>
      </c>
      <c r="K501" s="768"/>
      <c r="L501" s="768">
        <v>0</v>
      </c>
      <c r="M501" s="768">
        <v>1418142662</v>
      </c>
      <c r="N501" s="833" t="s">
        <v>2574</v>
      </c>
      <c r="P501" s="576">
        <v>9395819400</v>
      </c>
      <c r="Q501" s="548">
        <v>8728277803</v>
      </c>
      <c r="R501" s="417">
        <f t="shared" si="198"/>
        <v>8421816705</v>
      </c>
      <c r="S501" s="420">
        <f t="shared" si="199"/>
        <v>0</v>
      </c>
      <c r="T501" s="316">
        <v>0</v>
      </c>
      <c r="U501" s="545">
        <v>8421816705</v>
      </c>
      <c r="V501" s="545">
        <v>7063151466</v>
      </c>
      <c r="W501" s="545">
        <v>0</v>
      </c>
      <c r="X501" s="545">
        <v>0</v>
      </c>
      <c r="Y501" s="545">
        <v>0</v>
      </c>
      <c r="Z501" s="545"/>
      <c r="AA501" s="545">
        <v>0</v>
      </c>
      <c r="AB501" s="545">
        <v>0</v>
      </c>
      <c r="AC501" s="545">
        <v>0</v>
      </c>
      <c r="AD501" s="545"/>
      <c r="AE501" s="545"/>
    </row>
    <row r="502" spans="1:31" s="468" customFormat="1" ht="14.25" customHeight="1">
      <c r="A502" s="615"/>
      <c r="B502" s="852" t="s">
        <v>234</v>
      </c>
      <c r="C502" s="788" t="s">
        <v>1872</v>
      </c>
      <c r="D502" s="796" t="s">
        <v>1882</v>
      </c>
      <c r="E502" s="806"/>
      <c r="F502" s="806"/>
      <c r="G502" s="806"/>
      <c r="H502" s="807"/>
      <c r="I502" s="808">
        <v>21923579101</v>
      </c>
      <c r="J502" s="704">
        <v>0</v>
      </c>
      <c r="K502" s="768"/>
      <c r="L502" s="768">
        <v>0</v>
      </c>
      <c r="M502" s="768">
        <v>3066900553</v>
      </c>
      <c r="N502" s="833" t="s">
        <v>2574</v>
      </c>
      <c r="P502" s="576">
        <v>21923579101</v>
      </c>
      <c r="Q502" s="548">
        <v>20365982026</v>
      </c>
      <c r="R502" s="417">
        <f t="shared" si="198"/>
        <v>19273852140</v>
      </c>
      <c r="S502" s="420">
        <f t="shared" si="199"/>
        <v>0</v>
      </c>
      <c r="T502" s="316">
        <v>0</v>
      </c>
      <c r="U502" s="545">
        <v>19273852140</v>
      </c>
      <c r="V502" s="545">
        <v>16108463725</v>
      </c>
      <c r="W502" s="545">
        <v>0</v>
      </c>
      <c r="X502" s="545">
        <v>0</v>
      </c>
      <c r="Y502" s="545">
        <v>0</v>
      </c>
      <c r="Z502" s="545"/>
      <c r="AA502" s="545">
        <v>0</v>
      </c>
      <c r="AB502" s="545">
        <v>0</v>
      </c>
      <c r="AC502" s="545">
        <v>0</v>
      </c>
      <c r="AD502" s="545"/>
      <c r="AE502" s="545"/>
    </row>
    <row r="503" spans="1:31" s="468" customFormat="1" ht="14.25" customHeight="1">
      <c r="A503" s="615"/>
      <c r="B503" s="852" t="s">
        <v>234</v>
      </c>
      <c r="C503" s="788" t="s">
        <v>1873</v>
      </c>
      <c r="D503" s="796" t="s">
        <v>1883</v>
      </c>
      <c r="E503" s="806"/>
      <c r="F503" s="806"/>
      <c r="G503" s="806"/>
      <c r="H503" s="807"/>
      <c r="I503" s="808">
        <v>6844062995</v>
      </c>
      <c r="J503" s="704">
        <v>0</v>
      </c>
      <c r="K503" s="768"/>
      <c r="L503" s="768">
        <v>0</v>
      </c>
      <c r="M503" s="768">
        <v>384841947</v>
      </c>
      <c r="N503" s="833" t="s">
        <v>2574</v>
      </c>
      <c r="P503" s="576">
        <v>6844062995</v>
      </c>
      <c r="Q503" s="548">
        <v>5992118287</v>
      </c>
      <c r="R503" s="417">
        <f t="shared" si="198"/>
        <v>4194238779</v>
      </c>
      <c r="S503" s="420">
        <f t="shared" si="199"/>
        <v>0</v>
      </c>
      <c r="T503" s="316">
        <v>0</v>
      </c>
      <c r="U503" s="545">
        <v>4194238779</v>
      </c>
      <c r="V503" s="545">
        <v>3022574433</v>
      </c>
      <c r="W503" s="545">
        <v>0</v>
      </c>
      <c r="X503" s="545">
        <v>0</v>
      </c>
      <c r="Y503" s="545">
        <v>0</v>
      </c>
      <c r="Z503" s="545"/>
      <c r="AA503" s="545">
        <v>0</v>
      </c>
      <c r="AB503" s="545">
        <v>0</v>
      </c>
      <c r="AC503" s="545">
        <v>0</v>
      </c>
      <c r="AD503" s="545"/>
      <c r="AE503" s="545"/>
    </row>
    <row r="504" spans="1:31" s="468" customFormat="1" ht="14.25" customHeight="1">
      <c r="A504" s="615"/>
      <c r="B504" s="852" t="s">
        <v>234</v>
      </c>
      <c r="C504" s="788" t="s">
        <v>1874</v>
      </c>
      <c r="D504" s="796" t="s">
        <v>1884</v>
      </c>
      <c r="E504" s="806"/>
      <c r="F504" s="806"/>
      <c r="G504" s="806"/>
      <c r="H504" s="807"/>
      <c r="I504" s="808">
        <v>15954096169</v>
      </c>
      <c r="J504" s="704">
        <v>0</v>
      </c>
      <c r="K504" s="768"/>
      <c r="L504" s="768">
        <v>0</v>
      </c>
      <c r="M504" s="768">
        <v>897964543</v>
      </c>
      <c r="N504" s="833" t="s">
        <v>2574</v>
      </c>
      <c r="P504" s="576">
        <v>15954096169</v>
      </c>
      <c r="Q504" s="548">
        <v>13966725926</v>
      </c>
      <c r="R504" s="417">
        <f t="shared" si="198"/>
        <v>9205005392</v>
      </c>
      <c r="S504" s="420">
        <f t="shared" si="199"/>
        <v>0</v>
      </c>
      <c r="T504" s="316">
        <v>0</v>
      </c>
      <c r="U504" s="545">
        <v>9205005392</v>
      </c>
      <c r="V504" s="545">
        <v>7019092332</v>
      </c>
      <c r="W504" s="545">
        <v>0</v>
      </c>
      <c r="X504" s="545">
        <v>0</v>
      </c>
      <c r="Y504" s="545">
        <v>0</v>
      </c>
      <c r="Z504" s="545"/>
      <c r="AA504" s="545">
        <v>0</v>
      </c>
      <c r="AB504" s="545">
        <v>0</v>
      </c>
      <c r="AC504" s="545">
        <v>0</v>
      </c>
      <c r="AD504" s="545"/>
      <c r="AE504" s="545"/>
    </row>
    <row r="505" spans="1:31" ht="14.25" hidden="1" customHeight="1">
      <c r="A505" s="294" t="s">
        <v>2567</v>
      </c>
      <c r="B505" s="13" t="s">
        <v>234</v>
      </c>
      <c r="C505" s="786" t="s">
        <v>1885</v>
      </c>
      <c r="D505" s="758" t="s">
        <v>1995</v>
      </c>
      <c r="E505" s="759"/>
      <c r="F505" s="759"/>
      <c r="G505" s="759"/>
      <c r="H505" s="760"/>
      <c r="I505" s="757">
        <v>0</v>
      </c>
      <c r="J505" s="704"/>
      <c r="K505" s="704"/>
      <c r="L505" s="704">
        <v>0</v>
      </c>
      <c r="M505" s="704">
        <v>0</v>
      </c>
      <c r="N505" s="831" t="s">
        <v>234</v>
      </c>
      <c r="P505" s="420">
        <v>0</v>
      </c>
      <c r="Q505" s="420">
        <v>0</v>
      </c>
      <c r="R505" s="417">
        <f t="shared" si="198"/>
        <v>0</v>
      </c>
      <c r="S505" s="420">
        <f t="shared" si="199"/>
        <v>5200000</v>
      </c>
      <c r="T505" s="316"/>
      <c r="U505" s="316">
        <v>0</v>
      </c>
      <c r="V505" s="316">
        <v>0</v>
      </c>
      <c r="W505" s="316">
        <v>5200000</v>
      </c>
      <c r="X505" s="316">
        <v>0</v>
      </c>
      <c r="Y505" s="316">
        <v>0</v>
      </c>
      <c r="Z505" s="316"/>
      <c r="AA505" s="316">
        <v>0</v>
      </c>
      <c r="AB505" s="316">
        <v>0</v>
      </c>
      <c r="AC505" s="316">
        <v>0</v>
      </c>
      <c r="AD505" s="316"/>
      <c r="AE505" s="316"/>
    </row>
    <row r="506" spans="1:31" ht="14.25" hidden="1" customHeight="1">
      <c r="A506" s="294" t="s">
        <v>2567</v>
      </c>
      <c r="B506" s="13" t="s">
        <v>234</v>
      </c>
      <c r="C506" s="786" t="s">
        <v>1992</v>
      </c>
      <c r="D506" s="758" t="s">
        <v>1996</v>
      </c>
      <c r="E506" s="759"/>
      <c r="F506" s="759"/>
      <c r="G506" s="759"/>
      <c r="H506" s="760"/>
      <c r="I506" s="757">
        <v>0</v>
      </c>
      <c r="J506" s="704">
        <v>2871851</v>
      </c>
      <c r="K506" s="704"/>
      <c r="L506" s="704">
        <v>0</v>
      </c>
      <c r="M506" s="704">
        <v>0</v>
      </c>
      <c r="N506" s="831" t="s">
        <v>234</v>
      </c>
      <c r="P506" s="420">
        <v>0</v>
      </c>
      <c r="Q506" s="420">
        <v>0</v>
      </c>
      <c r="R506" s="417">
        <f t="shared" si="198"/>
        <v>2142902</v>
      </c>
      <c r="S506" s="420">
        <f t="shared" si="199"/>
        <v>98675000</v>
      </c>
      <c r="T506" s="316">
        <v>2871851</v>
      </c>
      <c r="U506" s="316">
        <v>2142902</v>
      </c>
      <c r="V506" s="316">
        <v>0</v>
      </c>
      <c r="W506" s="316">
        <v>98675000</v>
      </c>
      <c r="X506" s="316">
        <v>0</v>
      </c>
      <c r="Y506" s="316">
        <v>0</v>
      </c>
      <c r="Z506" s="316"/>
      <c r="AA506" s="316">
        <v>0</v>
      </c>
      <c r="AB506" s="316">
        <v>0</v>
      </c>
      <c r="AC506" s="316">
        <v>0</v>
      </c>
      <c r="AD506" s="316"/>
      <c r="AE506" s="316"/>
    </row>
    <row r="507" spans="1:31" ht="14.25" hidden="1" customHeight="1">
      <c r="A507" s="294" t="s">
        <v>2567</v>
      </c>
      <c r="B507" s="13" t="s">
        <v>234</v>
      </c>
      <c r="C507" s="786" t="s">
        <v>1993</v>
      </c>
      <c r="D507" s="758" t="s">
        <v>1997</v>
      </c>
      <c r="E507" s="759"/>
      <c r="F507" s="759"/>
      <c r="G507" s="759"/>
      <c r="H507" s="760"/>
      <c r="I507" s="757">
        <v>0</v>
      </c>
      <c r="J507" s="704"/>
      <c r="K507" s="704"/>
      <c r="L507" s="704">
        <v>0</v>
      </c>
      <c r="M507" s="704">
        <v>0</v>
      </c>
      <c r="N507" s="831" t="s">
        <v>234</v>
      </c>
      <c r="P507" s="420">
        <v>0</v>
      </c>
      <c r="Q507" s="420">
        <v>0</v>
      </c>
      <c r="R507" s="417">
        <f t="shared" si="198"/>
        <v>0</v>
      </c>
      <c r="S507" s="420">
        <f t="shared" si="199"/>
        <v>86554500</v>
      </c>
      <c r="T507" s="316"/>
      <c r="U507" s="316">
        <v>0</v>
      </c>
      <c r="V507" s="316">
        <v>2142902</v>
      </c>
      <c r="W507" s="316">
        <v>86554500</v>
      </c>
      <c r="X507" s="316">
        <v>0</v>
      </c>
      <c r="Y507" s="316">
        <v>0</v>
      </c>
      <c r="Z507" s="316"/>
      <c r="AA507" s="316">
        <v>0</v>
      </c>
      <c r="AB507" s="316">
        <v>0</v>
      </c>
      <c r="AC507" s="316">
        <v>0</v>
      </c>
      <c r="AD507" s="316"/>
      <c r="AE507" s="316"/>
    </row>
    <row r="508" spans="1:31" ht="14.25" hidden="1" customHeight="1">
      <c r="A508" s="294" t="s">
        <v>2567</v>
      </c>
      <c r="B508" s="13" t="s">
        <v>234</v>
      </c>
      <c r="C508" s="786" t="s">
        <v>1994</v>
      </c>
      <c r="D508" s="758" t="s">
        <v>1886</v>
      </c>
      <c r="E508" s="759"/>
      <c r="F508" s="759"/>
      <c r="G508" s="759"/>
      <c r="H508" s="760"/>
      <c r="I508" s="757">
        <v>0</v>
      </c>
      <c r="J508" s="704">
        <v>7157677</v>
      </c>
      <c r="K508" s="704">
        <v>7090200</v>
      </c>
      <c r="L508" s="704">
        <v>0</v>
      </c>
      <c r="M508" s="704">
        <v>282583590</v>
      </c>
      <c r="N508" s="831" t="s">
        <v>234</v>
      </c>
      <c r="P508" s="420">
        <v>0</v>
      </c>
      <c r="Q508" s="420">
        <v>0</v>
      </c>
      <c r="R508" s="417">
        <f t="shared" si="198"/>
        <v>5583673166</v>
      </c>
      <c r="S508" s="420">
        <f t="shared" si="199"/>
        <v>0</v>
      </c>
      <c r="T508" s="316">
        <v>7157677</v>
      </c>
      <c r="U508" s="316">
        <v>5583673166</v>
      </c>
      <c r="V508" s="316">
        <v>0</v>
      </c>
      <c r="W508" s="316">
        <v>0</v>
      </c>
      <c r="X508" s="316">
        <v>0</v>
      </c>
      <c r="Y508" s="316">
        <v>0</v>
      </c>
      <c r="Z508" s="316"/>
      <c r="AA508" s="316">
        <v>0</v>
      </c>
      <c r="AB508" s="316">
        <v>0</v>
      </c>
      <c r="AC508" s="316">
        <v>0</v>
      </c>
      <c r="AD508" s="316"/>
      <c r="AE508" s="316"/>
    </row>
    <row r="509" spans="1:31" ht="14.25" hidden="1" customHeight="1">
      <c r="A509" s="294" t="s">
        <v>2567</v>
      </c>
      <c r="B509" s="13" t="s">
        <v>234</v>
      </c>
      <c r="C509" s="786" t="s">
        <v>1123</v>
      </c>
      <c r="D509" s="758" t="s">
        <v>1124</v>
      </c>
      <c r="E509" s="759"/>
      <c r="F509" s="759"/>
      <c r="G509" s="759"/>
      <c r="H509" s="760"/>
      <c r="I509" s="757">
        <v>0</v>
      </c>
      <c r="J509" s="704"/>
      <c r="K509" s="704"/>
      <c r="L509" s="704">
        <v>0</v>
      </c>
      <c r="M509" s="704">
        <v>0</v>
      </c>
      <c r="N509" s="831" t="s">
        <v>234</v>
      </c>
      <c r="P509" s="420">
        <v>0</v>
      </c>
      <c r="Q509" s="420">
        <v>0</v>
      </c>
      <c r="R509" s="417">
        <f t="shared" si="198"/>
        <v>0</v>
      </c>
      <c r="S509" s="420">
        <f t="shared" si="199"/>
        <v>0</v>
      </c>
      <c r="T509" s="316"/>
      <c r="U509" s="316">
        <v>0</v>
      </c>
      <c r="V509" s="316">
        <v>0</v>
      </c>
      <c r="W509" s="316"/>
      <c r="X509" s="316">
        <v>0</v>
      </c>
      <c r="Y509" s="316">
        <v>0</v>
      </c>
      <c r="Z509" s="316"/>
      <c r="AA509" s="316">
        <v>0</v>
      </c>
      <c r="AB509" s="316">
        <v>0</v>
      </c>
      <c r="AC509" s="316">
        <v>0</v>
      </c>
      <c r="AD509" s="316">
        <v>0</v>
      </c>
      <c r="AE509" s="316">
        <v>0</v>
      </c>
    </row>
    <row r="510" spans="1:31" ht="14.25" hidden="1" customHeight="1">
      <c r="A510" s="294" t="s">
        <v>2567</v>
      </c>
      <c r="B510" s="13" t="s">
        <v>234</v>
      </c>
      <c r="C510" s="786" t="s">
        <v>1125</v>
      </c>
      <c r="D510" s="758" t="s">
        <v>1126</v>
      </c>
      <c r="E510" s="759"/>
      <c r="F510" s="759"/>
      <c r="G510" s="759"/>
      <c r="H510" s="760"/>
      <c r="I510" s="757">
        <v>0</v>
      </c>
      <c r="J510" s="704"/>
      <c r="K510" s="704"/>
      <c r="L510" s="704">
        <v>0</v>
      </c>
      <c r="M510" s="704">
        <v>0</v>
      </c>
      <c r="N510" s="831" t="s">
        <v>234</v>
      </c>
      <c r="P510" s="420">
        <v>0</v>
      </c>
      <c r="Q510" s="420">
        <v>0</v>
      </c>
      <c r="R510" s="417">
        <f t="shared" si="198"/>
        <v>0</v>
      </c>
      <c r="S510" s="420">
        <f t="shared" si="199"/>
        <v>0</v>
      </c>
      <c r="T510" s="316"/>
      <c r="U510" s="316">
        <v>0</v>
      </c>
      <c r="V510" s="316">
        <v>0</v>
      </c>
      <c r="W510" s="316"/>
      <c r="X510" s="316">
        <v>0</v>
      </c>
      <c r="Y510" s="316">
        <v>0</v>
      </c>
      <c r="Z510" s="316"/>
      <c r="AA510" s="316">
        <v>0</v>
      </c>
      <c r="AB510" s="316">
        <v>0</v>
      </c>
      <c r="AC510" s="316">
        <v>0</v>
      </c>
      <c r="AD510" s="316">
        <v>0</v>
      </c>
      <c r="AE510" s="316">
        <v>0</v>
      </c>
    </row>
    <row r="511" spans="1:31" ht="14.25" hidden="1" customHeight="1">
      <c r="A511" s="294" t="s">
        <v>2567</v>
      </c>
      <c r="B511" s="13" t="s">
        <v>234</v>
      </c>
      <c r="C511" s="786" t="s">
        <v>1127</v>
      </c>
      <c r="D511" s="758" t="s">
        <v>1128</v>
      </c>
      <c r="E511" s="759"/>
      <c r="F511" s="759"/>
      <c r="G511" s="759"/>
      <c r="H511" s="760"/>
      <c r="I511" s="757">
        <v>0</v>
      </c>
      <c r="J511" s="704"/>
      <c r="K511" s="704"/>
      <c r="L511" s="704">
        <v>0</v>
      </c>
      <c r="M511" s="704">
        <v>0</v>
      </c>
      <c r="N511" s="831" t="s">
        <v>234</v>
      </c>
      <c r="P511" s="420">
        <v>0</v>
      </c>
      <c r="Q511" s="420">
        <v>0</v>
      </c>
      <c r="R511" s="417">
        <f t="shared" si="198"/>
        <v>0</v>
      </c>
      <c r="S511" s="420">
        <f t="shared" si="199"/>
        <v>0</v>
      </c>
      <c r="T511" s="316"/>
      <c r="U511" s="316">
        <v>0</v>
      </c>
      <c r="V511" s="316">
        <v>0</v>
      </c>
      <c r="W511" s="316"/>
      <c r="X511" s="316">
        <v>0</v>
      </c>
      <c r="Y511" s="316">
        <v>0</v>
      </c>
      <c r="Z511" s="316"/>
      <c r="AA511" s="316">
        <v>0</v>
      </c>
      <c r="AB511" s="316">
        <v>0</v>
      </c>
      <c r="AC511" s="316">
        <v>0</v>
      </c>
      <c r="AD511" s="316">
        <v>0</v>
      </c>
      <c r="AE511" s="316">
        <v>0</v>
      </c>
    </row>
    <row r="512" spans="1:31" ht="14.25" hidden="1" customHeight="1">
      <c r="A512" s="294" t="s">
        <v>2567</v>
      </c>
      <c r="B512" s="13" t="s">
        <v>234</v>
      </c>
      <c r="C512" s="786" t="s">
        <v>1129</v>
      </c>
      <c r="D512" s="789" t="s">
        <v>55</v>
      </c>
      <c r="E512" s="790"/>
      <c r="F512" s="790"/>
      <c r="G512" s="790"/>
      <c r="H512" s="791"/>
      <c r="I512" s="757">
        <v>0</v>
      </c>
      <c r="J512" s="704"/>
      <c r="K512" s="704"/>
      <c r="L512" s="704">
        <v>0</v>
      </c>
      <c r="M512" s="704">
        <v>0</v>
      </c>
      <c r="N512" s="831" t="s">
        <v>234</v>
      </c>
      <c r="P512" s="420">
        <v>0</v>
      </c>
      <c r="Q512" s="420">
        <v>0</v>
      </c>
      <c r="R512" s="417">
        <f t="shared" si="198"/>
        <v>0</v>
      </c>
      <c r="S512" s="420">
        <f t="shared" si="199"/>
        <v>0</v>
      </c>
      <c r="T512" s="316"/>
      <c r="U512" s="316"/>
      <c r="V512" s="316">
        <v>0</v>
      </c>
      <c r="W512" s="316"/>
      <c r="X512" s="316">
        <v>0</v>
      </c>
      <c r="Y512" s="316"/>
      <c r="Z512" s="316"/>
      <c r="AA512" s="316">
        <v>0</v>
      </c>
      <c r="AB512" s="316"/>
      <c r="AC512" s="316"/>
      <c r="AD512" s="316"/>
      <c r="AE512" s="316"/>
    </row>
    <row r="513" spans="1:35" ht="14.25" hidden="1" customHeight="1">
      <c r="A513" s="616" t="s">
        <v>2567</v>
      </c>
      <c r="B513" s="853" t="s">
        <v>234</v>
      </c>
      <c r="C513" s="792" t="s">
        <v>2032</v>
      </c>
      <c r="D513" s="758" t="s">
        <v>2030</v>
      </c>
      <c r="E513" s="790"/>
      <c r="F513" s="790"/>
      <c r="G513" s="790"/>
      <c r="H513" s="791"/>
      <c r="I513" s="766">
        <v>16044362434</v>
      </c>
      <c r="J513" s="704">
        <v>0</v>
      </c>
      <c r="K513" s="704"/>
      <c r="L513" s="704">
        <v>0</v>
      </c>
      <c r="M513" s="704">
        <v>0</v>
      </c>
      <c r="N513" s="831" t="s">
        <v>234</v>
      </c>
      <c r="P513" s="573">
        <v>16044362434</v>
      </c>
      <c r="Q513" s="472">
        <v>15369813349</v>
      </c>
      <c r="R513" s="417">
        <f t="shared" si="198"/>
        <v>13668965024</v>
      </c>
      <c r="S513" s="420">
        <f t="shared" si="199"/>
        <v>0</v>
      </c>
      <c r="T513" s="316">
        <v>0</v>
      </c>
      <c r="U513" s="316">
        <v>13668965024</v>
      </c>
      <c r="V513" s="316">
        <v>1995662335</v>
      </c>
      <c r="W513" s="316"/>
      <c r="X513" s="316">
        <v>0</v>
      </c>
      <c r="Y513" s="316"/>
      <c r="Z513" s="316"/>
      <c r="AA513" s="316">
        <v>0</v>
      </c>
      <c r="AB513" s="316"/>
      <c r="AC513" s="316"/>
      <c r="AD513" s="316"/>
      <c r="AE513" s="316"/>
    </row>
    <row r="514" spans="1:35" ht="14.25" hidden="1" customHeight="1">
      <c r="A514" s="616" t="s">
        <v>2567</v>
      </c>
      <c r="B514" s="853" t="s">
        <v>234</v>
      </c>
      <c r="C514" s="792" t="s">
        <v>2033</v>
      </c>
      <c r="D514" s="758" t="s">
        <v>2031</v>
      </c>
      <c r="E514" s="790"/>
      <c r="F514" s="790"/>
      <c r="G514" s="790"/>
      <c r="H514" s="791"/>
      <c r="I514" s="766">
        <v>7003034316</v>
      </c>
      <c r="J514" s="704">
        <v>0</v>
      </c>
      <c r="K514" s="704"/>
      <c r="L514" s="704">
        <v>0</v>
      </c>
      <c r="M514" s="704">
        <v>0</v>
      </c>
      <c r="N514" s="831" t="s">
        <v>234</v>
      </c>
      <c r="P514" s="573">
        <v>7003034316</v>
      </c>
      <c r="Q514" s="472">
        <v>6587059058</v>
      </c>
      <c r="R514" s="417">
        <f t="shared" si="198"/>
        <v>6192621477</v>
      </c>
      <c r="S514" s="420">
        <f t="shared" si="199"/>
        <v>0</v>
      </c>
      <c r="T514" s="316">
        <v>0</v>
      </c>
      <c r="U514" s="316">
        <v>6192621477</v>
      </c>
      <c r="V514" s="316">
        <v>4666807559</v>
      </c>
      <c r="W514" s="316"/>
      <c r="X514" s="316">
        <v>0</v>
      </c>
      <c r="Y514" s="316"/>
      <c r="Z514" s="316"/>
      <c r="AA514" s="316">
        <v>0</v>
      </c>
      <c r="AB514" s="316"/>
      <c r="AC514" s="316"/>
      <c r="AD514" s="316"/>
      <c r="AE514" s="316"/>
    </row>
    <row r="515" spans="1:35" ht="14.25" hidden="1" customHeight="1">
      <c r="A515" s="616" t="s">
        <v>2567</v>
      </c>
      <c r="B515" s="853" t="s">
        <v>234</v>
      </c>
      <c r="C515" s="792" t="s">
        <v>2034</v>
      </c>
      <c r="D515" s="758" t="s">
        <v>2527</v>
      </c>
      <c r="E515" s="790"/>
      <c r="F515" s="790"/>
      <c r="G515" s="790"/>
      <c r="H515" s="791"/>
      <c r="I515" s="766">
        <v>5559852673</v>
      </c>
      <c r="J515" s="704">
        <v>0</v>
      </c>
      <c r="K515" s="704"/>
      <c r="L515" s="704">
        <v>0</v>
      </c>
      <c r="M515" s="704">
        <v>0</v>
      </c>
      <c r="N515" s="831" t="s">
        <v>234</v>
      </c>
      <c r="P515" s="573">
        <v>5559852673</v>
      </c>
      <c r="Q515" s="472">
        <v>5183353755</v>
      </c>
      <c r="R515" s="417">
        <f t="shared" si="198"/>
        <v>1330426035</v>
      </c>
      <c r="S515" s="420">
        <f t="shared" si="199"/>
        <v>0</v>
      </c>
      <c r="T515" s="316">
        <v>0</v>
      </c>
      <c r="U515" s="316">
        <v>1330426035</v>
      </c>
      <c r="V515" s="316">
        <v>0</v>
      </c>
      <c r="W515" s="316"/>
      <c r="X515" s="316">
        <v>0</v>
      </c>
      <c r="Y515" s="316"/>
      <c r="Z515" s="316"/>
      <c r="AA515" s="316">
        <v>0</v>
      </c>
      <c r="AB515" s="316"/>
      <c r="AC515" s="316"/>
      <c r="AD515" s="316"/>
      <c r="AE515" s="316"/>
    </row>
    <row r="516" spans="1:35" ht="14.25" hidden="1" customHeight="1">
      <c r="A516" s="616" t="s">
        <v>2567</v>
      </c>
      <c r="B516" s="853" t="s">
        <v>234</v>
      </c>
      <c r="C516" s="792" t="s">
        <v>2035</v>
      </c>
      <c r="D516" s="758" t="s">
        <v>2528</v>
      </c>
      <c r="E516" s="790"/>
      <c r="F516" s="790"/>
      <c r="G516" s="790"/>
      <c r="H516" s="791"/>
      <c r="I516" s="766">
        <v>12961316732</v>
      </c>
      <c r="J516" s="704">
        <v>0</v>
      </c>
      <c r="K516" s="704"/>
      <c r="L516" s="704">
        <v>0</v>
      </c>
      <c r="M516" s="704">
        <v>0</v>
      </c>
      <c r="N516" s="831" t="s">
        <v>234</v>
      </c>
      <c r="P516" s="573">
        <v>12961316732</v>
      </c>
      <c r="Q516" s="472">
        <v>12083199201</v>
      </c>
      <c r="R516" s="417">
        <f t="shared" si="198"/>
        <v>2984738175</v>
      </c>
      <c r="S516" s="420">
        <f t="shared" si="199"/>
        <v>0</v>
      </c>
      <c r="T516" s="316">
        <v>0</v>
      </c>
      <c r="U516" s="316">
        <v>2984738175</v>
      </c>
      <c r="V516" s="316">
        <v>0</v>
      </c>
      <c r="W516" s="316"/>
      <c r="X516" s="316">
        <v>0</v>
      </c>
      <c r="Y516" s="316"/>
      <c r="Z516" s="316"/>
      <c r="AA516" s="316">
        <v>0</v>
      </c>
      <c r="AB516" s="316"/>
      <c r="AC516" s="316"/>
      <c r="AD516" s="316"/>
      <c r="AE516" s="316"/>
    </row>
    <row r="517" spans="1:35" ht="14.25" hidden="1" customHeight="1">
      <c r="A517" s="616"/>
      <c r="B517" s="853"/>
      <c r="C517" s="792"/>
      <c r="D517" s="758" t="s">
        <v>2346</v>
      </c>
      <c r="E517" s="790"/>
      <c r="F517" s="790"/>
      <c r="G517" s="790"/>
      <c r="H517" s="791"/>
      <c r="I517" s="766">
        <v>0</v>
      </c>
      <c r="J517" s="704">
        <v>0</v>
      </c>
      <c r="K517" s="704"/>
      <c r="L517" s="704">
        <v>0</v>
      </c>
      <c r="M517" s="704">
        <v>0</v>
      </c>
      <c r="N517" s="831"/>
      <c r="P517" s="472">
        <v>0</v>
      </c>
      <c r="Q517" s="472">
        <v>0</v>
      </c>
      <c r="R517" s="417">
        <v>0</v>
      </c>
      <c r="S517" s="420">
        <v>0</v>
      </c>
      <c r="T517" s="316">
        <v>0</v>
      </c>
      <c r="U517" s="316"/>
      <c r="V517" s="316">
        <v>0</v>
      </c>
      <c r="W517" s="316"/>
      <c r="X517" s="316">
        <v>0</v>
      </c>
      <c r="Y517" s="316"/>
      <c r="Z517" s="316"/>
      <c r="AA517" s="316"/>
      <c r="AB517" s="316"/>
      <c r="AC517" s="316"/>
      <c r="AD517" s="316"/>
      <c r="AE517" s="316"/>
    </row>
    <row r="518" spans="1:35" ht="14.25" hidden="1" customHeight="1">
      <c r="A518" s="616"/>
      <c r="B518" s="853"/>
      <c r="C518" s="792"/>
      <c r="D518" s="758" t="s">
        <v>2238</v>
      </c>
      <c r="E518" s="790"/>
      <c r="F518" s="790"/>
      <c r="G518" s="790"/>
      <c r="H518" s="791"/>
      <c r="I518" s="766">
        <v>0</v>
      </c>
      <c r="J518" s="704">
        <v>0</v>
      </c>
      <c r="K518" s="704"/>
      <c r="L518" s="704">
        <v>0</v>
      </c>
      <c r="M518" s="704">
        <v>0</v>
      </c>
      <c r="N518" s="831"/>
      <c r="P518" s="472">
        <v>0</v>
      </c>
      <c r="Q518" s="472">
        <v>0</v>
      </c>
      <c r="R518" s="417">
        <v>0</v>
      </c>
      <c r="S518" s="420">
        <v>0</v>
      </c>
      <c r="T518" s="316">
        <v>0</v>
      </c>
      <c r="U518" s="316"/>
      <c r="V518" s="316">
        <v>0</v>
      </c>
      <c r="W518" s="316"/>
      <c r="X518" s="316">
        <v>0</v>
      </c>
      <c r="Y518" s="316"/>
      <c r="Z518" s="316"/>
      <c r="AA518" s="316"/>
      <c r="AB518" s="316"/>
      <c r="AC518" s="316"/>
      <c r="AD518" s="316"/>
      <c r="AE518" s="316"/>
    </row>
    <row r="519" spans="1:35" ht="14.25" hidden="1" customHeight="1">
      <c r="A519" s="616"/>
      <c r="B519" s="853"/>
      <c r="C519" s="792"/>
      <c r="D519" s="758" t="s">
        <v>2347</v>
      </c>
      <c r="E519" s="790"/>
      <c r="F519" s="790"/>
      <c r="G519" s="790"/>
      <c r="H519" s="791"/>
      <c r="I519" s="766">
        <v>0</v>
      </c>
      <c r="J519" s="704"/>
      <c r="K519" s="704"/>
      <c r="L519" s="704">
        <v>0</v>
      </c>
      <c r="M519" s="704">
        <v>0</v>
      </c>
      <c r="N519" s="831"/>
      <c r="P519" s="472">
        <v>0</v>
      </c>
      <c r="Q519" s="472">
        <v>0</v>
      </c>
      <c r="R519" s="417">
        <v>0</v>
      </c>
      <c r="S519" s="420">
        <v>0</v>
      </c>
      <c r="T519" s="316"/>
      <c r="U519" s="316"/>
      <c r="V519" s="316">
        <v>0</v>
      </c>
      <c r="W519" s="316"/>
      <c r="X519" s="316">
        <v>0</v>
      </c>
      <c r="Y519" s="316"/>
      <c r="Z519" s="316"/>
      <c r="AA519" s="316"/>
      <c r="AB519" s="316"/>
      <c r="AC519" s="316"/>
      <c r="AD519" s="316"/>
      <c r="AE519" s="316"/>
    </row>
    <row r="520" spans="1:35" ht="14.25" hidden="1" customHeight="1">
      <c r="A520" s="616"/>
      <c r="B520" s="853"/>
      <c r="C520" s="792"/>
      <c r="D520" s="758" t="s">
        <v>2420</v>
      </c>
      <c r="E520" s="790"/>
      <c r="F520" s="790"/>
      <c r="G520" s="790"/>
      <c r="H520" s="791"/>
      <c r="I520" s="766">
        <v>0</v>
      </c>
      <c r="J520" s="704"/>
      <c r="K520" s="704"/>
      <c r="L520" s="704">
        <v>0</v>
      </c>
      <c r="M520" s="704">
        <v>0</v>
      </c>
      <c r="N520" s="831"/>
      <c r="P520" s="472">
        <v>0</v>
      </c>
      <c r="Q520" s="472">
        <v>0</v>
      </c>
      <c r="R520" s="417">
        <v>0</v>
      </c>
      <c r="S520" s="420">
        <v>0</v>
      </c>
      <c r="T520" s="316"/>
      <c r="U520" s="316"/>
      <c r="V520" s="316">
        <v>0</v>
      </c>
      <c r="W520" s="316"/>
      <c r="X520" s="316">
        <v>0</v>
      </c>
      <c r="Y520" s="316"/>
      <c r="Z520" s="316"/>
      <c r="AA520" s="316"/>
      <c r="AB520" s="316"/>
      <c r="AC520" s="316"/>
      <c r="AD520" s="316"/>
      <c r="AE520" s="316"/>
    </row>
    <row r="521" spans="1:35" ht="14.25" hidden="1" customHeight="1">
      <c r="A521" s="616"/>
      <c r="B521" s="853"/>
      <c r="C521" s="792"/>
      <c r="D521" s="758" t="s">
        <v>2421</v>
      </c>
      <c r="E521" s="790"/>
      <c r="F521" s="790"/>
      <c r="G521" s="790"/>
      <c r="H521" s="791"/>
      <c r="I521" s="766">
        <v>0</v>
      </c>
      <c r="J521" s="704"/>
      <c r="K521" s="704"/>
      <c r="L521" s="704">
        <v>0</v>
      </c>
      <c r="M521" s="704">
        <v>0</v>
      </c>
      <c r="N521" s="831"/>
      <c r="P521" s="472">
        <v>0</v>
      </c>
      <c r="Q521" s="472">
        <v>0</v>
      </c>
      <c r="R521" s="417">
        <v>0</v>
      </c>
      <c r="S521" s="420">
        <v>0</v>
      </c>
      <c r="T521" s="316"/>
      <c r="U521" s="316"/>
      <c r="V521" s="316">
        <v>0</v>
      </c>
      <c r="W521" s="316"/>
      <c r="X521" s="316">
        <v>0</v>
      </c>
      <c r="Y521" s="316"/>
      <c r="Z521" s="316"/>
      <c r="AA521" s="316"/>
      <c r="AB521" s="316"/>
      <c r="AC521" s="316"/>
      <c r="AD521" s="316"/>
      <c r="AE521" s="316"/>
    </row>
    <row r="522" spans="1:35" ht="14.25" hidden="1" customHeight="1">
      <c r="A522" s="616"/>
      <c r="B522" s="853"/>
      <c r="C522" s="792"/>
      <c r="D522" s="758" t="s">
        <v>2422</v>
      </c>
      <c r="E522" s="790"/>
      <c r="F522" s="790"/>
      <c r="G522" s="790"/>
      <c r="H522" s="791"/>
      <c r="I522" s="766">
        <v>0</v>
      </c>
      <c r="J522" s="704"/>
      <c r="K522" s="704"/>
      <c r="L522" s="704">
        <v>0</v>
      </c>
      <c r="M522" s="704">
        <v>0</v>
      </c>
      <c r="N522" s="831"/>
      <c r="P522" s="472">
        <v>0</v>
      </c>
      <c r="Q522" s="472">
        <v>0</v>
      </c>
      <c r="R522" s="417">
        <v>0</v>
      </c>
      <c r="S522" s="420">
        <v>0</v>
      </c>
      <c r="T522" s="316"/>
      <c r="U522" s="316"/>
      <c r="V522" s="316">
        <v>0</v>
      </c>
      <c r="W522" s="316"/>
      <c r="X522" s="316">
        <v>0</v>
      </c>
      <c r="Y522" s="316"/>
      <c r="Z522" s="316"/>
      <c r="AA522" s="316"/>
      <c r="AB522" s="316"/>
      <c r="AC522" s="316"/>
      <c r="AD522" s="316"/>
      <c r="AE522" s="316"/>
    </row>
    <row r="523" spans="1:35" ht="14.25" hidden="1" customHeight="1">
      <c r="A523" s="294" t="s">
        <v>2567</v>
      </c>
      <c r="B523" s="13" t="s">
        <v>234</v>
      </c>
      <c r="C523" s="786"/>
      <c r="D523" s="758" t="s">
        <v>2423</v>
      </c>
      <c r="E523" s="790"/>
      <c r="F523" s="790"/>
      <c r="G523" s="790"/>
      <c r="H523" s="791"/>
      <c r="I523" s="757">
        <v>4758285738</v>
      </c>
      <c r="J523" s="704"/>
      <c r="K523" s="704"/>
      <c r="L523" s="704">
        <v>0</v>
      </c>
      <c r="M523" s="704">
        <v>0</v>
      </c>
      <c r="N523" s="831"/>
      <c r="P523" s="575">
        <v>4758285738</v>
      </c>
      <c r="Q523" s="420">
        <v>2071314996</v>
      </c>
      <c r="R523" s="417">
        <f t="shared" ref="R523:R530" si="200">+U523</f>
        <v>0</v>
      </c>
      <c r="S523" s="420">
        <f t="shared" ref="S523:S530" si="201">+W523</f>
        <v>0</v>
      </c>
      <c r="T523" s="316"/>
      <c r="U523" s="316"/>
      <c r="V523" s="316">
        <v>0</v>
      </c>
      <c r="W523" s="316"/>
      <c r="X523" s="316">
        <v>0</v>
      </c>
      <c r="Y523" s="316"/>
      <c r="Z523" s="316"/>
      <c r="AA523" s="316"/>
      <c r="AB523" s="316"/>
      <c r="AC523" s="316"/>
      <c r="AD523" s="316"/>
      <c r="AE523" s="316"/>
    </row>
    <row r="524" spans="1:35" ht="14.25" hidden="1" customHeight="1">
      <c r="A524" s="294" t="s">
        <v>2567</v>
      </c>
      <c r="B524" s="13" t="s">
        <v>234</v>
      </c>
      <c r="C524" s="786" t="s">
        <v>2036</v>
      </c>
      <c r="D524" s="758" t="s">
        <v>2037</v>
      </c>
      <c r="E524" s="790"/>
      <c r="F524" s="790"/>
      <c r="G524" s="790"/>
      <c r="H524" s="791"/>
      <c r="I524" s="757">
        <v>39009198</v>
      </c>
      <c r="J524" s="704">
        <v>25068992</v>
      </c>
      <c r="K524" s="704"/>
      <c r="L524" s="704">
        <v>64246564</v>
      </c>
      <c r="M524" s="704">
        <v>0</v>
      </c>
      <c r="N524" s="831" t="s">
        <v>234</v>
      </c>
      <c r="P524" s="575">
        <v>39009198</v>
      </c>
      <c r="Q524" s="420">
        <v>42029198</v>
      </c>
      <c r="R524" s="417">
        <f t="shared" si="200"/>
        <v>16676472</v>
      </c>
      <c r="S524" s="420">
        <f t="shared" si="201"/>
        <v>0</v>
      </c>
      <c r="T524" s="316">
        <v>25068992</v>
      </c>
      <c r="U524" s="316">
        <v>16676472</v>
      </c>
      <c r="V524" s="316">
        <v>7850000</v>
      </c>
      <c r="W524" s="316"/>
      <c r="X524" s="316">
        <v>0</v>
      </c>
      <c r="Y524" s="316"/>
      <c r="Z524" s="316"/>
      <c r="AA524" s="316">
        <v>0</v>
      </c>
      <c r="AB524" s="316"/>
      <c r="AC524" s="316"/>
      <c r="AD524" s="316"/>
      <c r="AE524" s="316"/>
      <c r="AI524" s="294" t="s">
        <v>2461</v>
      </c>
    </row>
    <row r="525" spans="1:35" ht="14.25" hidden="1" customHeight="1">
      <c r="A525" s="294" t="s">
        <v>2567</v>
      </c>
      <c r="B525" s="13" t="s">
        <v>234</v>
      </c>
      <c r="C525" s="786" t="s">
        <v>2038</v>
      </c>
      <c r="D525" s="758" t="s">
        <v>2039</v>
      </c>
      <c r="E525" s="790"/>
      <c r="F525" s="790"/>
      <c r="G525" s="790"/>
      <c r="H525" s="791"/>
      <c r="I525" s="757">
        <v>12576669</v>
      </c>
      <c r="J525" s="704"/>
      <c r="K525" s="704"/>
      <c r="L525" s="704">
        <v>0</v>
      </c>
      <c r="M525" s="704">
        <v>0</v>
      </c>
      <c r="N525" s="831" t="s">
        <v>234</v>
      </c>
      <c r="P525" s="575">
        <v>12576669</v>
      </c>
      <c r="Q525" s="420">
        <v>6773691</v>
      </c>
      <c r="R525" s="417">
        <f t="shared" si="200"/>
        <v>728949</v>
      </c>
      <c r="S525" s="420">
        <f t="shared" si="201"/>
        <v>0</v>
      </c>
      <c r="T525" s="316"/>
      <c r="U525" s="316">
        <v>728949</v>
      </c>
      <c r="V525" s="316">
        <v>0</v>
      </c>
      <c r="W525" s="316"/>
      <c r="X525" s="316">
        <v>0</v>
      </c>
      <c r="Y525" s="316"/>
      <c r="Z525" s="316"/>
      <c r="AA525" s="316">
        <v>0</v>
      </c>
      <c r="AB525" s="316"/>
      <c r="AC525" s="316"/>
      <c r="AD525" s="316"/>
      <c r="AE525" s="316"/>
    </row>
    <row r="526" spans="1:35" ht="14.25" hidden="1" customHeight="1">
      <c r="A526" s="294" t="s">
        <v>2567</v>
      </c>
      <c r="B526" s="13" t="s">
        <v>234</v>
      </c>
      <c r="C526" s="786" t="s">
        <v>2043</v>
      </c>
      <c r="D526" s="758" t="s">
        <v>2040</v>
      </c>
      <c r="E526" s="790"/>
      <c r="F526" s="790"/>
      <c r="G526" s="790"/>
      <c r="H526" s="791"/>
      <c r="I526" s="757">
        <v>96751371</v>
      </c>
      <c r="J526" s="704">
        <v>182181006</v>
      </c>
      <c r="K526" s="704"/>
      <c r="L526" s="704">
        <v>74731433</v>
      </c>
      <c r="M526" s="704">
        <v>0</v>
      </c>
      <c r="N526" s="831" t="s">
        <v>234</v>
      </c>
      <c r="P526" s="575">
        <v>96751371</v>
      </c>
      <c r="Q526" s="420">
        <v>85487012</v>
      </c>
      <c r="R526" s="417">
        <f t="shared" si="200"/>
        <v>91628367</v>
      </c>
      <c r="S526" s="420">
        <f t="shared" si="201"/>
        <v>0</v>
      </c>
      <c r="T526" s="316">
        <v>182181006</v>
      </c>
      <c r="U526" s="316">
        <v>91628367</v>
      </c>
      <c r="V526" s="316">
        <v>32765654</v>
      </c>
      <c r="W526" s="316"/>
      <c r="X526" s="316">
        <v>0</v>
      </c>
      <c r="Y526" s="316"/>
      <c r="Z526" s="316"/>
      <c r="AA526" s="316">
        <v>0</v>
      </c>
      <c r="AB526" s="316"/>
      <c r="AC526" s="316"/>
      <c r="AD526" s="316"/>
      <c r="AE526" s="316"/>
    </row>
    <row r="527" spans="1:35" ht="14.25" hidden="1" customHeight="1">
      <c r="A527" s="294" t="s">
        <v>2567</v>
      </c>
      <c r="B527" s="13" t="s">
        <v>234</v>
      </c>
      <c r="C527" s="786"/>
      <c r="D527" s="758" t="s">
        <v>2335</v>
      </c>
      <c r="E527" s="790"/>
      <c r="F527" s="790"/>
      <c r="G527" s="790"/>
      <c r="H527" s="791"/>
      <c r="I527" s="757"/>
      <c r="J527" s="704"/>
      <c r="K527" s="704"/>
      <c r="L527" s="704">
        <v>1619048</v>
      </c>
      <c r="M527" s="704">
        <v>0</v>
      </c>
      <c r="N527" s="831"/>
      <c r="P527" s="439"/>
      <c r="Q527" s="420"/>
      <c r="R527" s="417">
        <f t="shared" si="200"/>
        <v>0</v>
      </c>
      <c r="S527" s="420">
        <f t="shared" si="201"/>
        <v>0</v>
      </c>
      <c r="T527" s="316"/>
      <c r="U527" s="316"/>
      <c r="V527" s="316">
        <v>0</v>
      </c>
      <c r="W527" s="316"/>
      <c r="X527" s="316">
        <v>0</v>
      </c>
      <c r="Y527" s="316"/>
      <c r="Z527" s="316"/>
      <c r="AA527" s="316"/>
      <c r="AB527" s="316"/>
      <c r="AC527" s="316"/>
      <c r="AD527" s="316"/>
      <c r="AE527" s="316"/>
    </row>
    <row r="528" spans="1:35" ht="14.25" hidden="1" customHeight="1">
      <c r="A528" s="294" t="s">
        <v>2567</v>
      </c>
      <c r="B528" s="13" t="s">
        <v>234</v>
      </c>
      <c r="C528" s="786"/>
      <c r="D528" s="758" t="s">
        <v>2041</v>
      </c>
      <c r="E528" s="790"/>
      <c r="F528" s="790"/>
      <c r="G528" s="790"/>
      <c r="H528" s="791"/>
      <c r="I528" s="757">
        <v>30000515</v>
      </c>
      <c r="J528" s="704"/>
      <c r="K528" s="704"/>
      <c r="L528" s="704">
        <v>45349866</v>
      </c>
      <c r="M528" s="704">
        <v>0</v>
      </c>
      <c r="N528" s="831"/>
      <c r="P528" s="575">
        <v>30000515</v>
      </c>
      <c r="Q528" s="420">
        <v>14789856</v>
      </c>
      <c r="R528" s="417">
        <f t="shared" si="200"/>
        <v>0</v>
      </c>
      <c r="S528" s="420">
        <f t="shared" si="201"/>
        <v>0</v>
      </c>
      <c r="T528" s="316"/>
      <c r="U528" s="316"/>
      <c r="V528" s="316">
        <v>9904760</v>
      </c>
      <c r="W528" s="316"/>
      <c r="X528" s="316">
        <v>0</v>
      </c>
      <c r="Y528" s="316"/>
      <c r="Z528" s="316"/>
      <c r="AA528" s="316"/>
      <c r="AB528" s="316"/>
      <c r="AC528" s="316"/>
      <c r="AD528" s="316"/>
      <c r="AE528" s="316"/>
    </row>
    <row r="529" spans="1:31" ht="14.25" hidden="1" customHeight="1">
      <c r="A529" s="294" t="s">
        <v>2567</v>
      </c>
      <c r="B529" s="13" t="s">
        <v>234</v>
      </c>
      <c r="C529" s="786"/>
      <c r="D529" s="758" t="s">
        <v>2042</v>
      </c>
      <c r="E529" s="790"/>
      <c r="F529" s="790"/>
      <c r="G529" s="790"/>
      <c r="H529" s="791"/>
      <c r="I529" s="757">
        <v>165254443</v>
      </c>
      <c r="J529" s="704"/>
      <c r="K529" s="704"/>
      <c r="L529" s="704">
        <v>62403120</v>
      </c>
      <c r="M529" s="704">
        <v>0</v>
      </c>
      <c r="N529" s="831"/>
      <c r="P529" s="575">
        <v>165254443</v>
      </c>
      <c r="Q529" s="420">
        <v>128049771</v>
      </c>
      <c r="R529" s="417">
        <f t="shared" si="200"/>
        <v>0</v>
      </c>
      <c r="S529" s="420">
        <f t="shared" si="201"/>
        <v>0</v>
      </c>
      <c r="T529" s="316"/>
      <c r="U529" s="316"/>
      <c r="V529" s="316">
        <v>9654378</v>
      </c>
      <c r="W529" s="316"/>
      <c r="X529" s="316">
        <v>0</v>
      </c>
      <c r="Y529" s="316"/>
      <c r="Z529" s="316"/>
      <c r="AA529" s="316"/>
      <c r="AB529" s="316"/>
      <c r="AC529" s="316"/>
      <c r="AD529" s="316"/>
      <c r="AE529" s="316"/>
    </row>
    <row r="530" spans="1:31" ht="14.25" hidden="1" customHeight="1">
      <c r="A530" s="294" t="s">
        <v>2567</v>
      </c>
      <c r="B530" s="13" t="s">
        <v>234</v>
      </c>
      <c r="C530" s="786"/>
      <c r="D530" s="758" t="s">
        <v>2336</v>
      </c>
      <c r="E530" s="790"/>
      <c r="F530" s="790"/>
      <c r="G530" s="790"/>
      <c r="H530" s="791"/>
      <c r="I530" s="757">
        <v>336513416</v>
      </c>
      <c r="J530" s="704"/>
      <c r="K530" s="704"/>
      <c r="L530" s="704">
        <v>6947144</v>
      </c>
      <c r="M530" s="704">
        <v>0</v>
      </c>
      <c r="N530" s="831"/>
      <c r="P530" s="575">
        <v>336513416</v>
      </c>
      <c r="Q530" s="420">
        <v>172075712</v>
      </c>
      <c r="R530" s="417">
        <f t="shared" si="200"/>
        <v>0</v>
      </c>
      <c r="S530" s="420">
        <f t="shared" si="201"/>
        <v>0</v>
      </c>
      <c r="T530" s="316"/>
      <c r="U530" s="316"/>
      <c r="V530" s="316">
        <v>0</v>
      </c>
      <c r="W530" s="316"/>
      <c r="X530" s="316">
        <v>0</v>
      </c>
      <c r="Y530" s="316"/>
      <c r="Z530" s="316"/>
      <c r="AA530" s="316"/>
      <c r="AB530" s="316"/>
      <c r="AC530" s="316"/>
      <c r="AD530" s="316"/>
      <c r="AE530" s="316"/>
    </row>
    <row r="531" spans="1:31" ht="14.25" hidden="1" customHeight="1">
      <c r="C531" s="786"/>
      <c r="D531" s="758" t="s">
        <v>2673</v>
      </c>
      <c r="E531" s="790"/>
      <c r="F531" s="790"/>
      <c r="G531" s="790"/>
      <c r="H531" s="791"/>
      <c r="I531" s="757">
        <v>25837757</v>
      </c>
      <c r="J531" s="704"/>
      <c r="K531" s="704"/>
      <c r="L531" s="704"/>
      <c r="M531" s="704"/>
      <c r="N531" s="831"/>
      <c r="P531" s="575">
        <v>25837757</v>
      </c>
      <c r="Q531" s="420"/>
      <c r="R531" s="417"/>
      <c r="S531" s="420"/>
      <c r="T531" s="316"/>
      <c r="U531" s="316"/>
      <c r="V531" s="316"/>
      <c r="W531" s="316"/>
      <c r="X531" s="316"/>
      <c r="Y531" s="316"/>
      <c r="Z531" s="316"/>
      <c r="AA531" s="316"/>
      <c r="AB531" s="316"/>
      <c r="AC531" s="316"/>
      <c r="AD531" s="316"/>
      <c r="AE531" s="316"/>
    </row>
    <row r="532" spans="1:31" s="317" customFormat="1" ht="14.25" hidden="1" customHeight="1">
      <c r="A532" s="317" t="s">
        <v>2567</v>
      </c>
      <c r="B532" s="13" t="s">
        <v>234</v>
      </c>
      <c r="C532" s="787" t="s">
        <v>2044</v>
      </c>
      <c r="D532" s="771" t="s">
        <v>2257</v>
      </c>
      <c r="E532" s="793"/>
      <c r="F532" s="793"/>
      <c r="G532" s="793"/>
      <c r="H532" s="794"/>
      <c r="I532" s="766">
        <v>60096103803</v>
      </c>
      <c r="J532" s="767">
        <v>4068448410</v>
      </c>
      <c r="K532" s="767"/>
      <c r="L532" s="767">
        <v>19281124688</v>
      </c>
      <c r="M532" s="767">
        <v>0</v>
      </c>
      <c r="N532" s="834" t="s">
        <v>234</v>
      </c>
      <c r="P532" s="573">
        <v>60096103803</v>
      </c>
      <c r="Q532" s="472">
        <v>54330326402</v>
      </c>
      <c r="R532" s="410">
        <f t="shared" ref="R532:R543" si="202">+U532</f>
        <v>19809520</v>
      </c>
      <c r="S532" s="472">
        <f t="shared" ref="S532:S543" si="203">+W532</f>
        <v>0</v>
      </c>
      <c r="T532" s="315">
        <v>4068448410</v>
      </c>
      <c r="U532" s="315">
        <v>19809520</v>
      </c>
      <c r="V532" s="315">
        <v>0</v>
      </c>
      <c r="W532" s="315"/>
      <c r="X532" s="315">
        <v>0</v>
      </c>
      <c r="Y532" s="315"/>
      <c r="Z532" s="315"/>
      <c r="AA532" s="315">
        <v>0</v>
      </c>
      <c r="AB532" s="315"/>
      <c r="AC532" s="315"/>
      <c r="AD532" s="315"/>
      <c r="AE532" s="315"/>
    </row>
    <row r="533" spans="1:31" s="468" customFormat="1" ht="14.25" customHeight="1">
      <c r="B533" s="849" t="s">
        <v>2579</v>
      </c>
      <c r="C533" s="795"/>
      <c r="D533" s="796" t="s">
        <v>2258</v>
      </c>
      <c r="E533" s="797"/>
      <c r="F533" s="797"/>
      <c r="G533" s="797"/>
      <c r="H533" s="798"/>
      <c r="I533" s="808">
        <v>-31493025671.041241</v>
      </c>
      <c r="J533" s="704">
        <v>-28908099554.879997</v>
      </c>
      <c r="K533" s="768"/>
      <c r="L533" s="768">
        <v>-29003793308</v>
      </c>
      <c r="M533" s="768">
        <v>0</v>
      </c>
      <c r="N533" s="833" t="s">
        <v>2566</v>
      </c>
      <c r="P533" s="576">
        <v>-30956673147.623455</v>
      </c>
      <c r="Q533" s="549">
        <v>-30429173138.452427</v>
      </c>
      <c r="R533" s="417">
        <f t="shared" si="202"/>
        <v>0</v>
      </c>
      <c r="S533" s="420">
        <f t="shared" si="203"/>
        <v>0</v>
      </c>
      <c r="T533" s="316">
        <v>-28908099554.879997</v>
      </c>
      <c r="U533" s="545"/>
      <c r="V533" s="545">
        <v>0</v>
      </c>
      <c r="W533" s="545"/>
      <c r="X533" s="545">
        <v>0</v>
      </c>
      <c r="Y533" s="545"/>
      <c r="Z533" s="545"/>
      <c r="AA533" s="545"/>
      <c r="AB533" s="545"/>
      <c r="AC533" s="545"/>
      <c r="AD533" s="545"/>
      <c r="AE533" s="545"/>
    </row>
    <row r="534" spans="1:31" s="468" customFormat="1" ht="14.25" customHeight="1">
      <c r="B534" s="849" t="s">
        <v>2579</v>
      </c>
      <c r="C534" s="795"/>
      <c r="D534" s="796" t="s">
        <v>2259</v>
      </c>
      <c r="E534" s="797"/>
      <c r="F534" s="797"/>
      <c r="G534" s="797"/>
      <c r="H534" s="798"/>
      <c r="I534" s="808">
        <v>-27645955815.580101</v>
      </c>
      <c r="J534" s="704">
        <v>-17108975886.760002</v>
      </c>
      <c r="K534" s="768"/>
      <c r="L534" s="768">
        <v>-18885890610</v>
      </c>
      <c r="M534" s="768">
        <v>0</v>
      </c>
      <c r="N534" s="833" t="s">
        <v>2566</v>
      </c>
      <c r="P534" s="576">
        <v>-27269107879.762493</v>
      </c>
      <c r="Q534" s="549">
        <v>-25410545114.810001</v>
      </c>
      <c r="R534" s="417">
        <f t="shared" si="202"/>
        <v>0</v>
      </c>
      <c r="S534" s="420">
        <f t="shared" si="203"/>
        <v>0</v>
      </c>
      <c r="T534" s="316">
        <v>-17108975886.760002</v>
      </c>
      <c r="U534" s="545"/>
      <c r="V534" s="545">
        <v>0</v>
      </c>
      <c r="W534" s="545"/>
      <c r="X534" s="545">
        <v>0</v>
      </c>
      <c r="Y534" s="545"/>
      <c r="Z534" s="545"/>
      <c r="AA534" s="545"/>
      <c r="AB534" s="545"/>
      <c r="AC534" s="545"/>
      <c r="AD534" s="545"/>
      <c r="AE534" s="545"/>
    </row>
    <row r="535" spans="1:31" s="468" customFormat="1" ht="14.25" customHeight="1">
      <c r="B535" s="849" t="s">
        <v>2579</v>
      </c>
      <c r="C535" s="795" t="s">
        <v>2045</v>
      </c>
      <c r="D535" s="796" t="s">
        <v>2260</v>
      </c>
      <c r="E535" s="797"/>
      <c r="F535" s="797"/>
      <c r="G535" s="797"/>
      <c r="H535" s="798"/>
      <c r="I535" s="808">
        <v>-27074189248.476944</v>
      </c>
      <c r="J535" s="704">
        <v>-11811277968.779535</v>
      </c>
      <c r="K535" s="768"/>
      <c r="L535" s="768">
        <v>-18639103715</v>
      </c>
      <c r="M535" s="768">
        <v>0</v>
      </c>
      <c r="N535" s="833" t="s">
        <v>2575</v>
      </c>
      <c r="P535" s="576">
        <v>-26624837743.394882</v>
      </c>
      <c r="Q535" s="549">
        <v>-24483602686.699001</v>
      </c>
      <c r="R535" s="417">
        <f t="shared" si="202"/>
        <v>23599720</v>
      </c>
      <c r="S535" s="420">
        <f t="shared" si="203"/>
        <v>0</v>
      </c>
      <c r="T535" s="316">
        <v>-11811277968.779535</v>
      </c>
      <c r="U535" s="545">
        <v>23599720</v>
      </c>
      <c r="V535" s="545">
        <v>0</v>
      </c>
      <c r="W535" s="545"/>
      <c r="X535" s="545">
        <v>0</v>
      </c>
      <c r="Y535" s="545"/>
      <c r="Z535" s="545"/>
      <c r="AA535" s="545">
        <v>0</v>
      </c>
      <c r="AB535" s="545"/>
      <c r="AC535" s="545"/>
      <c r="AD535" s="545"/>
      <c r="AE535" s="545"/>
    </row>
    <row r="536" spans="1:31" ht="14.25" hidden="1" customHeight="1">
      <c r="A536" s="294" t="s">
        <v>2567</v>
      </c>
      <c r="B536" s="13" t="s">
        <v>234</v>
      </c>
      <c r="C536" s="786"/>
      <c r="D536" s="758" t="s">
        <v>2254</v>
      </c>
      <c r="E536" s="759"/>
      <c r="F536" s="759"/>
      <c r="G536" s="759"/>
      <c r="H536" s="760"/>
      <c r="I536" s="766">
        <v>0</v>
      </c>
      <c r="J536" s="704">
        <v>-6795008820.0390005</v>
      </c>
      <c r="K536" s="704"/>
      <c r="L536" s="704">
        <v>0</v>
      </c>
      <c r="M536" s="704">
        <v>0</v>
      </c>
      <c r="N536" s="831"/>
      <c r="P536" s="472">
        <v>0</v>
      </c>
      <c r="Q536" s="472">
        <v>0</v>
      </c>
      <c r="R536" s="417">
        <f t="shared" si="202"/>
        <v>0</v>
      </c>
      <c r="S536" s="420">
        <f t="shared" si="203"/>
        <v>0</v>
      </c>
      <c r="T536" s="316">
        <v>-6795008820.0390005</v>
      </c>
      <c r="U536" s="316"/>
      <c r="V536" s="316">
        <v>0</v>
      </c>
      <c r="W536" s="316"/>
      <c r="X536" s="316">
        <v>0</v>
      </c>
      <c r="Y536" s="316"/>
      <c r="Z536" s="316"/>
      <c r="AA536" s="316"/>
      <c r="AB536" s="316"/>
      <c r="AC536" s="316"/>
      <c r="AD536" s="316"/>
      <c r="AE536" s="316"/>
    </row>
    <row r="537" spans="1:31" ht="14.25" hidden="1" customHeight="1">
      <c r="A537" s="294" t="s">
        <v>2567</v>
      </c>
      <c r="B537" s="13" t="s">
        <v>234</v>
      </c>
      <c r="C537" s="786"/>
      <c r="D537" s="758" t="s">
        <v>2255</v>
      </c>
      <c r="E537" s="759"/>
      <c r="F537" s="759"/>
      <c r="G537" s="759"/>
      <c r="H537" s="760"/>
      <c r="I537" s="766">
        <v>0</v>
      </c>
      <c r="J537" s="704">
        <v>-5457235550.8541527</v>
      </c>
      <c r="K537" s="704"/>
      <c r="L537" s="704">
        <v>0</v>
      </c>
      <c r="M537" s="704">
        <v>0</v>
      </c>
      <c r="N537" s="831"/>
      <c r="P537" s="472">
        <v>0</v>
      </c>
      <c r="Q537" s="472">
        <v>0</v>
      </c>
      <c r="R537" s="417">
        <f t="shared" si="202"/>
        <v>0</v>
      </c>
      <c r="S537" s="420">
        <f t="shared" si="203"/>
        <v>0</v>
      </c>
      <c r="T537" s="316">
        <v>-5457235550.8541527</v>
      </c>
      <c r="U537" s="316"/>
      <c r="V537" s="316">
        <v>0</v>
      </c>
      <c r="W537" s="316"/>
      <c r="X537" s="316">
        <v>0</v>
      </c>
      <c r="Y537" s="316"/>
      <c r="Z537" s="316"/>
      <c r="AA537" s="316"/>
      <c r="AB537" s="316"/>
      <c r="AC537" s="316"/>
      <c r="AD537" s="316"/>
      <c r="AE537" s="316"/>
    </row>
    <row r="538" spans="1:31" ht="14.25" hidden="1" customHeight="1">
      <c r="A538" s="294" t="s">
        <v>2567</v>
      </c>
      <c r="B538" s="13" t="s">
        <v>234</v>
      </c>
      <c r="C538" s="786"/>
      <c r="D538" s="758" t="s">
        <v>2446</v>
      </c>
      <c r="E538" s="759"/>
      <c r="F538" s="759"/>
      <c r="G538" s="759"/>
      <c r="H538" s="760"/>
      <c r="I538" s="766">
        <v>0</v>
      </c>
      <c r="J538" s="704">
        <v>0</v>
      </c>
      <c r="K538" s="704"/>
      <c r="L538" s="704">
        <v>0</v>
      </c>
      <c r="M538" s="704">
        <v>0</v>
      </c>
      <c r="N538" s="831"/>
      <c r="P538" s="472">
        <v>0</v>
      </c>
      <c r="Q538" s="472">
        <v>0</v>
      </c>
      <c r="R538" s="417">
        <f t="shared" si="202"/>
        <v>0</v>
      </c>
      <c r="S538" s="420">
        <f t="shared" si="203"/>
        <v>0</v>
      </c>
      <c r="T538" s="316">
        <v>0</v>
      </c>
      <c r="U538" s="316"/>
      <c r="V538" s="316">
        <v>0</v>
      </c>
      <c r="W538" s="316"/>
      <c r="X538" s="316">
        <v>0</v>
      </c>
      <c r="Y538" s="316"/>
      <c r="Z538" s="316"/>
      <c r="AA538" s="316"/>
      <c r="AB538" s="316"/>
      <c r="AC538" s="316"/>
      <c r="AD538" s="316"/>
      <c r="AE538" s="316"/>
    </row>
    <row r="539" spans="1:31" ht="14.25" hidden="1" customHeight="1">
      <c r="A539" s="294" t="s">
        <v>2567</v>
      </c>
      <c r="B539" s="13" t="s">
        <v>234</v>
      </c>
      <c r="C539" s="786"/>
      <c r="D539" s="758" t="s">
        <v>2256</v>
      </c>
      <c r="E539" s="759"/>
      <c r="F539" s="759"/>
      <c r="G539" s="759"/>
      <c r="H539" s="760"/>
      <c r="I539" s="766">
        <v>0</v>
      </c>
      <c r="J539" s="704">
        <v>-968421850.80991995</v>
      </c>
      <c r="K539" s="704"/>
      <c r="L539" s="704">
        <v>0</v>
      </c>
      <c r="M539" s="704">
        <v>0</v>
      </c>
      <c r="N539" s="831"/>
      <c r="P539" s="472">
        <v>0</v>
      </c>
      <c r="Q539" s="472">
        <v>0</v>
      </c>
      <c r="R539" s="417">
        <f t="shared" si="202"/>
        <v>0</v>
      </c>
      <c r="S539" s="420">
        <f t="shared" si="203"/>
        <v>0</v>
      </c>
      <c r="T539" s="316">
        <v>-968421850.80991995</v>
      </c>
      <c r="U539" s="316"/>
      <c r="V539" s="316">
        <v>0</v>
      </c>
      <c r="W539" s="316"/>
      <c r="X539" s="316">
        <v>0</v>
      </c>
      <c r="Y539" s="316"/>
      <c r="Z539" s="316"/>
      <c r="AA539" s="316"/>
      <c r="AB539" s="316"/>
      <c r="AC539" s="316"/>
      <c r="AD539" s="316"/>
      <c r="AE539" s="316"/>
    </row>
    <row r="540" spans="1:31" ht="14.25" hidden="1" customHeight="1">
      <c r="C540" s="786"/>
      <c r="D540" s="758" t="s">
        <v>2447</v>
      </c>
      <c r="E540" s="759"/>
      <c r="F540" s="759"/>
      <c r="G540" s="759"/>
      <c r="H540" s="760"/>
      <c r="I540" s="766">
        <v>0</v>
      </c>
      <c r="J540" s="704">
        <v>0</v>
      </c>
      <c r="K540" s="704"/>
      <c r="L540" s="704">
        <v>0</v>
      </c>
      <c r="M540" s="704">
        <v>0</v>
      </c>
      <c r="N540" s="831"/>
      <c r="P540" s="472">
        <v>0</v>
      </c>
      <c r="Q540" s="472">
        <v>0</v>
      </c>
      <c r="R540" s="417">
        <f t="shared" si="202"/>
        <v>0</v>
      </c>
      <c r="S540" s="420">
        <f t="shared" si="203"/>
        <v>0</v>
      </c>
      <c r="T540" s="316">
        <v>0</v>
      </c>
      <c r="U540" s="316"/>
      <c r="V540" s="316">
        <v>0</v>
      </c>
      <c r="W540" s="316"/>
      <c r="X540" s="316">
        <v>0</v>
      </c>
      <c r="Y540" s="316"/>
      <c r="Z540" s="316"/>
      <c r="AA540" s="316"/>
      <c r="AB540" s="316"/>
      <c r="AC540" s="316"/>
      <c r="AD540" s="316"/>
      <c r="AE540" s="316"/>
    </row>
    <row r="541" spans="1:31" ht="14.25" hidden="1" customHeight="1">
      <c r="A541" s="294" t="s">
        <v>2567</v>
      </c>
      <c r="B541" s="13" t="s">
        <v>234</v>
      </c>
      <c r="C541" s="786"/>
      <c r="D541" s="758" t="s">
        <v>2448</v>
      </c>
      <c r="E541" s="759"/>
      <c r="F541" s="759"/>
      <c r="G541" s="759"/>
      <c r="H541" s="760"/>
      <c r="I541" s="766">
        <v>0</v>
      </c>
      <c r="J541" s="704">
        <v>0</v>
      </c>
      <c r="K541" s="704"/>
      <c r="L541" s="704">
        <v>0</v>
      </c>
      <c r="M541" s="704">
        <v>0</v>
      </c>
      <c r="N541" s="831"/>
      <c r="P541" s="472">
        <v>0</v>
      </c>
      <c r="Q541" s="472">
        <v>0</v>
      </c>
      <c r="R541" s="417">
        <f t="shared" si="202"/>
        <v>0</v>
      </c>
      <c r="S541" s="420">
        <f t="shared" si="203"/>
        <v>0</v>
      </c>
      <c r="T541" s="316">
        <v>0</v>
      </c>
      <c r="U541" s="316"/>
      <c r="V541" s="316">
        <v>0</v>
      </c>
      <c r="W541" s="316"/>
      <c r="X541" s="316">
        <v>0</v>
      </c>
      <c r="Y541" s="316"/>
      <c r="Z541" s="316"/>
      <c r="AA541" s="316"/>
      <c r="AB541" s="316"/>
      <c r="AC541" s="316"/>
      <c r="AD541" s="316"/>
      <c r="AE541" s="316"/>
    </row>
    <row r="542" spans="1:31" ht="14.25" hidden="1" customHeight="1">
      <c r="A542" s="294" t="s">
        <v>2567</v>
      </c>
      <c r="B542" s="13" t="s">
        <v>234</v>
      </c>
      <c r="C542" s="786"/>
      <c r="D542" s="758" t="s">
        <v>2365</v>
      </c>
      <c r="E542" s="790"/>
      <c r="F542" s="790"/>
      <c r="G542" s="790"/>
      <c r="H542" s="791"/>
      <c r="I542" s="757">
        <v>6648362196</v>
      </c>
      <c r="J542" s="704"/>
      <c r="K542" s="704"/>
      <c r="L542" s="704">
        <v>25848998</v>
      </c>
      <c r="M542" s="704">
        <v>0</v>
      </c>
      <c r="N542" s="831"/>
      <c r="P542" s="575">
        <v>6648362196</v>
      </c>
      <c r="Q542" s="420">
        <v>6413926432</v>
      </c>
      <c r="R542" s="417">
        <f t="shared" si="202"/>
        <v>0</v>
      </c>
      <c r="S542" s="420">
        <f t="shared" si="203"/>
        <v>0</v>
      </c>
      <c r="T542" s="316"/>
      <c r="U542" s="316"/>
      <c r="V542" s="316">
        <v>4314305100</v>
      </c>
      <c r="W542" s="316"/>
      <c r="X542" s="316">
        <v>0</v>
      </c>
      <c r="Y542" s="316"/>
      <c r="Z542" s="316"/>
      <c r="AA542" s="316"/>
      <c r="AB542" s="316"/>
      <c r="AC542" s="316"/>
      <c r="AD542" s="316"/>
      <c r="AE542" s="316"/>
    </row>
    <row r="543" spans="1:31" ht="14.25" hidden="1" customHeight="1">
      <c r="A543" s="294" t="s">
        <v>2567</v>
      </c>
      <c r="B543" s="13" t="s">
        <v>234</v>
      </c>
      <c r="C543" s="786"/>
      <c r="D543" s="758" t="s">
        <v>2334</v>
      </c>
      <c r="E543" s="790"/>
      <c r="F543" s="790"/>
      <c r="G543" s="790"/>
      <c r="H543" s="791"/>
      <c r="I543" s="757">
        <v>37364908</v>
      </c>
      <c r="J543" s="704"/>
      <c r="K543" s="704"/>
      <c r="L543" s="704">
        <v>86386312</v>
      </c>
      <c r="M543" s="704">
        <v>0</v>
      </c>
      <c r="N543" s="831"/>
      <c r="P543" s="575">
        <v>37364908</v>
      </c>
      <c r="Q543" s="420">
        <v>67781669</v>
      </c>
      <c r="R543" s="417">
        <f t="shared" si="202"/>
        <v>0</v>
      </c>
      <c r="S543" s="420">
        <f t="shared" si="203"/>
        <v>0</v>
      </c>
      <c r="T543" s="316"/>
      <c r="U543" s="316"/>
      <c r="V543" s="316">
        <v>0</v>
      </c>
      <c r="W543" s="316"/>
      <c r="X543" s="316">
        <v>0</v>
      </c>
      <c r="Y543" s="316"/>
      <c r="Z543" s="316"/>
      <c r="AA543" s="316"/>
      <c r="AB543" s="316"/>
      <c r="AC543" s="316"/>
      <c r="AD543" s="316"/>
      <c r="AE543" s="316"/>
    </row>
    <row r="544" spans="1:31" ht="14.25" hidden="1" customHeight="1">
      <c r="C544" s="786"/>
      <c r="D544" s="775"/>
      <c r="E544" s="705"/>
      <c r="F544" s="705"/>
      <c r="G544" s="705"/>
      <c r="H544" s="706"/>
      <c r="I544" s="799"/>
      <c r="J544" s="800"/>
      <c r="K544" s="800"/>
      <c r="L544" s="800"/>
      <c r="M544" s="800"/>
      <c r="N544" s="831"/>
      <c r="P544" s="424"/>
      <c r="Q544" s="424"/>
      <c r="R544" s="424"/>
      <c r="S544" s="424"/>
      <c r="T544" s="322"/>
      <c r="U544" s="322"/>
      <c r="V544" s="322"/>
      <c r="W544" s="322"/>
      <c r="X544" s="322"/>
      <c r="Y544" s="322"/>
      <c r="Z544" s="322"/>
      <c r="AA544" s="322"/>
      <c r="AB544" s="322"/>
      <c r="AC544" s="322"/>
      <c r="AD544" s="322"/>
      <c r="AE544" s="322"/>
    </row>
    <row r="545" spans="2:31" ht="14.25" hidden="1" customHeight="1">
      <c r="C545" s="784" t="s">
        <v>1130</v>
      </c>
      <c r="D545" s="684" t="s">
        <v>1131</v>
      </c>
      <c r="E545" s="688"/>
      <c r="F545" s="688"/>
      <c r="G545" s="688"/>
      <c r="H545" s="689"/>
      <c r="I545" s="782">
        <f t="shared" ref="I545:M545" si="204">I546+I554+I577+I582+I587</f>
        <v>141622857412.10309</v>
      </c>
      <c r="J545" s="783">
        <f>J546+J554+J577+J582+J587</f>
        <v>195750051852</v>
      </c>
      <c r="K545" s="783">
        <f>K546+K554+K577+K582+K587</f>
        <v>8958089285</v>
      </c>
      <c r="L545" s="783">
        <f t="shared" si="204"/>
        <v>220468414058</v>
      </c>
      <c r="M545" s="783">
        <f t="shared" si="204"/>
        <v>7325216730</v>
      </c>
      <c r="N545" s="831"/>
      <c r="P545" s="423">
        <f>P546+P554+P577+P582+P587</f>
        <v>151028832008.46295</v>
      </c>
      <c r="Q545" s="423">
        <f>Q546+Q554+Q577+Q582+Q587</f>
        <v>117722084727.44148</v>
      </c>
      <c r="R545" s="423">
        <f>R546+R554+R577+R582+R587</f>
        <v>3848118000</v>
      </c>
      <c r="S545" s="423">
        <f>S546+S554+S577+S582+S587</f>
        <v>8897495832</v>
      </c>
      <c r="T545" s="249">
        <f>T546+T554+T577+T582+T587</f>
        <v>182529385630.29694</v>
      </c>
      <c r="U545" s="249">
        <f t="shared" ref="U545:AE545" si="205">U546+U554+U577+U582+U587</f>
        <v>3848118000</v>
      </c>
      <c r="V545" s="249">
        <f>V546+V554+V577+V582+V587</f>
        <v>6282990690</v>
      </c>
      <c r="W545" s="249">
        <f t="shared" si="205"/>
        <v>8897495832</v>
      </c>
      <c r="X545" s="249">
        <f>X546+X554+X577+X582+X587</f>
        <v>4319191028</v>
      </c>
      <c r="Y545" s="249">
        <f t="shared" si="205"/>
        <v>3479016590</v>
      </c>
      <c r="Z545" s="249">
        <f t="shared" si="205"/>
        <v>0</v>
      </c>
      <c r="AA545" s="249">
        <f t="shared" si="205"/>
        <v>0</v>
      </c>
      <c r="AB545" s="249">
        <f t="shared" si="205"/>
        <v>32098083</v>
      </c>
      <c r="AC545" s="249">
        <f t="shared" si="205"/>
        <v>188271792</v>
      </c>
      <c r="AD545" s="249">
        <f t="shared" si="205"/>
        <v>0</v>
      </c>
      <c r="AE545" s="249">
        <f t="shared" si="205"/>
        <v>0</v>
      </c>
    </row>
    <row r="546" spans="2:31" ht="14.25" hidden="1" customHeight="1">
      <c r="C546" s="801" t="s">
        <v>1132</v>
      </c>
      <c r="D546" s="684" t="s">
        <v>1133</v>
      </c>
      <c r="E546" s="688"/>
      <c r="F546" s="688"/>
      <c r="G546" s="688"/>
      <c r="H546" s="689"/>
      <c r="I546" s="782">
        <f t="shared" ref="I546:M546" si="206">I547+I549+I551+I552</f>
        <v>41576406065</v>
      </c>
      <c r="J546" s="783">
        <f>J547+J549+J551+J552</f>
        <v>72571938164</v>
      </c>
      <c r="K546" s="783">
        <f>K547+K549+K551+K552</f>
        <v>0</v>
      </c>
      <c r="L546" s="783">
        <f t="shared" si="206"/>
        <v>72338048861</v>
      </c>
      <c r="M546" s="783">
        <f t="shared" si="206"/>
        <v>0</v>
      </c>
      <c r="N546" s="831"/>
      <c r="P546" s="423">
        <f>P547+P549+P551+P552</f>
        <v>41576406065</v>
      </c>
      <c r="Q546" s="423">
        <f>Q547+Q549+Q551+Q552</f>
        <v>32612404000</v>
      </c>
      <c r="R546" s="559">
        <f>R547+R549+R551+R552</f>
        <v>0</v>
      </c>
      <c r="S546" s="559">
        <f>S547+S549+S551+S552</f>
        <v>0</v>
      </c>
      <c r="T546" s="249">
        <f>T547+T549+T551+T552</f>
        <v>72571938164</v>
      </c>
      <c r="U546" s="249">
        <f t="shared" ref="U546:AE546" si="207">U547+U549+U551+U552</f>
        <v>0</v>
      </c>
      <c r="V546" s="249">
        <f>V547+V549+V551+V552</f>
        <v>0</v>
      </c>
      <c r="W546" s="249">
        <f t="shared" si="207"/>
        <v>0</v>
      </c>
      <c r="X546" s="249">
        <f>X547+X549+X551+X552</f>
        <v>0</v>
      </c>
      <c r="Y546" s="249">
        <f t="shared" si="207"/>
        <v>0</v>
      </c>
      <c r="Z546" s="249">
        <f t="shared" si="207"/>
        <v>0</v>
      </c>
      <c r="AA546" s="249">
        <f t="shared" si="207"/>
        <v>0</v>
      </c>
      <c r="AB546" s="249">
        <f t="shared" si="207"/>
        <v>0</v>
      </c>
      <c r="AC546" s="249">
        <f t="shared" si="207"/>
        <v>0</v>
      </c>
      <c r="AD546" s="249">
        <f t="shared" si="207"/>
        <v>0</v>
      </c>
      <c r="AE546" s="249">
        <f t="shared" si="207"/>
        <v>0</v>
      </c>
    </row>
    <row r="547" spans="2:31" s="17" customFormat="1" ht="14.25" hidden="1" customHeight="1">
      <c r="B547" s="75"/>
      <c r="C547" s="785" t="s">
        <v>1134</v>
      </c>
      <c r="D547" s="691" t="s">
        <v>1033</v>
      </c>
      <c r="E547" s="698"/>
      <c r="F547" s="698"/>
      <c r="G547" s="698"/>
      <c r="H547" s="699"/>
      <c r="I547" s="889">
        <f t="shared" ref="I547:M547" si="208">SUM(I548)</f>
        <v>41576406065</v>
      </c>
      <c r="J547" s="890">
        <f>SUM(J548)</f>
        <v>72571938164</v>
      </c>
      <c r="K547" s="890">
        <f>SUM(K548)</f>
        <v>0</v>
      </c>
      <c r="L547" s="687">
        <f t="shared" si="208"/>
        <v>72338048861</v>
      </c>
      <c r="M547" s="687">
        <f t="shared" si="208"/>
        <v>0</v>
      </c>
      <c r="N547" s="832"/>
      <c r="P547" s="341">
        <f>SUM(P548)</f>
        <v>41576406065</v>
      </c>
      <c r="Q547" s="341">
        <f>SUM(Q548)</f>
        <v>32612404000</v>
      </c>
      <c r="R547" s="341">
        <f>SUM(R548)</f>
        <v>0</v>
      </c>
      <c r="S547" s="341">
        <f>SUM(S548)</f>
        <v>0</v>
      </c>
      <c r="T547" s="312">
        <f>SUM(T548)</f>
        <v>72571938164</v>
      </c>
      <c r="U547" s="312">
        <f t="shared" ref="U547:AE547" si="209">SUM(U548)</f>
        <v>0</v>
      </c>
      <c r="V547" s="312">
        <f>SUM(V548)</f>
        <v>0</v>
      </c>
      <c r="W547" s="312">
        <f t="shared" si="209"/>
        <v>0</v>
      </c>
      <c r="X547" s="312">
        <f>SUM(X548)</f>
        <v>0</v>
      </c>
      <c r="Y547" s="312">
        <f t="shared" si="209"/>
        <v>0</v>
      </c>
      <c r="Z547" s="312">
        <f t="shared" si="209"/>
        <v>0</v>
      </c>
      <c r="AA547" s="312">
        <f t="shared" si="209"/>
        <v>0</v>
      </c>
      <c r="AB547" s="312">
        <f t="shared" si="209"/>
        <v>0</v>
      </c>
      <c r="AC547" s="312">
        <f t="shared" si="209"/>
        <v>0</v>
      </c>
      <c r="AD547" s="312">
        <f t="shared" si="209"/>
        <v>0</v>
      </c>
      <c r="AE547" s="312">
        <f t="shared" si="209"/>
        <v>0</v>
      </c>
    </row>
    <row r="548" spans="2:31" ht="14.25" hidden="1" customHeight="1">
      <c r="B548" s="13" t="s">
        <v>28</v>
      </c>
      <c r="C548" s="786"/>
      <c r="D548" s="758" t="s">
        <v>2261</v>
      </c>
      <c r="E548" s="790"/>
      <c r="F548" s="790"/>
      <c r="G548" s="790"/>
      <c r="H548" s="791"/>
      <c r="I548" s="803">
        <v>41576406065</v>
      </c>
      <c r="J548" s="802">
        <v>72571938164</v>
      </c>
      <c r="K548" s="802"/>
      <c r="L548" s="802">
        <v>72338048861</v>
      </c>
      <c r="M548" s="802"/>
      <c r="N548" s="831"/>
      <c r="P548" s="577">
        <v>41576406065</v>
      </c>
      <c r="Q548" s="425">
        <v>32612404000</v>
      </c>
      <c r="R548" s="425">
        <f>+U548</f>
        <v>0</v>
      </c>
      <c r="S548" s="425">
        <f>+W548</f>
        <v>0</v>
      </c>
      <c r="T548" s="319">
        <v>72571938164</v>
      </c>
      <c r="U548" s="319"/>
      <c r="V548" s="319">
        <v>0</v>
      </c>
      <c r="W548" s="319"/>
      <c r="X548" s="319">
        <v>0</v>
      </c>
      <c r="Y548" s="319"/>
      <c r="Z548" s="319"/>
      <c r="AA548" s="319"/>
      <c r="AB548" s="319"/>
      <c r="AC548" s="319"/>
      <c r="AD548" s="319"/>
      <c r="AE548" s="319"/>
    </row>
    <row r="549" spans="2:31" s="17" customFormat="1" ht="14.25" hidden="1" customHeight="1">
      <c r="B549" s="75"/>
      <c r="C549" s="785" t="s">
        <v>1135</v>
      </c>
      <c r="D549" s="691" t="s">
        <v>1036</v>
      </c>
      <c r="E549" s="698"/>
      <c r="F549" s="698"/>
      <c r="G549" s="698"/>
      <c r="H549" s="699"/>
      <c r="I549" s="686">
        <f t="shared" ref="I549:AE549" si="210">SUM(I550)</f>
        <v>0</v>
      </c>
      <c r="J549" s="687">
        <f>SUM(J550)</f>
        <v>0</v>
      </c>
      <c r="K549" s="687">
        <f>SUM(K550)</f>
        <v>0</v>
      </c>
      <c r="L549" s="687">
        <f>SUM(L550)</f>
        <v>0</v>
      </c>
      <c r="M549" s="687">
        <f>SUM(M550)</f>
        <v>0</v>
      </c>
      <c r="N549" s="832"/>
      <c r="P549" s="341">
        <f>SUM(P550)</f>
        <v>0</v>
      </c>
      <c r="Q549" s="341">
        <f>SUM(Q550)</f>
        <v>0</v>
      </c>
      <c r="R549" s="552">
        <f>SUM(R550)</f>
        <v>0</v>
      </c>
      <c r="S549" s="552">
        <f>SUM(S550)</f>
        <v>0</v>
      </c>
      <c r="T549" s="312">
        <f>SUM(T550)</f>
        <v>0</v>
      </c>
      <c r="U549" s="312">
        <f t="shared" si="210"/>
        <v>0</v>
      </c>
      <c r="V549" s="312">
        <f t="shared" si="210"/>
        <v>0</v>
      </c>
      <c r="W549" s="312">
        <f t="shared" si="210"/>
        <v>0</v>
      </c>
      <c r="X549" s="312">
        <f t="shared" si="210"/>
        <v>0</v>
      </c>
      <c r="Y549" s="312">
        <f t="shared" si="210"/>
        <v>0</v>
      </c>
      <c r="Z549" s="312">
        <f t="shared" si="210"/>
        <v>0</v>
      </c>
      <c r="AA549" s="312">
        <f t="shared" si="210"/>
        <v>0</v>
      </c>
      <c r="AB549" s="312">
        <f t="shared" si="210"/>
        <v>0</v>
      </c>
      <c r="AC549" s="312">
        <f t="shared" si="210"/>
        <v>0</v>
      </c>
      <c r="AD549" s="312">
        <f t="shared" si="210"/>
        <v>0</v>
      </c>
      <c r="AE549" s="312">
        <f t="shared" si="210"/>
        <v>0</v>
      </c>
    </row>
    <row r="550" spans="2:31" s="17" customFormat="1" ht="14.25" hidden="1" customHeight="1">
      <c r="B550" s="75"/>
      <c r="C550" s="785"/>
      <c r="D550" s="691"/>
      <c r="E550" s="698"/>
      <c r="F550" s="698"/>
      <c r="G550" s="698"/>
      <c r="H550" s="699"/>
      <c r="I550" s="686"/>
      <c r="J550" s="687"/>
      <c r="K550" s="687"/>
      <c r="L550" s="687"/>
      <c r="M550" s="687"/>
      <c r="N550" s="832"/>
      <c r="P550" s="341"/>
      <c r="Q550" s="341"/>
      <c r="R550" s="341"/>
      <c r="S550" s="341"/>
      <c r="T550" s="312"/>
      <c r="U550" s="312"/>
      <c r="V550" s="312"/>
      <c r="W550" s="312"/>
      <c r="X550" s="312"/>
      <c r="Y550" s="312"/>
      <c r="Z550" s="312"/>
      <c r="AA550" s="312"/>
      <c r="AB550" s="312"/>
      <c r="AC550" s="312"/>
      <c r="AD550" s="312"/>
      <c r="AE550" s="312"/>
    </row>
    <row r="551" spans="2:31" s="17" customFormat="1" ht="14.25" hidden="1" customHeight="1">
      <c r="B551" s="75"/>
      <c r="C551" s="785" t="s">
        <v>1136</v>
      </c>
      <c r="D551" s="691" t="s">
        <v>2078</v>
      </c>
      <c r="E551" s="698"/>
      <c r="F551" s="698"/>
      <c r="G551" s="698"/>
      <c r="H551" s="699"/>
      <c r="I551" s="686">
        <v>0</v>
      </c>
      <c r="J551" s="687">
        <v>0</v>
      </c>
      <c r="K551" s="687">
        <v>0</v>
      </c>
      <c r="L551" s="687">
        <v>0</v>
      </c>
      <c r="M551" s="687">
        <v>0</v>
      </c>
      <c r="N551" s="832"/>
      <c r="P551" s="341">
        <v>0</v>
      </c>
      <c r="Q551" s="341">
        <v>0</v>
      </c>
      <c r="R551" s="341">
        <v>0</v>
      </c>
      <c r="S551" s="341">
        <v>0</v>
      </c>
      <c r="T551" s="312">
        <v>0</v>
      </c>
      <c r="U551" s="312">
        <v>0</v>
      </c>
      <c r="V551" s="312">
        <v>0</v>
      </c>
      <c r="W551" s="312">
        <v>0</v>
      </c>
      <c r="X551" s="312">
        <v>0</v>
      </c>
      <c r="Y551" s="312">
        <v>0</v>
      </c>
      <c r="Z551" s="312">
        <v>0</v>
      </c>
      <c r="AA551" s="312">
        <v>0</v>
      </c>
      <c r="AB551" s="312">
        <v>0</v>
      </c>
      <c r="AC551" s="312">
        <v>0</v>
      </c>
      <c r="AD551" s="312">
        <v>0</v>
      </c>
      <c r="AE551" s="312">
        <v>0</v>
      </c>
    </row>
    <row r="552" spans="2:31" s="17" customFormat="1" ht="14.25" hidden="1" customHeight="1">
      <c r="B552" s="75"/>
      <c r="C552" s="785" t="s">
        <v>1137</v>
      </c>
      <c r="D552" s="691" t="s">
        <v>1138</v>
      </c>
      <c r="E552" s="698"/>
      <c r="F552" s="698"/>
      <c r="G552" s="698"/>
      <c r="H552" s="699"/>
      <c r="I552" s="686">
        <v>0</v>
      </c>
      <c r="J552" s="687">
        <v>0</v>
      </c>
      <c r="K552" s="687">
        <v>0</v>
      </c>
      <c r="L552" s="687">
        <v>0</v>
      </c>
      <c r="M552" s="687">
        <v>0</v>
      </c>
      <c r="N552" s="832"/>
      <c r="P552" s="341">
        <v>0</v>
      </c>
      <c r="Q552" s="341">
        <v>0</v>
      </c>
      <c r="R552" s="341">
        <v>0</v>
      </c>
      <c r="S552" s="341">
        <v>0</v>
      </c>
      <c r="T552" s="312">
        <v>0</v>
      </c>
      <c r="U552" s="312">
        <v>0</v>
      </c>
      <c r="V552" s="312">
        <v>0</v>
      </c>
      <c r="W552" s="312">
        <v>0</v>
      </c>
      <c r="X552" s="312">
        <v>0</v>
      </c>
      <c r="Y552" s="312">
        <v>0</v>
      </c>
      <c r="Z552" s="312">
        <v>0</v>
      </c>
      <c r="AA552" s="312">
        <v>0</v>
      </c>
      <c r="AB552" s="312">
        <v>0</v>
      </c>
      <c r="AC552" s="312">
        <v>0</v>
      </c>
      <c r="AD552" s="312">
        <v>0</v>
      </c>
      <c r="AE552" s="312">
        <v>0</v>
      </c>
    </row>
    <row r="553" spans="2:31" ht="14.25" hidden="1" customHeight="1">
      <c r="C553" s="784"/>
      <c r="D553" s="684"/>
      <c r="E553" s="688"/>
      <c r="F553" s="688"/>
      <c r="G553" s="688"/>
      <c r="H553" s="689"/>
      <c r="I553" s="780"/>
      <c r="J553" s="781"/>
      <c r="K553" s="781"/>
      <c r="L553" s="781"/>
      <c r="M553" s="781"/>
      <c r="N553" s="831"/>
      <c r="P553" s="422"/>
      <c r="Q553" s="422"/>
      <c r="R553" s="422"/>
      <c r="S553" s="422"/>
      <c r="T553" s="319"/>
      <c r="U553" s="319"/>
      <c r="V553" s="319"/>
      <c r="W553" s="319"/>
      <c r="X553" s="319"/>
      <c r="Y553" s="319"/>
      <c r="Z553" s="319"/>
      <c r="AA553" s="319"/>
      <c r="AB553" s="319"/>
      <c r="AC553" s="319"/>
      <c r="AD553" s="319"/>
      <c r="AE553" s="319"/>
    </row>
    <row r="554" spans="2:31" ht="14.25" hidden="1" customHeight="1">
      <c r="C554" s="784" t="s">
        <v>1139</v>
      </c>
      <c r="D554" s="684" t="s">
        <v>1140</v>
      </c>
      <c r="E554" s="688"/>
      <c r="F554" s="688"/>
      <c r="G554" s="688"/>
      <c r="H554" s="689"/>
      <c r="I554" s="782">
        <f t="shared" ref="I554:M554" si="211">I555+I562+I564+I566+I568</f>
        <v>7058293489</v>
      </c>
      <c r="J554" s="783">
        <f>J555+J562+J564+J566+J568</f>
        <v>3871952900</v>
      </c>
      <c r="K554" s="783">
        <f>K555+K562+K564+K566+K568</f>
        <v>8958089285</v>
      </c>
      <c r="L554" s="783">
        <f t="shared" si="211"/>
        <v>0</v>
      </c>
      <c r="M554" s="783">
        <f t="shared" si="211"/>
        <v>7325216730</v>
      </c>
      <c r="N554" s="831" t="s">
        <v>29</v>
      </c>
      <c r="P554" s="423">
        <f>P555+P562+P564+P566+P568</f>
        <v>7058293489</v>
      </c>
      <c r="Q554" s="423">
        <f>Q555+Q562+Q564+Q566+Q568</f>
        <v>6124174872</v>
      </c>
      <c r="R554" s="423">
        <f>R555+R562+R564+R566+R568</f>
        <v>3848118000</v>
      </c>
      <c r="S554" s="423">
        <f>S555+S562+S564+S566+S568</f>
        <v>8897495832</v>
      </c>
      <c r="T554" s="249">
        <f>T555+T562+T564+T566+T568</f>
        <v>3871952900</v>
      </c>
      <c r="U554" s="249">
        <f t="shared" ref="U554:AE554" si="212">U555+U562+U564+U566+U568</f>
        <v>3848118000</v>
      </c>
      <c r="V554" s="249">
        <f t="shared" si="212"/>
        <v>6282990690</v>
      </c>
      <c r="W554" s="249">
        <f t="shared" si="212"/>
        <v>8897495832</v>
      </c>
      <c r="X554" s="249">
        <f t="shared" si="212"/>
        <v>4319191028</v>
      </c>
      <c r="Y554" s="249">
        <f t="shared" si="212"/>
        <v>3479016590</v>
      </c>
      <c r="Z554" s="249">
        <f t="shared" si="212"/>
        <v>0</v>
      </c>
      <c r="AA554" s="249">
        <f t="shared" si="212"/>
        <v>0</v>
      </c>
      <c r="AB554" s="249">
        <f t="shared" si="212"/>
        <v>32098083</v>
      </c>
      <c r="AC554" s="249">
        <f t="shared" si="212"/>
        <v>188271792</v>
      </c>
      <c r="AD554" s="249">
        <f t="shared" si="212"/>
        <v>0</v>
      </c>
      <c r="AE554" s="249">
        <f t="shared" si="212"/>
        <v>0</v>
      </c>
    </row>
    <row r="555" spans="2:31" s="17" customFormat="1" ht="14.25" hidden="1" customHeight="1">
      <c r="B555" s="75"/>
      <c r="C555" s="784" t="s">
        <v>1141</v>
      </c>
      <c r="D555" s="691" t="s">
        <v>1047</v>
      </c>
      <c r="E555" s="691"/>
      <c r="F555" s="691"/>
      <c r="G555" s="691"/>
      <c r="H555" s="692"/>
      <c r="I555" s="889">
        <f t="shared" ref="I555:M555" si="213">SUM(I556:I561)</f>
        <v>6647984998</v>
      </c>
      <c r="J555" s="890">
        <f>SUM(J556:J561)</f>
        <v>3653585000</v>
      </c>
      <c r="K555" s="890">
        <f>SUM(K556:K561)</f>
        <v>8275743442</v>
      </c>
      <c r="L555" s="687">
        <f t="shared" si="213"/>
        <v>0</v>
      </c>
      <c r="M555" s="687">
        <f t="shared" si="213"/>
        <v>6704309833</v>
      </c>
      <c r="N555" s="832"/>
      <c r="P555" s="552">
        <f>SUM(P556:P561)</f>
        <v>6647984998</v>
      </c>
      <c r="Q555" s="552">
        <f>SUM(Q556:Q561)</f>
        <v>5776864520</v>
      </c>
      <c r="R555" s="552">
        <f>SUM(R556:R561)</f>
        <v>3630300000</v>
      </c>
      <c r="S555" s="552">
        <f>SUM(S556:S561)</f>
        <v>8219765448</v>
      </c>
      <c r="T555" s="312">
        <f t="shared" ref="T555:X555" si="214">SUM(T556:T561)</f>
        <v>3653585000</v>
      </c>
      <c r="U555" s="312">
        <f t="shared" si="214"/>
        <v>3630300000</v>
      </c>
      <c r="V555" s="312">
        <f t="shared" si="214"/>
        <v>5970347833</v>
      </c>
      <c r="W555" s="312">
        <f t="shared" si="214"/>
        <v>8219765448</v>
      </c>
      <c r="X555" s="312">
        <f t="shared" si="214"/>
        <v>3957855507</v>
      </c>
      <c r="Y555" s="312">
        <f>SUM(Y556:Y558)</f>
        <v>3243951625</v>
      </c>
      <c r="Z555" s="312">
        <f>SUM(Z556:Z561)</f>
        <v>0</v>
      </c>
      <c r="AA555" s="312">
        <f>SUM(AA556:AA561)</f>
        <v>0</v>
      </c>
      <c r="AB555" s="312">
        <f>SUM(AB556:AB558)</f>
        <v>33806464</v>
      </c>
      <c r="AC555" s="312">
        <f>SUM(AC556:AC558)</f>
        <v>214142900</v>
      </c>
      <c r="AD555" s="312">
        <f>SUM(AD556)</f>
        <v>0</v>
      </c>
      <c r="AE555" s="312">
        <f>SUM(AE556)</f>
        <v>0</v>
      </c>
    </row>
    <row r="556" spans="2:31" ht="14.25" hidden="1" customHeight="1">
      <c r="B556" s="13" t="s">
        <v>2578</v>
      </c>
      <c r="C556" s="786" t="s">
        <v>1142</v>
      </c>
      <c r="D556" s="758" t="s">
        <v>1887</v>
      </c>
      <c r="E556" s="759"/>
      <c r="F556" s="759"/>
      <c r="G556" s="759"/>
      <c r="H556" s="760"/>
      <c r="I556" s="803"/>
      <c r="J556" s="802"/>
      <c r="K556" s="802"/>
      <c r="L556" s="802"/>
      <c r="M556" s="802">
        <v>0</v>
      </c>
      <c r="N556" s="831" t="s">
        <v>29</v>
      </c>
      <c r="P556" s="425"/>
      <c r="Q556" s="425"/>
      <c r="R556" s="417">
        <f t="shared" ref="R556:R561" si="215">+U556</f>
        <v>0</v>
      </c>
      <c r="S556" s="425">
        <f t="shared" ref="S556:S561" si="216">+W556</f>
        <v>0</v>
      </c>
      <c r="T556" s="319"/>
      <c r="U556" s="319">
        <v>0</v>
      </c>
      <c r="V556" s="319">
        <v>0</v>
      </c>
      <c r="W556" s="319">
        <v>0</v>
      </c>
      <c r="X556" s="319">
        <v>0</v>
      </c>
      <c r="Y556" s="319">
        <v>0</v>
      </c>
      <c r="Z556" s="319">
        <v>0</v>
      </c>
      <c r="AA556" s="319">
        <v>0</v>
      </c>
      <c r="AB556" s="319">
        <v>33806464</v>
      </c>
      <c r="AC556" s="319">
        <v>70686016</v>
      </c>
      <c r="AD556" s="319">
        <v>0</v>
      </c>
      <c r="AE556" s="319">
        <v>0</v>
      </c>
    </row>
    <row r="557" spans="2:31" ht="14.25" hidden="1" customHeight="1">
      <c r="B557" s="13" t="s">
        <v>2578</v>
      </c>
      <c r="C557" s="786" t="s">
        <v>1143</v>
      </c>
      <c r="D557" s="758" t="s">
        <v>1888</v>
      </c>
      <c r="E557" s="759"/>
      <c r="F557" s="759"/>
      <c r="G557" s="759"/>
      <c r="H557" s="760"/>
      <c r="I557" s="803"/>
      <c r="J557" s="802"/>
      <c r="K557" s="802"/>
      <c r="L557" s="802"/>
      <c r="M557" s="802">
        <v>0</v>
      </c>
      <c r="N557" s="831" t="s">
        <v>29</v>
      </c>
      <c r="P557" s="425"/>
      <c r="Q557" s="425"/>
      <c r="R557" s="417">
        <f t="shared" si="215"/>
        <v>0</v>
      </c>
      <c r="S557" s="425">
        <f t="shared" si="216"/>
        <v>0</v>
      </c>
      <c r="T557" s="319"/>
      <c r="U557" s="319">
        <v>0</v>
      </c>
      <c r="V557" s="319">
        <v>0</v>
      </c>
      <c r="W557" s="319">
        <v>0</v>
      </c>
      <c r="X557" s="319">
        <v>0</v>
      </c>
      <c r="Y557" s="319">
        <v>0</v>
      </c>
      <c r="Z557" s="319">
        <v>0</v>
      </c>
      <c r="AA557" s="319">
        <v>0</v>
      </c>
      <c r="AB557" s="319">
        <v>0</v>
      </c>
      <c r="AC557" s="319">
        <v>143456884</v>
      </c>
      <c r="AD557" s="319">
        <v>0</v>
      </c>
      <c r="AE557" s="319">
        <v>0</v>
      </c>
    </row>
    <row r="558" spans="2:31" ht="14.25" hidden="1" customHeight="1">
      <c r="B558" s="13" t="s">
        <v>2578</v>
      </c>
      <c r="C558" s="786" t="s">
        <v>1144</v>
      </c>
      <c r="D558" s="758" t="s">
        <v>1889</v>
      </c>
      <c r="E558" s="759"/>
      <c r="F558" s="759"/>
      <c r="G558" s="759"/>
      <c r="H558" s="760"/>
      <c r="I558" s="803">
        <v>6647984998</v>
      </c>
      <c r="J558" s="802"/>
      <c r="K558" s="802">
        <v>3158040310</v>
      </c>
      <c r="L558" s="802"/>
      <c r="M558" s="802">
        <v>1724781342</v>
      </c>
      <c r="N558" s="831" t="s">
        <v>29</v>
      </c>
      <c r="P558" s="425">
        <v>6647984998</v>
      </c>
      <c r="Q558" s="425">
        <v>5776864520</v>
      </c>
      <c r="R558" s="417">
        <f t="shared" si="215"/>
        <v>0</v>
      </c>
      <c r="S558" s="425">
        <f t="shared" si="216"/>
        <v>3136678995</v>
      </c>
      <c r="T558" s="319"/>
      <c r="U558" s="319">
        <v>0</v>
      </c>
      <c r="V558" s="319">
        <v>1724781342</v>
      </c>
      <c r="W558" s="319">
        <v>3136678995</v>
      </c>
      <c r="X558" s="319">
        <v>3264708507</v>
      </c>
      <c r="Y558" s="319">
        <v>3243951625</v>
      </c>
      <c r="Z558" s="319">
        <v>0</v>
      </c>
      <c r="AA558" s="319">
        <v>0</v>
      </c>
      <c r="AB558" s="319">
        <v>0</v>
      </c>
      <c r="AC558" s="319">
        <v>0</v>
      </c>
      <c r="AD558" s="319"/>
      <c r="AE558" s="319"/>
    </row>
    <row r="559" spans="2:31" ht="14.25" hidden="1" customHeight="1">
      <c r="B559" s="13" t="s">
        <v>2578</v>
      </c>
      <c r="C559" s="786" t="s">
        <v>1890</v>
      </c>
      <c r="D559" s="758" t="s">
        <v>1894</v>
      </c>
      <c r="E559" s="759"/>
      <c r="F559" s="759"/>
      <c r="G559" s="759"/>
      <c r="H559" s="760"/>
      <c r="I559" s="803"/>
      <c r="J559" s="802"/>
      <c r="K559" s="802">
        <v>689670000</v>
      </c>
      <c r="L559" s="802"/>
      <c r="M559" s="802">
        <v>733962000</v>
      </c>
      <c r="N559" s="831" t="s">
        <v>29</v>
      </c>
      <c r="P559" s="425"/>
      <c r="Q559" s="425"/>
      <c r="R559" s="417">
        <f t="shared" si="215"/>
        <v>0</v>
      </c>
      <c r="S559" s="425">
        <f t="shared" si="216"/>
        <v>685005000</v>
      </c>
      <c r="T559" s="319"/>
      <c r="U559" s="319">
        <v>0</v>
      </c>
      <c r="V559" s="319">
        <v>0</v>
      </c>
      <c r="W559" s="319">
        <v>685005000</v>
      </c>
      <c r="X559" s="319">
        <v>693147000</v>
      </c>
      <c r="Y559" s="319"/>
      <c r="Z559" s="319">
        <v>0</v>
      </c>
      <c r="AA559" s="319">
        <v>0</v>
      </c>
      <c r="AB559" s="319"/>
      <c r="AC559" s="319"/>
      <c r="AD559" s="319"/>
      <c r="AE559" s="319"/>
    </row>
    <row r="560" spans="2:31" ht="14.25" hidden="1" customHeight="1">
      <c r="B560" s="13" t="s">
        <v>2578</v>
      </c>
      <c r="C560" s="786" t="s">
        <v>1891</v>
      </c>
      <c r="D560" s="758" t="s">
        <v>1895</v>
      </c>
      <c r="E560" s="759"/>
      <c r="F560" s="759"/>
      <c r="G560" s="759"/>
      <c r="H560" s="760"/>
      <c r="I560" s="803"/>
      <c r="J560" s="802">
        <v>3653585000</v>
      </c>
      <c r="K560" s="802">
        <v>3448350000</v>
      </c>
      <c r="L560" s="802">
        <v>0</v>
      </c>
      <c r="M560" s="802">
        <v>3669810000</v>
      </c>
      <c r="N560" s="831" t="s">
        <v>29</v>
      </c>
      <c r="P560" s="425"/>
      <c r="Q560" s="425"/>
      <c r="R560" s="417">
        <f t="shared" si="215"/>
        <v>3630300000</v>
      </c>
      <c r="S560" s="425">
        <f t="shared" si="216"/>
        <v>3425025000</v>
      </c>
      <c r="T560" s="319">
        <v>3653585000</v>
      </c>
      <c r="U560" s="319">
        <v>3630300000</v>
      </c>
      <c r="V560" s="319">
        <v>3669810000</v>
      </c>
      <c r="W560" s="319">
        <v>3425025000</v>
      </c>
      <c r="X560" s="319">
        <v>0</v>
      </c>
      <c r="Y560" s="319"/>
      <c r="Z560" s="319">
        <v>0</v>
      </c>
      <c r="AA560" s="319">
        <v>0</v>
      </c>
      <c r="AB560" s="319"/>
      <c r="AC560" s="319"/>
      <c r="AD560" s="319"/>
      <c r="AE560" s="319"/>
    </row>
    <row r="561" spans="2:31" ht="14.25" hidden="1" customHeight="1">
      <c r="B561" s="13" t="s">
        <v>2578</v>
      </c>
      <c r="C561" s="786" t="s">
        <v>1898</v>
      </c>
      <c r="D561" s="758" t="s">
        <v>1901</v>
      </c>
      <c r="E561" s="759"/>
      <c r="F561" s="759"/>
      <c r="G561" s="759"/>
      <c r="H561" s="760"/>
      <c r="I561" s="803"/>
      <c r="J561" s="802"/>
      <c r="K561" s="802">
        <v>979683132</v>
      </c>
      <c r="L561" s="802"/>
      <c r="M561" s="802">
        <v>575756491</v>
      </c>
      <c r="N561" s="831" t="s">
        <v>29</v>
      </c>
      <c r="P561" s="425"/>
      <c r="Q561" s="425"/>
      <c r="R561" s="417">
        <f t="shared" si="215"/>
        <v>0</v>
      </c>
      <c r="S561" s="425">
        <f t="shared" si="216"/>
        <v>973056453</v>
      </c>
      <c r="T561" s="319"/>
      <c r="U561" s="319">
        <v>0</v>
      </c>
      <c r="V561" s="319">
        <v>575756491</v>
      </c>
      <c r="W561" s="319">
        <v>973056453</v>
      </c>
      <c r="X561" s="319">
        <v>0</v>
      </c>
      <c r="Y561" s="319"/>
      <c r="Z561" s="319">
        <v>0</v>
      </c>
      <c r="AA561" s="319">
        <v>0</v>
      </c>
      <c r="AB561" s="319"/>
      <c r="AC561" s="319"/>
      <c r="AD561" s="319"/>
      <c r="AE561" s="319"/>
    </row>
    <row r="562" spans="2:31" s="17" customFormat="1" ht="14.25" hidden="1" customHeight="1">
      <c r="B562" s="75"/>
      <c r="C562" s="784" t="s">
        <v>1145</v>
      </c>
      <c r="D562" s="691" t="s">
        <v>1053</v>
      </c>
      <c r="E562" s="691"/>
      <c r="F562" s="691"/>
      <c r="G562" s="691"/>
      <c r="H562" s="692"/>
      <c r="I562" s="686">
        <f t="shared" ref="I562:M562" si="217">SUM(I563:I563)</f>
        <v>0</v>
      </c>
      <c r="J562" s="687">
        <f>SUM(J563:J563)</f>
        <v>0</v>
      </c>
      <c r="K562" s="687"/>
      <c r="L562" s="687">
        <f t="shared" si="217"/>
        <v>0</v>
      </c>
      <c r="M562" s="687">
        <f t="shared" si="217"/>
        <v>0</v>
      </c>
      <c r="N562" s="832"/>
      <c r="P562" s="341">
        <f t="shared" ref="P562:V562" si="218">SUM(P563:P563)</f>
        <v>0</v>
      </c>
      <c r="Q562" s="341">
        <f t="shared" si="218"/>
        <v>0</v>
      </c>
      <c r="R562" s="341">
        <f t="shared" si="218"/>
        <v>0</v>
      </c>
      <c r="S562" s="341">
        <f t="shared" si="218"/>
        <v>0</v>
      </c>
      <c r="T562" s="312">
        <f t="shared" si="218"/>
        <v>0</v>
      </c>
      <c r="U562" s="312">
        <f t="shared" si="218"/>
        <v>0</v>
      </c>
      <c r="V562" s="312">
        <f t="shared" si="218"/>
        <v>0</v>
      </c>
      <c r="W562" s="312"/>
      <c r="X562" s="312">
        <f>SUM(X563:X563)</f>
        <v>0</v>
      </c>
      <c r="Y562" s="312">
        <f>SUM(Y563:Y563)</f>
        <v>0</v>
      </c>
      <c r="Z562" s="312"/>
      <c r="AA562" s="312"/>
      <c r="AB562" s="312">
        <f>SUM(AB563:AB563)</f>
        <v>0</v>
      </c>
      <c r="AC562" s="312">
        <f>SUM(AC563:AC563)</f>
        <v>0</v>
      </c>
      <c r="AD562" s="312">
        <f>SUM(AD563)</f>
        <v>0</v>
      </c>
      <c r="AE562" s="312">
        <f>SUM(AE563)</f>
        <v>0</v>
      </c>
    </row>
    <row r="563" spans="2:31" ht="14.25" hidden="1" customHeight="1">
      <c r="C563" s="786" t="s">
        <v>1146</v>
      </c>
      <c r="D563" s="710"/>
      <c r="E563" s="712"/>
      <c r="F563" s="712"/>
      <c r="G563" s="712"/>
      <c r="H563" s="713"/>
      <c r="I563" s="707"/>
      <c r="J563" s="708"/>
      <c r="K563" s="708"/>
      <c r="L563" s="708"/>
      <c r="M563" s="708"/>
      <c r="N563" s="831"/>
      <c r="P563" s="418"/>
      <c r="Q563" s="418"/>
      <c r="R563" s="418"/>
      <c r="S563" s="418"/>
      <c r="T563" s="316"/>
      <c r="U563" s="316"/>
      <c r="V563" s="316"/>
      <c r="W563" s="316"/>
      <c r="X563" s="316"/>
      <c r="Y563" s="316"/>
      <c r="Z563" s="316"/>
      <c r="AA563" s="316"/>
      <c r="AB563" s="316"/>
      <c r="AC563" s="316"/>
      <c r="AD563" s="316"/>
      <c r="AE563" s="316"/>
    </row>
    <row r="564" spans="2:31" s="17" customFormat="1" ht="14.25" hidden="1" customHeight="1">
      <c r="B564" s="75"/>
      <c r="C564" s="784" t="s">
        <v>1147</v>
      </c>
      <c r="D564" s="691" t="s">
        <v>1055</v>
      </c>
      <c r="E564" s="691"/>
      <c r="F564" s="691"/>
      <c r="G564" s="691"/>
      <c r="H564" s="692"/>
      <c r="I564" s="686">
        <f t="shared" ref="I564:AE564" si="219">SUM(I565)</f>
        <v>0</v>
      </c>
      <c r="J564" s="687">
        <f>SUM(J565)</f>
        <v>0</v>
      </c>
      <c r="K564" s="687">
        <f>SUM(K565)</f>
        <v>0</v>
      </c>
      <c r="L564" s="687">
        <f>SUM(L565)</f>
        <v>0</v>
      </c>
      <c r="M564" s="687">
        <f>SUM(M565)</f>
        <v>0</v>
      </c>
      <c r="N564" s="832"/>
      <c r="P564" s="341">
        <f>SUM(P565)</f>
        <v>0</v>
      </c>
      <c r="Q564" s="341">
        <f>SUM(Q565)</f>
        <v>0</v>
      </c>
      <c r="R564" s="341">
        <f>SUM(R565)</f>
        <v>0</v>
      </c>
      <c r="S564" s="341">
        <f>SUM(S565)</f>
        <v>0</v>
      </c>
      <c r="T564" s="312">
        <f>SUM(T565)</f>
        <v>0</v>
      </c>
      <c r="U564" s="312">
        <f t="shared" si="219"/>
        <v>0</v>
      </c>
      <c r="V564" s="312">
        <f t="shared" si="219"/>
        <v>0</v>
      </c>
      <c r="W564" s="312">
        <f t="shared" si="219"/>
        <v>0</v>
      </c>
      <c r="X564" s="312">
        <f t="shared" si="219"/>
        <v>0</v>
      </c>
      <c r="Y564" s="312">
        <f t="shared" si="219"/>
        <v>0</v>
      </c>
      <c r="Z564" s="312">
        <f t="shared" si="219"/>
        <v>0</v>
      </c>
      <c r="AA564" s="312">
        <f t="shared" si="219"/>
        <v>0</v>
      </c>
      <c r="AB564" s="312">
        <f t="shared" si="219"/>
        <v>0</v>
      </c>
      <c r="AC564" s="312">
        <f t="shared" si="219"/>
        <v>0</v>
      </c>
      <c r="AD564" s="312">
        <f t="shared" si="219"/>
        <v>0</v>
      </c>
      <c r="AE564" s="312">
        <f t="shared" si="219"/>
        <v>0</v>
      </c>
    </row>
    <row r="565" spans="2:31" ht="14.25" hidden="1" customHeight="1">
      <c r="C565" s="786"/>
      <c r="D565" s="710"/>
      <c r="E565" s="712"/>
      <c r="F565" s="712"/>
      <c r="G565" s="712"/>
      <c r="H565" s="713"/>
      <c r="I565" s="707"/>
      <c r="J565" s="708"/>
      <c r="K565" s="708"/>
      <c r="L565" s="708"/>
      <c r="M565" s="708"/>
      <c r="N565" s="831"/>
      <c r="P565" s="418"/>
      <c r="Q565" s="418"/>
      <c r="R565" s="418"/>
      <c r="S565" s="418"/>
      <c r="T565" s="316"/>
      <c r="U565" s="316"/>
      <c r="V565" s="316"/>
      <c r="W565" s="316"/>
      <c r="X565" s="316"/>
      <c r="Y565" s="316"/>
      <c r="Z565" s="316"/>
      <c r="AA565" s="316"/>
      <c r="AB565" s="316"/>
      <c r="AC565" s="316"/>
      <c r="AD565" s="316"/>
      <c r="AE565" s="316"/>
    </row>
    <row r="566" spans="2:31" s="17" customFormat="1" ht="14.25" hidden="1" customHeight="1">
      <c r="B566" s="75"/>
      <c r="C566" s="784" t="s">
        <v>1148</v>
      </c>
      <c r="D566" s="691" t="s">
        <v>1149</v>
      </c>
      <c r="E566" s="691"/>
      <c r="F566" s="691"/>
      <c r="G566" s="691"/>
      <c r="H566" s="692"/>
      <c r="I566" s="686">
        <f t="shared" ref="I566:AE566" si="220">SUM(I567)</f>
        <v>0</v>
      </c>
      <c r="J566" s="687">
        <f>SUM(J567)</f>
        <v>0</v>
      </c>
      <c r="K566" s="687">
        <f>SUM(K567)</f>
        <v>0</v>
      </c>
      <c r="L566" s="687">
        <f>SUM(L567)</f>
        <v>0</v>
      </c>
      <c r="M566" s="687">
        <f>SUM(M567)</f>
        <v>0</v>
      </c>
      <c r="N566" s="832"/>
      <c r="P566" s="341">
        <f>SUM(P567)</f>
        <v>0</v>
      </c>
      <c r="Q566" s="341">
        <f>SUM(Q567)</f>
        <v>0</v>
      </c>
      <c r="R566" s="341">
        <f>SUM(R567)</f>
        <v>0</v>
      </c>
      <c r="S566" s="341">
        <f>SUM(S567)</f>
        <v>0</v>
      </c>
      <c r="T566" s="312">
        <f>SUM(T567)</f>
        <v>0</v>
      </c>
      <c r="U566" s="312">
        <f t="shared" si="220"/>
        <v>0</v>
      </c>
      <c r="V566" s="312">
        <f t="shared" si="220"/>
        <v>0</v>
      </c>
      <c r="W566" s="312">
        <f t="shared" si="220"/>
        <v>0</v>
      </c>
      <c r="X566" s="312">
        <f t="shared" si="220"/>
        <v>0</v>
      </c>
      <c r="Y566" s="312">
        <f t="shared" si="220"/>
        <v>0</v>
      </c>
      <c r="Z566" s="312">
        <f t="shared" si="220"/>
        <v>0</v>
      </c>
      <c r="AA566" s="312">
        <f t="shared" si="220"/>
        <v>0</v>
      </c>
      <c r="AB566" s="312">
        <f t="shared" si="220"/>
        <v>0</v>
      </c>
      <c r="AC566" s="312">
        <f t="shared" si="220"/>
        <v>0</v>
      </c>
      <c r="AD566" s="312">
        <f t="shared" si="220"/>
        <v>0</v>
      </c>
      <c r="AE566" s="312">
        <f t="shared" si="220"/>
        <v>0</v>
      </c>
    </row>
    <row r="567" spans="2:31" ht="14.25" hidden="1" customHeight="1">
      <c r="C567" s="784"/>
      <c r="D567" s="710"/>
      <c r="E567" s="712"/>
      <c r="F567" s="712"/>
      <c r="G567" s="712"/>
      <c r="H567" s="713"/>
      <c r="I567" s="707"/>
      <c r="J567" s="708"/>
      <c r="K567" s="708"/>
      <c r="L567" s="708"/>
      <c r="M567" s="708"/>
      <c r="N567" s="831"/>
      <c r="P567" s="418"/>
      <c r="Q567" s="418"/>
      <c r="R567" s="418"/>
      <c r="S567" s="418"/>
      <c r="T567" s="316"/>
      <c r="U567" s="316"/>
      <c r="V567" s="316"/>
      <c r="W567" s="316"/>
      <c r="X567" s="316"/>
      <c r="Y567" s="316"/>
      <c r="Z567" s="316"/>
      <c r="AA567" s="316"/>
      <c r="AB567" s="316"/>
      <c r="AC567" s="316"/>
      <c r="AD567" s="316"/>
      <c r="AE567" s="316"/>
    </row>
    <row r="568" spans="2:31" s="17" customFormat="1" ht="14.25" hidden="1" customHeight="1">
      <c r="B568" s="75"/>
      <c r="C568" s="784" t="s">
        <v>1150</v>
      </c>
      <c r="D568" s="691" t="s">
        <v>1059</v>
      </c>
      <c r="E568" s="691"/>
      <c r="F568" s="691"/>
      <c r="G568" s="691"/>
      <c r="H568" s="692"/>
      <c r="I568" s="889">
        <f>SUM(I569:I574)</f>
        <v>410308491</v>
      </c>
      <c r="J568" s="890">
        <f>SUM(J569:J574)</f>
        <v>218367900</v>
      </c>
      <c r="K568" s="890">
        <f>SUM(K569:K574)</f>
        <v>682345843</v>
      </c>
      <c r="L568" s="687">
        <f>SUM(L569:L574)</f>
        <v>0</v>
      </c>
      <c r="M568" s="687">
        <f>SUM(M569:M574)</f>
        <v>620906897</v>
      </c>
      <c r="N568" s="832"/>
      <c r="P568" s="552">
        <f>SUM(P569:P574)</f>
        <v>410308491</v>
      </c>
      <c r="Q568" s="552">
        <f>SUM(Q569:Q574)</f>
        <v>347310352</v>
      </c>
      <c r="R568" s="552">
        <f>SUM(R569:R574)</f>
        <v>217818000</v>
      </c>
      <c r="S568" s="552">
        <f>SUM(S569:S575)</f>
        <v>677730384</v>
      </c>
      <c r="T568" s="312">
        <f>SUM(T569:T574)</f>
        <v>218367900</v>
      </c>
      <c r="U568" s="312">
        <f>SUM(U569:U574)</f>
        <v>217818000</v>
      </c>
      <c r="V568" s="312">
        <f>SUM(V569:V574)</f>
        <v>312642857</v>
      </c>
      <c r="W568" s="312">
        <f>SUM(W569:W574)</f>
        <v>677730384</v>
      </c>
      <c r="X568" s="312">
        <f>SUM(X569:X575)</f>
        <v>361335521</v>
      </c>
      <c r="Y568" s="312">
        <f>SUM(Y569:Y575)</f>
        <v>235064965</v>
      </c>
      <c r="Z568" s="312">
        <f>SUM(Z569:Z574)</f>
        <v>0</v>
      </c>
      <c r="AA568" s="312">
        <f>SUM(AA569:AA574)</f>
        <v>0</v>
      </c>
      <c r="AB568" s="312">
        <f>SUM(AB569:AB575)</f>
        <v>-1708381</v>
      </c>
      <c r="AC568" s="312">
        <f>SUM(AC569:AC575)</f>
        <v>-25871108</v>
      </c>
      <c r="AD568" s="312">
        <f>SUM(AD569:AD575)</f>
        <v>0</v>
      </c>
      <c r="AE568" s="312">
        <f>SUM(AE569:AE575)</f>
        <v>0</v>
      </c>
    </row>
    <row r="569" spans="2:31" ht="14.25" hidden="1" customHeight="1">
      <c r="B569" s="13" t="s">
        <v>2578</v>
      </c>
      <c r="C569" s="786" t="s">
        <v>1151</v>
      </c>
      <c r="D569" s="758" t="s">
        <v>2159</v>
      </c>
      <c r="E569" s="759"/>
      <c r="F569" s="759"/>
      <c r="G569" s="759"/>
      <c r="H569" s="760"/>
      <c r="I569" s="803"/>
      <c r="J569" s="802"/>
      <c r="K569" s="802"/>
      <c r="L569" s="802">
        <v>0</v>
      </c>
      <c r="M569" s="802">
        <v>0</v>
      </c>
      <c r="N569" s="831" t="s">
        <v>29</v>
      </c>
      <c r="P569" s="425"/>
      <c r="Q569" s="425"/>
      <c r="R569" s="417">
        <f t="shared" ref="R569:R574" si="221">+U569</f>
        <v>0</v>
      </c>
      <c r="S569" s="425">
        <f t="shared" ref="S569:S574" si="222">+W569</f>
        <v>0</v>
      </c>
      <c r="T569" s="319"/>
      <c r="U569" s="319">
        <v>0</v>
      </c>
      <c r="V569" s="319">
        <v>0</v>
      </c>
      <c r="W569" s="319">
        <v>0</v>
      </c>
      <c r="X569" s="319">
        <v>0</v>
      </c>
      <c r="Y569" s="319">
        <v>0</v>
      </c>
      <c r="Z569" s="319">
        <v>0</v>
      </c>
      <c r="AA569" s="319">
        <v>0</v>
      </c>
      <c r="AB569" s="319">
        <v>-1708381</v>
      </c>
      <c r="AC569" s="319">
        <v>-6935317</v>
      </c>
      <c r="AD569" s="319">
        <v>0</v>
      </c>
      <c r="AE569" s="319">
        <v>0</v>
      </c>
    </row>
    <row r="570" spans="2:31" ht="14.25" hidden="1" customHeight="1">
      <c r="B570" s="13" t="s">
        <v>2578</v>
      </c>
      <c r="C570" s="786" t="s">
        <v>1152</v>
      </c>
      <c r="D570" s="758" t="s">
        <v>2160</v>
      </c>
      <c r="E570" s="759"/>
      <c r="F570" s="759"/>
      <c r="G570" s="759"/>
      <c r="H570" s="760"/>
      <c r="I570" s="803"/>
      <c r="J570" s="802"/>
      <c r="K570" s="802"/>
      <c r="L570" s="802">
        <v>0</v>
      </c>
      <c r="M570" s="802">
        <v>0</v>
      </c>
      <c r="N570" s="831" t="s">
        <v>29</v>
      </c>
      <c r="P570" s="425"/>
      <c r="Q570" s="425"/>
      <c r="R570" s="417">
        <f t="shared" si="221"/>
        <v>0</v>
      </c>
      <c r="S570" s="425">
        <f t="shared" si="222"/>
        <v>0</v>
      </c>
      <c r="T570" s="319"/>
      <c r="U570" s="319">
        <v>0</v>
      </c>
      <c r="V570" s="319">
        <v>0</v>
      </c>
      <c r="W570" s="319">
        <v>0</v>
      </c>
      <c r="X570" s="319">
        <v>0</v>
      </c>
      <c r="Y570" s="319">
        <v>0</v>
      </c>
      <c r="Z570" s="319">
        <v>0</v>
      </c>
      <c r="AA570" s="319">
        <v>0</v>
      </c>
      <c r="AB570" s="319">
        <v>0</v>
      </c>
      <c r="AC570" s="319">
        <v>-18935791</v>
      </c>
      <c r="AD570" s="319">
        <v>0</v>
      </c>
      <c r="AE570" s="319">
        <v>0</v>
      </c>
    </row>
    <row r="571" spans="2:31" ht="14.25" hidden="1" customHeight="1">
      <c r="B571" s="13" t="s">
        <v>2578</v>
      </c>
      <c r="C571" s="786" t="s">
        <v>1153</v>
      </c>
      <c r="D571" s="758" t="s">
        <v>2161</v>
      </c>
      <c r="E571" s="759"/>
      <c r="F571" s="759"/>
      <c r="G571" s="759"/>
      <c r="H571" s="760"/>
      <c r="I571" s="803">
        <v>410308491</v>
      </c>
      <c r="J571" s="802"/>
      <c r="K571" s="802">
        <v>155334512</v>
      </c>
      <c r="L571" s="802">
        <v>0</v>
      </c>
      <c r="M571" s="802">
        <v>82061355</v>
      </c>
      <c r="N571" s="831" t="s">
        <v>29</v>
      </c>
      <c r="P571" s="425">
        <v>410308491</v>
      </c>
      <c r="Q571" s="425">
        <v>347310352</v>
      </c>
      <c r="R571" s="417">
        <f t="shared" si="221"/>
        <v>0</v>
      </c>
      <c r="S571" s="425">
        <f t="shared" si="222"/>
        <v>154283813</v>
      </c>
      <c r="T571" s="319"/>
      <c r="U571" s="319">
        <v>0</v>
      </c>
      <c r="V571" s="319">
        <v>82061355</v>
      </c>
      <c r="W571" s="319">
        <v>154283813</v>
      </c>
      <c r="X571" s="319">
        <v>236569061</v>
      </c>
      <c r="Y571" s="319">
        <v>235064965</v>
      </c>
      <c r="Z571" s="319">
        <v>0</v>
      </c>
      <c r="AA571" s="319">
        <v>0</v>
      </c>
      <c r="AB571" s="319">
        <v>0</v>
      </c>
      <c r="AC571" s="319">
        <v>0</v>
      </c>
      <c r="AD571" s="319"/>
      <c r="AE571" s="319"/>
    </row>
    <row r="572" spans="2:31" ht="14.25" hidden="1" customHeight="1">
      <c r="B572" s="13" t="s">
        <v>2578</v>
      </c>
      <c r="C572" s="786" t="s">
        <v>1892</v>
      </c>
      <c r="D572" s="758" t="s">
        <v>1896</v>
      </c>
      <c r="E572" s="759"/>
      <c r="F572" s="759"/>
      <c r="G572" s="759"/>
      <c r="H572" s="760"/>
      <c r="I572" s="803"/>
      <c r="J572" s="802"/>
      <c r="K572" s="802">
        <v>82760400</v>
      </c>
      <c r="L572" s="802">
        <v>0</v>
      </c>
      <c r="M572" s="802">
        <v>88075440</v>
      </c>
      <c r="N572" s="831" t="s">
        <v>30</v>
      </c>
      <c r="P572" s="425"/>
      <c r="Q572" s="425"/>
      <c r="R572" s="417">
        <f t="shared" si="221"/>
        <v>0</v>
      </c>
      <c r="S572" s="425">
        <f t="shared" si="222"/>
        <v>82200600</v>
      </c>
      <c r="T572" s="319"/>
      <c r="U572" s="319">
        <v>0</v>
      </c>
      <c r="V572" s="319">
        <v>0</v>
      </c>
      <c r="W572" s="319">
        <v>82200600</v>
      </c>
      <c r="X572" s="319">
        <v>124766460</v>
      </c>
      <c r="Y572" s="319"/>
      <c r="Z572" s="319">
        <v>0</v>
      </c>
      <c r="AA572" s="319">
        <v>0</v>
      </c>
      <c r="AB572" s="319"/>
      <c r="AC572" s="319"/>
      <c r="AD572" s="319"/>
      <c r="AE572" s="319"/>
    </row>
    <row r="573" spans="2:31" ht="14.25" hidden="1" customHeight="1">
      <c r="B573" s="13" t="s">
        <v>2578</v>
      </c>
      <c r="C573" s="786" t="s">
        <v>1893</v>
      </c>
      <c r="D573" s="758" t="s">
        <v>1897</v>
      </c>
      <c r="E573" s="759"/>
      <c r="F573" s="759"/>
      <c r="G573" s="759"/>
      <c r="H573" s="760"/>
      <c r="I573" s="803"/>
      <c r="J573" s="802">
        <v>218367900</v>
      </c>
      <c r="K573" s="802">
        <v>413802000</v>
      </c>
      <c r="L573" s="802">
        <v>0</v>
      </c>
      <c r="M573" s="802">
        <v>440377200</v>
      </c>
      <c r="N573" s="831" t="s">
        <v>31</v>
      </c>
      <c r="P573" s="425"/>
      <c r="Q573" s="425"/>
      <c r="R573" s="417">
        <f t="shared" si="221"/>
        <v>217818000</v>
      </c>
      <c r="S573" s="425">
        <f t="shared" si="222"/>
        <v>411003000</v>
      </c>
      <c r="T573" s="319">
        <v>218367900</v>
      </c>
      <c r="U573" s="319">
        <v>217818000</v>
      </c>
      <c r="V573" s="319">
        <v>220188600</v>
      </c>
      <c r="W573" s="319">
        <v>411003000</v>
      </c>
      <c r="X573" s="319">
        <v>0</v>
      </c>
      <c r="Y573" s="319"/>
      <c r="Z573" s="319">
        <v>0</v>
      </c>
      <c r="AA573" s="319">
        <v>0</v>
      </c>
      <c r="AB573" s="319"/>
      <c r="AC573" s="319"/>
      <c r="AD573" s="319"/>
      <c r="AE573" s="319"/>
    </row>
    <row r="574" spans="2:31" ht="14.25" hidden="1" customHeight="1">
      <c r="B574" s="13" t="s">
        <v>2578</v>
      </c>
      <c r="C574" s="786" t="s">
        <v>1899</v>
      </c>
      <c r="D574" s="758" t="s">
        <v>1900</v>
      </c>
      <c r="E574" s="759"/>
      <c r="F574" s="759"/>
      <c r="G574" s="759"/>
      <c r="H574" s="760"/>
      <c r="I574" s="803"/>
      <c r="J574" s="802"/>
      <c r="K574" s="802">
        <v>30448931</v>
      </c>
      <c r="L574" s="802">
        <v>0</v>
      </c>
      <c r="M574" s="802">
        <v>10392902</v>
      </c>
      <c r="N574" s="831" t="s">
        <v>232</v>
      </c>
      <c r="P574" s="425"/>
      <c r="Q574" s="425"/>
      <c r="R574" s="417">
        <f t="shared" si="221"/>
        <v>0</v>
      </c>
      <c r="S574" s="425">
        <f t="shared" si="222"/>
        <v>30242971</v>
      </c>
      <c r="T574" s="319"/>
      <c r="U574" s="319">
        <v>0</v>
      </c>
      <c r="V574" s="319">
        <v>10392902</v>
      </c>
      <c r="W574" s="319">
        <v>30242971</v>
      </c>
      <c r="X574" s="319">
        <v>0</v>
      </c>
      <c r="Y574" s="319"/>
      <c r="Z574" s="319">
        <v>0</v>
      </c>
      <c r="AA574" s="319">
        <v>0</v>
      </c>
      <c r="AB574" s="319"/>
      <c r="AC574" s="319"/>
      <c r="AD574" s="319"/>
      <c r="AE574" s="319"/>
    </row>
    <row r="575" spans="2:31" ht="14.25" hidden="1" customHeight="1">
      <c r="C575" s="786" t="s">
        <v>1154</v>
      </c>
      <c r="D575" s="710" t="s">
        <v>55</v>
      </c>
      <c r="E575" s="712"/>
      <c r="F575" s="712"/>
      <c r="G575" s="712"/>
      <c r="H575" s="713"/>
      <c r="I575" s="707"/>
      <c r="J575" s="708"/>
      <c r="K575" s="708"/>
      <c r="L575" s="708"/>
      <c r="M575" s="708"/>
      <c r="N575" s="831"/>
      <c r="P575" s="418"/>
      <c r="Q575" s="418"/>
      <c r="R575" s="418"/>
      <c r="S575" s="418"/>
      <c r="T575" s="316"/>
      <c r="U575" s="316"/>
      <c r="V575" s="316"/>
      <c r="W575" s="316"/>
      <c r="X575" s="316"/>
      <c r="Y575" s="316"/>
      <c r="Z575" s="316"/>
      <c r="AA575" s="316"/>
      <c r="AB575" s="316"/>
      <c r="AC575" s="316"/>
      <c r="AD575" s="316"/>
      <c r="AE575" s="316"/>
    </row>
    <row r="576" spans="2:31" ht="14.25" hidden="1" customHeight="1">
      <c r="C576" s="786"/>
      <c r="D576" s="710"/>
      <c r="E576" s="712"/>
      <c r="F576" s="712"/>
      <c r="G576" s="712"/>
      <c r="H576" s="713"/>
      <c r="I576" s="707"/>
      <c r="J576" s="708"/>
      <c r="K576" s="708"/>
      <c r="L576" s="708"/>
      <c r="M576" s="708"/>
      <c r="N576" s="831"/>
      <c r="P576" s="418"/>
      <c r="Q576" s="418"/>
      <c r="R576" s="418"/>
      <c r="S576" s="418"/>
      <c r="T576" s="316"/>
      <c r="U576" s="316"/>
      <c r="V576" s="316"/>
      <c r="W576" s="316"/>
      <c r="X576" s="316"/>
      <c r="Y576" s="316"/>
      <c r="Z576" s="316"/>
      <c r="AA576" s="316"/>
      <c r="AB576" s="316"/>
      <c r="AC576" s="316"/>
      <c r="AD576" s="316"/>
      <c r="AE576" s="316"/>
    </row>
    <row r="577" spans="1:31" ht="14.25" hidden="1" customHeight="1">
      <c r="C577" s="801" t="s">
        <v>1155</v>
      </c>
      <c r="D577" s="684" t="s">
        <v>1068</v>
      </c>
      <c r="E577" s="688"/>
      <c r="F577" s="688"/>
      <c r="G577" s="688"/>
      <c r="H577" s="689"/>
      <c r="I577" s="782">
        <f t="shared" ref="I577:M577" si="223">I578+I580</f>
        <v>2522089817</v>
      </c>
      <c r="J577" s="783">
        <f>J578+J580</f>
        <v>0</v>
      </c>
      <c r="K577" s="783">
        <f>K578+K580</f>
        <v>0</v>
      </c>
      <c r="L577" s="783">
        <f t="shared" si="223"/>
        <v>2522089817</v>
      </c>
      <c r="M577" s="783">
        <f t="shared" si="223"/>
        <v>0</v>
      </c>
      <c r="N577" s="831"/>
      <c r="P577" s="423">
        <f>P578+P580</f>
        <v>2522089817</v>
      </c>
      <c r="Q577" s="423">
        <f>Q578+Q580</f>
        <v>2522089817</v>
      </c>
      <c r="R577" s="559">
        <f>R578+R580</f>
        <v>0</v>
      </c>
      <c r="S577" s="557">
        <f>S578+S580</f>
        <v>0</v>
      </c>
      <c r="T577" s="249">
        <f>T578+T580</f>
        <v>0</v>
      </c>
      <c r="U577" s="249">
        <f t="shared" ref="U577:AE577" si="224">U578+U580</f>
        <v>0</v>
      </c>
      <c r="V577" s="249">
        <f t="shared" si="224"/>
        <v>0</v>
      </c>
      <c r="W577" s="249">
        <f t="shared" si="224"/>
        <v>0</v>
      </c>
      <c r="X577" s="249">
        <f t="shared" si="224"/>
        <v>0</v>
      </c>
      <c r="Y577" s="249">
        <f t="shared" si="224"/>
        <v>0</v>
      </c>
      <c r="Z577" s="249">
        <f t="shared" si="224"/>
        <v>0</v>
      </c>
      <c r="AA577" s="249">
        <f t="shared" si="224"/>
        <v>0</v>
      </c>
      <c r="AB577" s="249">
        <f t="shared" si="224"/>
        <v>0</v>
      </c>
      <c r="AC577" s="249">
        <f t="shared" si="224"/>
        <v>0</v>
      </c>
      <c r="AD577" s="249">
        <f t="shared" si="224"/>
        <v>0</v>
      </c>
      <c r="AE577" s="249">
        <f t="shared" si="224"/>
        <v>0</v>
      </c>
    </row>
    <row r="578" spans="1:31" ht="14.25" hidden="1" customHeight="1">
      <c r="C578" s="786" t="s">
        <v>1156</v>
      </c>
      <c r="D578" s="710" t="s">
        <v>1157</v>
      </c>
      <c r="E578" s="712"/>
      <c r="F578" s="712"/>
      <c r="G578" s="712"/>
      <c r="H578" s="713"/>
      <c r="I578" s="707">
        <f t="shared" ref="I578:AE578" si="225">SUM(I579)</f>
        <v>2522089817</v>
      </c>
      <c r="J578" s="708">
        <f>SUM(J579)</f>
        <v>0</v>
      </c>
      <c r="K578" s="708">
        <f>SUM(K579)</f>
        <v>0</v>
      </c>
      <c r="L578" s="708">
        <f>SUM(L579)</f>
        <v>2522089817</v>
      </c>
      <c r="M578" s="708">
        <f>SUM(M579)</f>
        <v>0</v>
      </c>
      <c r="N578" s="831"/>
      <c r="P578" s="418">
        <f>SUM(P579)</f>
        <v>2522089817</v>
      </c>
      <c r="Q578" s="418">
        <f>SUM(Q579)</f>
        <v>2522089817</v>
      </c>
      <c r="R578" s="418">
        <f>SUM(R579)</f>
        <v>0</v>
      </c>
      <c r="S578" s="418">
        <f>SUM(S579)</f>
        <v>0</v>
      </c>
      <c r="T578" s="316">
        <f>SUM(T579)</f>
        <v>0</v>
      </c>
      <c r="U578" s="316">
        <f t="shared" si="225"/>
        <v>0</v>
      </c>
      <c r="V578" s="316">
        <f t="shared" si="225"/>
        <v>0</v>
      </c>
      <c r="W578" s="316">
        <f t="shared" si="225"/>
        <v>0</v>
      </c>
      <c r="X578" s="316">
        <f t="shared" si="225"/>
        <v>0</v>
      </c>
      <c r="Y578" s="316">
        <f t="shared" si="225"/>
        <v>0</v>
      </c>
      <c r="Z578" s="316">
        <f t="shared" si="225"/>
        <v>0</v>
      </c>
      <c r="AA578" s="316">
        <f t="shared" si="225"/>
        <v>0</v>
      </c>
      <c r="AB578" s="316">
        <f t="shared" si="225"/>
        <v>0</v>
      </c>
      <c r="AC578" s="316">
        <f t="shared" si="225"/>
        <v>0</v>
      </c>
      <c r="AD578" s="316">
        <f t="shared" si="225"/>
        <v>0</v>
      </c>
      <c r="AE578" s="316">
        <f t="shared" si="225"/>
        <v>0</v>
      </c>
    </row>
    <row r="579" spans="1:31" ht="14.25" hidden="1" customHeight="1">
      <c r="A579" s="294" t="s">
        <v>2567</v>
      </c>
      <c r="B579" s="13" t="s">
        <v>234</v>
      </c>
      <c r="C579" s="786"/>
      <c r="D579" s="758" t="s">
        <v>2351</v>
      </c>
      <c r="E579" s="759"/>
      <c r="F579" s="759"/>
      <c r="G579" s="759"/>
      <c r="H579" s="760"/>
      <c r="I579" s="803">
        <v>2522089817</v>
      </c>
      <c r="J579" s="802"/>
      <c r="K579" s="802"/>
      <c r="L579" s="802">
        <v>2522089817</v>
      </c>
      <c r="M579" s="802"/>
      <c r="N579" s="831"/>
      <c r="P579" s="425">
        <v>2522089817</v>
      </c>
      <c r="Q579" s="425">
        <v>2522089817</v>
      </c>
      <c r="R579" s="425">
        <f>+U579</f>
        <v>0</v>
      </c>
      <c r="S579" s="425">
        <f>+W579</f>
        <v>0</v>
      </c>
      <c r="T579" s="319"/>
      <c r="U579" s="319"/>
      <c r="V579" s="319">
        <v>0</v>
      </c>
      <c r="W579" s="319"/>
      <c r="X579" s="319">
        <v>0</v>
      </c>
      <c r="Y579" s="319"/>
      <c r="Z579" s="319"/>
      <c r="AA579" s="319"/>
      <c r="AB579" s="319"/>
      <c r="AC579" s="319"/>
      <c r="AD579" s="319"/>
      <c r="AE579" s="319"/>
    </row>
    <row r="580" spans="1:31" ht="14.25" hidden="1" customHeight="1">
      <c r="C580" s="786" t="s">
        <v>1158</v>
      </c>
      <c r="D580" s="710" t="s">
        <v>1088</v>
      </c>
      <c r="E580" s="712"/>
      <c r="F580" s="712"/>
      <c r="G580" s="712"/>
      <c r="H580" s="713"/>
      <c r="I580" s="707">
        <v>0</v>
      </c>
      <c r="J580" s="708">
        <v>0</v>
      </c>
      <c r="K580" s="708">
        <v>0</v>
      </c>
      <c r="L580" s="708">
        <v>0</v>
      </c>
      <c r="M580" s="708">
        <v>0</v>
      </c>
      <c r="N580" s="831"/>
      <c r="P580" s="418">
        <v>0</v>
      </c>
      <c r="Q580" s="418">
        <v>0</v>
      </c>
      <c r="R580" s="418">
        <v>0</v>
      </c>
      <c r="S580" s="418">
        <v>0</v>
      </c>
      <c r="T580" s="316">
        <v>0</v>
      </c>
      <c r="U580" s="316">
        <v>0</v>
      </c>
      <c r="V580" s="316">
        <v>0</v>
      </c>
      <c r="W580" s="316">
        <v>0</v>
      </c>
      <c r="X580" s="316">
        <v>0</v>
      </c>
      <c r="Y580" s="316">
        <v>0</v>
      </c>
      <c r="Z580" s="316">
        <v>0</v>
      </c>
      <c r="AA580" s="316">
        <v>0</v>
      </c>
      <c r="AB580" s="316">
        <v>0</v>
      </c>
      <c r="AC580" s="316">
        <v>0</v>
      </c>
      <c r="AD580" s="316">
        <v>0</v>
      </c>
      <c r="AE580" s="316">
        <v>0</v>
      </c>
    </row>
    <row r="581" spans="1:31" ht="14.25" hidden="1" customHeight="1">
      <c r="C581" s="786"/>
      <c r="D581" s="710"/>
      <c r="E581" s="712"/>
      <c r="F581" s="712"/>
      <c r="G581" s="712"/>
      <c r="H581" s="713"/>
      <c r="I581" s="780"/>
      <c r="J581" s="781"/>
      <c r="K581" s="781"/>
      <c r="L581" s="781"/>
      <c r="M581" s="781"/>
      <c r="N581" s="831"/>
      <c r="P581" s="422"/>
      <c r="Q581" s="422"/>
      <c r="R581" s="422"/>
      <c r="S581" s="422"/>
      <c r="T581" s="319"/>
      <c r="U581" s="319"/>
      <c r="V581" s="319"/>
      <c r="W581" s="319"/>
      <c r="X581" s="319"/>
      <c r="Y581" s="319"/>
      <c r="Z581" s="319"/>
      <c r="AA581" s="319"/>
      <c r="AB581" s="319"/>
      <c r="AC581" s="319"/>
      <c r="AD581" s="319"/>
      <c r="AE581" s="319"/>
    </row>
    <row r="582" spans="1:31" ht="14.25" hidden="1" customHeight="1">
      <c r="C582" s="801" t="s">
        <v>1159</v>
      </c>
      <c r="D582" s="684" t="s">
        <v>1160</v>
      </c>
      <c r="E582" s="688"/>
      <c r="F582" s="688"/>
      <c r="G582" s="688"/>
      <c r="H582" s="689"/>
      <c r="I582" s="782">
        <f t="shared" ref="I582:M582" si="226">I583+I584+I585</f>
        <v>0</v>
      </c>
      <c r="J582" s="783">
        <f>J583+J584+J585</f>
        <v>0</v>
      </c>
      <c r="K582" s="783">
        <f>K583+K584+K585</f>
        <v>0</v>
      </c>
      <c r="L582" s="783">
        <f t="shared" si="226"/>
        <v>0</v>
      </c>
      <c r="M582" s="783">
        <f t="shared" si="226"/>
        <v>0</v>
      </c>
      <c r="N582" s="831"/>
      <c r="P582" s="423">
        <f>P583+P584+P585</f>
        <v>0</v>
      </c>
      <c r="Q582" s="423">
        <f>Q583+Q584+Q585</f>
        <v>0</v>
      </c>
      <c r="R582" s="423">
        <f>R583+R584+R585</f>
        <v>0</v>
      </c>
      <c r="S582" s="423">
        <f>S583+S584+S585</f>
        <v>0</v>
      </c>
      <c r="T582" s="249">
        <f t="shared" ref="T582:AE582" si="227">T583+T584+T585</f>
        <v>0</v>
      </c>
      <c r="U582" s="249">
        <f t="shared" si="227"/>
        <v>0</v>
      </c>
      <c r="V582" s="249">
        <f t="shared" si="227"/>
        <v>0</v>
      </c>
      <c r="W582" s="249">
        <f t="shared" si="227"/>
        <v>0</v>
      </c>
      <c r="X582" s="249">
        <f t="shared" si="227"/>
        <v>0</v>
      </c>
      <c r="Y582" s="249">
        <f t="shared" si="227"/>
        <v>0</v>
      </c>
      <c r="Z582" s="249">
        <f t="shared" si="227"/>
        <v>0</v>
      </c>
      <c r="AA582" s="249">
        <f t="shared" si="227"/>
        <v>0</v>
      </c>
      <c r="AB582" s="249">
        <f t="shared" si="227"/>
        <v>0</v>
      </c>
      <c r="AC582" s="249">
        <f t="shared" si="227"/>
        <v>0</v>
      </c>
      <c r="AD582" s="249">
        <f t="shared" si="227"/>
        <v>0</v>
      </c>
      <c r="AE582" s="249">
        <f t="shared" si="227"/>
        <v>0</v>
      </c>
    </row>
    <row r="583" spans="1:31" ht="14.25" hidden="1" customHeight="1">
      <c r="C583" s="786" t="s">
        <v>1161</v>
      </c>
      <c r="D583" s="710" t="s">
        <v>1105</v>
      </c>
      <c r="E583" s="712"/>
      <c r="F583" s="712"/>
      <c r="G583" s="712"/>
      <c r="H583" s="713"/>
      <c r="I583" s="707">
        <v>0</v>
      </c>
      <c r="J583" s="708">
        <v>0</v>
      </c>
      <c r="K583" s="708">
        <v>0</v>
      </c>
      <c r="L583" s="708">
        <v>0</v>
      </c>
      <c r="M583" s="708">
        <v>0</v>
      </c>
      <c r="N583" s="831"/>
      <c r="P583" s="418">
        <v>0</v>
      </c>
      <c r="Q583" s="418">
        <v>0</v>
      </c>
      <c r="R583" s="418">
        <v>0</v>
      </c>
      <c r="S583" s="418">
        <v>0</v>
      </c>
      <c r="T583" s="316">
        <v>0</v>
      </c>
      <c r="U583" s="316">
        <v>0</v>
      </c>
      <c r="V583" s="316">
        <v>0</v>
      </c>
      <c r="W583" s="316">
        <v>0</v>
      </c>
      <c r="X583" s="316">
        <v>0</v>
      </c>
      <c r="Y583" s="316">
        <v>0</v>
      </c>
      <c r="Z583" s="316">
        <v>0</v>
      </c>
      <c r="AA583" s="316">
        <v>0</v>
      </c>
      <c r="AB583" s="316">
        <v>0</v>
      </c>
      <c r="AC583" s="316">
        <v>0</v>
      </c>
      <c r="AD583" s="316">
        <v>0</v>
      </c>
      <c r="AE583" s="316">
        <v>0</v>
      </c>
    </row>
    <row r="584" spans="1:31" ht="14.25" hidden="1" customHeight="1">
      <c r="C584" s="786" t="s">
        <v>1162</v>
      </c>
      <c r="D584" s="710" t="s">
        <v>1163</v>
      </c>
      <c r="E584" s="712"/>
      <c r="F584" s="712"/>
      <c r="G584" s="712"/>
      <c r="H584" s="713"/>
      <c r="I584" s="707">
        <v>0</v>
      </c>
      <c r="J584" s="708">
        <v>0</v>
      </c>
      <c r="K584" s="708">
        <v>0</v>
      </c>
      <c r="L584" s="708">
        <v>0</v>
      </c>
      <c r="M584" s="708">
        <v>0</v>
      </c>
      <c r="N584" s="840"/>
      <c r="O584" s="323"/>
      <c r="P584" s="418">
        <v>0</v>
      </c>
      <c r="Q584" s="418">
        <v>0</v>
      </c>
      <c r="R584" s="418">
        <v>0</v>
      </c>
      <c r="S584" s="418">
        <v>0</v>
      </c>
      <c r="T584" s="316">
        <v>0</v>
      </c>
      <c r="U584" s="316">
        <v>0</v>
      </c>
      <c r="V584" s="316">
        <v>0</v>
      </c>
      <c r="W584" s="316">
        <v>0</v>
      </c>
      <c r="X584" s="316">
        <v>0</v>
      </c>
      <c r="Y584" s="316">
        <v>0</v>
      </c>
      <c r="Z584" s="316">
        <v>0</v>
      </c>
      <c r="AA584" s="316">
        <v>0</v>
      </c>
      <c r="AB584" s="316">
        <v>0</v>
      </c>
      <c r="AC584" s="316">
        <v>0</v>
      </c>
      <c r="AD584" s="316">
        <v>0</v>
      </c>
      <c r="AE584" s="316">
        <v>0</v>
      </c>
    </row>
    <row r="585" spans="1:31" ht="14.25" hidden="1" customHeight="1">
      <c r="C585" s="786" t="s">
        <v>1164</v>
      </c>
      <c r="D585" s="710" t="s">
        <v>1165</v>
      </c>
      <c r="E585" s="712"/>
      <c r="F585" s="712"/>
      <c r="G585" s="712"/>
      <c r="H585" s="713"/>
      <c r="I585" s="707">
        <v>0</v>
      </c>
      <c r="J585" s="708">
        <v>0</v>
      </c>
      <c r="K585" s="708">
        <v>0</v>
      </c>
      <c r="L585" s="708">
        <v>0</v>
      </c>
      <c r="M585" s="708">
        <v>0</v>
      </c>
      <c r="N585" s="831"/>
      <c r="P585" s="418">
        <v>0</v>
      </c>
      <c r="Q585" s="418">
        <v>0</v>
      </c>
      <c r="R585" s="418">
        <v>0</v>
      </c>
      <c r="S585" s="418">
        <v>0</v>
      </c>
      <c r="T585" s="316">
        <v>0</v>
      </c>
      <c r="U585" s="316">
        <v>0</v>
      </c>
      <c r="V585" s="316">
        <v>0</v>
      </c>
      <c r="W585" s="316">
        <v>0</v>
      </c>
      <c r="X585" s="316">
        <v>0</v>
      </c>
      <c r="Y585" s="316">
        <v>0</v>
      </c>
      <c r="Z585" s="316">
        <v>0</v>
      </c>
      <c r="AA585" s="316">
        <v>0</v>
      </c>
      <c r="AB585" s="316">
        <v>0</v>
      </c>
      <c r="AC585" s="316">
        <v>0</v>
      </c>
      <c r="AD585" s="316">
        <v>0</v>
      </c>
      <c r="AE585" s="316">
        <v>0</v>
      </c>
    </row>
    <row r="586" spans="1:31" ht="14.25" hidden="1" customHeight="1">
      <c r="C586" s="786"/>
      <c r="D586" s="710"/>
      <c r="E586" s="712"/>
      <c r="F586" s="712"/>
      <c r="G586" s="712"/>
      <c r="H586" s="713"/>
      <c r="I586" s="780"/>
      <c r="J586" s="781"/>
      <c r="K586" s="781"/>
      <c r="L586" s="781"/>
      <c r="M586" s="781"/>
      <c r="N586" s="831"/>
      <c r="P586" s="422"/>
      <c r="Q586" s="422"/>
      <c r="R586" s="422"/>
      <c r="S586" s="422"/>
      <c r="T586" s="319"/>
      <c r="U586" s="319"/>
      <c r="V586" s="319"/>
      <c r="W586" s="319"/>
      <c r="X586" s="319"/>
      <c r="Y586" s="319"/>
      <c r="Z586" s="319"/>
      <c r="AA586" s="319"/>
      <c r="AB586" s="319"/>
      <c r="AC586" s="319"/>
      <c r="AD586" s="319"/>
      <c r="AE586" s="319"/>
    </row>
    <row r="587" spans="1:31" ht="14.25" hidden="1" customHeight="1">
      <c r="C587" s="784" t="s">
        <v>1166</v>
      </c>
      <c r="D587" s="684" t="s">
        <v>1167</v>
      </c>
      <c r="E587" s="688"/>
      <c r="F587" s="688"/>
      <c r="G587" s="688"/>
      <c r="H587" s="689"/>
      <c r="I587" s="782">
        <f t="shared" ref="I587:M587" si="228">I588+I617+I618+I619</f>
        <v>90466068041.103088</v>
      </c>
      <c r="J587" s="783">
        <f>J588+J617+J618+J619</f>
        <v>119306160788</v>
      </c>
      <c r="K587" s="783">
        <f>K588+K617+K618+K619</f>
        <v>0</v>
      </c>
      <c r="L587" s="783">
        <f t="shared" si="228"/>
        <v>145608275380</v>
      </c>
      <c r="M587" s="783">
        <f t="shared" si="228"/>
        <v>0</v>
      </c>
      <c r="N587" s="831"/>
      <c r="P587" s="423">
        <f>P588+P617+P618+P619</f>
        <v>99872042637.462952</v>
      </c>
      <c r="Q587" s="423">
        <f>Q588+Q617+Q618+Q619</f>
        <v>76463416038.441483</v>
      </c>
      <c r="R587" s="559">
        <f>R588+R617+R618+R619</f>
        <v>0</v>
      </c>
      <c r="S587" s="557">
        <f>S588+S617+S618+S619</f>
        <v>0</v>
      </c>
      <c r="T587" s="249">
        <f t="shared" ref="T587:AE587" si="229">T588+T617+T618+T619</f>
        <v>106085494566.29692</v>
      </c>
      <c r="U587" s="249">
        <f t="shared" si="229"/>
        <v>0</v>
      </c>
      <c r="V587" s="249">
        <f t="shared" si="229"/>
        <v>0</v>
      </c>
      <c r="W587" s="249">
        <f t="shared" si="229"/>
        <v>0</v>
      </c>
      <c r="X587" s="249">
        <f t="shared" si="229"/>
        <v>0</v>
      </c>
      <c r="Y587" s="249">
        <f t="shared" si="229"/>
        <v>0</v>
      </c>
      <c r="Z587" s="249">
        <f t="shared" si="229"/>
        <v>0</v>
      </c>
      <c r="AA587" s="249">
        <f t="shared" si="229"/>
        <v>0</v>
      </c>
      <c r="AB587" s="249">
        <f t="shared" si="229"/>
        <v>0</v>
      </c>
      <c r="AC587" s="249">
        <f t="shared" si="229"/>
        <v>0</v>
      </c>
      <c r="AD587" s="249">
        <f t="shared" si="229"/>
        <v>0</v>
      </c>
      <c r="AE587" s="249">
        <f t="shared" si="229"/>
        <v>0</v>
      </c>
    </row>
    <row r="588" spans="1:31" ht="14.25" hidden="1" customHeight="1">
      <c r="C588" s="786" t="s">
        <v>1168</v>
      </c>
      <c r="D588" s="710" t="s">
        <v>1113</v>
      </c>
      <c r="E588" s="712"/>
      <c r="F588" s="712"/>
      <c r="G588" s="712"/>
      <c r="H588" s="713"/>
      <c r="I588" s="707">
        <f>SUM(I589:I616)</f>
        <v>90466068041.103088</v>
      </c>
      <c r="J588" s="708">
        <f>SUM(J589:J615)</f>
        <v>119306160788</v>
      </c>
      <c r="K588" s="708">
        <f>SUM(K590:K615)</f>
        <v>0</v>
      </c>
      <c r="L588" s="708">
        <f>SUM(L589:L615)</f>
        <v>145608275380</v>
      </c>
      <c r="M588" s="708">
        <f>SUM(M590:M615)</f>
        <v>0</v>
      </c>
      <c r="N588" s="831"/>
      <c r="P588" s="418">
        <f>SUM(P589:P615)</f>
        <v>99872042637.462952</v>
      </c>
      <c r="Q588" s="418">
        <f>SUM(Q589:Q615)</f>
        <v>76463416038.441483</v>
      </c>
      <c r="R588" s="418">
        <f>SUM(R590:R615)</f>
        <v>0</v>
      </c>
      <c r="S588" s="418">
        <f>SUM(S590:S615)</f>
        <v>0</v>
      </c>
      <c r="T588" s="316">
        <f>SUM(T589:T615)</f>
        <v>106085494566.29692</v>
      </c>
      <c r="U588" s="316">
        <f t="shared" ref="U588:AE588" si="230">SUM(U590:U615)</f>
        <v>0</v>
      </c>
      <c r="V588" s="316">
        <f t="shared" si="230"/>
        <v>0</v>
      </c>
      <c r="W588" s="316">
        <f t="shared" si="230"/>
        <v>0</v>
      </c>
      <c r="X588" s="316">
        <f t="shared" si="230"/>
        <v>0</v>
      </c>
      <c r="Y588" s="316">
        <f t="shared" si="230"/>
        <v>0</v>
      </c>
      <c r="Z588" s="316">
        <f t="shared" si="230"/>
        <v>0</v>
      </c>
      <c r="AA588" s="316">
        <f t="shared" si="230"/>
        <v>0</v>
      </c>
      <c r="AB588" s="316">
        <f t="shared" si="230"/>
        <v>0</v>
      </c>
      <c r="AC588" s="316">
        <f t="shared" si="230"/>
        <v>0</v>
      </c>
      <c r="AD588" s="316">
        <f t="shared" si="230"/>
        <v>0</v>
      </c>
      <c r="AE588" s="316">
        <f t="shared" si="230"/>
        <v>0</v>
      </c>
    </row>
    <row r="589" spans="1:31" ht="14.25" hidden="1" customHeight="1">
      <c r="A589" s="294" t="s">
        <v>2567</v>
      </c>
      <c r="B589" s="13" t="s">
        <v>234</v>
      </c>
      <c r="C589" s="786"/>
      <c r="D589" s="758" t="s">
        <v>2337</v>
      </c>
      <c r="E589" s="759"/>
      <c r="F589" s="759"/>
      <c r="G589" s="759"/>
      <c r="H589" s="760"/>
      <c r="I589" s="757">
        <v>61651193068</v>
      </c>
      <c r="J589" s="704">
        <v>5418845430</v>
      </c>
      <c r="K589" s="704"/>
      <c r="L589" s="704">
        <v>35436585701</v>
      </c>
      <c r="M589" s="704">
        <v>0</v>
      </c>
      <c r="N589" s="831"/>
      <c r="P589" s="420">
        <v>61651193068</v>
      </c>
      <c r="Q589" s="420">
        <v>41566906633</v>
      </c>
      <c r="R589" s="420">
        <f t="shared" ref="R589:R603" si="231">+U589</f>
        <v>0</v>
      </c>
      <c r="S589" s="420">
        <f t="shared" ref="S589:S603" si="232">+W589</f>
        <v>0</v>
      </c>
      <c r="T589" s="316">
        <v>5418845430</v>
      </c>
      <c r="U589" s="316"/>
      <c r="V589" s="316">
        <v>0</v>
      </c>
      <c r="W589" s="316"/>
      <c r="X589" s="316">
        <v>0</v>
      </c>
      <c r="Y589" s="316"/>
      <c r="Z589" s="316"/>
      <c r="AA589" s="316"/>
      <c r="AB589" s="316"/>
      <c r="AC589" s="316"/>
      <c r="AD589" s="316"/>
      <c r="AE589" s="316"/>
    </row>
    <row r="590" spans="1:31" ht="14.25" hidden="1" customHeight="1">
      <c r="A590" s="616" t="s">
        <v>2567</v>
      </c>
      <c r="B590" s="853" t="s">
        <v>234</v>
      </c>
      <c r="C590" s="792"/>
      <c r="D590" s="758" t="s">
        <v>2338</v>
      </c>
      <c r="E590" s="759"/>
      <c r="F590" s="759"/>
      <c r="G590" s="759"/>
      <c r="H590" s="760"/>
      <c r="I590" s="766"/>
      <c r="J590" s="704">
        <v>8862747597</v>
      </c>
      <c r="K590" s="704"/>
      <c r="L590" s="704">
        <v>8161232815</v>
      </c>
      <c r="M590" s="704">
        <v>0</v>
      </c>
      <c r="N590" s="831"/>
      <c r="P590" s="472"/>
      <c r="Q590" s="472"/>
      <c r="R590" s="420">
        <f t="shared" si="231"/>
        <v>0</v>
      </c>
      <c r="S590" s="420">
        <f t="shared" si="232"/>
        <v>0</v>
      </c>
      <c r="T590" s="316">
        <v>8862747597</v>
      </c>
      <c r="U590" s="316"/>
      <c r="V590" s="316">
        <v>0</v>
      </c>
      <c r="W590" s="316"/>
      <c r="X590" s="316">
        <v>0</v>
      </c>
      <c r="Y590" s="316"/>
      <c r="Z590" s="316"/>
      <c r="AA590" s="316"/>
      <c r="AB590" s="316"/>
      <c r="AC590" s="316"/>
      <c r="AD590" s="316"/>
      <c r="AE590" s="316"/>
    </row>
    <row r="591" spans="1:31" ht="14.25" hidden="1" customHeight="1">
      <c r="A591" s="616" t="s">
        <v>2567</v>
      </c>
      <c r="B591" s="853" t="s">
        <v>234</v>
      </c>
      <c r="C591" s="792"/>
      <c r="D591" s="758" t="s">
        <v>2339</v>
      </c>
      <c r="E591" s="759"/>
      <c r="F591" s="759"/>
      <c r="G591" s="759"/>
      <c r="H591" s="760"/>
      <c r="I591" s="766"/>
      <c r="J591" s="704">
        <v>20300380386</v>
      </c>
      <c r="K591" s="704"/>
      <c r="L591" s="704">
        <v>19042877230</v>
      </c>
      <c r="M591" s="704">
        <v>0</v>
      </c>
      <c r="N591" s="831"/>
      <c r="P591" s="472"/>
      <c r="Q591" s="472"/>
      <c r="R591" s="420">
        <f t="shared" si="231"/>
        <v>0</v>
      </c>
      <c r="S591" s="420">
        <f t="shared" si="232"/>
        <v>0</v>
      </c>
      <c r="T591" s="316">
        <v>20300380386</v>
      </c>
      <c r="U591" s="316"/>
      <c r="V591" s="316">
        <v>0</v>
      </c>
      <c r="W591" s="316"/>
      <c r="X591" s="316">
        <v>0</v>
      </c>
      <c r="Y591" s="316"/>
      <c r="Z591" s="316"/>
      <c r="AA591" s="316"/>
      <c r="AB591" s="316"/>
      <c r="AC591" s="316"/>
      <c r="AD591" s="316"/>
      <c r="AE591" s="316"/>
    </row>
    <row r="592" spans="1:31" ht="14.25" hidden="1" customHeight="1">
      <c r="A592" s="616" t="s">
        <v>2567</v>
      </c>
      <c r="B592" s="853" t="s">
        <v>234</v>
      </c>
      <c r="C592" s="792"/>
      <c r="D592" s="758" t="s">
        <v>2340</v>
      </c>
      <c r="E592" s="759"/>
      <c r="F592" s="759"/>
      <c r="G592" s="759"/>
      <c r="H592" s="760"/>
      <c r="I592" s="766"/>
      <c r="J592" s="704">
        <v>4853626093</v>
      </c>
      <c r="K592" s="704"/>
      <c r="L592" s="704">
        <v>5066010614</v>
      </c>
      <c r="M592" s="704">
        <v>0</v>
      </c>
      <c r="N592" s="831"/>
      <c r="P592" s="472"/>
      <c r="Q592" s="472"/>
      <c r="R592" s="420">
        <f t="shared" si="231"/>
        <v>0</v>
      </c>
      <c r="S592" s="420">
        <f t="shared" si="232"/>
        <v>0</v>
      </c>
      <c r="T592" s="316">
        <v>4853626093</v>
      </c>
      <c r="U592" s="316"/>
      <c r="V592" s="316">
        <v>0</v>
      </c>
      <c r="W592" s="316"/>
      <c r="X592" s="316">
        <v>0</v>
      </c>
      <c r="Y592" s="316"/>
      <c r="Z592" s="316"/>
      <c r="AA592" s="316"/>
      <c r="AB592" s="316"/>
      <c r="AC592" s="316"/>
      <c r="AD592" s="316"/>
      <c r="AE592" s="316"/>
    </row>
    <row r="593" spans="1:31" ht="14.25" hidden="1" customHeight="1">
      <c r="A593" s="616" t="s">
        <v>2567</v>
      </c>
      <c r="B593" s="853" t="s">
        <v>234</v>
      </c>
      <c r="C593" s="792"/>
      <c r="D593" s="758" t="s">
        <v>2341</v>
      </c>
      <c r="E593" s="759"/>
      <c r="F593" s="759"/>
      <c r="G593" s="759"/>
      <c r="H593" s="760"/>
      <c r="I593" s="766"/>
      <c r="J593" s="704">
        <v>11140928019</v>
      </c>
      <c r="K593" s="704"/>
      <c r="L593" s="704">
        <v>11806319948</v>
      </c>
      <c r="M593" s="704">
        <v>0</v>
      </c>
      <c r="N593" s="831"/>
      <c r="P593" s="472"/>
      <c r="Q593" s="472"/>
      <c r="R593" s="420">
        <f t="shared" si="231"/>
        <v>0</v>
      </c>
      <c r="S593" s="420">
        <f t="shared" si="232"/>
        <v>0</v>
      </c>
      <c r="T593" s="316">
        <v>11140928019</v>
      </c>
      <c r="U593" s="316"/>
      <c r="V593" s="316">
        <v>0</v>
      </c>
      <c r="W593" s="316"/>
      <c r="X593" s="316">
        <v>0</v>
      </c>
      <c r="Y593" s="316"/>
      <c r="Z593" s="316"/>
      <c r="AA593" s="316"/>
      <c r="AB593" s="316"/>
      <c r="AC593" s="316"/>
      <c r="AD593" s="316"/>
      <c r="AE593" s="316"/>
    </row>
    <row r="594" spans="1:31" ht="14.25" hidden="1" customHeight="1">
      <c r="A594" s="616" t="s">
        <v>2567</v>
      </c>
      <c r="B594" s="853" t="s">
        <v>234</v>
      </c>
      <c r="C594" s="792"/>
      <c r="D594" s="758" t="s">
        <v>2342</v>
      </c>
      <c r="E594" s="759"/>
      <c r="F594" s="759"/>
      <c r="G594" s="759"/>
      <c r="H594" s="760"/>
      <c r="I594" s="766"/>
      <c r="J594" s="704">
        <v>14009911504</v>
      </c>
      <c r="K594" s="704"/>
      <c r="L594" s="704">
        <v>14343482464</v>
      </c>
      <c r="M594" s="704">
        <v>0</v>
      </c>
      <c r="N594" s="831"/>
      <c r="P594" s="472"/>
      <c r="Q594" s="472"/>
      <c r="R594" s="420">
        <f t="shared" si="231"/>
        <v>0</v>
      </c>
      <c r="S594" s="420">
        <f t="shared" si="232"/>
        <v>0</v>
      </c>
      <c r="T594" s="316">
        <v>14009911504</v>
      </c>
      <c r="U594" s="316"/>
      <c r="V594" s="316">
        <v>0</v>
      </c>
      <c r="W594" s="316"/>
      <c r="X594" s="316">
        <v>0</v>
      </c>
      <c r="Y594" s="316"/>
      <c r="Z594" s="316"/>
      <c r="AA594" s="316"/>
      <c r="AB594" s="316"/>
      <c r="AC594" s="316"/>
      <c r="AD594" s="316"/>
      <c r="AE594" s="316"/>
    </row>
    <row r="595" spans="1:31" ht="14.25" hidden="1" customHeight="1">
      <c r="A595" s="616" t="s">
        <v>2567</v>
      </c>
      <c r="B595" s="853" t="s">
        <v>234</v>
      </c>
      <c r="C595" s="792"/>
      <c r="D595" s="758" t="s">
        <v>2343</v>
      </c>
      <c r="E595" s="759"/>
      <c r="F595" s="759"/>
      <c r="G595" s="759"/>
      <c r="H595" s="760"/>
      <c r="I595" s="766"/>
      <c r="J595" s="704">
        <v>6339224849</v>
      </c>
      <c r="K595" s="704"/>
      <c r="L595" s="704">
        <v>6147203062</v>
      </c>
      <c r="M595" s="704">
        <v>0</v>
      </c>
      <c r="N595" s="831"/>
      <c r="P595" s="472"/>
      <c r="Q595" s="472"/>
      <c r="R595" s="420">
        <f t="shared" si="231"/>
        <v>0</v>
      </c>
      <c r="S595" s="420">
        <f t="shared" si="232"/>
        <v>0</v>
      </c>
      <c r="T595" s="316">
        <v>6339224849</v>
      </c>
      <c r="U595" s="316"/>
      <c r="V595" s="316">
        <v>0</v>
      </c>
      <c r="W595" s="316"/>
      <c r="X595" s="316">
        <v>0</v>
      </c>
      <c r="Y595" s="316"/>
      <c r="Z595" s="316"/>
      <c r="AA595" s="316"/>
      <c r="AB595" s="316"/>
      <c r="AC595" s="316"/>
      <c r="AD595" s="316"/>
      <c r="AE595" s="316"/>
    </row>
    <row r="596" spans="1:31" ht="14.25" hidden="1" customHeight="1">
      <c r="A596" s="616" t="s">
        <v>2567</v>
      </c>
      <c r="B596" s="853" t="s">
        <v>234</v>
      </c>
      <c r="C596" s="792"/>
      <c r="D596" s="758" t="s">
        <v>2344</v>
      </c>
      <c r="E596" s="759"/>
      <c r="F596" s="759"/>
      <c r="G596" s="759"/>
      <c r="H596" s="760"/>
      <c r="I596" s="766"/>
      <c r="J596" s="704">
        <v>3253870744</v>
      </c>
      <c r="K596" s="704"/>
      <c r="L596" s="704">
        <v>4205029659</v>
      </c>
      <c r="M596" s="704">
        <v>0</v>
      </c>
      <c r="N596" s="831"/>
      <c r="P596" s="472"/>
      <c r="Q596" s="472"/>
      <c r="R596" s="420">
        <f t="shared" si="231"/>
        <v>0</v>
      </c>
      <c r="S596" s="420">
        <f t="shared" si="232"/>
        <v>0</v>
      </c>
      <c r="T596" s="316">
        <v>3253870744</v>
      </c>
      <c r="U596" s="316"/>
      <c r="V596" s="316">
        <v>0</v>
      </c>
      <c r="W596" s="316"/>
      <c r="X596" s="316">
        <v>0</v>
      </c>
      <c r="Y596" s="316"/>
      <c r="Z596" s="316"/>
      <c r="AA596" s="316"/>
      <c r="AB596" s="316"/>
      <c r="AC596" s="316"/>
      <c r="AD596" s="316"/>
      <c r="AE596" s="316"/>
    </row>
    <row r="597" spans="1:31" ht="14.25" hidden="1" customHeight="1">
      <c r="A597" s="616" t="s">
        <v>2567</v>
      </c>
      <c r="B597" s="853" t="s">
        <v>234</v>
      </c>
      <c r="C597" s="792"/>
      <c r="D597" s="758" t="s">
        <v>2345</v>
      </c>
      <c r="E597" s="759"/>
      <c r="F597" s="759"/>
      <c r="G597" s="759"/>
      <c r="H597" s="760"/>
      <c r="I597" s="766"/>
      <c r="J597" s="704">
        <v>7186594834</v>
      </c>
      <c r="K597" s="704"/>
      <c r="L597" s="704">
        <v>9800831319</v>
      </c>
      <c r="M597" s="704">
        <v>0</v>
      </c>
      <c r="N597" s="831"/>
      <c r="P597" s="472"/>
      <c r="Q597" s="472"/>
      <c r="R597" s="420">
        <f t="shared" si="231"/>
        <v>0</v>
      </c>
      <c r="S597" s="420">
        <f t="shared" si="232"/>
        <v>0</v>
      </c>
      <c r="T597" s="316">
        <v>7186594834</v>
      </c>
      <c r="U597" s="316"/>
      <c r="V597" s="316">
        <v>0</v>
      </c>
      <c r="W597" s="316"/>
      <c r="X597" s="316">
        <v>0</v>
      </c>
      <c r="Y597" s="316"/>
      <c r="Z597" s="316"/>
      <c r="AA597" s="316"/>
      <c r="AB597" s="316"/>
      <c r="AC597" s="316"/>
      <c r="AD597" s="316"/>
      <c r="AE597" s="316"/>
    </row>
    <row r="598" spans="1:31" ht="14.25" hidden="1" customHeight="1">
      <c r="A598" s="616" t="s">
        <v>2567</v>
      </c>
      <c r="B598" s="853" t="s">
        <v>234</v>
      </c>
      <c r="C598" s="792"/>
      <c r="D598" s="758" t="s">
        <v>2346</v>
      </c>
      <c r="E598" s="759"/>
      <c r="F598" s="759"/>
      <c r="G598" s="759"/>
      <c r="H598" s="760"/>
      <c r="I598" s="766">
        <v>55991159950</v>
      </c>
      <c r="J598" s="704">
        <v>21541184304</v>
      </c>
      <c r="K598" s="704"/>
      <c r="L598" s="704">
        <v>30353292210</v>
      </c>
      <c r="M598" s="704">
        <v>0</v>
      </c>
      <c r="N598" s="831"/>
      <c r="P598" s="472">
        <v>55991159950</v>
      </c>
      <c r="Q598" s="472">
        <v>47800711632</v>
      </c>
      <c r="R598" s="420">
        <f t="shared" si="231"/>
        <v>0</v>
      </c>
      <c r="S598" s="420">
        <f t="shared" si="232"/>
        <v>0</v>
      </c>
      <c r="T598" s="316">
        <v>21541184304</v>
      </c>
      <c r="U598" s="316"/>
      <c r="V598" s="316">
        <v>0</v>
      </c>
      <c r="W598" s="316"/>
      <c r="X598" s="316">
        <v>0</v>
      </c>
      <c r="Y598" s="316"/>
      <c r="Z598" s="316"/>
      <c r="AA598" s="316"/>
      <c r="AB598" s="316"/>
      <c r="AC598" s="316"/>
      <c r="AD598" s="316"/>
      <c r="AE598" s="316"/>
    </row>
    <row r="599" spans="1:31" ht="14.25" hidden="1" customHeight="1">
      <c r="A599" s="616" t="s">
        <v>2567</v>
      </c>
      <c r="B599" s="853" t="s">
        <v>234</v>
      </c>
      <c r="C599" s="792"/>
      <c r="D599" s="758" t="s">
        <v>2238</v>
      </c>
      <c r="E599" s="759"/>
      <c r="F599" s="759"/>
      <c r="G599" s="759"/>
      <c r="H599" s="760"/>
      <c r="I599" s="766">
        <v>24120552909</v>
      </c>
      <c r="J599" s="704">
        <v>9466000779</v>
      </c>
      <c r="K599" s="704"/>
      <c r="L599" s="704">
        <v>13124760541</v>
      </c>
      <c r="M599" s="704">
        <v>0</v>
      </c>
      <c r="N599" s="831"/>
      <c r="P599" s="472">
        <v>24120552909</v>
      </c>
      <c r="Q599" s="472">
        <v>20606313543</v>
      </c>
      <c r="R599" s="420">
        <f t="shared" si="231"/>
        <v>0</v>
      </c>
      <c r="S599" s="420">
        <f t="shared" si="232"/>
        <v>0</v>
      </c>
      <c r="T599" s="316">
        <v>9466000779</v>
      </c>
      <c r="U599" s="316"/>
      <c r="V599" s="316">
        <v>0</v>
      </c>
      <c r="W599" s="316"/>
      <c r="X599" s="316">
        <v>0</v>
      </c>
      <c r="Y599" s="316"/>
      <c r="Z599" s="316"/>
      <c r="AA599" s="316"/>
      <c r="AB599" s="316"/>
      <c r="AC599" s="316"/>
      <c r="AD599" s="316"/>
      <c r="AE599" s="316"/>
    </row>
    <row r="600" spans="1:31" ht="14.25" hidden="1" customHeight="1">
      <c r="A600" s="294" t="s">
        <v>2567</v>
      </c>
      <c r="B600" s="13" t="s">
        <v>234</v>
      </c>
      <c r="C600" s="786"/>
      <c r="D600" s="758" t="s">
        <v>2347</v>
      </c>
      <c r="E600" s="759"/>
      <c r="F600" s="759"/>
      <c r="G600" s="759"/>
      <c r="H600" s="760"/>
      <c r="I600" s="766">
        <v>4913481664</v>
      </c>
      <c r="J600" s="704">
        <v>0</v>
      </c>
      <c r="K600" s="704"/>
      <c r="L600" s="704">
        <v>1710114509</v>
      </c>
      <c r="M600" s="704">
        <v>0</v>
      </c>
      <c r="N600" s="831"/>
      <c r="P600" s="472">
        <v>4913481664</v>
      </c>
      <c r="Q600" s="472">
        <v>4103687015</v>
      </c>
      <c r="R600" s="420">
        <f t="shared" si="231"/>
        <v>0</v>
      </c>
      <c r="S600" s="420">
        <f t="shared" si="232"/>
        <v>0</v>
      </c>
      <c r="T600" s="316">
        <v>0</v>
      </c>
      <c r="U600" s="316"/>
      <c r="V600" s="316">
        <v>0</v>
      </c>
      <c r="W600" s="316"/>
      <c r="X600" s="316">
        <v>0</v>
      </c>
      <c r="Y600" s="316"/>
      <c r="Z600" s="316"/>
      <c r="AA600" s="316"/>
      <c r="AB600" s="316"/>
      <c r="AC600" s="316"/>
      <c r="AD600" s="316"/>
      <c r="AE600" s="316"/>
    </row>
    <row r="601" spans="1:31" s="457" customFormat="1" ht="14.25" hidden="1" customHeight="1">
      <c r="A601" s="457" t="s">
        <v>2567</v>
      </c>
      <c r="B601" s="851" t="s">
        <v>234</v>
      </c>
      <c r="C601" s="804"/>
      <c r="D601" s="758" t="s">
        <v>2348</v>
      </c>
      <c r="E601" s="759"/>
      <c r="F601" s="759"/>
      <c r="G601" s="759"/>
      <c r="H601" s="760"/>
      <c r="I601" s="766">
        <v>2105777441</v>
      </c>
      <c r="J601" s="704">
        <v>0</v>
      </c>
      <c r="K601" s="704"/>
      <c r="L601" s="704">
        <v>732905831</v>
      </c>
      <c r="M601" s="704">
        <v>0</v>
      </c>
      <c r="N601" s="838"/>
      <c r="P601" s="455">
        <v>2105777441</v>
      </c>
      <c r="Q601" s="455">
        <v>1758722605</v>
      </c>
      <c r="R601" s="439">
        <f t="shared" si="231"/>
        <v>0</v>
      </c>
      <c r="S601" s="439">
        <f t="shared" si="232"/>
        <v>0</v>
      </c>
      <c r="T601" s="456">
        <v>0</v>
      </c>
      <c r="U601" s="456"/>
      <c r="V601" s="456">
        <v>0</v>
      </c>
      <c r="W601" s="456"/>
      <c r="X601" s="456">
        <v>0</v>
      </c>
      <c r="Y601" s="456"/>
      <c r="Z601" s="456"/>
      <c r="AA601" s="456"/>
      <c r="AB601" s="456"/>
      <c r="AC601" s="456"/>
      <c r="AD601" s="456"/>
      <c r="AE601" s="456"/>
    </row>
    <row r="602" spans="1:31" s="543" customFormat="1" ht="14.25" hidden="1" customHeight="1">
      <c r="A602" s="543" t="s">
        <v>2567</v>
      </c>
      <c r="B602" s="854" t="s">
        <v>234</v>
      </c>
      <c r="C602" s="805"/>
      <c r="D602" s="772" t="s">
        <v>2471</v>
      </c>
      <c r="E602" s="876"/>
      <c r="F602" s="876"/>
      <c r="G602" s="876"/>
      <c r="H602" s="877"/>
      <c r="I602" s="776">
        <v>6435465406</v>
      </c>
      <c r="J602" s="765">
        <v>0</v>
      </c>
      <c r="K602" s="777"/>
      <c r="L602" s="777">
        <v>0</v>
      </c>
      <c r="M602" s="777">
        <v>0</v>
      </c>
      <c r="N602" s="835"/>
      <c r="P602" s="551">
        <v>6435465406</v>
      </c>
      <c r="Q602" s="551">
        <v>5300835451</v>
      </c>
      <c r="R602" s="469">
        <f t="shared" si="231"/>
        <v>0</v>
      </c>
      <c r="S602" s="469">
        <f t="shared" si="232"/>
        <v>0</v>
      </c>
      <c r="T602" s="470">
        <v>0</v>
      </c>
      <c r="U602" s="471"/>
      <c r="V602" s="471">
        <v>0</v>
      </c>
      <c r="W602" s="471"/>
      <c r="X602" s="471">
        <v>0</v>
      </c>
      <c r="Y602" s="471"/>
      <c r="Z602" s="471"/>
      <c r="AA602" s="471"/>
      <c r="AB602" s="471"/>
      <c r="AC602" s="471"/>
      <c r="AD602" s="471"/>
      <c r="AE602" s="471"/>
    </row>
    <row r="603" spans="1:31" s="543" customFormat="1" ht="14.25" hidden="1" customHeight="1">
      <c r="A603" s="543" t="s">
        <v>2567</v>
      </c>
      <c r="B603" s="854" t="s">
        <v>234</v>
      </c>
      <c r="C603" s="805"/>
      <c r="D603" s="772" t="s">
        <v>2472</v>
      </c>
      <c r="E603" s="876"/>
      <c r="F603" s="876"/>
      <c r="G603" s="876"/>
      <c r="H603" s="877"/>
      <c r="I603" s="776">
        <v>2758056603</v>
      </c>
      <c r="J603" s="765">
        <v>0</v>
      </c>
      <c r="K603" s="777"/>
      <c r="L603" s="777">
        <v>0</v>
      </c>
      <c r="M603" s="777">
        <v>0</v>
      </c>
      <c r="N603" s="835"/>
      <c r="P603" s="551">
        <v>2758056603</v>
      </c>
      <c r="Q603" s="551">
        <v>2271786622</v>
      </c>
      <c r="R603" s="469">
        <f t="shared" si="231"/>
        <v>0</v>
      </c>
      <c r="S603" s="469">
        <f t="shared" si="232"/>
        <v>0</v>
      </c>
      <c r="T603" s="470">
        <v>0</v>
      </c>
      <c r="U603" s="471"/>
      <c r="V603" s="471">
        <v>0</v>
      </c>
      <c r="W603" s="471"/>
      <c r="X603" s="471">
        <v>0</v>
      </c>
      <c r="Y603" s="471"/>
      <c r="Z603" s="471"/>
      <c r="AA603" s="471"/>
      <c r="AB603" s="471"/>
      <c r="AC603" s="471"/>
      <c r="AD603" s="471"/>
      <c r="AE603" s="471"/>
    </row>
    <row r="604" spans="1:31" s="543" customFormat="1" ht="14.25" hidden="1" customHeight="1">
      <c r="A604" s="543" t="s">
        <v>2567</v>
      </c>
      <c r="B604" s="854" t="s">
        <v>234</v>
      </c>
      <c r="C604" s="805"/>
      <c r="D604" s="772" t="s">
        <v>2587</v>
      </c>
      <c r="E604" s="876"/>
      <c r="F604" s="876"/>
      <c r="G604" s="876"/>
      <c r="H604" s="877"/>
      <c r="I604" s="776">
        <v>1526978630</v>
      </c>
      <c r="J604" s="765"/>
      <c r="K604" s="777"/>
      <c r="L604" s="777"/>
      <c r="M604" s="777"/>
      <c r="N604" s="835"/>
      <c r="P604" s="551">
        <v>1526978630</v>
      </c>
      <c r="Q604" s="551"/>
      <c r="R604" s="469"/>
      <c r="S604" s="469"/>
      <c r="T604" s="470"/>
      <c r="U604" s="471"/>
      <c r="V604" s="471"/>
      <c r="W604" s="471"/>
      <c r="X604" s="471"/>
      <c r="Y604" s="471"/>
      <c r="Z604" s="471"/>
      <c r="AA604" s="471"/>
      <c r="AB604" s="471"/>
      <c r="AC604" s="471"/>
      <c r="AD604" s="471"/>
      <c r="AE604" s="471"/>
    </row>
    <row r="605" spans="1:31" s="543" customFormat="1" ht="14.25" hidden="1" customHeight="1">
      <c r="A605" s="543" t="s">
        <v>2567</v>
      </c>
      <c r="B605" s="854" t="s">
        <v>234</v>
      </c>
      <c r="C605" s="805"/>
      <c r="D605" s="772" t="s">
        <v>2588</v>
      </c>
      <c r="E605" s="876"/>
      <c r="F605" s="876"/>
      <c r="G605" s="876"/>
      <c r="H605" s="877"/>
      <c r="I605" s="776">
        <v>654419413</v>
      </c>
      <c r="J605" s="765"/>
      <c r="K605" s="777"/>
      <c r="L605" s="777"/>
      <c r="M605" s="777"/>
      <c r="N605" s="835"/>
      <c r="P605" s="551">
        <v>654419413</v>
      </c>
      <c r="Q605" s="551"/>
      <c r="R605" s="469"/>
      <c r="S605" s="469"/>
      <c r="T605" s="470"/>
      <c r="U605" s="471"/>
      <c r="V605" s="471"/>
      <c r="W605" s="471"/>
      <c r="X605" s="471"/>
      <c r="Y605" s="471"/>
      <c r="Z605" s="471"/>
      <c r="AA605" s="471"/>
      <c r="AB605" s="471"/>
      <c r="AC605" s="471"/>
      <c r="AD605" s="471"/>
      <c r="AE605" s="471"/>
    </row>
    <row r="606" spans="1:31" s="543" customFormat="1" ht="14.25" hidden="1" customHeight="1">
      <c r="A606" s="543" t="s">
        <v>2567</v>
      </c>
      <c r="B606" s="854" t="s">
        <v>234</v>
      </c>
      <c r="C606" s="805"/>
      <c r="D606" s="772" t="s">
        <v>2589</v>
      </c>
      <c r="E606" s="876"/>
      <c r="F606" s="876"/>
      <c r="G606" s="876"/>
      <c r="H606" s="877"/>
      <c r="I606" s="776">
        <v>536494431</v>
      </c>
      <c r="J606" s="765"/>
      <c r="K606" s="777"/>
      <c r="L606" s="777"/>
      <c r="M606" s="777"/>
      <c r="N606" s="835"/>
      <c r="P606" s="551">
        <v>536494431</v>
      </c>
      <c r="Q606" s="551"/>
      <c r="R606" s="469"/>
      <c r="S606" s="469"/>
      <c r="T606" s="470"/>
      <c r="U606" s="471"/>
      <c r="V606" s="471"/>
      <c r="W606" s="471"/>
      <c r="X606" s="471"/>
      <c r="Y606" s="471"/>
      <c r="Z606" s="471"/>
      <c r="AA606" s="471"/>
      <c r="AB606" s="471"/>
      <c r="AC606" s="471"/>
      <c r="AD606" s="471"/>
      <c r="AE606" s="471"/>
    </row>
    <row r="607" spans="1:31" s="543" customFormat="1" ht="14.25" hidden="1" customHeight="1">
      <c r="A607" s="543" t="s">
        <v>2567</v>
      </c>
      <c r="B607" s="854" t="s">
        <v>234</v>
      </c>
      <c r="C607" s="805"/>
      <c r="D607" s="772" t="s">
        <v>2590</v>
      </c>
      <c r="E607" s="876"/>
      <c r="F607" s="876"/>
      <c r="G607" s="876"/>
      <c r="H607" s="877"/>
      <c r="I607" s="776">
        <v>229926185</v>
      </c>
      <c r="J607" s="765"/>
      <c r="K607" s="777"/>
      <c r="L607" s="777"/>
      <c r="M607" s="777"/>
      <c r="N607" s="835"/>
      <c r="P607" s="551">
        <v>229926185</v>
      </c>
      <c r="Q607" s="551"/>
      <c r="R607" s="469"/>
      <c r="S607" s="469"/>
      <c r="T607" s="470"/>
      <c r="U607" s="471"/>
      <c r="V607" s="471"/>
      <c r="W607" s="471"/>
      <c r="X607" s="471"/>
      <c r="Y607" s="471"/>
      <c r="Z607" s="471"/>
      <c r="AA607" s="471"/>
      <c r="AB607" s="471"/>
      <c r="AC607" s="471"/>
      <c r="AD607" s="471"/>
      <c r="AE607" s="471"/>
    </row>
    <row r="608" spans="1:31" ht="14.25" hidden="1" customHeight="1">
      <c r="A608" s="294" t="s">
        <v>2567</v>
      </c>
      <c r="B608" s="13" t="s">
        <v>234</v>
      </c>
      <c r="C608" s="786"/>
      <c r="D608" s="758" t="s">
        <v>2473</v>
      </c>
      <c r="E608" s="759"/>
      <c r="F608" s="759"/>
      <c r="G608" s="759"/>
      <c r="H608" s="760"/>
      <c r="I608" s="757">
        <v>5176482762</v>
      </c>
      <c r="J608" s="704">
        <v>0</v>
      </c>
      <c r="K608" s="704"/>
      <c r="L608" s="704">
        <v>7866790566</v>
      </c>
      <c r="M608" s="704">
        <v>0</v>
      </c>
      <c r="N608" s="831"/>
      <c r="P608" s="420">
        <v>5176482762</v>
      </c>
      <c r="Q608" s="420">
        <v>4130509229</v>
      </c>
      <c r="R608" s="420">
        <f t="shared" ref="R608:R615" si="233">+U608</f>
        <v>0</v>
      </c>
      <c r="S608" s="420">
        <f t="shared" ref="S608:S615" si="234">+W608</f>
        <v>0</v>
      </c>
      <c r="T608" s="316">
        <v>0</v>
      </c>
      <c r="U608" s="316"/>
      <c r="V608" s="316">
        <v>0</v>
      </c>
      <c r="W608" s="316"/>
      <c r="X608" s="316">
        <v>0</v>
      </c>
      <c r="Y608" s="316"/>
      <c r="Z608" s="316"/>
      <c r="AA608" s="316"/>
      <c r="AB608" s="316"/>
      <c r="AC608" s="316"/>
      <c r="AD608" s="316"/>
      <c r="AE608" s="316"/>
    </row>
    <row r="609" spans="1:31" ht="14.25" hidden="1" customHeight="1">
      <c r="A609" s="294" t="s">
        <v>2567</v>
      </c>
      <c r="B609" s="13" t="s">
        <v>234</v>
      </c>
      <c r="C609" s="786"/>
      <c r="D609" s="758" t="s">
        <v>2349</v>
      </c>
      <c r="E609" s="759"/>
      <c r="F609" s="759"/>
      <c r="G609" s="759"/>
      <c r="H609" s="760"/>
      <c r="I609" s="757">
        <v>321603901</v>
      </c>
      <c r="J609" s="704">
        <v>6932846249</v>
      </c>
      <c r="K609" s="704"/>
      <c r="L609" s="704">
        <v>335883871</v>
      </c>
      <c r="M609" s="704">
        <v>0</v>
      </c>
      <c r="N609" s="831"/>
      <c r="P609" s="420">
        <v>321603901</v>
      </c>
      <c r="Q609" s="420">
        <v>314815996</v>
      </c>
      <c r="R609" s="420">
        <f t="shared" si="233"/>
        <v>0</v>
      </c>
      <c r="S609" s="420">
        <f t="shared" si="234"/>
        <v>0</v>
      </c>
      <c r="T609" s="316">
        <v>6932846249</v>
      </c>
      <c r="U609" s="316"/>
      <c r="V609" s="316">
        <v>0</v>
      </c>
      <c r="W609" s="316"/>
      <c r="X609" s="316">
        <v>0</v>
      </c>
      <c r="Y609" s="316"/>
      <c r="Z609" s="316"/>
      <c r="AA609" s="316"/>
      <c r="AB609" s="316"/>
      <c r="AC609" s="316"/>
      <c r="AD609" s="316"/>
      <c r="AE609" s="316"/>
    </row>
    <row r="610" spans="1:31" s="468" customFormat="1" ht="14.25" customHeight="1">
      <c r="B610" s="849" t="s">
        <v>2579</v>
      </c>
      <c r="C610" s="795"/>
      <c r="D610" s="796" t="s">
        <v>2254</v>
      </c>
      <c r="E610" s="806"/>
      <c r="F610" s="806"/>
      <c r="G610" s="806"/>
      <c r="H610" s="807"/>
      <c r="I610" s="808">
        <v>-27432551331.856262</v>
      </c>
      <c r="J610" s="704">
        <v>0</v>
      </c>
      <c r="K610" s="768"/>
      <c r="L610" s="768">
        <v>-11411833178</v>
      </c>
      <c r="M610" s="768">
        <v>0</v>
      </c>
      <c r="N610" s="833" t="s">
        <v>2575</v>
      </c>
      <c r="P610" s="549">
        <v>-25413056387</v>
      </c>
      <c r="Q610" s="549">
        <v>-21433026788.596142</v>
      </c>
      <c r="R610" s="420">
        <f t="shared" si="233"/>
        <v>0</v>
      </c>
      <c r="S610" s="420">
        <f t="shared" si="234"/>
        <v>0</v>
      </c>
      <c r="T610" s="316">
        <v>-6795008820.0390005</v>
      </c>
      <c r="U610" s="545"/>
      <c r="V610" s="545">
        <v>0</v>
      </c>
      <c r="W610" s="545"/>
      <c r="X610" s="545">
        <v>0</v>
      </c>
      <c r="Y610" s="545"/>
      <c r="Z610" s="545"/>
      <c r="AA610" s="545"/>
      <c r="AB610" s="545"/>
      <c r="AC610" s="545"/>
      <c r="AD610" s="545"/>
      <c r="AE610" s="545"/>
    </row>
    <row r="611" spans="1:31" s="468" customFormat="1" ht="14.25" customHeight="1">
      <c r="B611" s="849" t="s">
        <v>2579</v>
      </c>
      <c r="C611" s="795"/>
      <c r="D611" s="796" t="s">
        <v>2255</v>
      </c>
      <c r="E611" s="806"/>
      <c r="F611" s="806"/>
      <c r="G611" s="806"/>
      <c r="H611" s="807"/>
      <c r="I611" s="808">
        <v>-16360526900.473726</v>
      </c>
      <c r="J611" s="704">
        <v>0</v>
      </c>
      <c r="K611" s="768"/>
      <c r="L611" s="768">
        <v>-8080600988</v>
      </c>
      <c r="M611" s="768">
        <v>0</v>
      </c>
      <c r="N611" s="833" t="s">
        <v>2575</v>
      </c>
      <c r="P611" s="549">
        <v>-15373383526</v>
      </c>
      <c r="Q611" s="549">
        <v>-12876290207.651934</v>
      </c>
      <c r="R611" s="420">
        <f t="shared" si="233"/>
        <v>0</v>
      </c>
      <c r="S611" s="420">
        <f t="shared" si="234"/>
        <v>0</v>
      </c>
      <c r="T611" s="316">
        <v>-5457235550.8541527</v>
      </c>
      <c r="U611" s="545"/>
      <c r="V611" s="545">
        <v>0</v>
      </c>
      <c r="W611" s="545"/>
      <c r="X611" s="545">
        <v>0</v>
      </c>
      <c r="Y611" s="545"/>
      <c r="Z611" s="545"/>
      <c r="AA611" s="545"/>
      <c r="AB611" s="545"/>
      <c r="AC611" s="545"/>
      <c r="AD611" s="545"/>
      <c r="AE611" s="545"/>
    </row>
    <row r="612" spans="1:31" s="542" customFormat="1" ht="14.25" customHeight="1">
      <c r="B612" s="855" t="s">
        <v>2579</v>
      </c>
      <c r="C612" s="809"/>
      <c r="D612" s="796" t="s">
        <v>2446</v>
      </c>
      <c r="E612" s="806"/>
      <c r="F612" s="806"/>
      <c r="G612" s="806"/>
      <c r="H612" s="807"/>
      <c r="I612" s="808">
        <v>-7216175079.4965611</v>
      </c>
      <c r="J612" s="765">
        <v>0</v>
      </c>
      <c r="K612" s="768"/>
      <c r="L612" s="768">
        <v>0</v>
      </c>
      <c r="M612" s="768">
        <v>0</v>
      </c>
      <c r="N612" s="837" t="s">
        <v>2575</v>
      </c>
      <c r="P612" s="546">
        <v>-5128758971.8468266</v>
      </c>
      <c r="Q612" s="546">
        <v>-2915800572.8213949</v>
      </c>
      <c r="R612" s="469">
        <f t="shared" si="233"/>
        <v>0</v>
      </c>
      <c r="S612" s="469">
        <f t="shared" si="234"/>
        <v>0</v>
      </c>
      <c r="T612" s="470">
        <v>0</v>
      </c>
      <c r="U612" s="547"/>
      <c r="V612" s="547">
        <v>0</v>
      </c>
      <c r="W612" s="547"/>
      <c r="X612" s="547">
        <v>0</v>
      </c>
      <c r="Y612" s="547"/>
      <c r="Z612" s="547"/>
      <c r="AA612" s="547"/>
      <c r="AB612" s="547"/>
      <c r="AC612" s="547"/>
      <c r="AD612" s="547"/>
      <c r="AE612" s="547"/>
    </row>
    <row r="613" spans="1:31" s="317" customFormat="1" ht="14.25" hidden="1" customHeight="1">
      <c r="A613" s="317" t="s">
        <v>2567</v>
      </c>
      <c r="B613" s="13" t="s">
        <v>234</v>
      </c>
      <c r="C613" s="787"/>
      <c r="D613" s="771" t="s">
        <v>2256</v>
      </c>
      <c r="E613" s="778"/>
      <c r="F613" s="778"/>
      <c r="G613" s="778"/>
      <c r="H613" s="779"/>
      <c r="I613" s="766">
        <v>-12859394285.323147</v>
      </c>
      <c r="J613" s="767">
        <v>0</v>
      </c>
      <c r="K613" s="767"/>
      <c r="L613" s="767">
        <v>-3032610794</v>
      </c>
      <c r="M613" s="767">
        <v>0</v>
      </c>
      <c r="N613" s="834" t="s">
        <v>2567</v>
      </c>
      <c r="P613" s="472">
        <v>-11232414269.321348</v>
      </c>
      <c r="Q613" s="472">
        <v>-8639089782.0411034</v>
      </c>
      <c r="R613" s="420">
        <f t="shared" si="233"/>
        <v>0</v>
      </c>
      <c r="S613" s="420">
        <f t="shared" si="234"/>
        <v>0</v>
      </c>
      <c r="T613" s="315">
        <v>-968421850.80991995</v>
      </c>
      <c r="U613" s="315"/>
      <c r="V613" s="315">
        <v>0</v>
      </c>
      <c r="W613" s="315"/>
      <c r="X613" s="315">
        <v>0</v>
      </c>
      <c r="Y613" s="315"/>
      <c r="Z613" s="315"/>
      <c r="AA613" s="315"/>
      <c r="AB613" s="315"/>
      <c r="AC613" s="315"/>
      <c r="AD613" s="315"/>
      <c r="AE613" s="315"/>
    </row>
    <row r="614" spans="1:31" s="317" customFormat="1" ht="14.25" hidden="1" customHeight="1">
      <c r="A614" s="317" t="s">
        <v>2567</v>
      </c>
      <c r="B614" s="13" t="s">
        <v>234</v>
      </c>
      <c r="C614" s="787"/>
      <c r="D614" s="771" t="s">
        <v>2447</v>
      </c>
      <c r="E614" s="778"/>
      <c r="F614" s="778"/>
      <c r="G614" s="778"/>
      <c r="H614" s="779"/>
      <c r="I614" s="766">
        <v>-4200951804.1055441</v>
      </c>
      <c r="J614" s="767">
        <v>0</v>
      </c>
      <c r="K614" s="767"/>
      <c r="L614" s="767">
        <v>0</v>
      </c>
      <c r="M614" s="767">
        <v>0</v>
      </c>
      <c r="N614" s="834" t="s">
        <v>2567</v>
      </c>
      <c r="P614" s="472">
        <v>-3210239176.6878266</v>
      </c>
      <c r="Q614" s="472">
        <v>-1887756713.2097678</v>
      </c>
      <c r="R614" s="420">
        <f t="shared" si="233"/>
        <v>0</v>
      </c>
      <c r="S614" s="420">
        <f t="shared" si="234"/>
        <v>0</v>
      </c>
      <c r="T614" s="315">
        <v>0</v>
      </c>
      <c r="U614" s="315"/>
      <c r="V614" s="315">
        <v>0</v>
      </c>
      <c r="W614" s="315"/>
      <c r="X614" s="315">
        <v>0</v>
      </c>
      <c r="Y614" s="315"/>
      <c r="Z614" s="315"/>
      <c r="AA614" s="315"/>
      <c r="AB614" s="315"/>
      <c r="AC614" s="315"/>
      <c r="AD614" s="315"/>
      <c r="AE614" s="315"/>
    </row>
    <row r="615" spans="1:31" s="544" customFormat="1" ht="14.25" hidden="1" customHeight="1">
      <c r="A615" s="544" t="s">
        <v>2567</v>
      </c>
      <c r="B615" s="851" t="s">
        <v>234</v>
      </c>
      <c r="C615" s="810"/>
      <c r="D615" s="771" t="s">
        <v>2448</v>
      </c>
      <c r="E615" s="778"/>
      <c r="F615" s="778"/>
      <c r="G615" s="778"/>
      <c r="H615" s="779"/>
      <c r="I615" s="766">
        <v>-7719430992.5199757</v>
      </c>
      <c r="J615" s="767">
        <v>0</v>
      </c>
      <c r="K615" s="767"/>
      <c r="L615" s="767">
        <v>0</v>
      </c>
      <c r="M615" s="767">
        <v>0</v>
      </c>
      <c r="N615" s="841" t="s">
        <v>2567</v>
      </c>
      <c r="P615" s="455">
        <v>-6191697394.6810493</v>
      </c>
      <c r="Q615" s="455">
        <v>-3638908623.2381716</v>
      </c>
      <c r="R615" s="439">
        <f t="shared" si="233"/>
        <v>0</v>
      </c>
      <c r="S615" s="439">
        <f t="shared" si="234"/>
        <v>0</v>
      </c>
      <c r="T615" s="502">
        <v>0</v>
      </c>
      <c r="U615" s="502"/>
      <c r="V615" s="502">
        <v>0</v>
      </c>
      <c r="W615" s="502"/>
      <c r="X615" s="502">
        <v>0</v>
      </c>
      <c r="Y615" s="502"/>
      <c r="Z615" s="502"/>
      <c r="AA615" s="502"/>
      <c r="AB615" s="502"/>
      <c r="AC615" s="502"/>
      <c r="AD615" s="502"/>
      <c r="AE615" s="502"/>
    </row>
    <row r="616" spans="1:31" s="544" customFormat="1" ht="14.25" hidden="1" customHeight="1">
      <c r="B616" s="851"/>
      <c r="C616" s="810"/>
      <c r="D616" s="771" t="s">
        <v>2605</v>
      </c>
      <c r="E616" s="778"/>
      <c r="F616" s="778"/>
      <c r="G616" s="778"/>
      <c r="H616" s="779"/>
      <c r="I616" s="766">
        <v>-166493928.12169608</v>
      </c>
      <c r="J616" s="767"/>
      <c r="K616" s="767"/>
      <c r="L616" s="767"/>
      <c r="M616" s="767"/>
      <c r="N616" s="841"/>
      <c r="P616" s="455"/>
      <c r="Q616" s="455"/>
      <c r="R616" s="439"/>
      <c r="S616" s="439"/>
      <c r="T616" s="502"/>
      <c r="U616" s="502"/>
      <c r="V616" s="502"/>
      <c r="W616" s="502"/>
      <c r="X616" s="502"/>
      <c r="Y616" s="502"/>
      <c r="Z616" s="502"/>
      <c r="AA616" s="502"/>
      <c r="AB616" s="502"/>
      <c r="AC616" s="502"/>
      <c r="AD616" s="502"/>
      <c r="AE616" s="502"/>
    </row>
    <row r="617" spans="1:31" ht="14.25" hidden="1" customHeight="1">
      <c r="C617" s="786" t="s">
        <v>1169</v>
      </c>
      <c r="D617" s="710" t="s">
        <v>1124</v>
      </c>
      <c r="E617" s="712"/>
      <c r="F617" s="712"/>
      <c r="G617" s="712"/>
      <c r="H617" s="713"/>
      <c r="I617" s="707">
        <v>0</v>
      </c>
      <c r="J617" s="708">
        <v>0</v>
      </c>
      <c r="K617" s="708">
        <v>0</v>
      </c>
      <c r="L617" s="708">
        <v>0</v>
      </c>
      <c r="M617" s="708">
        <v>0</v>
      </c>
      <c r="N617" s="831"/>
      <c r="P617" s="418">
        <v>0</v>
      </c>
      <c r="Q617" s="418">
        <v>0</v>
      </c>
      <c r="R617" s="418">
        <f>+U617</f>
        <v>0</v>
      </c>
      <c r="S617" s="418">
        <f>+W617</f>
        <v>0</v>
      </c>
      <c r="T617" s="316">
        <v>0</v>
      </c>
      <c r="U617" s="316">
        <v>0</v>
      </c>
      <c r="V617" s="316">
        <v>0</v>
      </c>
      <c r="W617" s="316">
        <v>0</v>
      </c>
      <c r="X617" s="316">
        <v>0</v>
      </c>
      <c r="Y617" s="316">
        <v>0</v>
      </c>
      <c r="Z617" s="316">
        <v>0</v>
      </c>
      <c r="AA617" s="316">
        <v>0</v>
      </c>
      <c r="AB617" s="316">
        <v>0</v>
      </c>
      <c r="AC617" s="316">
        <v>0</v>
      </c>
      <c r="AD617" s="316">
        <v>0</v>
      </c>
      <c r="AE617" s="316">
        <v>0</v>
      </c>
    </row>
    <row r="618" spans="1:31" ht="14.25" hidden="1" customHeight="1">
      <c r="C618" s="786" t="s">
        <v>1170</v>
      </c>
      <c r="D618" s="710" t="s">
        <v>1171</v>
      </c>
      <c r="E618" s="712"/>
      <c r="F618" s="712"/>
      <c r="G618" s="712"/>
      <c r="H618" s="713"/>
      <c r="I618" s="707">
        <v>0</v>
      </c>
      <c r="J618" s="708">
        <v>0</v>
      </c>
      <c r="K618" s="708">
        <v>0</v>
      </c>
      <c r="L618" s="708">
        <v>0</v>
      </c>
      <c r="M618" s="708">
        <v>0</v>
      </c>
      <c r="N618" s="831"/>
      <c r="P618" s="418">
        <v>0</v>
      </c>
      <c r="Q618" s="418">
        <v>0</v>
      </c>
      <c r="R618" s="418">
        <v>0</v>
      </c>
      <c r="S618" s="418">
        <v>0</v>
      </c>
      <c r="T618" s="316">
        <v>0</v>
      </c>
      <c r="U618" s="316">
        <v>0</v>
      </c>
      <c r="V618" s="316">
        <v>0</v>
      </c>
      <c r="W618" s="316">
        <v>0</v>
      </c>
      <c r="X618" s="316">
        <v>0</v>
      </c>
      <c r="Y618" s="316">
        <v>0</v>
      </c>
      <c r="Z618" s="316">
        <v>0</v>
      </c>
      <c r="AA618" s="316">
        <v>0</v>
      </c>
      <c r="AB618" s="316">
        <v>0</v>
      </c>
      <c r="AC618" s="316">
        <v>0</v>
      </c>
      <c r="AD618" s="316">
        <v>0</v>
      </c>
      <c r="AE618" s="316">
        <v>0</v>
      </c>
    </row>
    <row r="619" spans="1:31" ht="14.25" hidden="1" customHeight="1">
      <c r="C619" s="786" t="s">
        <v>1172</v>
      </c>
      <c r="D619" s="710" t="s">
        <v>1128</v>
      </c>
      <c r="E619" s="712"/>
      <c r="F619" s="712"/>
      <c r="G619" s="712"/>
      <c r="H619" s="713"/>
      <c r="I619" s="707">
        <v>0</v>
      </c>
      <c r="J619" s="708">
        <v>0</v>
      </c>
      <c r="K619" s="708">
        <v>0</v>
      </c>
      <c r="L619" s="708">
        <v>0</v>
      </c>
      <c r="M619" s="708">
        <v>0</v>
      </c>
      <c r="N619" s="831"/>
      <c r="P619" s="418">
        <v>0</v>
      </c>
      <c r="Q619" s="418">
        <v>0</v>
      </c>
      <c r="R619" s="418">
        <v>0</v>
      </c>
      <c r="S619" s="418">
        <v>0</v>
      </c>
      <c r="T619" s="316">
        <v>0</v>
      </c>
      <c r="U619" s="316">
        <v>0</v>
      </c>
      <c r="V619" s="316">
        <v>0</v>
      </c>
      <c r="W619" s="316">
        <v>0</v>
      </c>
      <c r="X619" s="316">
        <v>0</v>
      </c>
      <c r="Y619" s="316">
        <v>0</v>
      </c>
      <c r="Z619" s="316">
        <v>0</v>
      </c>
      <c r="AA619" s="316">
        <v>0</v>
      </c>
      <c r="AB619" s="316">
        <v>0</v>
      </c>
      <c r="AC619" s="316">
        <v>0</v>
      </c>
      <c r="AD619" s="316">
        <v>0</v>
      </c>
      <c r="AE619" s="316">
        <v>0</v>
      </c>
    </row>
    <row r="620" spans="1:31" ht="14.25" hidden="1" customHeight="1">
      <c r="C620" s="786"/>
      <c r="D620" s="775"/>
      <c r="E620" s="705"/>
      <c r="F620" s="705"/>
      <c r="G620" s="705"/>
      <c r="H620" s="706"/>
      <c r="I620" s="780"/>
      <c r="J620" s="781"/>
      <c r="K620" s="781"/>
      <c r="L620" s="781"/>
      <c r="M620" s="781"/>
      <c r="N620" s="831"/>
      <c r="P620" s="422"/>
      <c r="Q620" s="422"/>
      <c r="R620" s="422"/>
      <c r="S620" s="422"/>
      <c r="T620" s="319"/>
      <c r="U620" s="319"/>
      <c r="V620" s="319"/>
      <c r="W620" s="319"/>
      <c r="X620" s="319"/>
      <c r="Y620" s="319"/>
      <c r="Z620" s="319"/>
      <c r="AA620" s="319"/>
      <c r="AB620" s="319"/>
      <c r="AC620" s="319"/>
      <c r="AD620" s="319"/>
      <c r="AE620" s="319"/>
    </row>
    <row r="621" spans="1:31" ht="14.25" hidden="1" customHeight="1">
      <c r="C621" s="784">
        <v>3</v>
      </c>
      <c r="D621" s="684" t="s">
        <v>1173</v>
      </c>
      <c r="E621" s="688"/>
      <c r="F621" s="688"/>
      <c r="G621" s="688"/>
      <c r="H621" s="689"/>
      <c r="I621" s="782">
        <f t="shared" ref="I621:M621" si="235">I622+I633+I645</f>
        <v>27018232410.89386</v>
      </c>
      <c r="J621" s="783">
        <f>J622+J633+J645</f>
        <v>24004083598.96286</v>
      </c>
      <c r="K621" s="783">
        <f>K622+K633+K645</f>
        <v>3661823289</v>
      </c>
      <c r="L621" s="783">
        <f t="shared" si="235"/>
        <v>25928106895.116432</v>
      </c>
      <c r="M621" s="783">
        <f t="shared" si="235"/>
        <v>16641235776</v>
      </c>
      <c r="N621" s="842"/>
      <c r="O621" s="324"/>
      <c r="P621" s="423">
        <f>P622+P633+P645</f>
        <v>22327494649</v>
      </c>
      <c r="Q621" s="423">
        <f>Q622+Q633+Q645</f>
        <v>19964692389</v>
      </c>
      <c r="R621" s="423">
        <f>R622+R633+R645</f>
        <v>11997734314</v>
      </c>
      <c r="S621" s="423">
        <f>S622+S633+S645</f>
        <v>5977225107</v>
      </c>
      <c r="T621" s="249">
        <f>T622+T633+T645</f>
        <v>24004083598.96286</v>
      </c>
      <c r="U621" s="249">
        <f t="shared" ref="U621:AE621" si="236">U622+U633+U645</f>
        <v>11997734314</v>
      </c>
      <c r="V621" s="249">
        <f t="shared" si="236"/>
        <v>17903236295</v>
      </c>
      <c r="W621" s="249">
        <f t="shared" si="236"/>
        <v>5977225107</v>
      </c>
      <c r="X621" s="249">
        <f t="shared" si="236"/>
        <v>7334751087</v>
      </c>
      <c r="Y621" s="249">
        <f t="shared" si="236"/>
        <v>8184998485</v>
      </c>
      <c r="Z621" s="249">
        <f t="shared" si="236"/>
        <v>3453578324</v>
      </c>
      <c r="AA621" s="249">
        <f t="shared" si="236"/>
        <v>5163207600</v>
      </c>
      <c r="AB621" s="249">
        <f t="shared" si="236"/>
        <v>2335555276</v>
      </c>
      <c r="AC621" s="249">
        <f t="shared" si="236"/>
        <v>3222687961</v>
      </c>
      <c r="AD621" s="249">
        <f t="shared" si="236"/>
        <v>1090000000</v>
      </c>
      <c r="AE621" s="249">
        <f t="shared" si="236"/>
        <v>500000000</v>
      </c>
    </row>
    <row r="622" spans="1:31" ht="14.25" hidden="1" customHeight="1">
      <c r="C622" s="784" t="s">
        <v>1174</v>
      </c>
      <c r="D622" s="684" t="s">
        <v>1175</v>
      </c>
      <c r="E622" s="688"/>
      <c r="F622" s="688"/>
      <c r="G622" s="688"/>
      <c r="H622" s="689"/>
      <c r="I622" s="1003">
        <f t="shared" ref="I622:AE622" si="237">I623</f>
        <v>15000317353</v>
      </c>
      <c r="J622" s="1004">
        <f>J623</f>
        <v>15000317353</v>
      </c>
      <c r="K622" s="1004">
        <f>K623</f>
        <v>7820891927</v>
      </c>
      <c r="L622" s="783">
        <f>L623</f>
        <v>15000317353</v>
      </c>
      <c r="M622" s="783">
        <f>M623</f>
        <v>7820891927</v>
      </c>
      <c r="N622" s="843" t="s">
        <v>235</v>
      </c>
      <c r="O622" s="325"/>
      <c r="P622" s="559">
        <f>P623</f>
        <v>15000317353</v>
      </c>
      <c r="Q622" s="559">
        <f>Q623</f>
        <v>15000317353</v>
      </c>
      <c r="R622" s="559">
        <f>R623</f>
        <v>15000317353</v>
      </c>
      <c r="S622" s="559">
        <f>S623</f>
        <v>7820891927</v>
      </c>
      <c r="T622" s="249">
        <f>T623</f>
        <v>15000317353</v>
      </c>
      <c r="U622" s="249">
        <f t="shared" si="237"/>
        <v>15000317353</v>
      </c>
      <c r="V622" s="249">
        <f t="shared" si="237"/>
        <v>7820891927</v>
      </c>
      <c r="W622" s="249">
        <f t="shared" si="237"/>
        <v>7820891927</v>
      </c>
      <c r="X622" s="249">
        <f t="shared" si="237"/>
        <v>7820891927</v>
      </c>
      <c r="Y622" s="249">
        <f t="shared" si="237"/>
        <v>3151000000</v>
      </c>
      <c r="Z622" s="249">
        <f t="shared" si="237"/>
        <v>3151000000</v>
      </c>
      <c r="AA622" s="249">
        <f t="shared" si="237"/>
        <v>3151000000</v>
      </c>
      <c r="AB622" s="249">
        <f t="shared" si="237"/>
        <v>3151000000</v>
      </c>
      <c r="AC622" s="249">
        <f t="shared" si="237"/>
        <v>1790000000</v>
      </c>
      <c r="AD622" s="249">
        <f t="shared" si="237"/>
        <v>1090000000</v>
      </c>
      <c r="AE622" s="249">
        <f t="shared" si="237"/>
        <v>500000000</v>
      </c>
    </row>
    <row r="623" spans="1:31" s="330" customFormat="1" ht="14.25" hidden="1" customHeight="1">
      <c r="B623" s="75"/>
      <c r="C623" s="784" t="s">
        <v>1176</v>
      </c>
      <c r="D623" s="684" t="s">
        <v>1177</v>
      </c>
      <c r="E623" s="688"/>
      <c r="F623" s="688"/>
      <c r="G623" s="688"/>
      <c r="H623" s="689"/>
      <c r="I623" s="782">
        <f t="shared" ref="I623:M623" si="238">I624+I626+I628</f>
        <v>15000317353</v>
      </c>
      <c r="J623" s="783">
        <f>J624+J626+J628</f>
        <v>15000317353</v>
      </c>
      <c r="K623" s="783">
        <f>K624+K626+K628</f>
        <v>7820891927</v>
      </c>
      <c r="L623" s="783">
        <f t="shared" si="238"/>
        <v>15000317353</v>
      </c>
      <c r="M623" s="783">
        <f t="shared" si="238"/>
        <v>7820891927</v>
      </c>
      <c r="N623" s="843" t="s">
        <v>235</v>
      </c>
      <c r="O623" s="327"/>
      <c r="P623" s="423">
        <f>P624+P626+P628</f>
        <v>15000317353</v>
      </c>
      <c r="Q623" s="423">
        <f>Q624+Q626+Q628</f>
        <v>15000317353</v>
      </c>
      <c r="R623" s="423">
        <f>R624+R626+R628</f>
        <v>15000317353</v>
      </c>
      <c r="S623" s="423">
        <f>S624+S626+S628</f>
        <v>7820891927</v>
      </c>
      <c r="T623" s="249">
        <f>T624+T626+T628</f>
        <v>15000317353</v>
      </c>
      <c r="U623" s="249">
        <f t="shared" ref="U623:AE623" si="239">U624+U626+U628</f>
        <v>15000317353</v>
      </c>
      <c r="V623" s="249">
        <f t="shared" si="239"/>
        <v>7820891927</v>
      </c>
      <c r="W623" s="249">
        <f t="shared" si="239"/>
        <v>7820891927</v>
      </c>
      <c r="X623" s="249">
        <f t="shared" si="239"/>
        <v>7820891927</v>
      </c>
      <c r="Y623" s="249">
        <f t="shared" si="239"/>
        <v>3151000000</v>
      </c>
      <c r="Z623" s="249">
        <f t="shared" si="239"/>
        <v>3151000000</v>
      </c>
      <c r="AA623" s="249">
        <f t="shared" si="239"/>
        <v>3151000000</v>
      </c>
      <c r="AB623" s="249">
        <f t="shared" si="239"/>
        <v>3151000000</v>
      </c>
      <c r="AC623" s="249">
        <f t="shared" si="239"/>
        <v>1790000000</v>
      </c>
      <c r="AD623" s="249">
        <f t="shared" si="239"/>
        <v>1090000000</v>
      </c>
      <c r="AE623" s="249">
        <f t="shared" si="239"/>
        <v>500000000</v>
      </c>
    </row>
    <row r="624" spans="1:31" s="330" customFormat="1" ht="14.25" hidden="1" customHeight="1">
      <c r="B624" s="75"/>
      <c r="C624" s="784" t="s">
        <v>1178</v>
      </c>
      <c r="D624" s="684" t="s">
        <v>1179</v>
      </c>
      <c r="E624" s="688"/>
      <c r="F624" s="688"/>
      <c r="G624" s="688"/>
      <c r="H624" s="689"/>
      <c r="I624" s="811">
        <f t="shared" ref="I624:AE624" si="240">SUM(I625)</f>
        <v>15000000000</v>
      </c>
      <c r="J624" s="812">
        <f>SUM(J625)</f>
        <v>15000000000</v>
      </c>
      <c r="K624" s="812">
        <f>SUM(K625)</f>
        <v>7820000000</v>
      </c>
      <c r="L624" s="812">
        <f>SUM(L625)</f>
        <v>15000000000</v>
      </c>
      <c r="M624" s="812">
        <f>SUM(M625)</f>
        <v>7820000000</v>
      </c>
      <c r="N624" s="843" t="s">
        <v>235</v>
      </c>
      <c r="O624" s="324"/>
      <c r="P624" s="426">
        <f>SUM(P625)</f>
        <v>15000000000</v>
      </c>
      <c r="Q624" s="426">
        <f>SUM(Q625)</f>
        <v>15000000000</v>
      </c>
      <c r="R624" s="426">
        <f>SUM(R625)</f>
        <v>15000000000</v>
      </c>
      <c r="S624" s="426">
        <f>SUM(S625)</f>
        <v>7820000000</v>
      </c>
      <c r="T624" s="328">
        <f>SUM(T625)</f>
        <v>15000000000</v>
      </c>
      <c r="U624" s="328">
        <f t="shared" si="240"/>
        <v>15000000000</v>
      </c>
      <c r="V624" s="328">
        <f t="shared" si="240"/>
        <v>7820000000</v>
      </c>
      <c r="W624" s="328">
        <f t="shared" si="240"/>
        <v>7820000000</v>
      </c>
      <c r="X624" s="328">
        <f t="shared" si="240"/>
        <v>7820000000</v>
      </c>
      <c r="Y624" s="328">
        <f t="shared" si="240"/>
        <v>3151000000</v>
      </c>
      <c r="Z624" s="328">
        <f t="shared" si="240"/>
        <v>3151000000</v>
      </c>
      <c r="AA624" s="328">
        <f t="shared" si="240"/>
        <v>3151000000</v>
      </c>
      <c r="AB624" s="328">
        <f t="shared" si="240"/>
        <v>3151000000</v>
      </c>
      <c r="AC624" s="328">
        <f t="shared" si="240"/>
        <v>500000000</v>
      </c>
      <c r="AD624" s="328">
        <f t="shared" si="240"/>
        <v>500000000</v>
      </c>
      <c r="AE624" s="328">
        <f t="shared" si="240"/>
        <v>500000000</v>
      </c>
    </row>
    <row r="625" spans="2:31" ht="14.25" hidden="1" customHeight="1">
      <c r="C625" s="786" t="s">
        <v>1180</v>
      </c>
      <c r="D625" s="709" t="s">
        <v>2162</v>
      </c>
      <c r="E625" s="694"/>
      <c r="F625" s="694"/>
      <c r="G625" s="694"/>
      <c r="H625" s="695"/>
      <c r="I625" s="702">
        <v>15000000000</v>
      </c>
      <c r="J625" s="703">
        <v>15000000000</v>
      </c>
      <c r="K625" s="703">
        <v>7820000000</v>
      </c>
      <c r="L625" s="703">
        <v>15000000000</v>
      </c>
      <c r="M625" s="703">
        <v>7820000000</v>
      </c>
      <c r="N625" s="843" t="s">
        <v>235</v>
      </c>
      <c r="P625" s="420">
        <v>15000000000</v>
      </c>
      <c r="Q625" s="420">
        <v>15000000000</v>
      </c>
      <c r="R625" s="417">
        <f>+U625</f>
        <v>15000000000</v>
      </c>
      <c r="S625" s="420">
        <f>+W625</f>
        <v>7820000000</v>
      </c>
      <c r="T625" s="316">
        <v>15000000000</v>
      </c>
      <c r="U625" s="316">
        <v>15000000000</v>
      </c>
      <c r="V625" s="316">
        <v>7820000000</v>
      </c>
      <c r="W625" s="316">
        <v>7820000000</v>
      </c>
      <c r="X625" s="316">
        <v>7820000000</v>
      </c>
      <c r="Y625" s="316">
        <v>3151000000</v>
      </c>
      <c r="Z625" s="316">
        <v>3151000000</v>
      </c>
      <c r="AA625" s="316">
        <v>3151000000</v>
      </c>
      <c r="AB625" s="316">
        <v>3151000000</v>
      </c>
      <c r="AC625" s="316">
        <v>500000000</v>
      </c>
      <c r="AD625" s="316">
        <v>500000000</v>
      </c>
      <c r="AE625" s="316">
        <v>500000000</v>
      </c>
    </row>
    <row r="626" spans="2:31" s="330" customFormat="1" ht="14.25" hidden="1" customHeight="1">
      <c r="B626" s="75"/>
      <c r="C626" s="784" t="s">
        <v>1181</v>
      </c>
      <c r="D626" s="684" t="s">
        <v>1182</v>
      </c>
      <c r="E626" s="688"/>
      <c r="F626" s="688"/>
      <c r="G626" s="688"/>
      <c r="H626" s="689"/>
      <c r="I626" s="811">
        <f>+I627</f>
        <v>0</v>
      </c>
      <c r="J626" s="812">
        <f>+J627</f>
        <v>0</v>
      </c>
      <c r="K626" s="812">
        <v>0</v>
      </c>
      <c r="L626" s="812">
        <f>+L627</f>
        <v>0</v>
      </c>
      <c r="M626" s="812">
        <v>0</v>
      </c>
      <c r="N626" s="843"/>
      <c r="O626" s="324"/>
      <c r="P626" s="426">
        <f>+P627</f>
        <v>0</v>
      </c>
      <c r="Q626" s="426">
        <f>+Q627</f>
        <v>0</v>
      </c>
      <c r="R626" s="426">
        <v>0</v>
      </c>
      <c r="S626" s="426">
        <f>+S627</f>
        <v>0</v>
      </c>
      <c r="T626" s="328">
        <f>+T627</f>
        <v>0</v>
      </c>
      <c r="U626" s="328">
        <f>+U627</f>
        <v>0</v>
      </c>
      <c r="V626" s="328">
        <v>0</v>
      </c>
      <c r="W626" s="328">
        <v>0</v>
      </c>
      <c r="X626" s="328">
        <f>+X627</f>
        <v>0</v>
      </c>
      <c r="Y626" s="328">
        <f>+Y627</f>
        <v>0</v>
      </c>
      <c r="Z626" s="328">
        <v>0</v>
      </c>
      <c r="AA626" s="328">
        <v>0</v>
      </c>
      <c r="AB626" s="328">
        <f>+AB627</f>
        <v>0</v>
      </c>
      <c r="AC626" s="328">
        <f>+AC627</f>
        <v>0</v>
      </c>
      <c r="AD626" s="328">
        <f>+AD627</f>
        <v>0</v>
      </c>
      <c r="AE626" s="328">
        <f>+AE627</f>
        <v>0</v>
      </c>
    </row>
    <row r="627" spans="2:31" ht="14.25" hidden="1" customHeight="1">
      <c r="C627" s="786"/>
      <c r="D627" s="710"/>
      <c r="E627" s="712"/>
      <c r="F627" s="712"/>
      <c r="G627" s="712"/>
      <c r="H627" s="713"/>
      <c r="I627" s="707"/>
      <c r="J627" s="708"/>
      <c r="K627" s="708"/>
      <c r="L627" s="708"/>
      <c r="M627" s="708"/>
      <c r="N627" s="843"/>
      <c r="O627" s="325"/>
      <c r="P627" s="418"/>
      <c r="Q627" s="418"/>
      <c r="R627" s="418"/>
      <c r="S627" s="418"/>
      <c r="T627" s="316"/>
      <c r="U627" s="316"/>
      <c r="V627" s="316"/>
      <c r="W627" s="316"/>
      <c r="X627" s="316"/>
      <c r="Y627" s="316"/>
      <c r="Z627" s="316"/>
      <c r="AA627" s="316"/>
      <c r="AB627" s="316"/>
      <c r="AC627" s="316"/>
      <c r="AD627" s="316"/>
      <c r="AE627" s="316"/>
    </row>
    <row r="628" spans="2:31" s="330" customFormat="1" ht="14.25" hidden="1" customHeight="1">
      <c r="B628" s="75"/>
      <c r="C628" s="784" t="s">
        <v>1183</v>
      </c>
      <c r="D628" s="813" t="s">
        <v>1184</v>
      </c>
      <c r="E628" s="813"/>
      <c r="F628" s="813"/>
      <c r="G628" s="813"/>
      <c r="H628" s="814"/>
      <c r="I628" s="811">
        <f t="shared" ref="I628:M628" si="241">SUM(I629:I630)</f>
        <v>317353</v>
      </c>
      <c r="J628" s="812">
        <f>SUM(J629:J630)</f>
        <v>317353</v>
      </c>
      <c r="K628" s="812">
        <f>SUM(K629:K630)</f>
        <v>891927</v>
      </c>
      <c r="L628" s="812">
        <f t="shared" si="241"/>
        <v>317353</v>
      </c>
      <c r="M628" s="812">
        <f t="shared" si="241"/>
        <v>891927</v>
      </c>
      <c r="N628" s="843" t="s">
        <v>235</v>
      </c>
      <c r="O628" s="326"/>
      <c r="P628" s="426">
        <f>SUM(P629:P630)</f>
        <v>317353</v>
      </c>
      <c r="Q628" s="426">
        <f>SUM(Q629:Q630)</f>
        <v>317353</v>
      </c>
      <c r="R628" s="426">
        <f>SUM(R629:R630)</f>
        <v>317353</v>
      </c>
      <c r="S628" s="426">
        <f>SUM(S629:S630)</f>
        <v>891927</v>
      </c>
      <c r="T628" s="328">
        <f>SUM(T629:T630)</f>
        <v>317353</v>
      </c>
      <c r="U628" s="328">
        <f t="shared" ref="U628:AE628" si="242">SUM(U629:U630)</f>
        <v>317353</v>
      </c>
      <c r="V628" s="328">
        <f>SUM(V629:V630)</f>
        <v>891927</v>
      </c>
      <c r="W628" s="328">
        <f t="shared" si="242"/>
        <v>891927</v>
      </c>
      <c r="X628" s="328">
        <f>SUM(X629:X630)</f>
        <v>891927</v>
      </c>
      <c r="Y628" s="328">
        <f t="shared" si="242"/>
        <v>0</v>
      </c>
      <c r="Z628" s="328">
        <f t="shared" si="242"/>
        <v>0</v>
      </c>
      <c r="AA628" s="328">
        <f t="shared" si="242"/>
        <v>0</v>
      </c>
      <c r="AB628" s="328">
        <f t="shared" si="242"/>
        <v>0</v>
      </c>
      <c r="AC628" s="328">
        <f t="shared" si="242"/>
        <v>1290000000</v>
      </c>
      <c r="AD628" s="328">
        <f t="shared" si="242"/>
        <v>590000000</v>
      </c>
      <c r="AE628" s="328">
        <f t="shared" si="242"/>
        <v>0</v>
      </c>
    </row>
    <row r="629" spans="2:31" ht="14.25" hidden="1" customHeight="1">
      <c r="C629" s="786" t="s">
        <v>1185</v>
      </c>
      <c r="D629" s="709" t="s">
        <v>2079</v>
      </c>
      <c r="E629" s="694"/>
      <c r="F629" s="694"/>
      <c r="G629" s="694"/>
      <c r="H629" s="695"/>
      <c r="I629" s="702"/>
      <c r="J629" s="703"/>
      <c r="K629" s="703"/>
      <c r="L629" s="703"/>
      <c r="M629" s="703"/>
      <c r="N629" s="843" t="s">
        <v>235</v>
      </c>
      <c r="P629" s="420"/>
      <c r="Q629" s="420"/>
      <c r="R629" s="417">
        <f>+U629</f>
        <v>0</v>
      </c>
      <c r="S629" s="420">
        <f>+W629</f>
        <v>0</v>
      </c>
      <c r="T629" s="316"/>
      <c r="U629" s="316"/>
      <c r="V629" s="316">
        <v>891927</v>
      </c>
      <c r="W629" s="316"/>
      <c r="X629" s="316">
        <v>891927</v>
      </c>
      <c r="Y629" s="316">
        <v>0</v>
      </c>
      <c r="Z629" s="316">
        <v>0</v>
      </c>
      <c r="AA629" s="316">
        <v>0</v>
      </c>
      <c r="AB629" s="316">
        <v>0</v>
      </c>
      <c r="AC629" s="316">
        <v>590000000</v>
      </c>
      <c r="AD629" s="316">
        <v>590000000</v>
      </c>
      <c r="AE629" s="316">
        <v>0</v>
      </c>
    </row>
    <row r="630" spans="2:31" ht="14.25" hidden="1" customHeight="1">
      <c r="C630" s="786" t="s">
        <v>1186</v>
      </c>
      <c r="D630" s="709" t="s">
        <v>2079</v>
      </c>
      <c r="E630" s="694"/>
      <c r="F630" s="694"/>
      <c r="G630" s="694"/>
      <c r="H630" s="695"/>
      <c r="I630" s="702">
        <v>317353</v>
      </c>
      <c r="J630" s="703">
        <v>317353</v>
      </c>
      <c r="K630" s="703">
        <v>891927</v>
      </c>
      <c r="L630" s="703">
        <v>317353</v>
      </c>
      <c r="M630" s="703">
        <v>891927</v>
      </c>
      <c r="N630" s="843" t="s">
        <v>235</v>
      </c>
      <c r="P630" s="420">
        <v>317353</v>
      </c>
      <c r="Q630" s="420">
        <v>317353</v>
      </c>
      <c r="R630" s="417">
        <f>+U630</f>
        <v>317353</v>
      </c>
      <c r="S630" s="420">
        <f>+W630</f>
        <v>891927</v>
      </c>
      <c r="T630" s="316">
        <v>317353</v>
      </c>
      <c r="U630" s="316">
        <v>317353</v>
      </c>
      <c r="V630" s="316">
        <v>0</v>
      </c>
      <c r="W630" s="316">
        <v>891927</v>
      </c>
      <c r="X630" s="316">
        <v>0</v>
      </c>
      <c r="Y630" s="316">
        <v>0</v>
      </c>
      <c r="Z630" s="316">
        <v>0</v>
      </c>
      <c r="AA630" s="316">
        <v>0</v>
      </c>
      <c r="AB630" s="316">
        <v>0</v>
      </c>
      <c r="AC630" s="316">
        <v>700000000</v>
      </c>
      <c r="AD630" s="316">
        <v>0</v>
      </c>
      <c r="AE630" s="316">
        <v>0</v>
      </c>
    </row>
    <row r="631" spans="2:31" ht="14.25" hidden="1" customHeight="1">
      <c r="C631" s="786" t="s">
        <v>1187</v>
      </c>
      <c r="D631" s="775" t="s">
        <v>55</v>
      </c>
      <c r="E631" s="705"/>
      <c r="F631" s="705"/>
      <c r="G631" s="705"/>
      <c r="H631" s="706"/>
      <c r="I631" s="707">
        <v>0</v>
      </c>
      <c r="J631" s="708"/>
      <c r="K631" s="708"/>
      <c r="L631" s="708"/>
      <c r="M631" s="708"/>
      <c r="N631" s="844"/>
      <c r="O631" s="329"/>
      <c r="P631" s="418">
        <v>0</v>
      </c>
      <c r="Q631" s="418">
        <v>0</v>
      </c>
      <c r="R631" s="418">
        <v>0</v>
      </c>
      <c r="S631" s="418">
        <v>0</v>
      </c>
      <c r="T631" s="316"/>
      <c r="U631" s="316"/>
      <c r="V631" s="316">
        <v>0</v>
      </c>
      <c r="W631" s="316"/>
      <c r="X631" s="316">
        <v>0</v>
      </c>
      <c r="Y631" s="316"/>
      <c r="Z631" s="316"/>
      <c r="AA631" s="316"/>
      <c r="AB631" s="316"/>
      <c r="AC631" s="316"/>
      <c r="AD631" s="316"/>
      <c r="AE631" s="316"/>
    </row>
    <row r="632" spans="2:31" ht="14.25" hidden="1" customHeight="1">
      <c r="C632" s="786"/>
      <c r="H632" s="815"/>
      <c r="I632" s="780"/>
      <c r="J632" s="781"/>
      <c r="K632" s="781"/>
      <c r="L632" s="781"/>
      <c r="M632" s="781"/>
      <c r="N632" s="831"/>
      <c r="P632" s="422"/>
      <c r="Q632" s="422"/>
      <c r="R632" s="422"/>
      <c r="S632" s="422"/>
      <c r="T632" s="319"/>
      <c r="U632" s="319"/>
      <c r="V632" s="319"/>
      <c r="W632" s="319"/>
      <c r="X632" s="319"/>
      <c r="Y632" s="319"/>
      <c r="Z632" s="319"/>
      <c r="AA632" s="319"/>
      <c r="AB632" s="319"/>
      <c r="AC632" s="319"/>
      <c r="AD632" s="319"/>
      <c r="AE632" s="319"/>
    </row>
    <row r="633" spans="2:31" ht="14.25" hidden="1" customHeight="1">
      <c r="C633" s="784" t="s">
        <v>1188</v>
      </c>
      <c r="D633" s="684" t="s">
        <v>1189</v>
      </c>
      <c r="E633" s="688"/>
      <c r="F633" s="688"/>
      <c r="G633" s="688"/>
      <c r="H633" s="689"/>
      <c r="I633" s="782">
        <f t="shared" ref="I633:M633" si="243">I634+I636+I641</f>
        <v>3843766716</v>
      </c>
      <c r="J633" s="783">
        <f>J634+J636+J641</f>
        <v>786918423</v>
      </c>
      <c r="K633" s="783">
        <f>K634+K636+K641</f>
        <v>364106558</v>
      </c>
      <c r="L633" s="783">
        <f t="shared" si="243"/>
        <v>1420066469.8058214</v>
      </c>
      <c r="M633" s="783">
        <f t="shared" si="243"/>
        <v>786918423</v>
      </c>
      <c r="N633" s="843" t="s">
        <v>239</v>
      </c>
      <c r="P633" s="423">
        <f>P634+P636+P641</f>
        <v>3843766716</v>
      </c>
      <c r="Q633" s="423">
        <f>Q634+Q636+Q641</f>
        <v>8753876498</v>
      </c>
      <c r="R633" s="423">
        <f>R634+R636+R641</f>
        <v>786918423</v>
      </c>
      <c r="S633" s="423">
        <f>S634+S636+S641</f>
        <v>364106558</v>
      </c>
      <c r="T633" s="249">
        <f>T634+T636+T641</f>
        <v>786918423</v>
      </c>
      <c r="U633" s="249">
        <f t="shared" ref="U633:AE633" si="244">U634+U636+U641</f>
        <v>786918423</v>
      </c>
      <c r="V633" s="249">
        <f t="shared" si="244"/>
        <v>786918423</v>
      </c>
      <c r="W633" s="249">
        <f t="shared" si="244"/>
        <v>364106558</v>
      </c>
      <c r="X633" s="249">
        <f t="shared" si="244"/>
        <v>364106558</v>
      </c>
      <c r="Y633" s="249">
        <f t="shared" si="244"/>
        <v>364106558</v>
      </c>
      <c r="Z633" s="249">
        <f t="shared" si="244"/>
        <v>71634398</v>
      </c>
      <c r="AA633" s="249">
        <f t="shared" si="244"/>
        <v>71634398</v>
      </c>
      <c r="AB633" s="249">
        <f t="shared" si="244"/>
        <v>71634398</v>
      </c>
      <c r="AC633" s="249">
        <f t="shared" si="244"/>
        <v>71634398</v>
      </c>
      <c r="AD633" s="249">
        <f t="shared" si="244"/>
        <v>0</v>
      </c>
      <c r="AE633" s="249">
        <f t="shared" si="244"/>
        <v>0</v>
      </c>
    </row>
    <row r="634" spans="2:31" s="330" customFormat="1" ht="14.25" hidden="1" customHeight="1">
      <c r="B634" s="75"/>
      <c r="C634" s="683" t="s">
        <v>1190</v>
      </c>
      <c r="D634" s="684" t="s">
        <v>1191</v>
      </c>
      <c r="E634" s="684"/>
      <c r="F634" s="684"/>
      <c r="G634" s="684"/>
      <c r="H634" s="685"/>
      <c r="I634" s="1005">
        <f t="shared" ref="I634:AE634" si="245">SUM(I635)</f>
        <v>1420066470</v>
      </c>
      <c r="J634" s="1006">
        <f>SUM(J635)</f>
        <v>786918423</v>
      </c>
      <c r="K634" s="812">
        <f>SUM(K635)</f>
        <v>364106558</v>
      </c>
      <c r="L634" s="812">
        <f>SUM(L635)</f>
        <v>1420066469.8058214</v>
      </c>
      <c r="M634" s="812">
        <f>SUM(M635)</f>
        <v>786918423</v>
      </c>
      <c r="N634" s="843" t="s">
        <v>239</v>
      </c>
      <c r="P634" s="561">
        <f>SUM(P635)</f>
        <v>1420066470</v>
      </c>
      <c r="Q634" s="561">
        <f>SUM(Q635)</f>
        <v>1420066470</v>
      </c>
      <c r="R634" s="561">
        <f>SUM(R635)</f>
        <v>786918423</v>
      </c>
      <c r="S634" s="561">
        <f>SUM(S635)</f>
        <v>364106558</v>
      </c>
      <c r="T634" s="328">
        <f>SUM(T635)</f>
        <v>786918423</v>
      </c>
      <c r="U634" s="328">
        <f t="shared" si="245"/>
        <v>786918423</v>
      </c>
      <c r="V634" s="328">
        <f t="shared" si="245"/>
        <v>786918423</v>
      </c>
      <c r="W634" s="328">
        <f t="shared" si="245"/>
        <v>364106558</v>
      </c>
      <c r="X634" s="328">
        <f t="shared" si="245"/>
        <v>364106558</v>
      </c>
      <c r="Y634" s="328">
        <f t="shared" si="245"/>
        <v>364106558</v>
      </c>
      <c r="Z634" s="328">
        <f t="shared" si="245"/>
        <v>71634398</v>
      </c>
      <c r="AA634" s="328">
        <f t="shared" si="245"/>
        <v>71634398</v>
      </c>
      <c r="AB634" s="328">
        <f t="shared" si="245"/>
        <v>71634398</v>
      </c>
      <c r="AC634" s="328">
        <f t="shared" si="245"/>
        <v>71634398</v>
      </c>
      <c r="AD634" s="328">
        <f t="shared" si="245"/>
        <v>0</v>
      </c>
      <c r="AE634" s="328">
        <f t="shared" si="245"/>
        <v>0</v>
      </c>
    </row>
    <row r="635" spans="2:31" ht="14.25" hidden="1" customHeight="1">
      <c r="C635" s="786" t="s">
        <v>1192</v>
      </c>
      <c r="D635" s="878" t="s">
        <v>2163</v>
      </c>
      <c r="E635" s="694"/>
      <c r="F635" s="694"/>
      <c r="G635" s="694"/>
      <c r="H635" s="695"/>
      <c r="I635" s="702">
        <v>1420066470</v>
      </c>
      <c r="J635" s="703">
        <v>786918423</v>
      </c>
      <c r="K635" s="703">
        <v>364106558</v>
      </c>
      <c r="L635" s="703">
        <v>1420066469.8058214</v>
      </c>
      <c r="M635" s="704">
        <v>786918423</v>
      </c>
      <c r="N635" s="843" t="s">
        <v>239</v>
      </c>
      <c r="P635" s="420">
        <v>1420066470</v>
      </c>
      <c r="Q635" s="420">
        <v>1420066470</v>
      </c>
      <c r="R635" s="417">
        <f>+U635</f>
        <v>786918423</v>
      </c>
      <c r="S635" s="420">
        <f>+W635</f>
        <v>364106558</v>
      </c>
      <c r="T635" s="316">
        <v>786918423</v>
      </c>
      <c r="U635" s="316">
        <v>786918423</v>
      </c>
      <c r="V635" s="316">
        <v>786918423</v>
      </c>
      <c r="W635" s="316">
        <v>364106558</v>
      </c>
      <c r="X635" s="316">
        <v>364106558</v>
      </c>
      <c r="Y635" s="316">
        <v>364106558</v>
      </c>
      <c r="Z635" s="316">
        <v>71634398</v>
      </c>
      <c r="AA635" s="316">
        <v>71634398</v>
      </c>
      <c r="AB635" s="316">
        <v>71634398</v>
      </c>
      <c r="AC635" s="316">
        <v>71634398</v>
      </c>
      <c r="AD635" s="316">
        <v>0</v>
      </c>
      <c r="AE635" s="316">
        <v>0</v>
      </c>
    </row>
    <row r="636" spans="2:31" s="330" customFormat="1" ht="14.25" hidden="1" customHeight="1">
      <c r="B636" s="75"/>
      <c r="C636" s="683" t="s">
        <v>1193</v>
      </c>
      <c r="D636" s="684" t="s">
        <v>1194</v>
      </c>
      <c r="E636" s="684"/>
      <c r="F636" s="684"/>
      <c r="G636" s="684"/>
      <c r="H636" s="685"/>
      <c r="I636" s="811">
        <f t="shared" ref="I636:M636" si="246">I637+I639</f>
        <v>0</v>
      </c>
      <c r="J636" s="812">
        <f>J637+J639</f>
        <v>0</v>
      </c>
      <c r="K636" s="812">
        <f>K637+K639</f>
        <v>0</v>
      </c>
      <c r="L636" s="812">
        <f t="shared" si="246"/>
        <v>0</v>
      </c>
      <c r="M636" s="812">
        <f t="shared" si="246"/>
        <v>0</v>
      </c>
      <c r="N636" s="831"/>
      <c r="P636" s="426">
        <f>P637+P639</f>
        <v>0</v>
      </c>
      <c r="Q636" s="426">
        <f>Q637+Q639</f>
        <v>0</v>
      </c>
      <c r="R636" s="426">
        <f>R637+R639</f>
        <v>0</v>
      </c>
      <c r="S636" s="426">
        <f>S637+S639</f>
        <v>0</v>
      </c>
      <c r="T636" s="328">
        <f>T637+T639</f>
        <v>0</v>
      </c>
      <c r="U636" s="328">
        <f t="shared" ref="U636:AE636" si="247">U637+U639</f>
        <v>0</v>
      </c>
      <c r="V636" s="328">
        <f t="shared" si="247"/>
        <v>0</v>
      </c>
      <c r="W636" s="328">
        <f t="shared" si="247"/>
        <v>0</v>
      </c>
      <c r="X636" s="328">
        <f t="shared" si="247"/>
        <v>0</v>
      </c>
      <c r="Y636" s="328">
        <f t="shared" si="247"/>
        <v>0</v>
      </c>
      <c r="Z636" s="328">
        <f t="shared" si="247"/>
        <v>0</v>
      </c>
      <c r="AA636" s="328">
        <f t="shared" si="247"/>
        <v>0</v>
      </c>
      <c r="AB636" s="328">
        <f t="shared" si="247"/>
        <v>0</v>
      </c>
      <c r="AC636" s="328">
        <f t="shared" si="247"/>
        <v>0</v>
      </c>
      <c r="AD636" s="328">
        <f t="shared" si="247"/>
        <v>0</v>
      </c>
      <c r="AE636" s="328">
        <f t="shared" si="247"/>
        <v>0</v>
      </c>
    </row>
    <row r="637" spans="2:31" s="330" customFormat="1" ht="14.25" hidden="1" customHeight="1">
      <c r="B637" s="75"/>
      <c r="C637" s="683" t="s">
        <v>1195</v>
      </c>
      <c r="D637" s="684" t="s">
        <v>1196</v>
      </c>
      <c r="E637" s="684"/>
      <c r="F637" s="684"/>
      <c r="G637" s="684"/>
      <c r="H637" s="685"/>
      <c r="I637" s="811">
        <f t="shared" ref="I637:AE637" si="248">SUM(I638)</f>
        <v>0</v>
      </c>
      <c r="J637" s="812">
        <f>SUM(J638)</f>
        <v>0</v>
      </c>
      <c r="K637" s="812">
        <f>SUM(K638)</f>
        <v>0</v>
      </c>
      <c r="L637" s="812">
        <f>SUM(L638)</f>
        <v>0</v>
      </c>
      <c r="M637" s="812">
        <f>SUM(M638)</f>
        <v>0</v>
      </c>
      <c r="N637" s="831"/>
      <c r="P637" s="426">
        <f>SUM(P638)</f>
        <v>0</v>
      </c>
      <c r="Q637" s="426">
        <f>SUM(Q638)</f>
        <v>0</v>
      </c>
      <c r="R637" s="426">
        <f>SUM(R638)</f>
        <v>0</v>
      </c>
      <c r="S637" s="426">
        <f>SUM(S638)</f>
        <v>0</v>
      </c>
      <c r="T637" s="328">
        <f>SUM(T638)</f>
        <v>0</v>
      </c>
      <c r="U637" s="328">
        <f t="shared" si="248"/>
        <v>0</v>
      </c>
      <c r="V637" s="328">
        <f t="shared" si="248"/>
        <v>0</v>
      </c>
      <c r="W637" s="328">
        <f t="shared" si="248"/>
        <v>0</v>
      </c>
      <c r="X637" s="328">
        <f t="shared" si="248"/>
        <v>0</v>
      </c>
      <c r="Y637" s="328">
        <f t="shared" si="248"/>
        <v>0</v>
      </c>
      <c r="Z637" s="328">
        <f t="shared" si="248"/>
        <v>0</v>
      </c>
      <c r="AA637" s="328">
        <f t="shared" si="248"/>
        <v>0</v>
      </c>
      <c r="AB637" s="328">
        <f t="shared" si="248"/>
        <v>0</v>
      </c>
      <c r="AC637" s="328">
        <f t="shared" si="248"/>
        <v>0</v>
      </c>
      <c r="AD637" s="328">
        <f t="shared" si="248"/>
        <v>0</v>
      </c>
      <c r="AE637" s="328">
        <f t="shared" si="248"/>
        <v>0</v>
      </c>
    </row>
    <row r="638" spans="2:31" ht="14.25" hidden="1" customHeight="1">
      <c r="C638" s="786" t="s">
        <v>1197</v>
      </c>
      <c r="D638" s="878" t="s">
        <v>2164</v>
      </c>
      <c r="E638" s="694"/>
      <c r="F638" s="694"/>
      <c r="G638" s="694"/>
      <c r="H638" s="695"/>
      <c r="I638" s="702">
        <v>0</v>
      </c>
      <c r="J638" s="703">
        <v>0</v>
      </c>
      <c r="K638" s="703">
        <v>0</v>
      </c>
      <c r="L638" s="703">
        <v>0</v>
      </c>
      <c r="M638" s="703">
        <v>0</v>
      </c>
      <c r="N638" s="831"/>
      <c r="P638" s="420">
        <v>0</v>
      </c>
      <c r="Q638" s="420">
        <v>0</v>
      </c>
      <c r="R638" s="420">
        <f>+U638</f>
        <v>0</v>
      </c>
      <c r="S638" s="420">
        <f>+W638</f>
        <v>0</v>
      </c>
      <c r="T638" s="316">
        <v>0</v>
      </c>
      <c r="U638" s="316">
        <v>0</v>
      </c>
      <c r="V638" s="316">
        <v>0</v>
      </c>
      <c r="W638" s="316">
        <v>0</v>
      </c>
      <c r="X638" s="316">
        <v>0</v>
      </c>
      <c r="Y638" s="316">
        <v>0</v>
      </c>
      <c r="Z638" s="316">
        <v>0</v>
      </c>
      <c r="AA638" s="316">
        <v>0</v>
      </c>
      <c r="AB638" s="316">
        <v>0</v>
      </c>
      <c r="AC638" s="316">
        <v>0</v>
      </c>
      <c r="AD638" s="316">
        <v>0</v>
      </c>
      <c r="AE638" s="316">
        <v>0</v>
      </c>
    </row>
    <row r="639" spans="2:31" s="330" customFormat="1" ht="14.25" hidden="1" customHeight="1">
      <c r="B639" s="75"/>
      <c r="C639" s="683" t="s">
        <v>1198</v>
      </c>
      <c r="D639" s="684" t="s">
        <v>1199</v>
      </c>
      <c r="E639" s="684"/>
      <c r="F639" s="684"/>
      <c r="G639" s="684"/>
      <c r="H639" s="685"/>
      <c r="I639" s="811">
        <f t="shared" ref="I639:AE639" si="249">SUM(I640)</f>
        <v>0</v>
      </c>
      <c r="J639" s="812">
        <f>SUM(J640)</f>
        <v>0</v>
      </c>
      <c r="K639" s="812">
        <f>SUM(K640)</f>
        <v>0</v>
      </c>
      <c r="L639" s="812">
        <f>SUM(L640)</f>
        <v>0</v>
      </c>
      <c r="M639" s="812">
        <f>SUM(M640)</f>
        <v>0</v>
      </c>
      <c r="N639" s="831"/>
      <c r="P639" s="426">
        <f>SUM(P640)</f>
        <v>0</v>
      </c>
      <c r="Q639" s="426">
        <f>SUM(Q640)</f>
        <v>0</v>
      </c>
      <c r="R639" s="426">
        <f>SUM(R640)</f>
        <v>0</v>
      </c>
      <c r="S639" s="426">
        <f>SUM(S640)</f>
        <v>0</v>
      </c>
      <c r="T639" s="328">
        <f>SUM(T640)</f>
        <v>0</v>
      </c>
      <c r="U639" s="328">
        <f t="shared" si="249"/>
        <v>0</v>
      </c>
      <c r="V639" s="328">
        <f t="shared" si="249"/>
        <v>0</v>
      </c>
      <c r="W639" s="328">
        <f t="shared" si="249"/>
        <v>0</v>
      </c>
      <c r="X639" s="328">
        <f t="shared" si="249"/>
        <v>0</v>
      </c>
      <c r="Y639" s="328">
        <f t="shared" si="249"/>
        <v>0</v>
      </c>
      <c r="Z639" s="328">
        <f t="shared" si="249"/>
        <v>0</v>
      </c>
      <c r="AA639" s="328">
        <f t="shared" si="249"/>
        <v>0</v>
      </c>
      <c r="AB639" s="328">
        <f t="shared" si="249"/>
        <v>0</v>
      </c>
      <c r="AC639" s="328">
        <f t="shared" si="249"/>
        <v>0</v>
      </c>
      <c r="AD639" s="328">
        <f t="shared" si="249"/>
        <v>0</v>
      </c>
      <c r="AE639" s="328">
        <f t="shared" si="249"/>
        <v>0</v>
      </c>
    </row>
    <row r="640" spans="2:31" ht="14.25" hidden="1" customHeight="1">
      <c r="C640" s="786" t="s">
        <v>1200</v>
      </c>
      <c r="D640" s="816"/>
      <c r="E640" s="712"/>
      <c r="F640" s="712"/>
      <c r="G640" s="712"/>
      <c r="H640" s="713"/>
      <c r="I640" s="707"/>
      <c r="J640" s="708"/>
      <c r="K640" s="708"/>
      <c r="L640" s="708"/>
      <c r="M640" s="708"/>
      <c r="N640" s="831"/>
      <c r="P640" s="418"/>
      <c r="Q640" s="418"/>
      <c r="R640" s="418"/>
      <c r="S640" s="418"/>
      <c r="T640" s="316"/>
      <c r="U640" s="316"/>
      <c r="V640" s="316"/>
      <c r="W640" s="316"/>
      <c r="X640" s="316"/>
      <c r="Y640" s="316"/>
      <c r="Z640" s="316"/>
      <c r="AA640" s="316"/>
      <c r="AB640" s="316"/>
      <c r="AC640" s="316"/>
      <c r="AD640" s="316"/>
      <c r="AE640" s="316"/>
    </row>
    <row r="641" spans="2:31" s="330" customFormat="1" ht="14.25" hidden="1" customHeight="1">
      <c r="B641" s="75"/>
      <c r="C641" s="683" t="s">
        <v>1201</v>
      </c>
      <c r="D641" s="684" t="s">
        <v>1202</v>
      </c>
      <c r="E641" s="684"/>
      <c r="F641" s="684"/>
      <c r="G641" s="684"/>
      <c r="H641" s="685"/>
      <c r="I641" s="1005">
        <f>+SUM(I642:I643)</f>
        <v>2423700246</v>
      </c>
      <c r="J641" s="1006"/>
      <c r="K641" s="1006"/>
      <c r="L641" s="812"/>
      <c r="M641" s="812"/>
      <c r="N641" s="831"/>
      <c r="P641" s="561">
        <f>+SUM(P642:P643)</f>
        <v>2423700246</v>
      </c>
      <c r="Q641" s="561">
        <f>+SUM(Q642:Q643)</f>
        <v>7333810028</v>
      </c>
      <c r="R641" s="561"/>
      <c r="S641" s="561">
        <f>S642</f>
        <v>0</v>
      </c>
      <c r="T641" s="328"/>
      <c r="U641" s="328"/>
      <c r="V641" s="328"/>
      <c r="W641" s="328"/>
      <c r="X641" s="328">
        <f>X642</f>
        <v>0</v>
      </c>
      <c r="Y641" s="328">
        <f t="shared" ref="Y641:AE641" si="250">Y642</f>
        <v>0</v>
      </c>
      <c r="Z641" s="328">
        <f t="shared" si="250"/>
        <v>0</v>
      </c>
      <c r="AA641" s="328">
        <f t="shared" si="250"/>
        <v>0</v>
      </c>
      <c r="AB641" s="328">
        <f t="shared" si="250"/>
        <v>0</v>
      </c>
      <c r="AC641" s="328">
        <f t="shared" si="250"/>
        <v>0</v>
      </c>
      <c r="AD641" s="328">
        <f t="shared" si="250"/>
        <v>0</v>
      </c>
      <c r="AE641" s="328">
        <f t="shared" si="250"/>
        <v>0</v>
      </c>
    </row>
    <row r="642" spans="2:31" ht="14.25" hidden="1" customHeight="1">
      <c r="C642" s="786" t="s">
        <v>1203</v>
      </c>
      <c r="D642" s="878" t="s">
        <v>2165</v>
      </c>
      <c r="E642" s="694"/>
      <c r="F642" s="694"/>
      <c r="G642" s="694"/>
      <c r="H642" s="695"/>
      <c r="I642" s="702">
        <v>2423700246</v>
      </c>
      <c r="J642" s="703"/>
      <c r="K642" s="703"/>
      <c r="L642" s="703"/>
      <c r="M642" s="703"/>
      <c r="N642" s="831"/>
      <c r="P642" s="420">
        <v>2423700246</v>
      </c>
      <c r="Q642" s="420">
        <v>7333810028</v>
      </c>
      <c r="R642" s="420">
        <f>+U642</f>
        <v>0</v>
      </c>
      <c r="S642" s="420">
        <f>+W642</f>
        <v>0</v>
      </c>
      <c r="T642" s="316"/>
      <c r="U642" s="316"/>
      <c r="V642" s="316"/>
      <c r="W642" s="316"/>
      <c r="X642" s="316">
        <v>0</v>
      </c>
      <c r="Y642" s="316">
        <v>0</v>
      </c>
      <c r="Z642" s="316">
        <v>0</v>
      </c>
      <c r="AA642" s="316">
        <v>0</v>
      </c>
      <c r="AB642" s="316">
        <v>0</v>
      </c>
      <c r="AC642" s="316">
        <v>0</v>
      </c>
      <c r="AD642" s="316">
        <v>0</v>
      </c>
      <c r="AE642" s="316">
        <v>0</v>
      </c>
    </row>
    <row r="643" spans="2:31" ht="14.25" hidden="1" customHeight="1">
      <c r="C643" s="786" t="s">
        <v>1204</v>
      </c>
      <c r="D643" s="879" t="s">
        <v>55</v>
      </c>
      <c r="E643" s="880"/>
      <c r="F643" s="880"/>
      <c r="G643" s="880"/>
      <c r="H643" s="881"/>
      <c r="I643" s="882">
        <v>0</v>
      </c>
      <c r="J643" s="883"/>
      <c r="K643" s="883"/>
      <c r="L643" s="883"/>
      <c r="M643" s="883"/>
      <c r="N643" s="831"/>
      <c r="P643" s="425">
        <v>0</v>
      </c>
      <c r="Q643" s="425">
        <v>0</v>
      </c>
      <c r="R643" s="425">
        <f>+U643</f>
        <v>0</v>
      </c>
      <c r="S643" s="425">
        <f>+W643</f>
        <v>0</v>
      </c>
      <c r="T643" s="319"/>
      <c r="U643" s="319"/>
      <c r="V643" s="319"/>
      <c r="W643" s="319"/>
      <c r="X643" s="319"/>
      <c r="Y643" s="319"/>
      <c r="Z643" s="319"/>
      <c r="AA643" s="319"/>
      <c r="AB643" s="319"/>
      <c r="AC643" s="319"/>
      <c r="AD643" s="319"/>
      <c r="AE643" s="319"/>
    </row>
    <row r="644" spans="2:31" ht="14.25" hidden="1" customHeight="1">
      <c r="C644" s="786"/>
      <c r="D644" s="710"/>
      <c r="E644" s="712"/>
      <c r="F644" s="712"/>
      <c r="G644" s="712"/>
      <c r="H644" s="713"/>
      <c r="I644" s="780"/>
      <c r="J644" s="781"/>
      <c r="K644" s="781"/>
      <c r="L644" s="781"/>
      <c r="M644" s="781"/>
      <c r="N644" s="831"/>
      <c r="P644" s="422"/>
      <c r="Q644" s="422"/>
      <c r="R644" s="422"/>
      <c r="S644" s="422"/>
      <c r="T644" s="319"/>
      <c r="U644" s="319"/>
      <c r="V644" s="319"/>
      <c r="W644" s="319"/>
      <c r="X644" s="319"/>
      <c r="Y644" s="319"/>
      <c r="Z644" s="319"/>
      <c r="AA644" s="319"/>
      <c r="AB644" s="319"/>
      <c r="AC644" s="319"/>
      <c r="AD644" s="319"/>
      <c r="AE644" s="319"/>
    </row>
    <row r="645" spans="2:31" ht="14.25" hidden="1" customHeight="1">
      <c r="C645" s="784" t="s">
        <v>1205</v>
      </c>
      <c r="D645" s="684" t="s">
        <v>1206</v>
      </c>
      <c r="E645" s="688"/>
      <c r="F645" s="688"/>
      <c r="G645" s="688"/>
      <c r="H645" s="689"/>
      <c r="I645" s="782">
        <f t="shared" ref="I645:M645" si="251">I646+I648</f>
        <v>8174148341.8938599</v>
      </c>
      <c r="J645" s="783">
        <f>J646+J648</f>
        <v>8216847822.9628601</v>
      </c>
      <c r="K645" s="783">
        <f>K646+K648</f>
        <v>-4523175196</v>
      </c>
      <c r="L645" s="783">
        <f t="shared" si="251"/>
        <v>9507723072.3106098</v>
      </c>
      <c r="M645" s="783">
        <f t="shared" si="251"/>
        <v>8033425426</v>
      </c>
      <c r="N645" s="843" t="s">
        <v>241</v>
      </c>
      <c r="P645" s="423">
        <f>P646+P648</f>
        <v>3483410580</v>
      </c>
      <c r="Q645" s="423">
        <f>Q646+Q648</f>
        <v>-3789501462</v>
      </c>
      <c r="R645" s="423">
        <f>R646+R648</f>
        <v>-3789501462</v>
      </c>
      <c r="S645" s="423">
        <f>S646+S648</f>
        <v>-2207773378</v>
      </c>
      <c r="T645" s="249">
        <f>T646+T648</f>
        <v>8216847822.9628601</v>
      </c>
      <c r="U645" s="249">
        <f t="shared" ref="U645:AE645" si="252">U646+U648</f>
        <v>-3789501462</v>
      </c>
      <c r="V645" s="249">
        <f t="shared" si="252"/>
        <v>9295425945</v>
      </c>
      <c r="W645" s="249">
        <f t="shared" si="252"/>
        <v>-2207773378</v>
      </c>
      <c r="X645" s="249">
        <f t="shared" si="252"/>
        <v>-850247398</v>
      </c>
      <c r="Y645" s="249">
        <f t="shared" si="252"/>
        <v>4669891927</v>
      </c>
      <c r="Z645" s="249">
        <f t="shared" si="252"/>
        <v>230943926</v>
      </c>
      <c r="AA645" s="249">
        <f t="shared" si="252"/>
        <v>1940573202</v>
      </c>
      <c r="AB645" s="249">
        <f t="shared" si="252"/>
        <v>-887079122</v>
      </c>
      <c r="AC645" s="249">
        <f t="shared" si="252"/>
        <v>1361053563</v>
      </c>
      <c r="AD645" s="249">
        <f t="shared" si="252"/>
        <v>0</v>
      </c>
      <c r="AE645" s="249">
        <f t="shared" si="252"/>
        <v>0</v>
      </c>
    </row>
    <row r="646" spans="2:31" ht="14.25" hidden="1" customHeight="1">
      <c r="C646" s="784" t="s">
        <v>1207</v>
      </c>
      <c r="D646" s="684" t="s">
        <v>1208</v>
      </c>
      <c r="E646" s="688"/>
      <c r="F646" s="688"/>
      <c r="G646" s="688"/>
      <c r="H646" s="689"/>
      <c r="I646" s="1003">
        <f t="shared" ref="I646:M646" si="253">SUM(I647)</f>
        <v>0</v>
      </c>
      <c r="J646" s="1004">
        <f>SUM(J647)</f>
        <v>0</v>
      </c>
      <c r="K646" s="1004"/>
      <c r="L646" s="783">
        <f t="shared" si="253"/>
        <v>0</v>
      </c>
      <c r="M646" s="783">
        <f t="shared" si="253"/>
        <v>0</v>
      </c>
      <c r="N646" s="843" t="s">
        <v>241</v>
      </c>
      <c r="P646" s="423">
        <f t="shared" ref="P646:V646" si="254">SUM(P647)</f>
        <v>0</v>
      </c>
      <c r="Q646" s="423">
        <f t="shared" si="254"/>
        <v>0</v>
      </c>
      <c r="R646" s="423">
        <f t="shared" si="254"/>
        <v>0</v>
      </c>
      <c r="S646" s="423">
        <f t="shared" si="254"/>
        <v>0</v>
      </c>
      <c r="T646" s="249">
        <f t="shared" si="254"/>
        <v>0</v>
      </c>
      <c r="U646" s="249">
        <f t="shared" si="254"/>
        <v>0</v>
      </c>
      <c r="V646" s="249">
        <f t="shared" si="254"/>
        <v>8033425426</v>
      </c>
      <c r="W646" s="249"/>
      <c r="X646" s="249">
        <f>SUM(X647)</f>
        <v>0</v>
      </c>
      <c r="Y646" s="249">
        <f t="shared" ref="Y646:AE646" si="255">SUM(Y647)</f>
        <v>-887079122</v>
      </c>
      <c r="Z646" s="249">
        <f t="shared" si="255"/>
        <v>-887079122</v>
      </c>
      <c r="AA646" s="249">
        <f t="shared" si="255"/>
        <v>-887079122</v>
      </c>
      <c r="AB646" s="249">
        <f t="shared" si="255"/>
        <v>0</v>
      </c>
      <c r="AC646" s="249">
        <f t="shared" si="255"/>
        <v>0</v>
      </c>
      <c r="AD646" s="249">
        <f t="shared" si="255"/>
        <v>0</v>
      </c>
      <c r="AE646" s="249">
        <f t="shared" si="255"/>
        <v>0</v>
      </c>
    </row>
    <row r="647" spans="2:31" ht="14.25" hidden="1" customHeight="1">
      <c r="C647" s="786" t="s">
        <v>1209</v>
      </c>
      <c r="D647" s="878" t="s">
        <v>2166</v>
      </c>
      <c r="E647" s="694"/>
      <c r="F647" s="694"/>
      <c r="G647" s="694"/>
      <c r="H647" s="695"/>
      <c r="I647" s="702"/>
      <c r="J647" s="703">
        <v>0</v>
      </c>
      <c r="K647" s="703"/>
      <c r="L647" s="703"/>
      <c r="M647" s="703">
        <v>0</v>
      </c>
      <c r="N647" s="831"/>
      <c r="P647" s="420"/>
      <c r="Q647" s="420"/>
      <c r="R647" s="417">
        <f>+U647</f>
        <v>0</v>
      </c>
      <c r="S647" s="420">
        <f>+W647</f>
        <v>0</v>
      </c>
      <c r="T647" s="316">
        <v>0</v>
      </c>
      <c r="U647" s="316">
        <v>0</v>
      </c>
      <c r="V647" s="316">
        <v>8033425426</v>
      </c>
      <c r="W647" s="316"/>
      <c r="X647" s="316">
        <v>0</v>
      </c>
      <c r="Y647" s="316">
        <v>-887079122</v>
      </c>
      <c r="Z647" s="316">
        <v>-887079122</v>
      </c>
      <c r="AA647" s="316">
        <v>-887079122</v>
      </c>
      <c r="AB647" s="316">
        <v>0</v>
      </c>
      <c r="AC647" s="316">
        <v>0</v>
      </c>
      <c r="AD647" s="316">
        <v>0</v>
      </c>
      <c r="AE647" s="316">
        <v>0</v>
      </c>
    </row>
    <row r="648" spans="2:31" ht="14.25" hidden="1" customHeight="1">
      <c r="C648" s="784" t="s">
        <v>1210</v>
      </c>
      <c r="D648" s="684" t="s">
        <v>1211</v>
      </c>
      <c r="E648" s="688"/>
      <c r="F648" s="688"/>
      <c r="G648" s="688"/>
      <c r="H648" s="689"/>
      <c r="I648" s="1003">
        <f t="shared" ref="I648:AE648" si="256">SUM(I649)</f>
        <v>8174148341.8938599</v>
      </c>
      <c r="J648" s="1004">
        <f>SUM(J649)</f>
        <v>8216847822.9628601</v>
      </c>
      <c r="K648" s="1004">
        <f>SUM(K649)</f>
        <v>-4523175196</v>
      </c>
      <c r="L648" s="783">
        <f>SUM(L649)</f>
        <v>9507723072.3106098</v>
      </c>
      <c r="M648" s="783">
        <f>SUM(M649)</f>
        <v>8033425426</v>
      </c>
      <c r="N648" s="843"/>
      <c r="P648" s="559">
        <f>SUM(P649)</f>
        <v>3483410580</v>
      </c>
      <c r="Q648" s="559">
        <f>SUM(Q649)</f>
        <v>-3789501462</v>
      </c>
      <c r="R648" s="559">
        <f>SUM(R649)</f>
        <v>-3789501462</v>
      </c>
      <c r="S648" s="559">
        <f>SUM(S649)</f>
        <v>-2207773378</v>
      </c>
      <c r="T648" s="249">
        <f>SUM(T649)</f>
        <v>8216847822.9628601</v>
      </c>
      <c r="U648" s="249">
        <f t="shared" si="256"/>
        <v>-3789501462</v>
      </c>
      <c r="V648" s="249">
        <f t="shared" si="256"/>
        <v>1262000519</v>
      </c>
      <c r="W648" s="249">
        <f t="shared" si="256"/>
        <v>-2207773378</v>
      </c>
      <c r="X648" s="249">
        <f t="shared" si="256"/>
        <v>-850247398</v>
      </c>
      <c r="Y648" s="249">
        <f t="shared" si="256"/>
        <v>5556971049</v>
      </c>
      <c r="Z648" s="249">
        <f t="shared" si="256"/>
        <v>1118023048</v>
      </c>
      <c r="AA648" s="249">
        <f t="shared" si="256"/>
        <v>2827652324</v>
      </c>
      <c r="AB648" s="249">
        <f t="shared" si="256"/>
        <v>-887079122</v>
      </c>
      <c r="AC648" s="249">
        <f t="shared" si="256"/>
        <v>1361053563</v>
      </c>
      <c r="AD648" s="249">
        <f t="shared" si="256"/>
        <v>0</v>
      </c>
      <c r="AE648" s="249">
        <f t="shared" si="256"/>
        <v>0</v>
      </c>
    </row>
    <row r="649" spans="2:31" ht="14.25" hidden="1" customHeight="1" thickBot="1">
      <c r="C649" s="817" t="s">
        <v>1212</v>
      </c>
      <c r="D649" s="884" t="s">
        <v>1761</v>
      </c>
      <c r="E649" s="885"/>
      <c r="F649" s="885"/>
      <c r="G649" s="885"/>
      <c r="H649" s="886"/>
      <c r="I649" s="887">
        <v>8174148341.8938599</v>
      </c>
      <c r="J649" s="888">
        <v>8216847822.9628601</v>
      </c>
      <c r="K649" s="888">
        <v>-4523175196</v>
      </c>
      <c r="L649" s="888">
        <v>9507723072.3106098</v>
      </c>
      <c r="M649" s="888">
        <v>8033425426</v>
      </c>
      <c r="N649" s="831"/>
      <c r="P649" s="427">
        <v>3483410580</v>
      </c>
      <c r="Q649" s="427">
        <f>+'RESULTADO - aux'!O326</f>
        <v>-3789501462</v>
      </c>
      <c r="R649" s="427">
        <f>+U649</f>
        <v>-3789501462</v>
      </c>
      <c r="S649" s="427">
        <f>+W649</f>
        <v>-2207773378</v>
      </c>
      <c r="T649" s="331">
        <v>8216847822.9628601</v>
      </c>
      <c r="U649" s="331">
        <v>-3789501462</v>
      </c>
      <c r="V649" s="331">
        <v>1262000519</v>
      </c>
      <c r="W649" s="331">
        <v>-2207773378</v>
      </c>
      <c r="X649" s="331">
        <v>-850247398</v>
      </c>
      <c r="Y649" s="331">
        <v>5556971049</v>
      </c>
      <c r="Z649" s="331">
        <v>1118023048</v>
      </c>
      <c r="AA649" s="331">
        <v>2827652324</v>
      </c>
      <c r="AB649" s="331">
        <v>-887079122</v>
      </c>
      <c r="AC649" s="331">
        <v>1361053563</v>
      </c>
      <c r="AD649" s="331">
        <v>0</v>
      </c>
      <c r="AE649" s="331">
        <v>0</v>
      </c>
    </row>
    <row r="650" spans="2:31" s="333" customFormat="1" hidden="1">
      <c r="B650" s="850"/>
      <c r="C650" s="818"/>
      <c r="D650" s="818"/>
      <c r="E650" s="818"/>
      <c r="F650" s="818"/>
      <c r="G650" s="818"/>
      <c r="H650" s="818"/>
      <c r="I650" s="819"/>
      <c r="J650" s="820"/>
      <c r="K650" s="820"/>
      <c r="L650" s="820"/>
      <c r="M650" s="820"/>
      <c r="N650" s="845"/>
      <c r="P650" s="339"/>
      <c r="Q650" s="339"/>
      <c r="R650" s="428"/>
      <c r="S650" s="428"/>
      <c r="T650" s="332"/>
      <c r="U650" s="334"/>
      <c r="V650" s="332"/>
      <c r="W650" s="334"/>
      <c r="X650" s="332"/>
      <c r="Y650" s="332"/>
      <c r="Z650" s="332"/>
      <c r="AA650" s="334"/>
      <c r="AB650" s="334"/>
      <c r="AC650" s="334"/>
      <c r="AD650" s="334"/>
      <c r="AE650" s="335"/>
    </row>
    <row r="651" spans="2:31" s="333" customFormat="1" hidden="1">
      <c r="B651" s="850"/>
      <c r="C651" s="818"/>
      <c r="D651" s="818"/>
      <c r="E651" s="818"/>
      <c r="F651" s="818"/>
      <c r="G651" s="818"/>
      <c r="H651" s="818"/>
      <c r="I651" s="821"/>
      <c r="J651" s="822"/>
      <c r="K651" s="822"/>
      <c r="L651" s="822"/>
      <c r="M651" s="822"/>
      <c r="N651" s="845"/>
      <c r="P651" s="449"/>
      <c r="Q651" s="449"/>
      <c r="R651" s="441"/>
      <c r="S651" s="441"/>
      <c r="T651" s="335"/>
      <c r="U651" s="335"/>
      <c r="V651" s="335"/>
      <c r="W651" s="335"/>
      <c r="X651" s="335"/>
      <c r="Y651" s="335"/>
      <c r="Z651" s="332"/>
      <c r="AA651" s="334"/>
      <c r="AB651" s="334"/>
      <c r="AC651" s="334"/>
      <c r="AD651" s="334"/>
      <c r="AE651" s="335"/>
    </row>
    <row r="652" spans="2:31" s="333" customFormat="1" hidden="1">
      <c r="B652" s="850"/>
      <c r="C652" s="818"/>
      <c r="D652" s="818"/>
      <c r="E652" s="818"/>
      <c r="F652" s="818"/>
      <c r="G652" s="818"/>
      <c r="H652" s="818"/>
      <c r="I652" s="819"/>
      <c r="J652" s="820"/>
      <c r="K652" s="820"/>
      <c r="L652" s="820"/>
      <c r="M652" s="820"/>
      <c r="N652" s="845"/>
      <c r="P652" s="339"/>
      <c r="Q652" s="339"/>
      <c r="R652" s="428"/>
      <c r="S652" s="428"/>
      <c r="T652" s="332"/>
      <c r="U652" s="334"/>
      <c r="V652" s="332"/>
      <c r="W652" s="334"/>
      <c r="X652" s="332"/>
      <c r="Y652" s="332"/>
      <c r="Z652" s="332"/>
      <c r="AA652" s="334"/>
      <c r="AB652" s="334"/>
      <c r="AC652" s="334"/>
      <c r="AD652" s="334"/>
      <c r="AE652" s="335"/>
    </row>
    <row r="653" spans="2:31" s="333" customFormat="1" hidden="1">
      <c r="B653" s="850"/>
      <c r="C653" s="818"/>
      <c r="D653" s="818"/>
      <c r="E653" s="818"/>
      <c r="F653" s="818"/>
      <c r="G653" s="818"/>
      <c r="H653" s="818"/>
      <c r="I653" s="819"/>
      <c r="J653" s="820"/>
      <c r="K653" s="820"/>
      <c r="L653" s="820"/>
      <c r="M653" s="820"/>
      <c r="N653" s="845"/>
      <c r="P653" s="339"/>
      <c r="Q653" s="339"/>
      <c r="R653" s="428"/>
      <c r="S653" s="428"/>
      <c r="T653" s="332"/>
      <c r="U653" s="334"/>
      <c r="V653" s="332"/>
      <c r="W653" s="334"/>
      <c r="X653" s="332"/>
      <c r="Y653" s="332"/>
      <c r="Z653" s="332"/>
      <c r="AA653" s="334"/>
      <c r="AB653" s="334"/>
      <c r="AC653" s="334"/>
      <c r="AD653" s="334"/>
      <c r="AE653" s="335"/>
    </row>
    <row r="654" spans="2:31" s="333" customFormat="1" hidden="1">
      <c r="B654" s="850"/>
      <c r="C654" s="818"/>
      <c r="D654" s="818"/>
      <c r="E654" s="818"/>
      <c r="F654" s="818"/>
      <c r="G654" s="818"/>
      <c r="H654" s="818"/>
      <c r="I654" s="819"/>
      <c r="J654" s="820"/>
      <c r="K654" s="820"/>
      <c r="L654" s="820"/>
      <c r="M654" s="820"/>
      <c r="N654" s="845"/>
      <c r="P654" s="339"/>
      <c r="Q654" s="339"/>
      <c r="R654" s="428"/>
      <c r="S654" s="428"/>
      <c r="T654" s="332"/>
      <c r="U654" s="334"/>
      <c r="V654" s="332"/>
      <c r="W654" s="334"/>
      <c r="X654" s="332"/>
      <c r="Y654" s="332"/>
      <c r="Z654" s="332"/>
      <c r="AA654" s="334"/>
      <c r="AB654" s="334"/>
      <c r="AC654" s="334"/>
      <c r="AD654" s="334"/>
      <c r="AE654" s="335"/>
    </row>
    <row r="655" spans="2:31" s="333" customFormat="1" hidden="1">
      <c r="B655" s="850"/>
      <c r="C655" s="818"/>
      <c r="D655" s="818"/>
      <c r="E655" s="818"/>
      <c r="F655" s="818"/>
      <c r="G655" s="818"/>
      <c r="H655" s="818"/>
      <c r="I655" s="819"/>
      <c r="J655" s="820"/>
      <c r="K655" s="820"/>
      <c r="L655" s="820"/>
      <c r="M655" s="820"/>
      <c r="N655" s="845"/>
      <c r="P655" s="339"/>
      <c r="Q655" s="339"/>
      <c r="R655" s="428"/>
      <c r="S655" s="428"/>
      <c r="T655" s="332"/>
      <c r="U655" s="334"/>
      <c r="V655" s="332"/>
      <c r="W655" s="334"/>
      <c r="X655" s="332"/>
      <c r="Y655" s="332"/>
      <c r="Z655" s="332"/>
      <c r="AA655" s="334"/>
      <c r="AB655" s="334"/>
      <c r="AC655" s="334"/>
      <c r="AD655" s="334"/>
      <c r="AE655" s="335"/>
    </row>
    <row r="656" spans="2:31" s="333" customFormat="1" hidden="1">
      <c r="B656" s="850"/>
      <c r="C656" s="818"/>
      <c r="D656" s="818"/>
      <c r="E656" s="818"/>
      <c r="F656" s="818"/>
      <c r="G656" s="818"/>
      <c r="H656" s="818"/>
      <c r="I656" s="819"/>
      <c r="J656" s="820"/>
      <c r="K656" s="820"/>
      <c r="L656" s="820"/>
      <c r="M656" s="820"/>
      <c r="N656" s="845"/>
      <c r="P656" s="339"/>
      <c r="Q656" s="339"/>
      <c r="R656" s="428"/>
      <c r="S656" s="428"/>
      <c r="T656" s="332"/>
      <c r="U656" s="334"/>
      <c r="V656" s="332"/>
      <c r="W656" s="334"/>
      <c r="X656" s="332"/>
      <c r="Y656" s="332"/>
      <c r="Z656" s="332"/>
      <c r="AA656" s="334"/>
      <c r="AB656" s="334"/>
      <c r="AC656" s="334"/>
      <c r="AD656" s="334"/>
      <c r="AE656" s="335"/>
    </row>
    <row r="657" spans="2:31" s="333" customFormat="1" hidden="1">
      <c r="B657" s="850"/>
      <c r="C657" s="818"/>
      <c r="D657" s="818"/>
      <c r="E657" s="818"/>
      <c r="F657" s="818"/>
      <c r="G657" s="818"/>
      <c r="H657" s="818"/>
      <c r="I657" s="819"/>
      <c r="J657" s="820"/>
      <c r="K657" s="820"/>
      <c r="L657" s="820"/>
      <c r="M657" s="820"/>
      <c r="N657" s="845"/>
      <c r="P657" s="339"/>
      <c r="Q657" s="339"/>
      <c r="R657" s="428"/>
      <c r="S657" s="428"/>
      <c r="T657" s="332"/>
      <c r="U657" s="334"/>
      <c r="V657" s="332"/>
      <c r="W657" s="334"/>
      <c r="X657" s="332"/>
      <c r="Y657" s="332"/>
      <c r="Z657" s="332"/>
      <c r="AA657" s="334"/>
      <c r="AB657" s="334"/>
      <c r="AC657" s="334"/>
      <c r="AD657" s="334"/>
      <c r="AE657" s="335"/>
    </row>
    <row r="658" spans="2:31" s="333" customFormat="1" hidden="1">
      <c r="B658" s="850"/>
      <c r="C658" s="818"/>
      <c r="D658" s="818"/>
      <c r="E658" s="818"/>
      <c r="F658" s="818"/>
      <c r="G658" s="818"/>
      <c r="H658" s="818"/>
      <c r="I658" s="819"/>
      <c r="J658" s="820"/>
      <c r="K658" s="820"/>
      <c r="L658" s="820"/>
      <c r="M658" s="820"/>
      <c r="N658" s="845"/>
      <c r="P658" s="339"/>
      <c r="Q658" s="339"/>
      <c r="R658" s="428"/>
      <c r="S658" s="428"/>
      <c r="T658" s="332"/>
      <c r="U658" s="334"/>
      <c r="V658" s="332"/>
      <c r="W658" s="334"/>
      <c r="X658" s="332"/>
      <c r="Y658" s="332"/>
      <c r="Z658" s="332"/>
      <c r="AA658" s="334"/>
      <c r="AB658" s="334"/>
      <c r="AC658" s="334"/>
      <c r="AD658" s="334"/>
      <c r="AE658" s="335"/>
    </row>
    <row r="659" spans="2:31" s="333" customFormat="1" hidden="1">
      <c r="B659" s="850"/>
      <c r="C659" s="818"/>
      <c r="D659" s="818"/>
      <c r="E659" s="818"/>
      <c r="F659" s="818"/>
      <c r="G659" s="818"/>
      <c r="H659" s="818"/>
      <c r="I659" s="819"/>
      <c r="J659" s="820"/>
      <c r="K659" s="820"/>
      <c r="L659" s="820"/>
      <c r="M659" s="820"/>
      <c r="N659" s="845"/>
      <c r="P659" s="339"/>
      <c r="Q659" s="339"/>
      <c r="R659" s="428"/>
      <c r="S659" s="428"/>
      <c r="T659" s="332"/>
      <c r="U659" s="334"/>
      <c r="V659" s="332"/>
      <c r="W659" s="334"/>
      <c r="X659" s="332"/>
      <c r="Y659" s="332"/>
      <c r="Z659" s="332"/>
      <c r="AA659" s="334"/>
      <c r="AB659" s="334"/>
      <c r="AC659" s="334"/>
      <c r="AD659" s="334"/>
      <c r="AE659" s="335"/>
    </row>
    <row r="660" spans="2:31" s="333" customFormat="1" hidden="1">
      <c r="B660" s="850"/>
      <c r="C660" s="818"/>
      <c r="D660" s="818"/>
      <c r="E660" s="818"/>
      <c r="F660" s="818"/>
      <c r="G660" s="818"/>
      <c r="H660" s="818"/>
      <c r="I660" s="819"/>
      <c r="J660" s="820"/>
      <c r="K660" s="820"/>
      <c r="L660" s="820"/>
      <c r="M660" s="820"/>
      <c r="N660" s="845"/>
      <c r="P660" s="339"/>
      <c r="Q660" s="339"/>
      <c r="R660" s="428"/>
      <c r="S660" s="428"/>
      <c r="T660" s="332"/>
      <c r="U660" s="334"/>
      <c r="V660" s="332"/>
      <c r="W660" s="334"/>
      <c r="X660" s="332"/>
      <c r="Y660" s="332"/>
      <c r="Z660" s="332"/>
      <c r="AA660" s="334"/>
      <c r="AB660" s="334"/>
      <c r="AC660" s="334"/>
      <c r="AD660" s="334"/>
      <c r="AE660" s="335"/>
    </row>
    <row r="661" spans="2:31" hidden="1">
      <c r="D661" s="823"/>
      <c r="E661" s="823"/>
      <c r="F661" s="823"/>
      <c r="G661" s="823"/>
      <c r="H661" s="823"/>
      <c r="I661" s="824"/>
      <c r="J661" s="825"/>
      <c r="K661" s="825"/>
      <c r="L661" s="825"/>
      <c r="M661" s="825"/>
      <c r="P661" s="429"/>
      <c r="Q661" s="429"/>
      <c r="R661" s="429"/>
      <c r="S661" s="429"/>
      <c r="T661" s="336"/>
      <c r="U661" s="337"/>
      <c r="V661" s="336"/>
      <c r="W661" s="337"/>
      <c r="X661" s="336"/>
      <c r="Y661" s="336"/>
      <c r="Z661" s="336"/>
      <c r="AA661" s="337"/>
      <c r="AB661" s="295"/>
    </row>
    <row r="662" spans="2:31" hidden="1">
      <c r="F662" s="667" t="s">
        <v>1214</v>
      </c>
      <c r="I662" s="819">
        <f t="shared" ref="I662:M662" si="257">I14</f>
        <v>494369303909.89868</v>
      </c>
      <c r="J662" s="826">
        <f>J14</f>
        <v>343626652917.84021</v>
      </c>
      <c r="K662" s="826">
        <f>K14</f>
        <v>106349173631</v>
      </c>
      <c r="L662" s="826">
        <f t="shared" si="257"/>
        <v>376381240178</v>
      </c>
      <c r="M662" s="826">
        <f t="shared" si="257"/>
        <v>98740273063</v>
      </c>
      <c r="N662" s="846"/>
      <c r="O662" s="339"/>
      <c r="P662" s="339">
        <f>P14</f>
        <v>500602034321.46283</v>
      </c>
      <c r="Q662" s="339">
        <f>Q14</f>
        <v>445363891478.86829</v>
      </c>
      <c r="R662" s="339">
        <f>R14</f>
        <v>182619567629</v>
      </c>
      <c r="S662" s="339">
        <f>S14</f>
        <v>87078257063</v>
      </c>
      <c r="T662" s="338">
        <f t="shared" ref="T662:AE662" si="258">T14</f>
        <v>343246258490.84021</v>
      </c>
      <c r="U662" s="338">
        <f t="shared" si="258"/>
        <v>182619567629</v>
      </c>
      <c r="V662" s="338">
        <f t="shared" si="258"/>
        <v>148641363041</v>
      </c>
      <c r="W662" s="338">
        <f t="shared" si="258"/>
        <v>87078257063</v>
      </c>
      <c r="X662" s="338">
        <f t="shared" si="258"/>
        <v>71235869139</v>
      </c>
      <c r="Y662" s="338">
        <f t="shared" si="258"/>
        <v>60226447273</v>
      </c>
      <c r="Z662" s="338">
        <f t="shared" si="258"/>
        <v>58171803966</v>
      </c>
      <c r="AA662" s="338">
        <f t="shared" si="258"/>
        <v>47552803765</v>
      </c>
      <c r="AB662" s="338">
        <f t="shared" si="258"/>
        <v>36590478936</v>
      </c>
      <c r="AC662" s="338">
        <f t="shared" si="258"/>
        <v>8971680556</v>
      </c>
      <c r="AD662" s="338">
        <f t="shared" si="258"/>
        <v>1931510030</v>
      </c>
      <c r="AE662" s="338">
        <f t="shared" si="258"/>
        <v>840079810</v>
      </c>
    </row>
    <row r="663" spans="2:31" hidden="1">
      <c r="F663" s="667" t="s">
        <v>1215</v>
      </c>
      <c r="I663" s="819">
        <f t="shared" ref="I663:M663" si="259">I395+I621</f>
        <v>494369303909.89868</v>
      </c>
      <c r="J663" s="826">
        <f>J395+J621</f>
        <v>343626652917.84021</v>
      </c>
      <c r="K663" s="826">
        <f>K395+K621</f>
        <v>106349173631</v>
      </c>
      <c r="L663" s="826">
        <f t="shared" si="259"/>
        <v>376381240178</v>
      </c>
      <c r="M663" s="826">
        <f t="shared" si="259"/>
        <v>98740273063</v>
      </c>
      <c r="N663" s="846"/>
      <c r="O663" s="339"/>
      <c r="P663" s="339">
        <f>P395+P621</f>
        <v>500447092708.68213</v>
      </c>
      <c r="Q663" s="339">
        <f>Q395+Q621</f>
        <v>434117488708.48004</v>
      </c>
      <c r="R663" s="339">
        <f>R395+R621</f>
        <v>182619567629</v>
      </c>
      <c r="S663" s="339">
        <f>S395+S621</f>
        <v>87078257063</v>
      </c>
      <c r="T663" s="338">
        <f t="shared" ref="T663:AE663" si="260">T395+T621</f>
        <v>330405986696.13721</v>
      </c>
      <c r="U663" s="338">
        <f t="shared" si="260"/>
        <v>182619567629</v>
      </c>
      <c r="V663" s="338">
        <f t="shared" si="260"/>
        <v>148641363041</v>
      </c>
      <c r="W663" s="338">
        <f t="shared" si="260"/>
        <v>87078257063</v>
      </c>
      <c r="X663" s="338">
        <f t="shared" si="260"/>
        <v>71235869139</v>
      </c>
      <c r="Y663" s="338">
        <f t="shared" si="260"/>
        <v>60226447273</v>
      </c>
      <c r="Z663" s="338">
        <f t="shared" si="260"/>
        <v>58171803966</v>
      </c>
      <c r="AA663" s="338">
        <f t="shared" si="260"/>
        <v>47552803765</v>
      </c>
      <c r="AB663" s="338">
        <f t="shared" si="260"/>
        <v>36590478936</v>
      </c>
      <c r="AC663" s="338">
        <f t="shared" si="260"/>
        <v>8971680556</v>
      </c>
      <c r="AD663" s="338">
        <f t="shared" si="260"/>
        <v>1931510030</v>
      </c>
      <c r="AE663" s="338">
        <f t="shared" si="260"/>
        <v>840079810</v>
      </c>
    </row>
    <row r="664" spans="2:31" hidden="1">
      <c r="U664" s="338"/>
      <c r="W664" s="338"/>
      <c r="AA664" s="338"/>
      <c r="AB664" s="338"/>
      <c r="AC664" s="338"/>
      <c r="AD664" s="338"/>
      <c r="AE664" s="338"/>
    </row>
    <row r="665" spans="2:31" hidden="1">
      <c r="F665" s="667" t="s">
        <v>1216</v>
      </c>
      <c r="I665" s="826">
        <f t="shared" ref="I665:M665" si="261">I662-I663</f>
        <v>0</v>
      </c>
      <c r="J665" s="826">
        <f>J662-J663</f>
        <v>0</v>
      </c>
      <c r="K665" s="826">
        <f>K662-K663</f>
        <v>0</v>
      </c>
      <c r="L665" s="826">
        <f t="shared" si="261"/>
        <v>0</v>
      </c>
      <c r="M665" s="826">
        <f t="shared" si="261"/>
        <v>0</v>
      </c>
      <c r="P665" s="338">
        <f>P662-P663</f>
        <v>154941612.78070068</v>
      </c>
      <c r="Q665" s="338">
        <f>Q662-Q663</f>
        <v>11246402770.388245</v>
      </c>
      <c r="R665" s="338">
        <f>R662-R663</f>
        <v>0</v>
      </c>
      <c r="S665" s="338">
        <f>S662-S663</f>
        <v>0</v>
      </c>
      <c r="T665" s="338">
        <f>T662-T663</f>
        <v>12840271794.703003</v>
      </c>
      <c r="U665" s="338">
        <f t="shared" ref="U665:AE665" si="262">U662-U663</f>
        <v>0</v>
      </c>
      <c r="V665" s="338">
        <f t="shared" si="262"/>
        <v>0</v>
      </c>
      <c r="W665" s="338">
        <f t="shared" si="262"/>
        <v>0</v>
      </c>
      <c r="X665" s="338">
        <f>X662-X663</f>
        <v>0</v>
      </c>
      <c r="Y665" s="338">
        <f t="shared" si="262"/>
        <v>0</v>
      </c>
      <c r="Z665" s="338">
        <f t="shared" si="262"/>
        <v>0</v>
      </c>
      <c r="AA665" s="338">
        <f t="shared" si="262"/>
        <v>0</v>
      </c>
      <c r="AB665" s="338">
        <f t="shared" si="262"/>
        <v>0</v>
      </c>
      <c r="AC665" s="338">
        <f t="shared" si="262"/>
        <v>0</v>
      </c>
      <c r="AD665" s="338">
        <f t="shared" si="262"/>
        <v>0</v>
      </c>
      <c r="AE665" s="338">
        <f t="shared" si="262"/>
        <v>0</v>
      </c>
    </row>
  </sheetData>
  <autoFilter ref="B13:AK665" xr:uid="{00000000-0001-0000-0400-000000000000}">
    <filterColumn colId="12">
      <filters>
        <filter val="Nota 19/-5"/>
        <filter val="NOTA 19/-NOTA 5"/>
        <filter val="Nota 5"/>
      </filters>
    </filterColumn>
  </autoFilter>
  <phoneticPr fontId="74" type="noConversion"/>
  <pageMargins left="0.7" right="0.7" top="0.75" bottom="0.75" header="0.3" footer="0.3"/>
  <pageSetup paperSize="9" scale="28" fitToHeight="0"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9E445-2318-4A3E-AAB8-A67BA2B12C18}">
  <sheetPr>
    <tabColor rgb="FF00B0F0"/>
    <pageSetUpPr fitToPage="1"/>
  </sheetPr>
  <dimension ref="A1:AD340"/>
  <sheetViews>
    <sheetView showGridLines="0" zoomScale="90" zoomScaleNormal="90" zoomScaleSheetLayoutView="100" workbookViewId="0">
      <pane ySplit="2" topLeftCell="A311" activePane="bottomLeft" state="frozen"/>
      <selection activeCell="K23" sqref="K23"/>
      <selection pane="bottomLeft" activeCell="K23" sqref="K23"/>
    </sheetView>
  </sheetViews>
  <sheetFormatPr baseColWidth="10" defaultColWidth="11.44140625" defaultRowHeight="13.8"/>
  <cols>
    <col min="1" max="1" width="14.88671875" style="988" customWidth="1"/>
    <col min="2" max="2" width="42.109375" style="988" customWidth="1"/>
    <col min="3" max="3" width="13.33203125" style="988" customWidth="1"/>
    <col min="4" max="5" width="4.33203125" style="988" customWidth="1"/>
    <col min="6" max="6" width="3" style="988" customWidth="1"/>
    <col min="7" max="7" width="6.6640625" style="988" customWidth="1"/>
    <col min="8" max="8" width="16.6640625" style="990" customWidth="1"/>
    <col min="9" max="9" width="15.6640625" style="991" bestFit="1" customWidth="1"/>
    <col min="10" max="10" width="16.109375" style="991" bestFit="1" customWidth="1"/>
    <col min="11" max="11" width="9.109375" style="88" bestFit="1" customWidth="1"/>
    <col min="12" max="12" width="4" style="88" customWidth="1"/>
    <col min="13" max="14" width="16.44140625" style="408" bestFit="1" customWidth="1"/>
    <col min="15" max="15" width="15.33203125" style="89" bestFit="1" customWidth="1"/>
    <col min="16" max="16" width="15.44140625" style="89" bestFit="1" customWidth="1"/>
    <col min="17" max="17" width="15.5546875" style="390" bestFit="1" customWidth="1"/>
    <col min="18" max="18" width="15.33203125" style="390" bestFit="1" customWidth="1"/>
    <col min="19" max="19" width="15.5546875" style="390" bestFit="1" customWidth="1"/>
    <col min="20" max="20" width="15.33203125" style="89" bestFit="1" customWidth="1"/>
    <col min="21" max="21" width="14.44140625" style="89" bestFit="1" customWidth="1"/>
    <col min="22" max="22" width="15.5546875" style="89" bestFit="1" customWidth="1"/>
    <col min="23" max="23" width="15.44140625" style="89" bestFit="1" customWidth="1"/>
    <col min="24" max="24" width="15" style="89" bestFit="1" customWidth="1"/>
    <col min="25" max="25" width="15.5546875" style="89" bestFit="1" customWidth="1"/>
    <col min="26" max="26" width="14.88671875" style="89" bestFit="1" customWidth="1"/>
    <col min="27" max="27" width="15.33203125" style="89" bestFit="1" customWidth="1"/>
    <col min="28" max="28" width="15" style="89" bestFit="1" customWidth="1"/>
    <col min="29" max="30" width="14.44140625" style="89" bestFit="1" customWidth="1"/>
    <col min="31" max="16384" width="11.44140625" style="88"/>
  </cols>
  <sheetData>
    <row r="1" spans="1:30" ht="14.4" thickBot="1">
      <c r="A1" s="891"/>
      <c r="B1" s="891"/>
      <c r="C1" s="891"/>
      <c r="D1" s="891"/>
      <c r="E1" s="891"/>
      <c r="F1" s="891"/>
      <c r="G1" s="891"/>
      <c r="H1" s="892" t="s">
        <v>2230</v>
      </c>
      <c r="I1" s="893" t="s">
        <v>2230</v>
      </c>
      <c r="J1" s="893" t="s">
        <v>2230</v>
      </c>
      <c r="M1" s="393" t="s">
        <v>2585</v>
      </c>
      <c r="N1" s="393" t="s">
        <v>1979</v>
      </c>
      <c r="O1" s="356" t="s">
        <v>1979</v>
      </c>
      <c r="P1" s="356" t="s">
        <v>1979</v>
      </c>
      <c r="Q1" s="450" t="s">
        <v>1979</v>
      </c>
      <c r="R1" s="450" t="s">
        <v>2385</v>
      </c>
      <c r="S1" s="356" t="s">
        <v>1978</v>
      </c>
      <c r="T1" s="357" t="s">
        <v>1979</v>
      </c>
      <c r="U1" s="356" t="s">
        <v>2385</v>
      </c>
      <c r="V1" s="357" t="s">
        <v>1978</v>
      </c>
      <c r="W1" s="357" t="s">
        <v>1979</v>
      </c>
      <c r="X1" s="356" t="s">
        <v>2385</v>
      </c>
      <c r="Y1" s="357" t="s">
        <v>1978</v>
      </c>
      <c r="Z1" s="357" t="s">
        <v>2240</v>
      </c>
      <c r="AA1" s="357" t="s">
        <v>1979</v>
      </c>
      <c r="AB1" s="357" t="s">
        <v>2385</v>
      </c>
      <c r="AC1" s="357" t="s">
        <v>1978</v>
      </c>
      <c r="AD1" s="357" t="s">
        <v>1978</v>
      </c>
    </row>
    <row r="2" spans="1:30" ht="15" customHeight="1">
      <c r="A2" s="894"/>
      <c r="B2" s="895"/>
      <c r="C2" s="896"/>
      <c r="D2" s="896"/>
      <c r="E2" s="896"/>
      <c r="F2" s="896"/>
      <c r="G2" s="897"/>
      <c r="H2" s="898">
        <v>2024</v>
      </c>
      <c r="I2" s="899">
        <v>2023</v>
      </c>
      <c r="J2" s="899">
        <v>2022</v>
      </c>
      <c r="M2" s="394">
        <v>2024</v>
      </c>
      <c r="N2" s="394">
        <v>2024</v>
      </c>
      <c r="O2" s="358">
        <v>2023</v>
      </c>
      <c r="P2" s="358">
        <v>2022</v>
      </c>
      <c r="Q2" s="451">
        <v>2024</v>
      </c>
      <c r="R2" s="451">
        <v>2024</v>
      </c>
      <c r="S2" s="359">
        <v>2023</v>
      </c>
      <c r="T2" s="358">
        <v>2023</v>
      </c>
      <c r="U2" s="358">
        <v>2023</v>
      </c>
      <c r="V2" s="358">
        <v>2022</v>
      </c>
      <c r="W2" s="358">
        <v>2022</v>
      </c>
      <c r="X2" s="358">
        <v>2022</v>
      </c>
      <c r="Y2" s="358">
        <v>2021</v>
      </c>
      <c r="Z2" s="358">
        <v>2021</v>
      </c>
      <c r="AA2" s="358">
        <v>2021</v>
      </c>
      <c r="AB2" s="358">
        <v>2021</v>
      </c>
      <c r="AC2" s="358">
        <v>2020</v>
      </c>
      <c r="AD2" s="360">
        <v>2019</v>
      </c>
    </row>
    <row r="3" spans="1:30" s="361" customFormat="1">
      <c r="A3" s="900">
        <v>4</v>
      </c>
      <c r="B3" s="1589" t="s">
        <v>1217</v>
      </c>
      <c r="C3" s="1589"/>
      <c r="D3" s="1589"/>
      <c r="E3" s="1589"/>
      <c r="F3" s="1589"/>
      <c r="G3" s="1590"/>
      <c r="H3" s="901">
        <f t="shared" ref="H3:I3" si="0">H4+H28+H33+H34+H35+H36+H41+H45+H46+H50+H58+H59+H60</f>
        <v>74831655305.995178</v>
      </c>
      <c r="I3" s="902">
        <f t="shared" si="0"/>
        <v>74080111433.122604</v>
      </c>
      <c r="J3" s="903">
        <f>J4+J28+J33+J34+J35+J36+J41+J45+J46+J50+J58+J59+J60</f>
        <v>759569208</v>
      </c>
      <c r="K3" s="361" t="s">
        <v>243</v>
      </c>
      <c r="L3" s="240"/>
      <c r="M3" s="556">
        <f t="shared" ref="M3:R3" si="1">M4+M28+M33+M34+M35+M36+M41+M45+M46+M50+M58+M59+M60</f>
        <v>63969298290.621475</v>
      </c>
      <c r="N3" s="556">
        <f t="shared" si="1"/>
        <v>44102285296.519951</v>
      </c>
      <c r="O3" s="553">
        <f t="shared" si="1"/>
        <v>2867924944</v>
      </c>
      <c r="P3" s="345">
        <f t="shared" si="1"/>
        <v>1496811026</v>
      </c>
      <c r="Q3" s="362">
        <f t="shared" si="1"/>
        <v>74665161377.873489</v>
      </c>
      <c r="R3" s="362">
        <f t="shared" si="1"/>
        <v>21736654937</v>
      </c>
      <c r="S3" s="362">
        <f t="shared" ref="S3:W3" si="2">S4+S28+S33+S34+S35+S36+S41+S45+S46+S50+S58+S59+S60</f>
        <v>91901661415</v>
      </c>
      <c r="T3" s="363">
        <f t="shared" si="2"/>
        <v>2867924944</v>
      </c>
      <c r="U3" s="345">
        <f>U4+U28+U33+U34+U35+U36+U41+U45+U46+U50+U58+U59+U60</f>
        <v>2294359407</v>
      </c>
      <c r="V3" s="363">
        <f t="shared" si="2"/>
        <v>47360741162</v>
      </c>
      <c r="W3" s="363">
        <f t="shared" si="2"/>
        <v>1496811026</v>
      </c>
      <c r="X3" s="345">
        <f>X4+X28+X33+X34+X35+X36+X41+X45+X46+X50+X58+X59+X60</f>
        <v>229927733</v>
      </c>
      <c r="Y3" s="363">
        <f t="shared" ref="Y3:AD3" si="3">Y4+Y28+Y33+Y34+Y35+Y36+Y41+Y45+Y46+Y50+Y58+Y59+Y60</f>
        <v>30274442734</v>
      </c>
      <c r="Z3" s="363">
        <f t="shared" si="3"/>
        <v>13321133380</v>
      </c>
      <c r="AA3" s="363">
        <f t="shared" si="3"/>
        <v>13290001015</v>
      </c>
      <c r="AB3" s="345">
        <f t="shared" si="3"/>
        <v>74830578</v>
      </c>
      <c r="AC3" s="363">
        <f t="shared" si="3"/>
        <v>4751536497</v>
      </c>
      <c r="AD3" s="363">
        <f t="shared" si="3"/>
        <v>3708658118</v>
      </c>
    </row>
    <row r="4" spans="1:30" s="361" customFormat="1">
      <c r="A4" s="900" t="s">
        <v>1218</v>
      </c>
      <c r="B4" s="1589" t="s">
        <v>1219</v>
      </c>
      <c r="C4" s="1589"/>
      <c r="D4" s="1589"/>
      <c r="E4" s="1589"/>
      <c r="F4" s="1589"/>
      <c r="G4" s="1590"/>
      <c r="H4" s="904">
        <f t="shared" ref="H4:I4" si="4">H5+H27</f>
        <v>74428149469.995178</v>
      </c>
      <c r="I4" s="903">
        <f t="shared" si="4"/>
        <v>75180575773.122604</v>
      </c>
      <c r="J4" s="903">
        <f>J5+J27</f>
        <v>20767943</v>
      </c>
      <c r="L4" s="240"/>
      <c r="M4" s="395">
        <f t="shared" ref="M4:R4" si="5">M5+M27</f>
        <v>63659622909.621475</v>
      </c>
      <c r="N4" s="395">
        <f t="shared" si="5"/>
        <v>43973648040.519951</v>
      </c>
      <c r="O4" s="345">
        <f t="shared" si="5"/>
        <v>3580462989</v>
      </c>
      <c r="P4" s="345">
        <f t="shared" si="5"/>
        <v>1168982771</v>
      </c>
      <c r="Q4" s="362">
        <f t="shared" si="5"/>
        <v>74261655541.873489</v>
      </c>
      <c r="R4" s="362">
        <f t="shared" si="5"/>
        <v>21867940727</v>
      </c>
      <c r="S4" s="362">
        <f t="shared" ref="S4:AD4" si="6">S5+S27</f>
        <v>93222011056</v>
      </c>
      <c r="T4" s="363">
        <f t="shared" si="6"/>
        <v>3580462989</v>
      </c>
      <c r="U4" s="345">
        <f t="shared" si="6"/>
        <v>2872617665</v>
      </c>
      <c r="V4" s="363">
        <f t="shared" si="6"/>
        <v>46324463027</v>
      </c>
      <c r="W4" s="363">
        <f t="shared" si="6"/>
        <v>1168982771</v>
      </c>
      <c r="X4" s="345">
        <f t="shared" si="6"/>
        <v>18894086</v>
      </c>
      <c r="Y4" s="363">
        <f t="shared" si="6"/>
        <v>30946237607</v>
      </c>
      <c r="Z4" s="363">
        <f t="shared" si="6"/>
        <v>14182073870</v>
      </c>
      <c r="AA4" s="363">
        <f t="shared" si="6"/>
        <v>14000462793</v>
      </c>
      <c r="AB4" s="345">
        <f t="shared" si="6"/>
        <v>10893350</v>
      </c>
      <c r="AC4" s="363">
        <f t="shared" si="6"/>
        <v>4469799834</v>
      </c>
      <c r="AD4" s="363">
        <f t="shared" si="6"/>
        <v>3666634121</v>
      </c>
    </row>
    <row r="5" spans="1:30" s="361" customFormat="1">
      <c r="A5" s="900" t="s">
        <v>1220</v>
      </c>
      <c r="B5" s="1589" t="s">
        <v>1221</v>
      </c>
      <c r="C5" s="1589"/>
      <c r="D5" s="1589"/>
      <c r="E5" s="1589"/>
      <c r="F5" s="1589"/>
      <c r="G5" s="1590"/>
      <c r="H5" s="904">
        <f>SUM(H6:H26)</f>
        <v>74428149469.995178</v>
      </c>
      <c r="I5" s="903">
        <f>SUM(I6:I22)</f>
        <v>75180575773.122604</v>
      </c>
      <c r="J5" s="903">
        <f>SUM(J6:J15)</f>
        <v>20767943</v>
      </c>
      <c r="L5" s="240"/>
      <c r="M5" s="395">
        <f>SUM(M6:M25)</f>
        <v>63659622909.621475</v>
      </c>
      <c r="N5" s="395">
        <f>SUM(N6:N25)</f>
        <v>43973648040.519951</v>
      </c>
      <c r="O5" s="345">
        <f>SUM(O6:O22)</f>
        <v>3580462989</v>
      </c>
      <c r="P5" s="345">
        <f>SUM(P6:P22)</f>
        <v>1168982771</v>
      </c>
      <c r="Q5" s="362">
        <f>SUM(Q6:Q25)</f>
        <v>74261655541.873489</v>
      </c>
      <c r="R5" s="362">
        <f>SUM(R6:R25)</f>
        <v>21867940727</v>
      </c>
      <c r="S5" s="362">
        <f>SUM(S6:S22)</f>
        <v>93222011056</v>
      </c>
      <c r="T5" s="363">
        <f>SUM(T6:T15)</f>
        <v>3580462989</v>
      </c>
      <c r="U5" s="345">
        <f>SUM(U6:U22)</f>
        <v>2872617665</v>
      </c>
      <c r="V5" s="363">
        <f>SUM(V6:V15)</f>
        <v>46324463027</v>
      </c>
      <c r="W5" s="363">
        <f t="shared" ref="W5:AD5" si="7">SUM(W6:W15)</f>
        <v>1168982771</v>
      </c>
      <c r="X5" s="345">
        <f>SUM(X6:X22)</f>
        <v>18894086</v>
      </c>
      <c r="Y5" s="363">
        <f t="shared" si="7"/>
        <v>30946237607</v>
      </c>
      <c r="Z5" s="363">
        <f t="shared" si="7"/>
        <v>14182073870</v>
      </c>
      <c r="AA5" s="363">
        <f t="shared" si="7"/>
        <v>14000462793</v>
      </c>
      <c r="AB5" s="345">
        <f>SUM(AB6:AB22)</f>
        <v>10893350</v>
      </c>
      <c r="AC5" s="363">
        <f t="shared" si="7"/>
        <v>4469799834</v>
      </c>
      <c r="AD5" s="363">
        <f t="shared" si="7"/>
        <v>3666634121</v>
      </c>
    </row>
    <row r="6" spans="1:30">
      <c r="A6" s="905" t="s">
        <v>1222</v>
      </c>
      <c r="B6" s="1611" t="s">
        <v>1905</v>
      </c>
      <c r="C6" s="1611"/>
      <c r="D6" s="1611"/>
      <c r="E6" s="1611"/>
      <c r="F6" s="1611"/>
      <c r="G6" s="1612"/>
      <c r="H6" s="908">
        <v>0</v>
      </c>
      <c r="I6" s="909"/>
      <c r="J6" s="909"/>
      <c r="K6" s="364" t="s">
        <v>243</v>
      </c>
      <c r="L6" s="89"/>
      <c r="M6" s="396">
        <v>0</v>
      </c>
      <c r="N6" s="396">
        <v>0</v>
      </c>
      <c r="O6" s="255">
        <f t="shared" ref="O6:O25" si="8">+T6</f>
        <v>0</v>
      </c>
      <c r="P6" s="255">
        <f t="shared" ref="P6:P25" si="9">+W6</f>
        <v>0</v>
      </c>
      <c r="Q6" s="365">
        <f t="shared" ref="Q6:Q25" si="10">+H6</f>
        <v>0</v>
      </c>
      <c r="R6" s="365">
        <v>0</v>
      </c>
      <c r="S6" s="365"/>
      <c r="T6" s="366">
        <v>0</v>
      </c>
      <c r="U6" s="347">
        <v>0</v>
      </c>
      <c r="V6" s="366">
        <v>0</v>
      </c>
      <c r="W6" s="366">
        <v>0</v>
      </c>
      <c r="X6" s="347">
        <v>0</v>
      </c>
      <c r="Y6" s="366">
        <v>0</v>
      </c>
      <c r="Z6" s="366">
        <v>0</v>
      </c>
      <c r="AA6" s="366">
        <v>0</v>
      </c>
      <c r="AB6" s="347">
        <v>0</v>
      </c>
      <c r="AC6" s="366">
        <v>1614166482</v>
      </c>
      <c r="AD6" s="366">
        <v>3343352119</v>
      </c>
    </row>
    <row r="7" spans="1:30">
      <c r="A7" s="905" t="s">
        <v>1223</v>
      </c>
      <c r="B7" s="1611" t="s">
        <v>1906</v>
      </c>
      <c r="C7" s="1611"/>
      <c r="D7" s="1611"/>
      <c r="E7" s="1611"/>
      <c r="F7" s="1611"/>
      <c r="G7" s="1612"/>
      <c r="H7" s="908">
        <v>0</v>
      </c>
      <c r="I7" s="909"/>
      <c r="J7" s="909"/>
      <c r="K7" s="364" t="s">
        <v>243</v>
      </c>
      <c r="M7" s="396">
        <v>0</v>
      </c>
      <c r="N7" s="396">
        <v>0</v>
      </c>
      <c r="O7" s="255">
        <f t="shared" si="8"/>
        <v>0</v>
      </c>
      <c r="P7" s="255">
        <f t="shared" si="9"/>
        <v>0</v>
      </c>
      <c r="Q7" s="365">
        <f t="shared" si="10"/>
        <v>0</v>
      </c>
      <c r="R7" s="365">
        <v>0</v>
      </c>
      <c r="S7" s="365"/>
      <c r="T7" s="366">
        <v>0</v>
      </c>
      <c r="U7" s="347">
        <v>0</v>
      </c>
      <c r="V7" s="366">
        <v>0</v>
      </c>
      <c r="W7" s="366">
        <v>0</v>
      </c>
      <c r="X7" s="347">
        <v>0</v>
      </c>
      <c r="Y7" s="366">
        <v>0</v>
      </c>
      <c r="Z7" s="366"/>
      <c r="AA7" s="366">
        <v>0</v>
      </c>
      <c r="AB7" s="347">
        <v>0</v>
      </c>
      <c r="AC7" s="366">
        <v>0</v>
      </c>
      <c r="AD7" s="366">
        <v>117272727</v>
      </c>
    </row>
    <row r="8" spans="1:30">
      <c r="A8" s="905" t="s">
        <v>1224</v>
      </c>
      <c r="B8" s="1611" t="s">
        <v>1907</v>
      </c>
      <c r="C8" s="1611"/>
      <c r="D8" s="1611"/>
      <c r="E8" s="1611"/>
      <c r="F8" s="1611"/>
      <c r="G8" s="1612"/>
      <c r="H8" s="908">
        <v>0</v>
      </c>
      <c r="I8" s="909"/>
      <c r="J8" s="909"/>
      <c r="K8" s="364" t="s">
        <v>243</v>
      </c>
      <c r="M8" s="396">
        <v>0</v>
      </c>
      <c r="N8" s="396">
        <v>0</v>
      </c>
      <c r="O8" s="255">
        <f t="shared" si="8"/>
        <v>0</v>
      </c>
      <c r="P8" s="255">
        <f t="shared" si="9"/>
        <v>0</v>
      </c>
      <c r="Q8" s="365">
        <f t="shared" si="10"/>
        <v>0</v>
      </c>
      <c r="R8" s="365">
        <v>0</v>
      </c>
      <c r="S8" s="365"/>
      <c r="T8" s="366">
        <v>0</v>
      </c>
      <c r="U8" s="347">
        <v>0</v>
      </c>
      <c r="V8" s="366">
        <v>0</v>
      </c>
      <c r="W8" s="366">
        <v>0</v>
      </c>
      <c r="X8" s="347">
        <v>0</v>
      </c>
      <c r="Y8" s="366">
        <v>0</v>
      </c>
      <c r="Z8" s="366"/>
      <c r="AA8" s="366">
        <v>0</v>
      </c>
      <c r="AB8" s="347">
        <v>0</v>
      </c>
      <c r="AC8" s="366">
        <v>0</v>
      </c>
      <c r="AD8" s="366">
        <v>206009275</v>
      </c>
    </row>
    <row r="9" spans="1:30">
      <c r="A9" s="905" t="s">
        <v>1225</v>
      </c>
      <c r="B9" s="1611" t="s">
        <v>2167</v>
      </c>
      <c r="C9" s="1611"/>
      <c r="D9" s="1611"/>
      <c r="E9" s="1611"/>
      <c r="F9" s="1611"/>
      <c r="G9" s="1612"/>
      <c r="H9" s="908">
        <v>0</v>
      </c>
      <c r="I9" s="909"/>
      <c r="J9" s="909"/>
      <c r="K9" s="364" t="s">
        <v>243</v>
      </c>
      <c r="M9" s="396">
        <v>0</v>
      </c>
      <c r="N9" s="396">
        <v>0</v>
      </c>
      <c r="O9" s="255">
        <f t="shared" si="8"/>
        <v>0</v>
      </c>
      <c r="P9" s="255">
        <f t="shared" si="9"/>
        <v>0</v>
      </c>
      <c r="Q9" s="365">
        <f t="shared" si="10"/>
        <v>0</v>
      </c>
      <c r="R9" s="365">
        <v>0</v>
      </c>
      <c r="S9" s="365"/>
      <c r="T9" s="366">
        <v>0</v>
      </c>
      <c r="U9" s="347">
        <v>0</v>
      </c>
      <c r="V9" s="366">
        <v>0</v>
      </c>
      <c r="W9" s="366">
        <v>0</v>
      </c>
      <c r="X9" s="347">
        <v>0</v>
      </c>
      <c r="Y9" s="366">
        <v>0</v>
      </c>
      <c r="Z9" s="366"/>
      <c r="AA9" s="366">
        <v>0</v>
      </c>
      <c r="AB9" s="347">
        <v>0</v>
      </c>
      <c r="AC9" s="366">
        <v>1046183703</v>
      </c>
      <c r="AD9" s="366">
        <v>0</v>
      </c>
    </row>
    <row r="10" spans="1:30">
      <c r="A10" s="905" t="s">
        <v>1226</v>
      </c>
      <c r="B10" s="1611" t="s">
        <v>2167</v>
      </c>
      <c r="C10" s="1611"/>
      <c r="D10" s="1611"/>
      <c r="E10" s="1611"/>
      <c r="F10" s="1611"/>
      <c r="G10" s="1612"/>
      <c r="H10" s="908">
        <v>0</v>
      </c>
      <c r="I10" s="909"/>
      <c r="J10" s="909"/>
      <c r="K10" s="364" t="s">
        <v>243</v>
      </c>
      <c r="M10" s="396">
        <v>0</v>
      </c>
      <c r="N10" s="396">
        <v>0</v>
      </c>
      <c r="O10" s="255">
        <f t="shared" si="8"/>
        <v>0</v>
      </c>
      <c r="P10" s="255">
        <f t="shared" si="9"/>
        <v>0</v>
      </c>
      <c r="Q10" s="365">
        <f t="shared" si="10"/>
        <v>0</v>
      </c>
      <c r="R10" s="365">
        <v>0</v>
      </c>
      <c r="S10" s="365"/>
      <c r="T10" s="366">
        <v>0</v>
      </c>
      <c r="U10" s="347">
        <v>0</v>
      </c>
      <c r="V10" s="366">
        <v>0</v>
      </c>
      <c r="W10" s="366">
        <v>0</v>
      </c>
      <c r="X10" s="347">
        <v>0</v>
      </c>
      <c r="Y10" s="366">
        <v>0</v>
      </c>
      <c r="Z10" s="366"/>
      <c r="AA10" s="366">
        <v>0</v>
      </c>
      <c r="AB10" s="347">
        <v>0</v>
      </c>
      <c r="AC10" s="366">
        <v>1796793084</v>
      </c>
      <c r="AD10" s="366">
        <v>0</v>
      </c>
    </row>
    <row r="11" spans="1:30">
      <c r="A11" s="905" t="s">
        <v>1227</v>
      </c>
      <c r="B11" s="1611" t="s">
        <v>1908</v>
      </c>
      <c r="C11" s="1611"/>
      <c r="D11" s="1611"/>
      <c r="E11" s="1611"/>
      <c r="F11" s="1611"/>
      <c r="G11" s="1612"/>
      <c r="H11" s="908">
        <v>0</v>
      </c>
      <c r="I11" s="909"/>
      <c r="J11" s="909"/>
      <c r="K11" s="364" t="s">
        <v>243</v>
      </c>
      <c r="M11" s="396">
        <v>0</v>
      </c>
      <c r="N11" s="396">
        <v>0</v>
      </c>
      <c r="O11" s="255">
        <f t="shared" si="8"/>
        <v>0</v>
      </c>
      <c r="P11" s="255">
        <f t="shared" si="9"/>
        <v>0</v>
      </c>
      <c r="Q11" s="365">
        <f t="shared" si="10"/>
        <v>0</v>
      </c>
      <c r="R11" s="365">
        <v>0</v>
      </c>
      <c r="S11" s="365"/>
      <c r="T11" s="366">
        <v>0</v>
      </c>
      <c r="U11" s="347">
        <v>0</v>
      </c>
      <c r="V11" s="366">
        <v>0</v>
      </c>
      <c r="W11" s="366">
        <v>0</v>
      </c>
      <c r="X11" s="347">
        <v>0</v>
      </c>
      <c r="Y11" s="366">
        <v>15027158</v>
      </c>
      <c r="Z11" s="366"/>
      <c r="AA11" s="366">
        <v>10893350</v>
      </c>
      <c r="AB11" s="347">
        <v>10893350</v>
      </c>
      <c r="AC11" s="366">
        <v>12656565</v>
      </c>
      <c r="AD11" s="366">
        <v>0</v>
      </c>
    </row>
    <row r="12" spans="1:30">
      <c r="A12" s="905" t="s">
        <v>1228</v>
      </c>
      <c r="B12" s="1611" t="s">
        <v>1909</v>
      </c>
      <c r="C12" s="1611"/>
      <c r="D12" s="1611"/>
      <c r="E12" s="1611"/>
      <c r="F12" s="1611"/>
      <c r="G12" s="1612"/>
      <c r="H12" s="908">
        <v>0</v>
      </c>
      <c r="I12" s="909"/>
      <c r="J12" s="909"/>
      <c r="K12" s="364" t="s">
        <v>243</v>
      </c>
      <c r="M12" s="396">
        <v>0</v>
      </c>
      <c r="N12" s="396">
        <v>0</v>
      </c>
      <c r="O12" s="255">
        <f t="shared" si="8"/>
        <v>0</v>
      </c>
      <c r="P12" s="255">
        <f t="shared" si="9"/>
        <v>0</v>
      </c>
      <c r="Q12" s="365">
        <f t="shared" si="10"/>
        <v>0</v>
      </c>
      <c r="R12" s="365">
        <v>0</v>
      </c>
      <c r="S12" s="365"/>
      <c r="T12" s="366">
        <v>0</v>
      </c>
      <c r="U12" s="347">
        <v>0</v>
      </c>
      <c r="V12" s="366">
        <v>557677725</v>
      </c>
      <c r="W12" s="366">
        <v>0</v>
      </c>
      <c r="X12" s="347">
        <v>0</v>
      </c>
      <c r="Y12" s="366">
        <v>15158454698</v>
      </c>
      <c r="Z12" s="366">
        <v>14167046712</v>
      </c>
      <c r="AA12" s="366">
        <v>13989569443</v>
      </c>
      <c r="AB12" s="347">
        <v>0</v>
      </c>
      <c r="AC12" s="366">
        <v>0</v>
      </c>
      <c r="AD12" s="366">
        <v>0</v>
      </c>
    </row>
    <row r="13" spans="1:30">
      <c r="A13" s="905" t="s">
        <v>1229</v>
      </c>
      <c r="B13" s="1611" t="s">
        <v>1910</v>
      </c>
      <c r="C13" s="1611"/>
      <c r="D13" s="1611"/>
      <c r="E13" s="1611"/>
      <c r="F13" s="1611"/>
      <c r="G13" s="1612"/>
      <c r="H13" s="908">
        <v>0</v>
      </c>
      <c r="I13" s="909"/>
      <c r="J13" s="909"/>
      <c r="K13" s="364" t="s">
        <v>243</v>
      </c>
      <c r="M13" s="396">
        <v>0</v>
      </c>
      <c r="N13" s="396">
        <v>0</v>
      </c>
      <c r="O13" s="255">
        <f t="shared" si="8"/>
        <v>0</v>
      </c>
      <c r="P13" s="255">
        <f t="shared" si="9"/>
        <v>1148214828</v>
      </c>
      <c r="Q13" s="365">
        <f t="shared" si="10"/>
        <v>0</v>
      </c>
      <c r="R13" s="365">
        <v>0</v>
      </c>
      <c r="S13" s="365"/>
      <c r="T13" s="366">
        <v>0</v>
      </c>
      <c r="U13" s="347">
        <v>0</v>
      </c>
      <c r="V13" s="366">
        <v>1418122689</v>
      </c>
      <c r="W13" s="366">
        <v>1148214828</v>
      </c>
      <c r="X13" s="347">
        <v>0</v>
      </c>
      <c r="Y13" s="366">
        <v>15772755751</v>
      </c>
      <c r="Z13" s="366"/>
      <c r="AA13" s="366">
        <v>0</v>
      </c>
      <c r="AB13" s="347">
        <v>0</v>
      </c>
      <c r="AC13" s="366">
        <v>0</v>
      </c>
      <c r="AD13" s="366">
        <v>0</v>
      </c>
    </row>
    <row r="14" spans="1:30">
      <c r="A14" s="910" t="s">
        <v>2087</v>
      </c>
      <c r="B14" s="906" t="s">
        <v>1918</v>
      </c>
      <c r="C14" s="911"/>
      <c r="D14" s="911"/>
      <c r="E14" s="911"/>
      <c r="F14" s="911"/>
      <c r="G14" s="912"/>
      <c r="H14" s="908">
        <v>0</v>
      </c>
      <c r="I14" s="909"/>
      <c r="J14" s="909">
        <v>20767943</v>
      </c>
      <c r="M14" s="396">
        <v>0</v>
      </c>
      <c r="N14" s="396">
        <v>0</v>
      </c>
      <c r="O14" s="255">
        <f t="shared" si="8"/>
        <v>0</v>
      </c>
      <c r="P14" s="255">
        <f t="shared" si="9"/>
        <v>20767943</v>
      </c>
      <c r="Q14" s="365">
        <f t="shared" si="10"/>
        <v>0</v>
      </c>
      <c r="R14" s="365">
        <v>0</v>
      </c>
      <c r="S14" s="365"/>
      <c r="T14" s="366">
        <v>0</v>
      </c>
      <c r="U14" s="347">
        <v>15231915</v>
      </c>
      <c r="V14" s="366">
        <v>20767943</v>
      </c>
      <c r="W14" s="366">
        <v>20767943</v>
      </c>
      <c r="X14" s="347">
        <v>18894086</v>
      </c>
      <c r="Y14" s="366"/>
      <c r="Z14" s="366">
        <v>15027158</v>
      </c>
      <c r="AA14" s="366">
        <v>0</v>
      </c>
      <c r="AB14" s="347">
        <v>0</v>
      </c>
      <c r="AC14" s="366"/>
      <c r="AD14" s="366"/>
    </row>
    <row r="15" spans="1:30">
      <c r="A15" s="910" t="s">
        <v>1912</v>
      </c>
      <c r="B15" s="906" t="s">
        <v>1911</v>
      </c>
      <c r="C15" s="911"/>
      <c r="D15" s="911"/>
      <c r="E15" s="911"/>
      <c r="F15" s="911"/>
      <c r="G15" s="912"/>
      <c r="H15" s="908">
        <v>276977565</v>
      </c>
      <c r="I15" s="909">
        <v>4131556141</v>
      </c>
      <c r="J15" s="909"/>
      <c r="M15" s="396">
        <v>276977565</v>
      </c>
      <c r="N15" s="396">
        <v>276977565</v>
      </c>
      <c r="O15" s="255">
        <f t="shared" si="8"/>
        <v>3580462989</v>
      </c>
      <c r="P15" s="255">
        <f t="shared" si="9"/>
        <v>0</v>
      </c>
      <c r="Q15" s="365">
        <f t="shared" si="10"/>
        <v>276977565</v>
      </c>
      <c r="R15" s="365">
        <v>275673323</v>
      </c>
      <c r="S15" s="365">
        <v>4168178463</v>
      </c>
      <c r="T15" s="366">
        <v>3580462989</v>
      </c>
      <c r="U15" s="347">
        <v>2857385750</v>
      </c>
      <c r="V15" s="366">
        <v>44327894670</v>
      </c>
      <c r="W15" s="366">
        <v>0</v>
      </c>
      <c r="X15" s="347">
        <v>0</v>
      </c>
      <c r="Y15" s="366"/>
      <c r="Z15" s="366"/>
      <c r="AA15" s="366">
        <v>0</v>
      </c>
      <c r="AB15" s="347">
        <v>0</v>
      </c>
      <c r="AC15" s="366"/>
      <c r="AD15" s="366"/>
    </row>
    <row r="16" spans="1:30">
      <c r="A16" s="910" t="s">
        <v>2475</v>
      </c>
      <c r="B16" s="906" t="s">
        <v>2485</v>
      </c>
      <c r="C16" s="911"/>
      <c r="D16" s="911"/>
      <c r="E16" s="911"/>
      <c r="F16" s="911"/>
      <c r="G16" s="912"/>
      <c r="H16" s="908">
        <v>1036309441</v>
      </c>
      <c r="I16" s="909"/>
      <c r="J16" s="909"/>
      <c r="M16" s="396">
        <v>1036309441</v>
      </c>
      <c r="N16" s="396">
        <v>1036309441</v>
      </c>
      <c r="O16" s="255">
        <f t="shared" si="8"/>
        <v>0</v>
      </c>
      <c r="P16" s="255">
        <f t="shared" si="9"/>
        <v>0</v>
      </c>
      <c r="Q16" s="365">
        <f t="shared" si="10"/>
        <v>1036309441</v>
      </c>
      <c r="R16" s="365"/>
      <c r="S16" s="365"/>
      <c r="T16" s="366"/>
      <c r="U16" s="347"/>
      <c r="V16" s="366"/>
      <c r="W16" s="366"/>
      <c r="X16" s="347"/>
      <c r="Y16" s="366"/>
      <c r="Z16" s="366"/>
      <c r="AA16" s="366"/>
      <c r="AB16" s="347"/>
      <c r="AC16" s="366"/>
      <c r="AD16" s="366"/>
    </row>
    <row r="17" spans="1:30">
      <c r="A17" s="905"/>
      <c r="B17" s="906" t="s">
        <v>2263</v>
      </c>
      <c r="C17" s="906"/>
      <c r="D17" s="906"/>
      <c r="E17" s="906"/>
      <c r="F17" s="906"/>
      <c r="G17" s="907"/>
      <c r="H17" s="908">
        <v>2489232363.0412407</v>
      </c>
      <c r="I17" s="909">
        <v>28908099554.879997</v>
      </c>
      <c r="J17" s="909"/>
      <c r="K17" s="364"/>
      <c r="M17" s="396">
        <v>1952879839.623455</v>
      </c>
      <c r="N17" s="396">
        <v>1425379830.4524269</v>
      </c>
      <c r="O17" s="255">
        <f t="shared" si="8"/>
        <v>0</v>
      </c>
      <c r="P17" s="255">
        <f t="shared" si="9"/>
        <v>0</v>
      </c>
      <c r="Q17" s="365">
        <f t="shared" si="10"/>
        <v>2489232363.0412407</v>
      </c>
      <c r="R17" s="365">
        <v>971518131</v>
      </c>
      <c r="S17" s="365">
        <v>29003793308</v>
      </c>
      <c r="T17" s="366"/>
      <c r="U17" s="347">
        <v>0</v>
      </c>
      <c r="V17" s="366"/>
      <c r="W17" s="366"/>
      <c r="X17" s="347">
        <v>0</v>
      </c>
      <c r="Y17" s="366"/>
      <c r="Z17" s="366"/>
      <c r="AA17" s="366"/>
      <c r="AB17" s="347">
        <v>0</v>
      </c>
      <c r="AC17" s="366"/>
      <c r="AD17" s="366"/>
    </row>
    <row r="18" spans="1:30">
      <c r="A18" s="905"/>
      <c r="B18" s="906" t="s">
        <v>2264</v>
      </c>
      <c r="C18" s="906"/>
      <c r="D18" s="906"/>
      <c r="E18" s="906"/>
      <c r="F18" s="906"/>
      <c r="G18" s="907"/>
      <c r="H18" s="908">
        <v>8760065205.580101</v>
      </c>
      <c r="I18" s="909">
        <v>17108975886.760002</v>
      </c>
      <c r="J18" s="909"/>
      <c r="K18" s="364"/>
      <c r="M18" s="396">
        <v>8383217269.7624931</v>
      </c>
      <c r="N18" s="396">
        <v>6524654504.8100014</v>
      </c>
      <c r="O18" s="255">
        <f t="shared" si="8"/>
        <v>0</v>
      </c>
      <c r="P18" s="255">
        <f t="shared" si="9"/>
        <v>0</v>
      </c>
      <c r="Q18" s="365">
        <f t="shared" si="10"/>
        <v>8760065205.580101</v>
      </c>
      <c r="R18" s="365">
        <v>3191322876</v>
      </c>
      <c r="S18" s="365">
        <v>18885890610</v>
      </c>
      <c r="T18" s="366"/>
      <c r="U18" s="347">
        <v>0</v>
      </c>
      <c r="V18" s="366"/>
      <c r="W18" s="366"/>
      <c r="X18" s="347">
        <v>0</v>
      </c>
      <c r="Y18" s="366"/>
      <c r="Z18" s="366"/>
      <c r="AA18" s="366"/>
      <c r="AB18" s="347">
        <v>0</v>
      </c>
      <c r="AC18" s="366"/>
      <c r="AD18" s="366"/>
    </row>
    <row r="19" spans="1:30">
      <c r="A19" s="905"/>
      <c r="B19" s="906" t="s">
        <v>2265</v>
      </c>
      <c r="C19" s="906"/>
      <c r="D19" s="906"/>
      <c r="E19" s="906"/>
      <c r="F19" s="906"/>
      <c r="G19" s="907"/>
      <c r="H19" s="908">
        <v>8435085533.476944</v>
      </c>
      <c r="I19" s="909">
        <v>11811277968.779535</v>
      </c>
      <c r="J19" s="909"/>
      <c r="K19" s="364"/>
      <c r="M19" s="396">
        <v>7985734028.3948822</v>
      </c>
      <c r="N19" s="396">
        <v>5844498971.6990013</v>
      </c>
      <c r="O19" s="255">
        <f t="shared" si="8"/>
        <v>0</v>
      </c>
      <c r="P19" s="255">
        <f t="shared" si="9"/>
        <v>0</v>
      </c>
      <c r="Q19" s="365">
        <f t="shared" si="10"/>
        <v>8435085533.476944</v>
      </c>
      <c r="R19" s="365">
        <v>3604509983</v>
      </c>
      <c r="S19" s="365">
        <v>18639103715</v>
      </c>
      <c r="T19" s="366"/>
      <c r="U19" s="347">
        <v>0</v>
      </c>
      <c r="V19" s="366"/>
      <c r="W19" s="366"/>
      <c r="X19" s="347">
        <v>0</v>
      </c>
      <c r="Y19" s="366"/>
      <c r="Z19" s="366"/>
      <c r="AA19" s="366"/>
      <c r="AB19" s="347">
        <v>0</v>
      </c>
      <c r="AC19" s="366"/>
      <c r="AD19" s="366"/>
    </row>
    <row r="20" spans="1:30">
      <c r="A20" s="905"/>
      <c r="B20" s="906" t="s">
        <v>2266</v>
      </c>
      <c r="C20" s="906"/>
      <c r="D20" s="906"/>
      <c r="E20" s="906"/>
      <c r="F20" s="906"/>
      <c r="G20" s="907"/>
      <c r="H20" s="908">
        <v>16020718153.856262</v>
      </c>
      <c r="I20" s="909">
        <v>6795008820.0390005</v>
      </c>
      <c r="J20" s="909"/>
      <c r="K20" s="364"/>
      <c r="M20" s="396">
        <v>14001223209.466274</v>
      </c>
      <c r="N20" s="396">
        <v>10021193610.596142</v>
      </c>
      <c r="O20" s="255">
        <f t="shared" si="8"/>
        <v>0</v>
      </c>
      <c r="P20" s="255">
        <f t="shared" si="9"/>
        <v>0</v>
      </c>
      <c r="Q20" s="365">
        <f t="shared" si="10"/>
        <v>16020718153.856262</v>
      </c>
      <c r="R20" s="365">
        <v>4726065608</v>
      </c>
      <c r="S20" s="365">
        <v>11411833178</v>
      </c>
      <c r="T20" s="366"/>
      <c r="U20" s="347">
        <v>0</v>
      </c>
      <c r="V20" s="366"/>
      <c r="W20" s="366"/>
      <c r="X20" s="347">
        <v>0</v>
      </c>
      <c r="Y20" s="366"/>
      <c r="Z20" s="366"/>
      <c r="AA20" s="366"/>
      <c r="AB20" s="347">
        <v>0</v>
      </c>
      <c r="AC20" s="366"/>
      <c r="AD20" s="366"/>
    </row>
    <row r="21" spans="1:30">
      <c r="A21" s="905"/>
      <c r="B21" s="906" t="s">
        <v>2267</v>
      </c>
      <c r="C21" s="906"/>
      <c r="D21" s="906"/>
      <c r="E21" s="906"/>
      <c r="F21" s="906"/>
      <c r="G21" s="907"/>
      <c r="H21" s="908">
        <v>8279925912.4737263</v>
      </c>
      <c r="I21" s="909">
        <v>5457235550.8541527</v>
      </c>
      <c r="J21" s="909"/>
      <c r="K21" s="364"/>
      <c r="M21" s="396">
        <v>7292782537.8373184</v>
      </c>
      <c r="N21" s="396">
        <v>4795689219.6519337</v>
      </c>
      <c r="O21" s="255">
        <f t="shared" si="8"/>
        <v>0</v>
      </c>
      <c r="P21" s="255">
        <f t="shared" si="9"/>
        <v>0</v>
      </c>
      <c r="Q21" s="365">
        <f t="shared" si="10"/>
        <v>8279925912.4737263</v>
      </c>
      <c r="R21" s="365">
        <v>2391457048</v>
      </c>
      <c r="S21" s="365">
        <v>8080600988</v>
      </c>
      <c r="T21" s="366"/>
      <c r="U21" s="347">
        <v>0</v>
      </c>
      <c r="V21" s="366"/>
      <c r="W21" s="366"/>
      <c r="X21" s="347">
        <v>0</v>
      </c>
      <c r="Y21" s="366"/>
      <c r="Z21" s="366"/>
      <c r="AA21" s="366"/>
      <c r="AB21" s="347">
        <v>0</v>
      </c>
      <c r="AC21" s="366"/>
      <c r="AD21" s="366"/>
    </row>
    <row r="22" spans="1:30">
      <c r="A22" s="905"/>
      <c r="B22" s="906" t="s">
        <v>2268</v>
      </c>
      <c r="C22" s="906"/>
      <c r="D22" s="906"/>
      <c r="E22" s="906"/>
      <c r="F22" s="906"/>
      <c r="G22" s="907"/>
      <c r="H22" s="908">
        <v>10287219582.496561</v>
      </c>
      <c r="I22" s="909">
        <v>968421850.80991995</v>
      </c>
      <c r="J22" s="909"/>
      <c r="K22" s="364"/>
      <c r="M22" s="396">
        <v>8117445223.8468266</v>
      </c>
      <c r="N22" s="396">
        <v>4509155869.0411034</v>
      </c>
      <c r="O22" s="255">
        <f t="shared" si="8"/>
        <v>0</v>
      </c>
      <c r="P22" s="255">
        <f t="shared" si="9"/>
        <v>0</v>
      </c>
      <c r="Q22" s="365">
        <f t="shared" si="10"/>
        <v>10287219582.496561</v>
      </c>
      <c r="R22" s="365">
        <v>2338059923</v>
      </c>
      <c r="S22" s="365">
        <v>3032610794</v>
      </c>
      <c r="T22" s="366"/>
      <c r="U22" s="347">
        <v>0</v>
      </c>
      <c r="V22" s="366"/>
      <c r="W22" s="366"/>
      <c r="X22" s="347">
        <v>0</v>
      </c>
      <c r="Y22" s="366"/>
      <c r="Z22" s="366"/>
      <c r="AA22" s="366"/>
      <c r="AB22" s="347">
        <v>0</v>
      </c>
      <c r="AC22" s="366"/>
      <c r="AD22" s="366"/>
    </row>
    <row r="23" spans="1:30">
      <c r="A23" s="905"/>
      <c r="B23" s="906" t="s">
        <v>2453</v>
      </c>
      <c r="C23" s="906"/>
      <c r="D23" s="906"/>
      <c r="E23" s="906"/>
      <c r="F23" s="906"/>
      <c r="G23" s="907"/>
      <c r="H23" s="908">
        <v>6755738988.3231468</v>
      </c>
      <c r="I23" s="909"/>
      <c r="J23" s="909"/>
      <c r="K23" s="364"/>
      <c r="M23" s="396">
        <v>5211117223.3213482</v>
      </c>
      <c r="N23" s="396">
        <v>4013123691.8213949</v>
      </c>
      <c r="O23" s="255">
        <f t="shared" si="8"/>
        <v>0</v>
      </c>
      <c r="P23" s="255">
        <f t="shared" si="9"/>
        <v>0</v>
      </c>
      <c r="Q23" s="365">
        <f t="shared" si="10"/>
        <v>6755738988.3231468</v>
      </c>
      <c r="R23" s="365">
        <v>1240736804</v>
      </c>
      <c r="S23" s="365"/>
      <c r="T23" s="366"/>
      <c r="U23" s="347"/>
      <c r="V23" s="366"/>
      <c r="W23" s="366"/>
      <c r="X23" s="347"/>
      <c r="Y23" s="366"/>
      <c r="Z23" s="366"/>
      <c r="AA23" s="366"/>
      <c r="AB23" s="347"/>
      <c r="AC23" s="366"/>
      <c r="AD23" s="366"/>
    </row>
    <row r="24" spans="1:30">
      <c r="A24" s="905"/>
      <c r="B24" s="906" t="s">
        <v>2454</v>
      </c>
      <c r="C24" s="906"/>
      <c r="D24" s="906"/>
      <c r="E24" s="906"/>
      <c r="F24" s="906"/>
      <c r="G24" s="907"/>
      <c r="H24" s="908">
        <v>4200951804.1055441</v>
      </c>
      <c r="I24" s="909"/>
      <c r="J24" s="909"/>
      <c r="K24" s="364"/>
      <c r="M24" s="396">
        <v>3210239176.6878266</v>
      </c>
      <c r="N24" s="396">
        <v>1887756713.2097678</v>
      </c>
      <c r="O24" s="255">
        <f t="shared" si="8"/>
        <v>0</v>
      </c>
      <c r="P24" s="255">
        <f t="shared" si="9"/>
        <v>0</v>
      </c>
      <c r="Q24" s="365">
        <f t="shared" si="10"/>
        <v>4200951804.1055441</v>
      </c>
      <c r="R24" s="365">
        <v>861132463</v>
      </c>
      <c r="S24" s="365"/>
      <c r="T24" s="366"/>
      <c r="U24" s="347"/>
      <c r="V24" s="366"/>
      <c r="W24" s="366"/>
      <c r="X24" s="347"/>
      <c r="Y24" s="366"/>
      <c r="Z24" s="366"/>
      <c r="AA24" s="366"/>
      <c r="AB24" s="347"/>
      <c r="AC24" s="366"/>
      <c r="AD24" s="366"/>
    </row>
    <row r="25" spans="1:30">
      <c r="A25" s="905"/>
      <c r="B25" s="906" t="s">
        <v>2455</v>
      </c>
      <c r="C25" s="906"/>
      <c r="D25" s="906"/>
      <c r="E25" s="906"/>
      <c r="F25" s="906"/>
      <c r="G25" s="907"/>
      <c r="H25" s="908">
        <v>7719430992.5199757</v>
      </c>
      <c r="I25" s="909"/>
      <c r="J25" s="909"/>
      <c r="K25" s="364"/>
      <c r="M25" s="396">
        <v>6191697394.6810493</v>
      </c>
      <c r="N25" s="396">
        <v>3638908623.2381716</v>
      </c>
      <c r="O25" s="255">
        <f t="shared" si="8"/>
        <v>0</v>
      </c>
      <c r="P25" s="255">
        <f t="shared" si="9"/>
        <v>0</v>
      </c>
      <c r="Q25" s="365">
        <f t="shared" si="10"/>
        <v>7719430992.5199757</v>
      </c>
      <c r="R25" s="365">
        <v>2267464568</v>
      </c>
      <c r="S25" s="365"/>
      <c r="T25" s="366"/>
      <c r="U25" s="347"/>
      <c r="V25" s="366"/>
      <c r="W25" s="366"/>
      <c r="X25" s="347"/>
      <c r="Y25" s="366"/>
      <c r="Z25" s="366"/>
      <c r="AA25" s="366"/>
      <c r="AB25" s="347"/>
      <c r="AC25" s="366"/>
      <c r="AD25" s="366"/>
    </row>
    <row r="26" spans="1:30">
      <c r="A26" s="905"/>
      <c r="B26" s="906" t="s">
        <v>2603</v>
      </c>
      <c r="C26" s="906"/>
      <c r="D26" s="906"/>
      <c r="E26" s="906"/>
      <c r="F26" s="906"/>
      <c r="G26" s="907"/>
      <c r="H26" s="908">
        <v>166493928.12169608</v>
      </c>
      <c r="I26" s="909"/>
      <c r="J26" s="909"/>
      <c r="K26" s="364"/>
      <c r="M26" s="396"/>
      <c r="N26" s="396"/>
      <c r="O26" s="255"/>
      <c r="P26" s="255"/>
      <c r="Q26" s="365"/>
      <c r="R26" s="365"/>
      <c r="S26" s="365"/>
      <c r="T26" s="366"/>
      <c r="U26" s="347"/>
      <c r="V26" s="366"/>
      <c r="W26" s="366"/>
      <c r="X26" s="347"/>
      <c r="Y26" s="366"/>
      <c r="Z26" s="366"/>
      <c r="AA26" s="366"/>
      <c r="AB26" s="347"/>
      <c r="AC26" s="366"/>
      <c r="AD26" s="366"/>
    </row>
    <row r="27" spans="1:30">
      <c r="A27" s="905" t="s">
        <v>1230</v>
      </c>
      <c r="B27" s="1609" t="s">
        <v>1231</v>
      </c>
      <c r="C27" s="1609"/>
      <c r="D27" s="1609"/>
      <c r="E27" s="1609"/>
      <c r="F27" s="1609"/>
      <c r="G27" s="1610"/>
      <c r="H27" s="913">
        <v>0</v>
      </c>
      <c r="I27" s="914">
        <v>0</v>
      </c>
      <c r="J27" s="914">
        <v>0</v>
      </c>
      <c r="M27" s="397">
        <v>0</v>
      </c>
      <c r="N27" s="397">
        <v>0</v>
      </c>
      <c r="O27" s="347">
        <f t="shared" ref="O27:O45" si="11">+T27</f>
        <v>0</v>
      </c>
      <c r="P27" s="347">
        <f t="shared" ref="P27:P45" si="12">+W27</f>
        <v>0</v>
      </c>
      <c r="Q27" s="365">
        <f t="shared" ref="Q27:Q45" si="13">+H27</f>
        <v>0</v>
      </c>
      <c r="R27" s="365"/>
      <c r="S27" s="365">
        <v>0</v>
      </c>
      <c r="T27" s="365">
        <v>0</v>
      </c>
      <c r="U27" s="347">
        <v>0</v>
      </c>
      <c r="V27" s="365">
        <v>0</v>
      </c>
      <c r="W27" s="365">
        <v>0</v>
      </c>
      <c r="X27" s="347">
        <v>0</v>
      </c>
      <c r="Y27" s="365">
        <v>0</v>
      </c>
      <c r="Z27" s="365">
        <v>0</v>
      </c>
      <c r="AA27" s="365">
        <v>0</v>
      </c>
      <c r="AB27" s="347">
        <v>0</v>
      </c>
      <c r="AC27" s="365">
        <v>0</v>
      </c>
      <c r="AD27" s="365">
        <v>0</v>
      </c>
    </row>
    <row r="28" spans="1:30">
      <c r="A28" s="905" t="s">
        <v>1232</v>
      </c>
      <c r="B28" s="1607" t="s">
        <v>1233</v>
      </c>
      <c r="C28" s="1607"/>
      <c r="D28" s="1607"/>
      <c r="E28" s="1607"/>
      <c r="F28" s="1607"/>
      <c r="G28" s="1608"/>
      <c r="H28" s="913">
        <v>0</v>
      </c>
      <c r="I28" s="914">
        <v>0</v>
      </c>
      <c r="J28" s="914">
        <v>0</v>
      </c>
      <c r="M28" s="397">
        <v>0</v>
      </c>
      <c r="N28" s="397">
        <v>0</v>
      </c>
      <c r="O28" s="347">
        <f t="shared" si="11"/>
        <v>0</v>
      </c>
      <c r="P28" s="347">
        <f t="shared" si="12"/>
        <v>0</v>
      </c>
      <c r="Q28" s="365">
        <f t="shared" si="13"/>
        <v>0</v>
      </c>
      <c r="R28" s="365"/>
      <c r="S28" s="365">
        <v>0</v>
      </c>
      <c r="T28" s="365">
        <v>0</v>
      </c>
      <c r="U28" s="347">
        <v>0</v>
      </c>
      <c r="V28" s="365">
        <v>0</v>
      </c>
      <c r="W28" s="365">
        <v>0</v>
      </c>
      <c r="X28" s="347">
        <v>0</v>
      </c>
      <c r="Y28" s="365">
        <v>0</v>
      </c>
      <c r="Z28" s="365">
        <v>0</v>
      </c>
      <c r="AA28" s="365">
        <v>0</v>
      </c>
      <c r="AB28" s="347">
        <v>0</v>
      </c>
      <c r="AC28" s="365">
        <v>0</v>
      </c>
      <c r="AD28" s="365">
        <v>0</v>
      </c>
    </row>
    <row r="29" spans="1:30">
      <c r="A29" s="905" t="s">
        <v>1234</v>
      </c>
      <c r="B29" s="1607" t="s">
        <v>1235</v>
      </c>
      <c r="C29" s="1607"/>
      <c r="D29" s="1607"/>
      <c r="E29" s="1607"/>
      <c r="F29" s="1607"/>
      <c r="G29" s="1608"/>
      <c r="H29" s="913">
        <v>0</v>
      </c>
      <c r="I29" s="914">
        <v>0</v>
      </c>
      <c r="J29" s="914">
        <v>0</v>
      </c>
      <c r="M29" s="397">
        <v>0</v>
      </c>
      <c r="N29" s="397">
        <v>0</v>
      </c>
      <c r="O29" s="347">
        <f t="shared" si="11"/>
        <v>0</v>
      </c>
      <c r="P29" s="347">
        <f t="shared" si="12"/>
        <v>0</v>
      </c>
      <c r="Q29" s="365">
        <f t="shared" si="13"/>
        <v>0</v>
      </c>
      <c r="R29" s="365"/>
      <c r="S29" s="365">
        <v>0</v>
      </c>
      <c r="T29" s="365">
        <v>0</v>
      </c>
      <c r="U29" s="347">
        <v>0</v>
      </c>
      <c r="V29" s="365">
        <v>0</v>
      </c>
      <c r="W29" s="365">
        <v>0</v>
      </c>
      <c r="X29" s="347">
        <v>0</v>
      </c>
      <c r="Y29" s="365">
        <v>0</v>
      </c>
      <c r="Z29" s="365">
        <v>0</v>
      </c>
      <c r="AA29" s="365">
        <v>0</v>
      </c>
      <c r="AB29" s="347">
        <v>0</v>
      </c>
      <c r="AC29" s="365">
        <v>0</v>
      </c>
      <c r="AD29" s="365">
        <v>0</v>
      </c>
    </row>
    <row r="30" spans="1:30">
      <c r="A30" s="905" t="s">
        <v>1236</v>
      </c>
      <c r="B30" s="1607" t="s">
        <v>1237</v>
      </c>
      <c r="C30" s="1607"/>
      <c r="D30" s="1607"/>
      <c r="E30" s="1607"/>
      <c r="F30" s="1607"/>
      <c r="G30" s="1608"/>
      <c r="H30" s="913">
        <v>0</v>
      </c>
      <c r="I30" s="914">
        <v>0</v>
      </c>
      <c r="J30" s="914">
        <v>0</v>
      </c>
      <c r="M30" s="397">
        <v>0</v>
      </c>
      <c r="N30" s="397">
        <v>0</v>
      </c>
      <c r="O30" s="347">
        <f t="shared" si="11"/>
        <v>0</v>
      </c>
      <c r="P30" s="347">
        <f t="shared" si="12"/>
        <v>0</v>
      </c>
      <c r="Q30" s="365">
        <f t="shared" si="13"/>
        <v>0</v>
      </c>
      <c r="R30" s="365"/>
      <c r="S30" s="365">
        <v>0</v>
      </c>
      <c r="T30" s="365">
        <v>0</v>
      </c>
      <c r="U30" s="347">
        <v>0</v>
      </c>
      <c r="V30" s="365">
        <v>0</v>
      </c>
      <c r="W30" s="365">
        <v>0</v>
      </c>
      <c r="X30" s="347">
        <v>0</v>
      </c>
      <c r="Y30" s="365">
        <v>0</v>
      </c>
      <c r="Z30" s="365">
        <v>0</v>
      </c>
      <c r="AA30" s="365">
        <v>0</v>
      </c>
      <c r="AB30" s="347">
        <v>0</v>
      </c>
      <c r="AC30" s="365">
        <v>0</v>
      </c>
      <c r="AD30" s="365">
        <v>0</v>
      </c>
    </row>
    <row r="31" spans="1:30">
      <c r="A31" s="905" t="s">
        <v>1238</v>
      </c>
      <c r="B31" s="1607" t="s">
        <v>1239</v>
      </c>
      <c r="C31" s="1607"/>
      <c r="D31" s="1607"/>
      <c r="E31" s="1607"/>
      <c r="F31" s="1607"/>
      <c r="G31" s="1608"/>
      <c r="H31" s="913">
        <v>0</v>
      </c>
      <c r="I31" s="914">
        <v>0</v>
      </c>
      <c r="J31" s="914">
        <v>0</v>
      </c>
      <c r="M31" s="397">
        <v>0</v>
      </c>
      <c r="N31" s="397">
        <v>0</v>
      </c>
      <c r="O31" s="347">
        <f t="shared" si="11"/>
        <v>0</v>
      </c>
      <c r="P31" s="347">
        <f t="shared" si="12"/>
        <v>0</v>
      </c>
      <c r="Q31" s="365">
        <f t="shared" si="13"/>
        <v>0</v>
      </c>
      <c r="R31" s="365"/>
      <c r="S31" s="365">
        <v>0</v>
      </c>
      <c r="T31" s="365">
        <v>0</v>
      </c>
      <c r="U31" s="347">
        <v>0</v>
      </c>
      <c r="V31" s="365">
        <v>0</v>
      </c>
      <c r="W31" s="365">
        <v>0</v>
      </c>
      <c r="X31" s="347">
        <v>0</v>
      </c>
      <c r="Y31" s="365">
        <v>0</v>
      </c>
      <c r="Z31" s="365">
        <v>0</v>
      </c>
      <c r="AA31" s="365">
        <v>0</v>
      </c>
      <c r="AB31" s="347">
        <v>0</v>
      </c>
      <c r="AC31" s="365">
        <v>0</v>
      </c>
      <c r="AD31" s="365">
        <v>0</v>
      </c>
    </row>
    <row r="32" spans="1:30">
      <c r="A32" s="905" t="s">
        <v>1240</v>
      </c>
      <c r="B32" s="1609" t="s">
        <v>1241</v>
      </c>
      <c r="C32" s="1609"/>
      <c r="D32" s="1609"/>
      <c r="E32" s="1609"/>
      <c r="F32" s="1609"/>
      <c r="G32" s="1610"/>
      <c r="H32" s="913">
        <v>0</v>
      </c>
      <c r="I32" s="914">
        <v>0</v>
      </c>
      <c r="J32" s="914">
        <v>0</v>
      </c>
      <c r="M32" s="397">
        <v>0</v>
      </c>
      <c r="N32" s="397">
        <v>0</v>
      </c>
      <c r="O32" s="347">
        <f t="shared" si="11"/>
        <v>0</v>
      </c>
      <c r="P32" s="347">
        <f t="shared" si="12"/>
        <v>0</v>
      </c>
      <c r="Q32" s="365">
        <f t="shared" si="13"/>
        <v>0</v>
      </c>
      <c r="R32" s="365"/>
      <c r="S32" s="365">
        <v>0</v>
      </c>
      <c r="T32" s="365">
        <v>0</v>
      </c>
      <c r="U32" s="347">
        <v>0</v>
      </c>
      <c r="V32" s="365">
        <v>0</v>
      </c>
      <c r="W32" s="365">
        <v>0</v>
      </c>
      <c r="X32" s="347">
        <v>0</v>
      </c>
      <c r="Y32" s="365">
        <v>0</v>
      </c>
      <c r="Z32" s="365">
        <v>0</v>
      </c>
      <c r="AA32" s="365">
        <v>0</v>
      </c>
      <c r="AB32" s="347">
        <v>0</v>
      </c>
      <c r="AC32" s="365">
        <v>0</v>
      </c>
      <c r="AD32" s="365">
        <v>0</v>
      </c>
    </row>
    <row r="33" spans="1:30">
      <c r="A33" s="905" t="s">
        <v>1242</v>
      </c>
      <c r="B33" s="1609" t="s">
        <v>1243</v>
      </c>
      <c r="C33" s="1609"/>
      <c r="D33" s="1609"/>
      <c r="E33" s="1609"/>
      <c r="F33" s="1609"/>
      <c r="G33" s="1610"/>
      <c r="H33" s="913">
        <v>0</v>
      </c>
      <c r="I33" s="914">
        <v>0</v>
      </c>
      <c r="J33" s="914">
        <v>0</v>
      </c>
      <c r="M33" s="397">
        <v>0</v>
      </c>
      <c r="N33" s="397">
        <v>0</v>
      </c>
      <c r="O33" s="347">
        <f t="shared" si="11"/>
        <v>0</v>
      </c>
      <c r="P33" s="347">
        <f t="shared" si="12"/>
        <v>0</v>
      </c>
      <c r="Q33" s="365">
        <f t="shared" si="13"/>
        <v>0</v>
      </c>
      <c r="R33" s="365"/>
      <c r="S33" s="365">
        <v>0</v>
      </c>
      <c r="T33" s="365">
        <v>0</v>
      </c>
      <c r="U33" s="347">
        <v>0</v>
      </c>
      <c r="V33" s="365">
        <v>0</v>
      </c>
      <c r="W33" s="365">
        <v>0</v>
      </c>
      <c r="X33" s="347">
        <v>0</v>
      </c>
      <c r="Y33" s="365">
        <v>0</v>
      </c>
      <c r="Z33" s="365">
        <v>0</v>
      </c>
      <c r="AA33" s="365">
        <v>0</v>
      </c>
      <c r="AB33" s="347">
        <v>0</v>
      </c>
      <c r="AC33" s="365">
        <v>0</v>
      </c>
      <c r="AD33" s="365">
        <v>0</v>
      </c>
    </row>
    <row r="34" spans="1:30">
      <c r="A34" s="905" t="s">
        <v>1244</v>
      </c>
      <c r="B34" s="1609" t="s">
        <v>1245</v>
      </c>
      <c r="C34" s="1609"/>
      <c r="D34" s="1609"/>
      <c r="E34" s="1609"/>
      <c r="F34" s="1609"/>
      <c r="G34" s="1610"/>
      <c r="H34" s="913">
        <v>0</v>
      </c>
      <c r="I34" s="914">
        <v>0</v>
      </c>
      <c r="J34" s="914">
        <v>0</v>
      </c>
      <c r="M34" s="397">
        <v>0</v>
      </c>
      <c r="N34" s="397">
        <v>0</v>
      </c>
      <c r="O34" s="347">
        <f t="shared" si="11"/>
        <v>0</v>
      </c>
      <c r="P34" s="347">
        <f t="shared" si="12"/>
        <v>0</v>
      </c>
      <c r="Q34" s="365">
        <f t="shared" si="13"/>
        <v>0</v>
      </c>
      <c r="R34" s="365"/>
      <c r="S34" s="365">
        <v>0</v>
      </c>
      <c r="T34" s="365">
        <v>0</v>
      </c>
      <c r="U34" s="347">
        <v>0</v>
      </c>
      <c r="V34" s="365">
        <v>0</v>
      </c>
      <c r="W34" s="365">
        <v>0</v>
      </c>
      <c r="X34" s="347">
        <v>0</v>
      </c>
      <c r="Y34" s="365">
        <v>0</v>
      </c>
      <c r="Z34" s="365">
        <v>0</v>
      </c>
      <c r="AA34" s="365">
        <v>0</v>
      </c>
      <c r="AB34" s="347">
        <v>0</v>
      </c>
      <c r="AC34" s="365">
        <v>0</v>
      </c>
      <c r="AD34" s="365">
        <v>0</v>
      </c>
    </row>
    <row r="35" spans="1:30">
      <c r="A35" s="905" t="s">
        <v>1246</v>
      </c>
      <c r="B35" s="1609" t="s">
        <v>1247</v>
      </c>
      <c r="C35" s="1609"/>
      <c r="D35" s="1609"/>
      <c r="E35" s="1609"/>
      <c r="F35" s="1609"/>
      <c r="G35" s="1610"/>
      <c r="H35" s="913">
        <v>0</v>
      </c>
      <c r="I35" s="914">
        <v>0</v>
      </c>
      <c r="J35" s="914">
        <v>0</v>
      </c>
      <c r="M35" s="397">
        <v>0</v>
      </c>
      <c r="N35" s="397">
        <v>0</v>
      </c>
      <c r="O35" s="347">
        <f t="shared" si="11"/>
        <v>0</v>
      </c>
      <c r="P35" s="347">
        <f t="shared" si="12"/>
        <v>0</v>
      </c>
      <c r="Q35" s="365">
        <f t="shared" si="13"/>
        <v>0</v>
      </c>
      <c r="R35" s="365"/>
      <c r="S35" s="365">
        <v>0</v>
      </c>
      <c r="T35" s="365">
        <v>0</v>
      </c>
      <c r="U35" s="347">
        <v>0</v>
      </c>
      <c r="V35" s="365">
        <v>0</v>
      </c>
      <c r="W35" s="365">
        <v>0</v>
      </c>
      <c r="X35" s="347">
        <v>0</v>
      </c>
      <c r="Y35" s="365">
        <v>0</v>
      </c>
      <c r="Z35" s="365">
        <v>0</v>
      </c>
      <c r="AA35" s="365">
        <v>0</v>
      </c>
      <c r="AB35" s="347">
        <v>0</v>
      </c>
      <c r="AC35" s="365">
        <v>0</v>
      </c>
      <c r="AD35" s="365">
        <v>0</v>
      </c>
    </row>
    <row r="36" spans="1:30">
      <c r="A36" s="905" t="s">
        <v>1248</v>
      </c>
      <c r="B36" s="1607" t="s">
        <v>1249</v>
      </c>
      <c r="C36" s="1607"/>
      <c r="D36" s="1607"/>
      <c r="E36" s="1607"/>
      <c r="F36" s="1607"/>
      <c r="G36" s="1608"/>
      <c r="H36" s="913">
        <v>0</v>
      </c>
      <c r="I36" s="914">
        <v>0</v>
      </c>
      <c r="J36" s="914">
        <v>0</v>
      </c>
      <c r="M36" s="397">
        <v>0</v>
      </c>
      <c r="N36" s="397">
        <v>0</v>
      </c>
      <c r="O36" s="347">
        <f t="shared" si="11"/>
        <v>0</v>
      </c>
      <c r="P36" s="347">
        <f t="shared" si="12"/>
        <v>0</v>
      </c>
      <c r="Q36" s="365">
        <f t="shared" si="13"/>
        <v>0</v>
      </c>
      <c r="R36" s="365"/>
      <c r="S36" s="365">
        <v>0</v>
      </c>
      <c r="T36" s="365">
        <v>0</v>
      </c>
      <c r="U36" s="347">
        <v>0</v>
      </c>
      <c r="V36" s="365">
        <v>0</v>
      </c>
      <c r="W36" s="365">
        <v>0</v>
      </c>
      <c r="X36" s="347">
        <v>0</v>
      </c>
      <c r="Y36" s="365">
        <v>0</v>
      </c>
      <c r="Z36" s="365">
        <v>0</v>
      </c>
      <c r="AA36" s="365">
        <v>0</v>
      </c>
      <c r="AB36" s="347">
        <v>0</v>
      </c>
      <c r="AC36" s="365">
        <v>0</v>
      </c>
      <c r="AD36" s="365">
        <v>0</v>
      </c>
    </row>
    <row r="37" spans="1:30">
      <c r="A37" s="905" t="s">
        <v>1250</v>
      </c>
      <c r="B37" s="1609" t="s">
        <v>1251</v>
      </c>
      <c r="C37" s="1609"/>
      <c r="D37" s="1609"/>
      <c r="E37" s="1609"/>
      <c r="F37" s="1609"/>
      <c r="G37" s="1610"/>
      <c r="H37" s="913">
        <v>0</v>
      </c>
      <c r="I37" s="914">
        <v>0</v>
      </c>
      <c r="J37" s="914">
        <v>0</v>
      </c>
      <c r="M37" s="397">
        <v>0</v>
      </c>
      <c r="N37" s="397">
        <v>0</v>
      </c>
      <c r="O37" s="347">
        <f t="shared" si="11"/>
        <v>0</v>
      </c>
      <c r="P37" s="347">
        <f t="shared" si="12"/>
        <v>0</v>
      </c>
      <c r="Q37" s="365">
        <f t="shared" si="13"/>
        <v>0</v>
      </c>
      <c r="R37" s="365"/>
      <c r="S37" s="365">
        <v>0</v>
      </c>
      <c r="T37" s="365">
        <v>0</v>
      </c>
      <c r="U37" s="347">
        <v>0</v>
      </c>
      <c r="V37" s="365">
        <v>0</v>
      </c>
      <c r="W37" s="365">
        <v>0</v>
      </c>
      <c r="X37" s="347">
        <v>0</v>
      </c>
      <c r="Y37" s="365">
        <v>0</v>
      </c>
      <c r="Z37" s="365">
        <v>0</v>
      </c>
      <c r="AA37" s="365">
        <v>0</v>
      </c>
      <c r="AB37" s="347">
        <v>0</v>
      </c>
      <c r="AC37" s="365">
        <v>0</v>
      </c>
      <c r="AD37" s="365">
        <v>0</v>
      </c>
    </row>
    <row r="38" spans="1:30">
      <c r="A38" s="905" t="s">
        <v>1252</v>
      </c>
      <c r="B38" s="1609" t="s">
        <v>1253</v>
      </c>
      <c r="C38" s="1609"/>
      <c r="D38" s="1609"/>
      <c r="E38" s="1609"/>
      <c r="F38" s="1609"/>
      <c r="G38" s="1610"/>
      <c r="H38" s="913">
        <v>0</v>
      </c>
      <c r="I38" s="914">
        <v>0</v>
      </c>
      <c r="J38" s="914">
        <v>0</v>
      </c>
      <c r="M38" s="397">
        <v>0</v>
      </c>
      <c r="N38" s="397">
        <v>0</v>
      </c>
      <c r="O38" s="347">
        <f t="shared" si="11"/>
        <v>0</v>
      </c>
      <c r="P38" s="347">
        <f t="shared" si="12"/>
        <v>0</v>
      </c>
      <c r="Q38" s="365">
        <f t="shared" si="13"/>
        <v>0</v>
      </c>
      <c r="R38" s="365"/>
      <c r="S38" s="365">
        <v>0</v>
      </c>
      <c r="T38" s="365">
        <v>0</v>
      </c>
      <c r="U38" s="347">
        <v>0</v>
      </c>
      <c r="V38" s="365">
        <v>0</v>
      </c>
      <c r="W38" s="365">
        <v>0</v>
      </c>
      <c r="X38" s="347">
        <v>0</v>
      </c>
      <c r="Y38" s="365">
        <v>0</v>
      </c>
      <c r="Z38" s="365">
        <v>0</v>
      </c>
      <c r="AA38" s="365">
        <v>0</v>
      </c>
      <c r="AB38" s="347">
        <v>0</v>
      </c>
      <c r="AC38" s="365">
        <v>0</v>
      </c>
      <c r="AD38" s="365">
        <v>0</v>
      </c>
    </row>
    <row r="39" spans="1:30">
      <c r="A39" s="905" t="s">
        <v>1254</v>
      </c>
      <c r="B39" s="1609" t="s">
        <v>1255</v>
      </c>
      <c r="C39" s="1609"/>
      <c r="D39" s="1609"/>
      <c r="E39" s="1609"/>
      <c r="F39" s="1609"/>
      <c r="G39" s="1610"/>
      <c r="H39" s="913">
        <v>0</v>
      </c>
      <c r="I39" s="914">
        <v>0</v>
      </c>
      <c r="J39" s="914">
        <v>0</v>
      </c>
      <c r="M39" s="397">
        <v>0</v>
      </c>
      <c r="N39" s="397">
        <v>0</v>
      </c>
      <c r="O39" s="347">
        <f t="shared" si="11"/>
        <v>0</v>
      </c>
      <c r="P39" s="347">
        <f t="shared" si="12"/>
        <v>0</v>
      </c>
      <c r="Q39" s="365">
        <f t="shared" si="13"/>
        <v>0</v>
      </c>
      <c r="R39" s="365"/>
      <c r="S39" s="365">
        <v>0</v>
      </c>
      <c r="T39" s="365">
        <v>0</v>
      </c>
      <c r="U39" s="347">
        <v>0</v>
      </c>
      <c r="V39" s="365">
        <v>0</v>
      </c>
      <c r="W39" s="365">
        <v>0</v>
      </c>
      <c r="X39" s="347">
        <v>0</v>
      </c>
      <c r="Y39" s="365">
        <v>0</v>
      </c>
      <c r="Z39" s="365">
        <v>0</v>
      </c>
      <c r="AA39" s="365">
        <v>0</v>
      </c>
      <c r="AB39" s="347">
        <v>0</v>
      </c>
      <c r="AC39" s="365">
        <v>0</v>
      </c>
      <c r="AD39" s="365">
        <v>0</v>
      </c>
    </row>
    <row r="40" spans="1:30">
      <c r="A40" s="905" t="s">
        <v>1256</v>
      </c>
      <c r="B40" s="1595" t="s">
        <v>1257</v>
      </c>
      <c r="C40" s="1595"/>
      <c r="D40" s="1595"/>
      <c r="E40" s="1595"/>
      <c r="F40" s="1595"/>
      <c r="G40" s="1596"/>
      <c r="H40" s="913">
        <v>0</v>
      </c>
      <c r="I40" s="914">
        <v>0</v>
      </c>
      <c r="J40" s="914">
        <v>0</v>
      </c>
      <c r="M40" s="397">
        <v>0</v>
      </c>
      <c r="N40" s="397">
        <v>0</v>
      </c>
      <c r="O40" s="347">
        <f t="shared" si="11"/>
        <v>0</v>
      </c>
      <c r="P40" s="347">
        <f t="shared" si="12"/>
        <v>0</v>
      </c>
      <c r="Q40" s="365">
        <f t="shared" si="13"/>
        <v>0</v>
      </c>
      <c r="R40" s="365"/>
      <c r="S40" s="365">
        <v>0</v>
      </c>
      <c r="T40" s="365">
        <v>0</v>
      </c>
      <c r="U40" s="347">
        <v>0</v>
      </c>
      <c r="V40" s="365">
        <v>0</v>
      </c>
      <c r="W40" s="365">
        <v>0</v>
      </c>
      <c r="X40" s="347">
        <v>0</v>
      </c>
      <c r="Y40" s="365">
        <v>0</v>
      </c>
      <c r="Z40" s="365">
        <v>0</v>
      </c>
      <c r="AA40" s="365">
        <v>0</v>
      </c>
      <c r="AB40" s="347">
        <v>0</v>
      </c>
      <c r="AC40" s="365">
        <v>0</v>
      </c>
      <c r="AD40" s="365">
        <v>0</v>
      </c>
    </row>
    <row r="41" spans="1:30">
      <c r="A41" s="905" t="s">
        <v>1258</v>
      </c>
      <c r="B41" s="1595" t="s">
        <v>1259</v>
      </c>
      <c r="C41" s="1595"/>
      <c r="D41" s="1595"/>
      <c r="E41" s="1595"/>
      <c r="F41" s="1595"/>
      <c r="G41" s="1596"/>
      <c r="H41" s="913">
        <v>0</v>
      </c>
      <c r="I41" s="914">
        <v>0</v>
      </c>
      <c r="J41" s="914">
        <v>0</v>
      </c>
      <c r="M41" s="397">
        <v>0</v>
      </c>
      <c r="N41" s="397">
        <v>0</v>
      </c>
      <c r="O41" s="347">
        <f t="shared" si="11"/>
        <v>0</v>
      </c>
      <c r="P41" s="347">
        <f t="shared" si="12"/>
        <v>0</v>
      </c>
      <c r="Q41" s="365">
        <f t="shared" si="13"/>
        <v>0</v>
      </c>
      <c r="R41" s="365"/>
      <c r="S41" s="365">
        <v>0</v>
      </c>
      <c r="T41" s="365">
        <v>0</v>
      </c>
      <c r="U41" s="347">
        <v>0</v>
      </c>
      <c r="V41" s="365">
        <v>0</v>
      </c>
      <c r="W41" s="365">
        <v>0</v>
      </c>
      <c r="X41" s="347">
        <v>0</v>
      </c>
      <c r="Y41" s="365">
        <v>0</v>
      </c>
      <c r="Z41" s="365">
        <v>0</v>
      </c>
      <c r="AA41" s="365">
        <v>0</v>
      </c>
      <c r="AB41" s="347">
        <v>0</v>
      </c>
      <c r="AC41" s="365">
        <v>0</v>
      </c>
      <c r="AD41" s="365">
        <v>0</v>
      </c>
    </row>
    <row r="42" spans="1:30">
      <c r="A42" s="905" t="s">
        <v>1260</v>
      </c>
      <c r="B42" s="1595" t="s">
        <v>1261</v>
      </c>
      <c r="C42" s="1595"/>
      <c r="D42" s="1595"/>
      <c r="E42" s="1595"/>
      <c r="F42" s="1595"/>
      <c r="G42" s="1596"/>
      <c r="H42" s="913">
        <v>0</v>
      </c>
      <c r="I42" s="914">
        <v>0</v>
      </c>
      <c r="J42" s="914">
        <v>0</v>
      </c>
      <c r="M42" s="397">
        <v>0</v>
      </c>
      <c r="N42" s="397">
        <v>0</v>
      </c>
      <c r="O42" s="347">
        <f t="shared" si="11"/>
        <v>0</v>
      </c>
      <c r="P42" s="347">
        <f t="shared" si="12"/>
        <v>0</v>
      </c>
      <c r="Q42" s="365">
        <f t="shared" si="13"/>
        <v>0</v>
      </c>
      <c r="R42" s="365"/>
      <c r="S42" s="365">
        <v>0</v>
      </c>
      <c r="T42" s="365">
        <v>0</v>
      </c>
      <c r="U42" s="347">
        <v>0</v>
      </c>
      <c r="V42" s="365">
        <v>0</v>
      </c>
      <c r="W42" s="365">
        <v>0</v>
      </c>
      <c r="X42" s="347">
        <v>0</v>
      </c>
      <c r="Y42" s="365">
        <v>0</v>
      </c>
      <c r="Z42" s="365">
        <v>0</v>
      </c>
      <c r="AA42" s="365">
        <v>0</v>
      </c>
      <c r="AB42" s="347">
        <v>0</v>
      </c>
      <c r="AC42" s="365">
        <v>0</v>
      </c>
      <c r="AD42" s="365">
        <v>0</v>
      </c>
    </row>
    <row r="43" spans="1:30">
      <c r="A43" s="905" t="s">
        <v>1262</v>
      </c>
      <c r="B43" s="1595" t="s">
        <v>1263</v>
      </c>
      <c r="C43" s="1595"/>
      <c r="D43" s="1595"/>
      <c r="E43" s="1595"/>
      <c r="F43" s="1595"/>
      <c r="G43" s="1596"/>
      <c r="H43" s="913">
        <v>0</v>
      </c>
      <c r="I43" s="914">
        <v>0</v>
      </c>
      <c r="J43" s="914">
        <v>0</v>
      </c>
      <c r="M43" s="397">
        <v>0</v>
      </c>
      <c r="N43" s="397">
        <v>0</v>
      </c>
      <c r="O43" s="347">
        <f t="shared" si="11"/>
        <v>0</v>
      </c>
      <c r="P43" s="347">
        <f t="shared" si="12"/>
        <v>0</v>
      </c>
      <c r="Q43" s="365">
        <f t="shared" si="13"/>
        <v>0</v>
      </c>
      <c r="R43" s="365"/>
      <c r="S43" s="365">
        <v>0</v>
      </c>
      <c r="T43" s="365">
        <v>0</v>
      </c>
      <c r="U43" s="347">
        <v>0</v>
      </c>
      <c r="V43" s="365">
        <v>0</v>
      </c>
      <c r="W43" s="365">
        <v>0</v>
      </c>
      <c r="X43" s="347">
        <v>0</v>
      </c>
      <c r="Y43" s="365">
        <v>0</v>
      </c>
      <c r="Z43" s="365">
        <v>0</v>
      </c>
      <c r="AA43" s="365">
        <v>0</v>
      </c>
      <c r="AB43" s="347">
        <v>0</v>
      </c>
      <c r="AC43" s="365">
        <v>0</v>
      </c>
      <c r="AD43" s="365">
        <v>0</v>
      </c>
    </row>
    <row r="44" spans="1:30">
      <c r="A44" s="905" t="s">
        <v>1264</v>
      </c>
      <c r="B44" s="1595" t="s">
        <v>1265</v>
      </c>
      <c r="C44" s="1595"/>
      <c r="D44" s="1595"/>
      <c r="E44" s="1595"/>
      <c r="F44" s="1595"/>
      <c r="G44" s="1596"/>
      <c r="H44" s="913">
        <v>0</v>
      </c>
      <c r="I44" s="914">
        <v>0</v>
      </c>
      <c r="J44" s="914">
        <v>0</v>
      </c>
      <c r="M44" s="397">
        <v>0</v>
      </c>
      <c r="N44" s="397">
        <v>0</v>
      </c>
      <c r="O44" s="347">
        <f t="shared" si="11"/>
        <v>0</v>
      </c>
      <c r="P44" s="347">
        <f t="shared" si="12"/>
        <v>0</v>
      </c>
      <c r="Q44" s="365">
        <f t="shared" si="13"/>
        <v>0</v>
      </c>
      <c r="R44" s="365"/>
      <c r="S44" s="365">
        <v>0</v>
      </c>
      <c r="T44" s="365">
        <v>0</v>
      </c>
      <c r="U44" s="347">
        <v>0</v>
      </c>
      <c r="V44" s="365">
        <v>0</v>
      </c>
      <c r="W44" s="365">
        <v>0</v>
      </c>
      <c r="X44" s="347">
        <v>0</v>
      </c>
      <c r="Y44" s="365">
        <v>0</v>
      </c>
      <c r="Z44" s="365">
        <v>0</v>
      </c>
      <c r="AA44" s="365">
        <v>0</v>
      </c>
      <c r="AB44" s="347">
        <v>0</v>
      </c>
      <c r="AC44" s="365">
        <v>0</v>
      </c>
      <c r="AD44" s="365">
        <v>0</v>
      </c>
    </row>
    <row r="45" spans="1:30">
      <c r="A45" s="905" t="s">
        <v>1266</v>
      </c>
      <c r="B45" s="1595" t="s">
        <v>1267</v>
      </c>
      <c r="C45" s="1595"/>
      <c r="D45" s="1595"/>
      <c r="E45" s="1595"/>
      <c r="F45" s="1595"/>
      <c r="G45" s="1596"/>
      <c r="H45" s="913">
        <v>0</v>
      </c>
      <c r="I45" s="914">
        <v>0</v>
      </c>
      <c r="J45" s="914">
        <v>0</v>
      </c>
      <c r="M45" s="397">
        <v>0</v>
      </c>
      <c r="N45" s="397">
        <v>0</v>
      </c>
      <c r="O45" s="347">
        <f t="shared" si="11"/>
        <v>0</v>
      </c>
      <c r="P45" s="347">
        <f t="shared" si="12"/>
        <v>0</v>
      </c>
      <c r="Q45" s="365">
        <f t="shared" si="13"/>
        <v>0</v>
      </c>
      <c r="R45" s="365"/>
      <c r="S45" s="365">
        <v>0</v>
      </c>
      <c r="T45" s="365">
        <v>0</v>
      </c>
      <c r="U45" s="347">
        <v>0</v>
      </c>
      <c r="V45" s="365">
        <v>0</v>
      </c>
      <c r="W45" s="365">
        <v>0</v>
      </c>
      <c r="X45" s="347">
        <v>0</v>
      </c>
      <c r="Y45" s="365">
        <v>0</v>
      </c>
      <c r="Z45" s="365">
        <v>0</v>
      </c>
      <c r="AA45" s="365">
        <v>0</v>
      </c>
      <c r="AB45" s="347">
        <v>0</v>
      </c>
      <c r="AC45" s="365">
        <v>0</v>
      </c>
      <c r="AD45" s="365">
        <v>0</v>
      </c>
    </row>
    <row r="46" spans="1:30" s="361" customFormat="1">
      <c r="A46" s="900" t="s">
        <v>1268</v>
      </c>
      <c r="B46" s="1574" t="s">
        <v>1269</v>
      </c>
      <c r="C46" s="1574"/>
      <c r="D46" s="1574"/>
      <c r="E46" s="1574"/>
      <c r="F46" s="1574"/>
      <c r="G46" s="1575"/>
      <c r="H46" s="904">
        <f t="shared" ref="H46:I46" si="14">+SUM(H47:H49)</f>
        <v>707529125</v>
      </c>
      <c r="I46" s="903">
        <f t="shared" si="14"/>
        <v>623030826</v>
      </c>
      <c r="J46" s="903">
        <f>+SUM(J47:J49)</f>
        <v>803237038</v>
      </c>
      <c r="M46" s="497">
        <f>+SUM(M47:M49)</f>
        <v>613698670</v>
      </c>
      <c r="N46" s="497">
        <f>+SUM(N47:N49)</f>
        <v>432660545</v>
      </c>
      <c r="O46" s="345">
        <f>+SUM(O47:O49)</f>
        <v>456572597</v>
      </c>
      <c r="P46" s="345">
        <f>+SUM(P47:P49)</f>
        <v>335349868</v>
      </c>
      <c r="Q46" s="362">
        <f t="shared" ref="Q46:AD46" si="15">+SUM(Q47:Q49)</f>
        <v>707529125</v>
      </c>
      <c r="R46" s="362">
        <f t="shared" si="15"/>
        <v>172737499</v>
      </c>
      <c r="S46" s="362">
        <f t="shared" si="15"/>
        <v>745071867</v>
      </c>
      <c r="T46" s="363">
        <f t="shared" si="15"/>
        <v>456572597</v>
      </c>
      <c r="U46" s="345">
        <f t="shared" si="15"/>
        <v>174238087</v>
      </c>
      <c r="V46" s="363">
        <f t="shared" si="15"/>
        <v>1112357798</v>
      </c>
      <c r="W46" s="363">
        <f t="shared" si="15"/>
        <v>335349868</v>
      </c>
      <c r="X46" s="345">
        <f t="shared" si="15"/>
        <v>214688415</v>
      </c>
      <c r="Y46" s="363">
        <f t="shared" si="15"/>
        <v>489584348</v>
      </c>
      <c r="Z46" s="363">
        <f t="shared" si="15"/>
        <v>300438731</v>
      </c>
      <c r="AA46" s="363">
        <f t="shared" si="15"/>
        <v>193562659</v>
      </c>
      <c r="AB46" s="345">
        <f t="shared" si="15"/>
        <v>63937228</v>
      </c>
      <c r="AC46" s="363">
        <f t="shared" si="15"/>
        <v>281736663</v>
      </c>
      <c r="AD46" s="363">
        <f t="shared" si="15"/>
        <v>42023997</v>
      </c>
    </row>
    <row r="47" spans="1:30">
      <c r="A47" s="905" t="s">
        <v>1270</v>
      </c>
      <c r="B47" s="1572" t="s">
        <v>1902</v>
      </c>
      <c r="C47" s="1572"/>
      <c r="D47" s="1572"/>
      <c r="E47" s="1572"/>
      <c r="F47" s="1572"/>
      <c r="G47" s="1573"/>
      <c r="H47" s="908"/>
      <c r="I47" s="909"/>
      <c r="J47" s="909">
        <v>289401129</v>
      </c>
      <c r="K47" s="364" t="s">
        <v>243</v>
      </c>
      <c r="M47" s="398"/>
      <c r="N47" s="398"/>
      <c r="O47" s="256">
        <f t="shared" ref="O47:O59" si="16">+T47</f>
        <v>0</v>
      </c>
      <c r="P47" s="256">
        <f t="shared" ref="P47:P59" si="17">+W47</f>
        <v>4000000</v>
      </c>
      <c r="Q47" s="365">
        <f t="shared" ref="Q47:Q59" si="18">+H47</f>
        <v>0</v>
      </c>
      <c r="R47" s="365">
        <v>0</v>
      </c>
      <c r="S47" s="365"/>
      <c r="T47" s="366">
        <v>0</v>
      </c>
      <c r="U47" s="347">
        <v>0</v>
      </c>
      <c r="V47" s="366">
        <v>416342419</v>
      </c>
      <c r="W47" s="366">
        <v>4000000</v>
      </c>
      <c r="X47" s="347">
        <v>51183500</v>
      </c>
      <c r="Y47" s="366">
        <v>105679846</v>
      </c>
      <c r="Z47" s="366">
        <v>57343096</v>
      </c>
      <c r="AA47" s="366">
        <v>19585346</v>
      </c>
      <c r="AB47" s="347">
        <v>11820346</v>
      </c>
      <c r="AC47" s="366">
        <v>33200000</v>
      </c>
      <c r="AD47" s="366">
        <v>4700000</v>
      </c>
    </row>
    <row r="48" spans="1:30">
      <c r="A48" s="905" t="s">
        <v>1271</v>
      </c>
      <c r="B48" s="1572" t="s">
        <v>1903</v>
      </c>
      <c r="C48" s="1572"/>
      <c r="D48" s="1572"/>
      <c r="E48" s="1572"/>
      <c r="F48" s="1572"/>
      <c r="G48" s="1573"/>
      <c r="H48" s="908">
        <v>707529125</v>
      </c>
      <c r="I48" s="909">
        <v>601206764</v>
      </c>
      <c r="J48" s="909">
        <v>493940834</v>
      </c>
      <c r="K48" s="364" t="s">
        <v>243</v>
      </c>
      <c r="M48" s="398">
        <v>613698670</v>
      </c>
      <c r="N48" s="398">
        <v>432660545</v>
      </c>
      <c r="O48" s="256">
        <f t="shared" si="16"/>
        <v>439693152</v>
      </c>
      <c r="P48" s="256">
        <f t="shared" si="17"/>
        <v>331349868</v>
      </c>
      <c r="Q48" s="365">
        <f t="shared" si="18"/>
        <v>707529125</v>
      </c>
      <c r="R48" s="365">
        <v>170832737</v>
      </c>
      <c r="S48" s="365">
        <v>723247805</v>
      </c>
      <c r="T48" s="366">
        <v>439693152</v>
      </c>
      <c r="U48" s="347">
        <v>174238087</v>
      </c>
      <c r="V48" s="366">
        <v>670864724</v>
      </c>
      <c r="W48" s="366">
        <v>331349868</v>
      </c>
      <c r="X48" s="347">
        <v>153761923</v>
      </c>
      <c r="Y48" s="366">
        <v>378107192</v>
      </c>
      <c r="Z48" s="366">
        <v>241154802</v>
      </c>
      <c r="AA48" s="366">
        <v>173977313</v>
      </c>
      <c r="AB48" s="347">
        <v>52116882</v>
      </c>
      <c r="AC48" s="366">
        <v>248536663</v>
      </c>
      <c r="AD48" s="366">
        <v>37323997</v>
      </c>
    </row>
    <row r="49" spans="1:30">
      <c r="A49" s="905" t="s">
        <v>1272</v>
      </c>
      <c r="B49" s="1572" t="s">
        <v>1904</v>
      </c>
      <c r="C49" s="1572"/>
      <c r="D49" s="1572"/>
      <c r="E49" s="1572"/>
      <c r="F49" s="1572"/>
      <c r="G49" s="1573"/>
      <c r="H49" s="908"/>
      <c r="I49" s="909">
        <v>21824062</v>
      </c>
      <c r="J49" s="909">
        <v>19895075</v>
      </c>
      <c r="K49" s="364" t="s">
        <v>243</v>
      </c>
      <c r="M49" s="398"/>
      <c r="N49" s="398"/>
      <c r="O49" s="256">
        <f t="shared" si="16"/>
        <v>16879445</v>
      </c>
      <c r="P49" s="256">
        <f t="shared" si="17"/>
        <v>0</v>
      </c>
      <c r="Q49" s="365">
        <f t="shared" si="18"/>
        <v>0</v>
      </c>
      <c r="R49" s="365">
        <v>1904762</v>
      </c>
      <c r="S49" s="365">
        <v>21824062</v>
      </c>
      <c r="T49" s="366">
        <v>16879445</v>
      </c>
      <c r="U49" s="347">
        <v>0</v>
      </c>
      <c r="V49" s="366">
        <v>25150655</v>
      </c>
      <c r="W49" s="366">
        <v>0</v>
      </c>
      <c r="X49" s="347">
        <v>9742992</v>
      </c>
      <c r="Y49" s="366">
        <v>5797310</v>
      </c>
      <c r="Z49" s="366">
        <v>1940833</v>
      </c>
      <c r="AA49" s="366">
        <v>0</v>
      </c>
      <c r="AB49" s="347">
        <v>0</v>
      </c>
      <c r="AC49" s="366">
        <v>0</v>
      </c>
      <c r="AD49" s="366">
        <v>0</v>
      </c>
    </row>
    <row r="50" spans="1:30">
      <c r="A50" s="905" t="s">
        <v>1273</v>
      </c>
      <c r="B50" s="1595" t="s">
        <v>1274</v>
      </c>
      <c r="C50" s="1595"/>
      <c r="D50" s="1595"/>
      <c r="E50" s="1595"/>
      <c r="F50" s="1595"/>
      <c r="G50" s="1596"/>
      <c r="H50" s="913">
        <v>0</v>
      </c>
      <c r="I50" s="914">
        <v>0</v>
      </c>
      <c r="J50" s="914">
        <v>0</v>
      </c>
      <c r="M50" s="397">
        <v>0</v>
      </c>
      <c r="N50" s="397">
        <v>0</v>
      </c>
      <c r="O50" s="347">
        <f t="shared" si="16"/>
        <v>0</v>
      </c>
      <c r="P50" s="347">
        <f t="shared" si="17"/>
        <v>0</v>
      </c>
      <c r="Q50" s="365">
        <f t="shared" si="18"/>
        <v>0</v>
      </c>
      <c r="R50" s="365"/>
      <c r="S50" s="365">
        <v>0</v>
      </c>
      <c r="T50" s="365">
        <v>0</v>
      </c>
      <c r="U50" s="347">
        <v>0</v>
      </c>
      <c r="V50" s="365">
        <v>0</v>
      </c>
      <c r="W50" s="365">
        <v>0</v>
      </c>
      <c r="X50" s="347">
        <v>0</v>
      </c>
      <c r="Y50" s="365">
        <v>0</v>
      </c>
      <c r="Z50" s="365">
        <v>0</v>
      </c>
      <c r="AA50" s="365">
        <v>0</v>
      </c>
      <c r="AB50" s="347">
        <v>0</v>
      </c>
      <c r="AC50" s="365">
        <v>0</v>
      </c>
      <c r="AD50" s="365">
        <v>0</v>
      </c>
    </row>
    <row r="51" spans="1:30">
      <c r="A51" s="905" t="s">
        <v>1275</v>
      </c>
      <c r="B51" s="1595" t="s">
        <v>1276</v>
      </c>
      <c r="C51" s="1595"/>
      <c r="D51" s="1595"/>
      <c r="E51" s="1595"/>
      <c r="F51" s="1595"/>
      <c r="G51" s="1596"/>
      <c r="H51" s="913">
        <v>0</v>
      </c>
      <c r="I51" s="914">
        <v>0</v>
      </c>
      <c r="J51" s="914">
        <v>0</v>
      </c>
      <c r="M51" s="397">
        <v>0</v>
      </c>
      <c r="N51" s="397">
        <v>0</v>
      </c>
      <c r="O51" s="347">
        <f t="shared" si="16"/>
        <v>0</v>
      </c>
      <c r="P51" s="347">
        <f t="shared" si="17"/>
        <v>0</v>
      </c>
      <c r="Q51" s="365">
        <f t="shared" si="18"/>
        <v>0</v>
      </c>
      <c r="R51" s="365"/>
      <c r="S51" s="365">
        <v>0</v>
      </c>
      <c r="T51" s="365">
        <v>0</v>
      </c>
      <c r="U51" s="347">
        <v>0</v>
      </c>
      <c r="V51" s="365">
        <v>0</v>
      </c>
      <c r="W51" s="365">
        <v>0</v>
      </c>
      <c r="X51" s="347">
        <v>0</v>
      </c>
      <c r="Y51" s="365">
        <v>0</v>
      </c>
      <c r="Z51" s="365">
        <v>0</v>
      </c>
      <c r="AA51" s="365">
        <v>0</v>
      </c>
      <c r="AB51" s="347">
        <v>0</v>
      </c>
      <c r="AC51" s="365">
        <v>0</v>
      </c>
      <c r="AD51" s="365">
        <v>0</v>
      </c>
    </row>
    <row r="52" spans="1:30">
      <c r="A52" s="905" t="s">
        <v>1277</v>
      </c>
      <c r="B52" s="1595" t="s">
        <v>1278</v>
      </c>
      <c r="C52" s="1595"/>
      <c r="D52" s="1595"/>
      <c r="E52" s="1595"/>
      <c r="F52" s="1595"/>
      <c r="G52" s="1596"/>
      <c r="H52" s="913">
        <v>0</v>
      </c>
      <c r="I52" s="914">
        <v>0</v>
      </c>
      <c r="J52" s="914">
        <v>0</v>
      </c>
      <c r="M52" s="397">
        <v>0</v>
      </c>
      <c r="N52" s="397">
        <v>0</v>
      </c>
      <c r="O52" s="347">
        <f t="shared" si="16"/>
        <v>0</v>
      </c>
      <c r="P52" s="347">
        <f t="shared" si="17"/>
        <v>0</v>
      </c>
      <c r="Q52" s="365">
        <f t="shared" si="18"/>
        <v>0</v>
      </c>
      <c r="R52" s="365"/>
      <c r="S52" s="365">
        <v>0</v>
      </c>
      <c r="T52" s="365">
        <v>0</v>
      </c>
      <c r="U52" s="347">
        <v>0</v>
      </c>
      <c r="V52" s="365">
        <v>0</v>
      </c>
      <c r="W52" s="365">
        <v>0</v>
      </c>
      <c r="X52" s="347">
        <v>0</v>
      </c>
      <c r="Y52" s="365">
        <v>0</v>
      </c>
      <c r="Z52" s="365">
        <v>0</v>
      </c>
      <c r="AA52" s="365">
        <v>0</v>
      </c>
      <c r="AB52" s="347">
        <v>0</v>
      </c>
      <c r="AC52" s="365">
        <v>0</v>
      </c>
      <c r="AD52" s="365">
        <v>0</v>
      </c>
    </row>
    <row r="53" spans="1:30">
      <c r="A53" s="905" t="s">
        <v>1279</v>
      </c>
      <c r="B53" s="1595" t="s">
        <v>1280</v>
      </c>
      <c r="C53" s="1595"/>
      <c r="D53" s="1595"/>
      <c r="E53" s="1595"/>
      <c r="F53" s="1595"/>
      <c r="G53" s="1596"/>
      <c r="H53" s="913">
        <v>0</v>
      </c>
      <c r="I53" s="914">
        <v>0</v>
      </c>
      <c r="J53" s="914">
        <v>0</v>
      </c>
      <c r="M53" s="397">
        <v>0</v>
      </c>
      <c r="N53" s="397">
        <v>0</v>
      </c>
      <c r="O53" s="347">
        <f t="shared" si="16"/>
        <v>0</v>
      </c>
      <c r="P53" s="347">
        <f t="shared" si="17"/>
        <v>0</v>
      </c>
      <c r="Q53" s="365">
        <f t="shared" si="18"/>
        <v>0</v>
      </c>
      <c r="R53" s="365"/>
      <c r="S53" s="365">
        <v>0</v>
      </c>
      <c r="T53" s="365">
        <v>0</v>
      </c>
      <c r="U53" s="347">
        <v>0</v>
      </c>
      <c r="V53" s="365">
        <v>0</v>
      </c>
      <c r="W53" s="365">
        <v>0</v>
      </c>
      <c r="X53" s="347">
        <v>0</v>
      </c>
      <c r="Y53" s="365">
        <v>0</v>
      </c>
      <c r="Z53" s="365">
        <v>0</v>
      </c>
      <c r="AA53" s="365">
        <v>0</v>
      </c>
      <c r="AB53" s="347">
        <v>0</v>
      </c>
      <c r="AC53" s="365">
        <v>0</v>
      </c>
      <c r="AD53" s="365">
        <v>0</v>
      </c>
    </row>
    <row r="54" spans="1:30">
      <c r="A54" s="905" t="s">
        <v>1281</v>
      </c>
      <c r="B54" s="1595" t="s">
        <v>1282</v>
      </c>
      <c r="C54" s="1595"/>
      <c r="D54" s="1595"/>
      <c r="E54" s="1595"/>
      <c r="F54" s="1595"/>
      <c r="G54" s="1596"/>
      <c r="H54" s="913">
        <v>0</v>
      </c>
      <c r="I54" s="914">
        <v>0</v>
      </c>
      <c r="J54" s="914">
        <v>0</v>
      </c>
      <c r="M54" s="397">
        <v>0</v>
      </c>
      <c r="N54" s="397">
        <v>0</v>
      </c>
      <c r="O54" s="347">
        <f t="shared" si="16"/>
        <v>0</v>
      </c>
      <c r="P54" s="347">
        <f t="shared" si="17"/>
        <v>0</v>
      </c>
      <c r="Q54" s="365">
        <f t="shared" si="18"/>
        <v>0</v>
      </c>
      <c r="R54" s="365"/>
      <c r="S54" s="365">
        <v>0</v>
      </c>
      <c r="T54" s="365">
        <v>0</v>
      </c>
      <c r="U54" s="347">
        <v>0</v>
      </c>
      <c r="V54" s="365">
        <v>0</v>
      </c>
      <c r="W54" s="365">
        <v>0</v>
      </c>
      <c r="X54" s="347">
        <v>0</v>
      </c>
      <c r="Y54" s="365">
        <v>0</v>
      </c>
      <c r="Z54" s="365">
        <v>0</v>
      </c>
      <c r="AA54" s="365">
        <v>0</v>
      </c>
      <c r="AB54" s="347">
        <v>0</v>
      </c>
      <c r="AC54" s="365">
        <v>0</v>
      </c>
      <c r="AD54" s="365">
        <v>0</v>
      </c>
    </row>
    <row r="55" spans="1:30">
      <c r="A55" s="905" t="s">
        <v>1283</v>
      </c>
      <c r="B55" s="1595" t="s">
        <v>1284</v>
      </c>
      <c r="C55" s="1595"/>
      <c r="D55" s="1595"/>
      <c r="E55" s="1595"/>
      <c r="F55" s="1595"/>
      <c r="G55" s="1596"/>
      <c r="H55" s="913">
        <v>0</v>
      </c>
      <c r="I55" s="914">
        <v>0</v>
      </c>
      <c r="J55" s="914">
        <v>0</v>
      </c>
      <c r="M55" s="397">
        <v>0</v>
      </c>
      <c r="N55" s="397">
        <v>0</v>
      </c>
      <c r="O55" s="347">
        <f t="shared" si="16"/>
        <v>0</v>
      </c>
      <c r="P55" s="347">
        <f t="shared" si="17"/>
        <v>0</v>
      </c>
      <c r="Q55" s="365">
        <f t="shared" si="18"/>
        <v>0</v>
      </c>
      <c r="R55" s="365"/>
      <c r="S55" s="365">
        <v>0</v>
      </c>
      <c r="T55" s="365">
        <v>0</v>
      </c>
      <c r="U55" s="347">
        <v>0</v>
      </c>
      <c r="V55" s="365">
        <v>0</v>
      </c>
      <c r="W55" s="365">
        <v>0</v>
      </c>
      <c r="X55" s="347">
        <v>0</v>
      </c>
      <c r="Y55" s="365">
        <v>0</v>
      </c>
      <c r="Z55" s="365">
        <v>0</v>
      </c>
      <c r="AA55" s="365">
        <v>0</v>
      </c>
      <c r="AB55" s="347">
        <v>0</v>
      </c>
      <c r="AC55" s="365">
        <v>0</v>
      </c>
      <c r="AD55" s="365">
        <v>0</v>
      </c>
    </row>
    <row r="56" spans="1:30">
      <c r="A56" s="905" t="s">
        <v>1285</v>
      </c>
      <c r="B56" s="1595" t="s">
        <v>1286</v>
      </c>
      <c r="C56" s="1595"/>
      <c r="D56" s="1595"/>
      <c r="E56" s="1595"/>
      <c r="F56" s="1595"/>
      <c r="G56" s="1596"/>
      <c r="H56" s="913">
        <v>0</v>
      </c>
      <c r="I56" s="914">
        <v>0</v>
      </c>
      <c r="J56" s="914">
        <v>0</v>
      </c>
      <c r="M56" s="397">
        <v>0</v>
      </c>
      <c r="N56" s="397">
        <v>0</v>
      </c>
      <c r="O56" s="347">
        <f t="shared" si="16"/>
        <v>0</v>
      </c>
      <c r="P56" s="347">
        <f t="shared" si="17"/>
        <v>0</v>
      </c>
      <c r="Q56" s="365">
        <f t="shared" si="18"/>
        <v>0</v>
      </c>
      <c r="R56" s="365"/>
      <c r="S56" s="365">
        <v>0</v>
      </c>
      <c r="T56" s="365">
        <v>0</v>
      </c>
      <c r="U56" s="347">
        <v>0</v>
      </c>
      <c r="V56" s="365">
        <v>0</v>
      </c>
      <c r="W56" s="365">
        <v>0</v>
      </c>
      <c r="X56" s="347">
        <v>0</v>
      </c>
      <c r="Y56" s="365">
        <v>0</v>
      </c>
      <c r="Z56" s="365">
        <v>0</v>
      </c>
      <c r="AA56" s="365">
        <v>0</v>
      </c>
      <c r="AB56" s="347">
        <v>0</v>
      </c>
      <c r="AC56" s="365">
        <v>0</v>
      </c>
      <c r="AD56" s="365">
        <v>0</v>
      </c>
    </row>
    <row r="57" spans="1:30">
      <c r="A57" s="905" t="s">
        <v>1287</v>
      </c>
      <c r="B57" s="1595" t="s">
        <v>1288</v>
      </c>
      <c r="C57" s="1595"/>
      <c r="D57" s="1595"/>
      <c r="E57" s="1595"/>
      <c r="F57" s="1595"/>
      <c r="G57" s="1596"/>
      <c r="H57" s="913">
        <v>0</v>
      </c>
      <c r="I57" s="914">
        <v>0</v>
      </c>
      <c r="J57" s="914">
        <v>0</v>
      </c>
      <c r="M57" s="397">
        <v>0</v>
      </c>
      <c r="N57" s="397">
        <v>0</v>
      </c>
      <c r="O57" s="347">
        <f t="shared" si="16"/>
        <v>0</v>
      </c>
      <c r="P57" s="347">
        <f t="shared" si="17"/>
        <v>0</v>
      </c>
      <c r="Q57" s="365">
        <f t="shared" si="18"/>
        <v>0</v>
      </c>
      <c r="R57" s="365"/>
      <c r="S57" s="365">
        <v>0</v>
      </c>
      <c r="T57" s="365">
        <v>0</v>
      </c>
      <c r="U57" s="347">
        <v>0</v>
      </c>
      <c r="V57" s="365">
        <v>0</v>
      </c>
      <c r="W57" s="365">
        <v>0</v>
      </c>
      <c r="X57" s="347">
        <v>0</v>
      </c>
      <c r="Y57" s="365">
        <v>0</v>
      </c>
      <c r="Z57" s="365">
        <v>0</v>
      </c>
      <c r="AA57" s="365">
        <v>0</v>
      </c>
      <c r="AB57" s="347">
        <v>0</v>
      </c>
      <c r="AC57" s="365">
        <v>0</v>
      </c>
      <c r="AD57" s="365">
        <v>0</v>
      </c>
    </row>
    <row r="58" spans="1:30">
      <c r="A58" s="905" t="s">
        <v>1289</v>
      </c>
      <c r="B58" s="1595" t="s">
        <v>1290</v>
      </c>
      <c r="C58" s="1595"/>
      <c r="D58" s="1595"/>
      <c r="E58" s="1595"/>
      <c r="F58" s="1595"/>
      <c r="G58" s="1596"/>
      <c r="H58" s="913">
        <v>0</v>
      </c>
      <c r="I58" s="914">
        <v>0</v>
      </c>
      <c r="J58" s="914">
        <v>0</v>
      </c>
      <c r="M58" s="397">
        <v>0</v>
      </c>
      <c r="N58" s="397">
        <v>0</v>
      </c>
      <c r="O58" s="347">
        <f t="shared" si="16"/>
        <v>0</v>
      </c>
      <c r="P58" s="347">
        <f t="shared" si="17"/>
        <v>0</v>
      </c>
      <c r="Q58" s="365">
        <f t="shared" si="18"/>
        <v>0</v>
      </c>
      <c r="R58" s="365"/>
      <c r="S58" s="365">
        <v>0</v>
      </c>
      <c r="T58" s="365">
        <v>0</v>
      </c>
      <c r="U58" s="347">
        <v>0</v>
      </c>
      <c r="V58" s="365">
        <v>0</v>
      </c>
      <c r="W58" s="365">
        <v>0</v>
      </c>
      <c r="X58" s="347">
        <v>0</v>
      </c>
      <c r="Y58" s="365">
        <v>0</v>
      </c>
      <c r="Z58" s="365">
        <v>0</v>
      </c>
      <c r="AA58" s="365">
        <v>0</v>
      </c>
      <c r="AB58" s="347">
        <v>0</v>
      </c>
      <c r="AC58" s="365">
        <v>0</v>
      </c>
      <c r="AD58" s="365">
        <v>0</v>
      </c>
    </row>
    <row r="59" spans="1:30">
      <c r="A59" s="905" t="s">
        <v>1291</v>
      </c>
      <c r="B59" s="1595" t="s">
        <v>1292</v>
      </c>
      <c r="C59" s="1595"/>
      <c r="D59" s="1595"/>
      <c r="E59" s="1595"/>
      <c r="F59" s="1595"/>
      <c r="G59" s="1596"/>
      <c r="H59" s="913">
        <v>0</v>
      </c>
      <c r="I59" s="914">
        <v>0</v>
      </c>
      <c r="J59" s="914">
        <v>0</v>
      </c>
      <c r="M59" s="397">
        <v>0</v>
      </c>
      <c r="N59" s="397">
        <v>0</v>
      </c>
      <c r="O59" s="347">
        <f t="shared" si="16"/>
        <v>0</v>
      </c>
      <c r="P59" s="347">
        <f t="shared" si="17"/>
        <v>0</v>
      </c>
      <c r="Q59" s="365">
        <f t="shared" si="18"/>
        <v>0</v>
      </c>
      <c r="R59" s="365"/>
      <c r="S59" s="365">
        <v>0</v>
      </c>
      <c r="T59" s="365">
        <v>0</v>
      </c>
      <c r="U59" s="347">
        <v>0</v>
      </c>
      <c r="V59" s="365">
        <v>0</v>
      </c>
      <c r="W59" s="365">
        <v>0</v>
      </c>
      <c r="X59" s="347">
        <v>0</v>
      </c>
      <c r="Y59" s="365">
        <v>0</v>
      </c>
      <c r="Z59" s="365">
        <v>0</v>
      </c>
      <c r="AA59" s="365">
        <v>0</v>
      </c>
      <c r="AB59" s="347">
        <v>0</v>
      </c>
      <c r="AC59" s="365">
        <v>0</v>
      </c>
      <c r="AD59" s="365">
        <v>0</v>
      </c>
    </row>
    <row r="60" spans="1:30" s="361" customFormat="1">
      <c r="A60" s="900" t="s">
        <v>1293</v>
      </c>
      <c r="B60" s="1574" t="s">
        <v>1294</v>
      </c>
      <c r="C60" s="1574"/>
      <c r="D60" s="1574"/>
      <c r="E60" s="1574"/>
      <c r="F60" s="1574"/>
      <c r="G60" s="1575"/>
      <c r="H60" s="904">
        <f t="shared" ref="H60:I60" si="19">SUM(H61)</f>
        <v>-304023289</v>
      </c>
      <c r="I60" s="903">
        <f t="shared" si="19"/>
        <v>-1723495166</v>
      </c>
      <c r="J60" s="903">
        <f>SUM(J61)</f>
        <v>-64435773</v>
      </c>
      <c r="M60" s="395">
        <f>SUM(M61)</f>
        <v>-304023289</v>
      </c>
      <c r="N60" s="395">
        <f>SUM(N61)</f>
        <v>-304023289</v>
      </c>
      <c r="O60" s="345">
        <f>SUM(O61)</f>
        <v>-1169110642</v>
      </c>
      <c r="P60" s="345">
        <f>SUM(P61)</f>
        <v>-7521613</v>
      </c>
      <c r="Q60" s="362">
        <f t="shared" ref="Q60:AD60" si="20">SUM(Q61)</f>
        <v>-304023289</v>
      </c>
      <c r="R60" s="362">
        <f t="shared" si="20"/>
        <v>-304023289</v>
      </c>
      <c r="S60" s="362">
        <f t="shared" si="20"/>
        <v>-2065421508</v>
      </c>
      <c r="T60" s="363">
        <f t="shared" si="20"/>
        <v>-1169110642</v>
      </c>
      <c r="U60" s="345">
        <f>SUM(U61)</f>
        <v>-752496345</v>
      </c>
      <c r="V60" s="363">
        <f t="shared" si="20"/>
        <v>-76079663</v>
      </c>
      <c r="W60" s="363">
        <f t="shared" si="20"/>
        <v>-7521613</v>
      </c>
      <c r="X60" s="345">
        <f>SUM(X61)</f>
        <v>-3654768</v>
      </c>
      <c r="Y60" s="363">
        <f t="shared" si="20"/>
        <v>-1161379221</v>
      </c>
      <c r="Z60" s="363">
        <f>SUM(Z61)</f>
        <v>-1161379221</v>
      </c>
      <c r="AA60" s="363">
        <f t="shared" si="20"/>
        <v>-904024437</v>
      </c>
      <c r="AB60" s="345">
        <f>SUM(AB61)</f>
        <v>0</v>
      </c>
      <c r="AC60" s="363">
        <f t="shared" si="20"/>
        <v>0</v>
      </c>
      <c r="AD60" s="363">
        <f t="shared" si="20"/>
        <v>0</v>
      </c>
    </row>
    <row r="61" spans="1:30">
      <c r="A61" s="905" t="s">
        <v>1295</v>
      </c>
      <c r="B61" s="1572" t="s">
        <v>1727</v>
      </c>
      <c r="C61" s="1572"/>
      <c r="D61" s="1572"/>
      <c r="E61" s="1572"/>
      <c r="F61" s="1572"/>
      <c r="G61" s="1573"/>
      <c r="H61" s="908">
        <v>-304023289</v>
      </c>
      <c r="I61" s="909">
        <v>-1723495166</v>
      </c>
      <c r="J61" s="909">
        <v>-64435773</v>
      </c>
      <c r="K61" s="364" t="s">
        <v>243</v>
      </c>
      <c r="M61" s="398">
        <v>-304023289</v>
      </c>
      <c r="N61" s="398">
        <v>-304023289</v>
      </c>
      <c r="O61" s="256">
        <f>+T61</f>
        <v>-1169110642</v>
      </c>
      <c r="P61" s="256">
        <f>+W61</f>
        <v>-7521613</v>
      </c>
      <c r="Q61" s="365">
        <f>+H61</f>
        <v>-304023289</v>
      </c>
      <c r="R61" s="398">
        <v>-304023289</v>
      </c>
      <c r="S61" s="365">
        <v>-2065421508</v>
      </c>
      <c r="T61" s="366">
        <v>-1169110642</v>
      </c>
      <c r="U61" s="347">
        <v>-752496345</v>
      </c>
      <c r="V61" s="366">
        <v>-76079663</v>
      </c>
      <c r="W61" s="366">
        <f>-7521613</f>
        <v>-7521613</v>
      </c>
      <c r="X61" s="347">
        <v>-3654768</v>
      </c>
      <c r="Y61" s="366">
        <v>-1161379221</v>
      </c>
      <c r="Z61" s="366">
        <v>-1161379221</v>
      </c>
      <c r="AA61" s="366">
        <v>-904024437</v>
      </c>
      <c r="AB61" s="347">
        <v>0</v>
      </c>
      <c r="AC61" s="366">
        <v>0</v>
      </c>
      <c r="AD61" s="366">
        <v>0</v>
      </c>
    </row>
    <row r="62" spans="1:30" ht="14.4">
      <c r="A62" s="905" t="s">
        <v>1296</v>
      </c>
      <c r="B62" s="1599" t="s">
        <v>55</v>
      </c>
      <c r="C62" s="1599"/>
      <c r="D62" s="1599"/>
      <c r="E62" s="1599"/>
      <c r="F62" s="1599"/>
      <c r="G62" s="1600"/>
      <c r="H62" s="913">
        <v>0</v>
      </c>
      <c r="I62" s="917"/>
      <c r="J62" s="917"/>
      <c r="M62" s="397">
        <v>0</v>
      </c>
      <c r="N62" s="397">
        <v>0</v>
      </c>
      <c r="O62" s="347">
        <f>+T62</f>
        <v>0</v>
      </c>
      <c r="P62" s="347">
        <f>+W62</f>
        <v>0</v>
      </c>
      <c r="Q62" s="365"/>
      <c r="R62" s="365"/>
      <c r="S62" s="365"/>
      <c r="T62" s="366"/>
      <c r="U62" s="347">
        <v>0</v>
      </c>
      <c r="V62" s="366"/>
      <c r="W62" s="366"/>
      <c r="X62" s="347">
        <v>0</v>
      </c>
      <c r="Y62" s="366"/>
      <c r="Z62" s="366"/>
      <c r="AA62" s="366"/>
      <c r="AB62" s="347">
        <v>0</v>
      </c>
      <c r="AC62" s="366"/>
      <c r="AD62" s="366"/>
    </row>
    <row r="63" spans="1:30">
      <c r="A63" s="918"/>
      <c r="B63" s="1576"/>
      <c r="C63" s="1576"/>
      <c r="D63" s="1576"/>
      <c r="E63" s="1576"/>
      <c r="F63" s="1576"/>
      <c r="G63" s="1577"/>
      <c r="H63" s="913"/>
      <c r="I63" s="917"/>
      <c r="J63" s="917"/>
      <c r="M63" s="397"/>
      <c r="N63" s="397"/>
      <c r="O63" s="347"/>
      <c r="P63" s="347"/>
      <c r="Q63" s="365"/>
      <c r="R63" s="365"/>
      <c r="S63" s="365"/>
      <c r="T63" s="366"/>
      <c r="U63" s="347"/>
      <c r="V63" s="366"/>
      <c r="W63" s="366"/>
      <c r="X63" s="347"/>
      <c r="Y63" s="366"/>
      <c r="Z63" s="366"/>
      <c r="AA63" s="366"/>
      <c r="AB63" s="347"/>
      <c r="AC63" s="366"/>
      <c r="AD63" s="366"/>
    </row>
    <row r="64" spans="1:30">
      <c r="A64" s="918"/>
      <c r="B64" s="919"/>
      <c r="C64" s="919"/>
      <c r="D64" s="919"/>
      <c r="E64" s="919"/>
      <c r="F64" s="919"/>
      <c r="G64" s="920"/>
      <c r="H64" s="913"/>
      <c r="I64" s="917"/>
      <c r="J64" s="917"/>
      <c r="M64" s="397"/>
      <c r="N64" s="397"/>
      <c r="O64" s="347"/>
      <c r="P64" s="347"/>
      <c r="Q64" s="365"/>
      <c r="R64" s="365"/>
      <c r="S64" s="365"/>
      <c r="T64" s="366"/>
      <c r="U64" s="347"/>
      <c r="V64" s="366"/>
      <c r="W64" s="366"/>
      <c r="X64" s="347"/>
      <c r="Y64" s="366"/>
      <c r="Z64" s="366"/>
      <c r="AA64" s="366"/>
      <c r="AB64" s="347"/>
      <c r="AC64" s="366"/>
      <c r="AD64" s="366"/>
    </row>
    <row r="65" spans="1:30">
      <c r="A65" s="918"/>
      <c r="B65" s="1597" t="s">
        <v>1297</v>
      </c>
      <c r="C65" s="1597"/>
      <c r="D65" s="1597"/>
      <c r="E65" s="1597"/>
      <c r="F65" s="1597"/>
      <c r="G65" s="1598"/>
      <c r="H65" s="913"/>
      <c r="I65" s="917"/>
      <c r="J65" s="917"/>
      <c r="M65" s="397"/>
      <c r="N65" s="397"/>
      <c r="O65" s="347"/>
      <c r="P65" s="347"/>
      <c r="Q65" s="365"/>
      <c r="R65" s="365"/>
      <c r="S65" s="365"/>
      <c r="T65" s="366"/>
      <c r="U65" s="347"/>
      <c r="V65" s="366"/>
      <c r="W65" s="366"/>
      <c r="X65" s="347"/>
      <c r="Y65" s="366"/>
      <c r="Z65" s="366"/>
      <c r="AA65" s="366"/>
      <c r="AB65" s="347"/>
      <c r="AC65" s="366"/>
      <c r="AD65" s="366"/>
    </row>
    <row r="66" spans="1:30" s="361" customFormat="1">
      <c r="A66" s="900">
        <v>5</v>
      </c>
      <c r="B66" s="1574" t="s">
        <v>1298</v>
      </c>
      <c r="C66" s="1574"/>
      <c r="D66" s="1574"/>
      <c r="E66" s="1574"/>
      <c r="F66" s="1574"/>
      <c r="G66" s="1575"/>
      <c r="H66" s="921">
        <f t="shared" ref="H66:I66" si="21">H67+H89+H94+H95+H96+H97+H102+H106+H107+H108+H116</f>
        <v>47010413950.231316</v>
      </c>
      <c r="I66" s="922">
        <f t="shared" si="21"/>
        <v>57038522466.902832</v>
      </c>
      <c r="J66" s="922">
        <f>J67+J89+J94+J95+J96+J97+J102+J106+J107+J108+J116</f>
        <v>30659792</v>
      </c>
      <c r="K66" s="361" t="s">
        <v>244</v>
      </c>
      <c r="M66" s="555">
        <f t="shared" ref="M66:R66" si="22">M67+M89+M94+M95+M96+M97+M102+M106+M107+M108+M116</f>
        <v>41180085876.423439</v>
      </c>
      <c r="N66" s="555">
        <f t="shared" si="22"/>
        <v>30395483745.65271</v>
      </c>
      <c r="O66" s="554">
        <f t="shared" si="22"/>
        <v>947681923</v>
      </c>
      <c r="P66" s="346">
        <f t="shared" si="22"/>
        <v>321738506</v>
      </c>
      <c r="Q66" s="367">
        <f t="shared" si="22"/>
        <v>46881580095.321602</v>
      </c>
      <c r="R66" s="367">
        <f t="shared" si="22"/>
        <v>15620089563</v>
      </c>
      <c r="S66" s="367">
        <f t="shared" ref="S66:AD66" si="23">S67+S89+S94+S95+S96+S97+S102+S106+S107+S108+S116</f>
        <v>64220645703</v>
      </c>
      <c r="T66" s="368">
        <f t="shared" si="23"/>
        <v>947681923</v>
      </c>
      <c r="U66" s="346">
        <f t="shared" si="23"/>
        <v>845384369</v>
      </c>
      <c r="V66" s="368">
        <f t="shared" si="23"/>
        <v>27478712550</v>
      </c>
      <c r="W66" s="368">
        <f t="shared" si="23"/>
        <v>321738506</v>
      </c>
      <c r="X66" s="346">
        <f t="shared" si="23"/>
        <v>18492745</v>
      </c>
      <c r="Y66" s="368">
        <f t="shared" si="23"/>
        <v>18325695664</v>
      </c>
      <c r="Z66" s="368">
        <f t="shared" si="23"/>
        <v>8283934547</v>
      </c>
      <c r="AA66" s="368">
        <f t="shared" si="23"/>
        <v>8283934547</v>
      </c>
      <c r="AB66" s="346">
        <f t="shared" si="23"/>
        <v>0</v>
      </c>
      <c r="AC66" s="368">
        <f t="shared" si="23"/>
        <v>3355282022</v>
      </c>
      <c r="AD66" s="368">
        <f t="shared" si="23"/>
        <v>1449701848</v>
      </c>
    </row>
    <row r="67" spans="1:30" s="361" customFormat="1">
      <c r="A67" s="900" t="s">
        <v>1299</v>
      </c>
      <c r="B67" s="1574" t="s">
        <v>1300</v>
      </c>
      <c r="C67" s="1574"/>
      <c r="D67" s="1574"/>
      <c r="E67" s="1574"/>
      <c r="F67" s="1574"/>
      <c r="G67" s="1575"/>
      <c r="H67" s="921">
        <f t="shared" ref="H67:I67" si="24">H68+H88</f>
        <v>47010413950.231316</v>
      </c>
      <c r="I67" s="922">
        <f t="shared" si="24"/>
        <v>57038522466.902832</v>
      </c>
      <c r="J67" s="922">
        <f>J68+J88</f>
        <v>30659792</v>
      </c>
      <c r="M67" s="399">
        <f t="shared" ref="M67:R67" si="25">M68+M88</f>
        <v>41180085876.423439</v>
      </c>
      <c r="N67" s="399">
        <f t="shared" si="25"/>
        <v>30395483745.65271</v>
      </c>
      <c r="O67" s="346">
        <f t="shared" si="25"/>
        <v>947681923</v>
      </c>
      <c r="P67" s="346">
        <f t="shared" si="25"/>
        <v>321738506</v>
      </c>
      <c r="Q67" s="367">
        <f t="shared" si="25"/>
        <v>46881580095.321602</v>
      </c>
      <c r="R67" s="367">
        <f t="shared" si="25"/>
        <v>15620089563</v>
      </c>
      <c r="S67" s="367">
        <f t="shared" ref="S67:AD67" si="26">S68+S88</f>
        <v>64220645703</v>
      </c>
      <c r="T67" s="368">
        <f t="shared" si="26"/>
        <v>947681923</v>
      </c>
      <c r="U67" s="346">
        <f t="shared" si="26"/>
        <v>845384369</v>
      </c>
      <c r="V67" s="368">
        <f t="shared" si="26"/>
        <v>27478712550</v>
      </c>
      <c r="W67" s="368">
        <f t="shared" si="26"/>
        <v>321738506</v>
      </c>
      <c r="X67" s="346">
        <f t="shared" si="26"/>
        <v>18492745</v>
      </c>
      <c r="Y67" s="368">
        <f t="shared" si="26"/>
        <v>18325695664</v>
      </c>
      <c r="Z67" s="368">
        <f t="shared" si="26"/>
        <v>8283934547</v>
      </c>
      <c r="AA67" s="368">
        <f t="shared" si="26"/>
        <v>8283934547</v>
      </c>
      <c r="AB67" s="346">
        <f t="shared" si="26"/>
        <v>0</v>
      </c>
      <c r="AC67" s="368">
        <f t="shared" si="26"/>
        <v>3355282022</v>
      </c>
      <c r="AD67" s="368">
        <f t="shared" si="26"/>
        <v>1449701848</v>
      </c>
    </row>
    <row r="68" spans="1:30" s="361" customFormat="1">
      <c r="A68" s="900" t="s">
        <v>1301</v>
      </c>
      <c r="B68" s="1574" t="s">
        <v>1302</v>
      </c>
      <c r="C68" s="1574"/>
      <c r="D68" s="1574"/>
      <c r="E68" s="1574"/>
      <c r="F68" s="1574"/>
      <c r="G68" s="1575"/>
      <c r="H68" s="923">
        <f>SUM(H69:H87)</f>
        <v>47010413950.231316</v>
      </c>
      <c r="I68" s="924">
        <f>SUM(I69:I83)</f>
        <v>57038522466.902832</v>
      </c>
      <c r="J68" s="922">
        <f>SUM(J69:J76)</f>
        <v>30659792</v>
      </c>
      <c r="M68" s="399">
        <f>SUM(M69:M86)</f>
        <v>41180085876.423439</v>
      </c>
      <c r="N68" s="399">
        <f>SUM(N69:N86)</f>
        <v>30395483745.65271</v>
      </c>
      <c r="O68" s="346">
        <f>SUM(O69:O83)</f>
        <v>947681923</v>
      </c>
      <c r="P68" s="346">
        <f>SUM(P69:P83)</f>
        <v>321738506</v>
      </c>
      <c r="Q68" s="367">
        <f>SUM(Q69:Q86)</f>
        <v>46881580095.321602</v>
      </c>
      <c r="R68" s="367">
        <f>SUM(R69:R86)</f>
        <v>15620089563</v>
      </c>
      <c r="S68" s="367">
        <f>SUM(S69:S83)</f>
        <v>64220645703</v>
      </c>
      <c r="T68" s="368">
        <f t="shared" ref="T68:AA68" si="27">SUM(T69:T76)</f>
        <v>947681923</v>
      </c>
      <c r="U68" s="346">
        <f>SUM(U69:U83)</f>
        <v>845384369</v>
      </c>
      <c r="V68" s="368">
        <f t="shared" si="27"/>
        <v>27478712550</v>
      </c>
      <c r="W68" s="368">
        <f t="shared" si="27"/>
        <v>321738506</v>
      </c>
      <c r="X68" s="346">
        <f>SUM(X69:X83)</f>
        <v>18492745</v>
      </c>
      <c r="Y68" s="368">
        <f t="shared" si="27"/>
        <v>18325695664</v>
      </c>
      <c r="Z68" s="368">
        <f t="shared" si="27"/>
        <v>8283934547</v>
      </c>
      <c r="AA68" s="368">
        <f t="shared" si="27"/>
        <v>8283934547</v>
      </c>
      <c r="AB68" s="346">
        <f>SUM(AB69:AB83)</f>
        <v>0</v>
      </c>
      <c r="AC68" s="368">
        <f>SUM(AC69:AC75)</f>
        <v>3355282022</v>
      </c>
      <c r="AD68" s="368">
        <f>SUM(AD69:AD75)</f>
        <v>1449701848</v>
      </c>
    </row>
    <row r="69" spans="1:30">
      <c r="A69" s="905" t="s">
        <v>1303</v>
      </c>
      <c r="B69" s="1593" t="s">
        <v>2195</v>
      </c>
      <c r="C69" s="1593"/>
      <c r="D69" s="1593"/>
      <c r="E69" s="1593"/>
      <c r="F69" s="1593"/>
      <c r="G69" s="1594"/>
      <c r="H69" s="927"/>
      <c r="I69" s="928"/>
      <c r="J69" s="928"/>
      <c r="K69" s="88" t="s">
        <v>244</v>
      </c>
      <c r="M69" s="398"/>
      <c r="N69" s="398"/>
      <c r="O69" s="256">
        <f t="shared" ref="O69:O76" si="28">+T69</f>
        <v>0</v>
      </c>
      <c r="P69" s="256">
        <f t="shared" ref="P69:P76" si="29">+W69</f>
        <v>0</v>
      </c>
      <c r="Q69" s="365">
        <f t="shared" ref="Q69:Q86" si="30">+H69</f>
        <v>0</v>
      </c>
      <c r="R69" s="365">
        <v>0</v>
      </c>
      <c r="S69" s="365"/>
      <c r="T69" s="366">
        <v>0</v>
      </c>
      <c r="U69" s="347">
        <v>0</v>
      </c>
      <c r="V69" s="366">
        <v>0</v>
      </c>
      <c r="W69" s="366">
        <v>0</v>
      </c>
      <c r="X69" s="347">
        <v>0</v>
      </c>
      <c r="Y69" s="366">
        <v>205503744</v>
      </c>
      <c r="Z69" s="366">
        <v>-409211117</v>
      </c>
      <c r="AA69" s="366">
        <v>0</v>
      </c>
      <c r="AB69" s="347">
        <v>0</v>
      </c>
      <c r="AC69" s="366">
        <v>742373267</v>
      </c>
      <c r="AD69" s="366">
        <v>1358792757</v>
      </c>
    </row>
    <row r="70" spans="1:30">
      <c r="A70" s="905" t="s">
        <v>1304</v>
      </c>
      <c r="B70" s="1593" t="s">
        <v>2196</v>
      </c>
      <c r="C70" s="1593"/>
      <c r="D70" s="1593"/>
      <c r="E70" s="1593"/>
      <c r="F70" s="1593"/>
      <c r="G70" s="1594"/>
      <c r="H70" s="927"/>
      <c r="I70" s="928"/>
      <c r="J70" s="928"/>
      <c r="K70" s="88" t="s">
        <v>244</v>
      </c>
      <c r="M70" s="398"/>
      <c r="N70" s="398"/>
      <c r="O70" s="256">
        <f t="shared" si="28"/>
        <v>0</v>
      </c>
      <c r="P70" s="256">
        <f t="shared" si="29"/>
        <v>0</v>
      </c>
      <c r="Q70" s="365">
        <f t="shared" si="30"/>
        <v>0</v>
      </c>
      <c r="R70" s="365">
        <v>0</v>
      </c>
      <c r="S70" s="365"/>
      <c r="T70" s="366">
        <v>0</v>
      </c>
      <c r="U70" s="347">
        <v>0</v>
      </c>
      <c r="V70" s="366">
        <v>0</v>
      </c>
      <c r="W70" s="366">
        <v>0</v>
      </c>
      <c r="X70" s="347">
        <v>0</v>
      </c>
      <c r="Y70" s="366">
        <v>0</v>
      </c>
      <c r="Z70" s="366"/>
      <c r="AA70" s="366">
        <v>0</v>
      </c>
      <c r="AB70" s="347">
        <v>0</v>
      </c>
      <c r="AC70" s="366">
        <v>0</v>
      </c>
      <c r="AD70" s="366">
        <v>90909091</v>
      </c>
    </row>
    <row r="71" spans="1:30">
      <c r="A71" s="905" t="s">
        <v>1305</v>
      </c>
      <c r="B71" s="1593" t="s">
        <v>2197</v>
      </c>
      <c r="C71" s="1593"/>
      <c r="D71" s="1593"/>
      <c r="E71" s="1593"/>
      <c r="F71" s="1593"/>
      <c r="G71" s="1594"/>
      <c r="H71" s="927"/>
      <c r="I71" s="928"/>
      <c r="J71" s="928"/>
      <c r="K71" s="88" t="s">
        <v>244</v>
      </c>
      <c r="M71" s="398"/>
      <c r="N71" s="398"/>
      <c r="O71" s="256">
        <f t="shared" si="28"/>
        <v>0</v>
      </c>
      <c r="P71" s="256">
        <f t="shared" si="29"/>
        <v>0</v>
      </c>
      <c r="Q71" s="365">
        <f t="shared" si="30"/>
        <v>0</v>
      </c>
      <c r="R71" s="365">
        <v>0</v>
      </c>
      <c r="S71" s="365"/>
      <c r="T71" s="366">
        <v>0</v>
      </c>
      <c r="U71" s="347">
        <v>0</v>
      </c>
      <c r="V71" s="366">
        <v>0</v>
      </c>
      <c r="W71" s="366">
        <v>0</v>
      </c>
      <c r="X71" s="347">
        <v>0</v>
      </c>
      <c r="Y71" s="366">
        <v>0</v>
      </c>
      <c r="Z71" s="366"/>
      <c r="AA71" s="366">
        <v>0</v>
      </c>
      <c r="AB71" s="347">
        <v>0</v>
      </c>
      <c r="AC71" s="366">
        <v>1646948459</v>
      </c>
      <c r="AD71" s="366">
        <v>0</v>
      </c>
    </row>
    <row r="72" spans="1:30">
      <c r="A72" s="905" t="s">
        <v>1306</v>
      </c>
      <c r="B72" s="1593" t="s">
        <v>2198</v>
      </c>
      <c r="C72" s="1593"/>
      <c r="D72" s="1593"/>
      <c r="E72" s="1593"/>
      <c r="F72" s="1593"/>
      <c r="G72" s="1594"/>
      <c r="H72" s="927"/>
      <c r="I72" s="928"/>
      <c r="J72" s="928"/>
      <c r="K72" s="88" t="s">
        <v>244</v>
      </c>
      <c r="M72" s="398"/>
      <c r="N72" s="398"/>
      <c r="O72" s="256">
        <f t="shared" si="28"/>
        <v>0</v>
      </c>
      <c r="P72" s="256">
        <f t="shared" si="29"/>
        <v>0</v>
      </c>
      <c r="Q72" s="365">
        <f t="shared" si="30"/>
        <v>0</v>
      </c>
      <c r="R72" s="365">
        <v>0</v>
      </c>
      <c r="S72" s="365"/>
      <c r="T72" s="366">
        <v>0</v>
      </c>
      <c r="U72" s="347">
        <v>0</v>
      </c>
      <c r="V72" s="366">
        <v>0</v>
      </c>
      <c r="W72" s="366">
        <v>0</v>
      </c>
      <c r="X72" s="347">
        <v>0</v>
      </c>
      <c r="Y72" s="366">
        <v>0</v>
      </c>
      <c r="Z72" s="366"/>
      <c r="AA72" s="366">
        <v>0</v>
      </c>
      <c r="AB72" s="347">
        <v>0</v>
      </c>
      <c r="AC72" s="366">
        <v>954656990</v>
      </c>
      <c r="AD72" s="366">
        <v>0</v>
      </c>
    </row>
    <row r="73" spans="1:30">
      <c r="A73" s="905" t="s">
        <v>1307</v>
      </c>
      <c r="B73" s="1593" t="s">
        <v>2199</v>
      </c>
      <c r="C73" s="1593"/>
      <c r="D73" s="1593"/>
      <c r="E73" s="1593"/>
      <c r="F73" s="1593"/>
      <c r="G73" s="1594"/>
      <c r="H73" s="927"/>
      <c r="I73" s="928"/>
      <c r="J73" s="928">
        <v>30659792</v>
      </c>
      <c r="K73" s="88" t="s">
        <v>244</v>
      </c>
      <c r="M73" s="398"/>
      <c r="N73" s="398"/>
      <c r="O73" s="256">
        <f t="shared" si="28"/>
        <v>0</v>
      </c>
      <c r="P73" s="256">
        <f t="shared" si="29"/>
        <v>0</v>
      </c>
      <c r="Q73" s="365">
        <f t="shared" si="30"/>
        <v>0</v>
      </c>
      <c r="R73" s="365">
        <v>0</v>
      </c>
      <c r="S73" s="365"/>
      <c r="T73" s="366">
        <v>0</v>
      </c>
      <c r="U73" s="347">
        <v>0</v>
      </c>
      <c r="V73" s="366">
        <v>30659792</v>
      </c>
      <c r="W73" s="366">
        <v>0</v>
      </c>
      <c r="X73" s="347">
        <v>18492745</v>
      </c>
      <c r="Y73" s="366">
        <v>14406791</v>
      </c>
      <c r="Z73" s="366"/>
      <c r="AA73" s="366">
        <v>0</v>
      </c>
      <c r="AB73" s="347">
        <v>0</v>
      </c>
      <c r="AC73" s="366">
        <v>11303306</v>
      </c>
      <c r="AD73" s="366">
        <v>0</v>
      </c>
    </row>
    <row r="74" spans="1:30">
      <c r="A74" s="905" t="s">
        <v>1308</v>
      </c>
      <c r="B74" s="1593" t="s">
        <v>2200</v>
      </c>
      <c r="C74" s="1593"/>
      <c r="D74" s="1593"/>
      <c r="E74" s="1593"/>
      <c r="F74" s="1593"/>
      <c r="G74" s="1594"/>
      <c r="H74" s="927"/>
      <c r="I74" s="928"/>
      <c r="J74" s="928"/>
      <c r="K74" s="88" t="s">
        <v>244</v>
      </c>
      <c r="M74" s="398"/>
      <c r="N74" s="398"/>
      <c r="O74" s="256">
        <f t="shared" si="28"/>
        <v>0</v>
      </c>
      <c r="P74" s="256">
        <f t="shared" si="29"/>
        <v>0</v>
      </c>
      <c r="Q74" s="365">
        <f t="shared" si="30"/>
        <v>0</v>
      </c>
      <c r="R74" s="365">
        <v>0</v>
      </c>
      <c r="S74" s="365"/>
      <c r="T74" s="366">
        <v>0</v>
      </c>
      <c r="U74" s="347">
        <v>0</v>
      </c>
      <c r="V74" s="366">
        <v>253758420</v>
      </c>
      <c r="W74" s="366">
        <v>0</v>
      </c>
      <c r="X74" s="347">
        <v>0</v>
      </c>
      <c r="Y74" s="366">
        <v>9242887824</v>
      </c>
      <c r="Z74" s="366">
        <v>8693145664</v>
      </c>
      <c r="AA74" s="366">
        <v>8283934547</v>
      </c>
      <c r="AB74" s="347">
        <v>0</v>
      </c>
      <c r="AC74" s="366">
        <v>0</v>
      </c>
      <c r="AD74" s="366">
        <v>0</v>
      </c>
    </row>
    <row r="75" spans="1:30">
      <c r="A75" s="905" t="s">
        <v>1309</v>
      </c>
      <c r="B75" s="1593" t="s">
        <v>2201</v>
      </c>
      <c r="C75" s="1593"/>
      <c r="D75" s="1593"/>
      <c r="E75" s="1593"/>
      <c r="F75" s="1593"/>
      <c r="G75" s="1594"/>
      <c r="H75" s="927"/>
      <c r="I75" s="928"/>
      <c r="J75" s="928"/>
      <c r="K75" s="88" t="s">
        <v>244</v>
      </c>
      <c r="M75" s="398"/>
      <c r="N75" s="398"/>
      <c r="O75" s="256">
        <f t="shared" si="28"/>
        <v>0</v>
      </c>
      <c r="P75" s="256">
        <f t="shared" si="29"/>
        <v>321738506</v>
      </c>
      <c r="Q75" s="365">
        <f t="shared" si="30"/>
        <v>0</v>
      </c>
      <c r="R75" s="365">
        <v>0</v>
      </c>
      <c r="S75" s="365"/>
      <c r="T75" s="366">
        <v>0</v>
      </c>
      <c r="U75" s="347">
        <v>0</v>
      </c>
      <c r="V75" s="366">
        <v>760121241</v>
      </c>
      <c r="W75" s="366">
        <v>321738506</v>
      </c>
      <c r="X75" s="347">
        <v>0</v>
      </c>
      <c r="Y75" s="366">
        <v>8862897305</v>
      </c>
      <c r="Z75" s="366"/>
      <c r="AA75" s="366">
        <v>0</v>
      </c>
      <c r="AB75" s="347">
        <v>0</v>
      </c>
      <c r="AC75" s="366">
        <v>0</v>
      </c>
      <c r="AD75" s="366">
        <v>0</v>
      </c>
    </row>
    <row r="76" spans="1:30">
      <c r="A76" s="905" t="s">
        <v>1973</v>
      </c>
      <c r="B76" s="929" t="s">
        <v>1974</v>
      </c>
      <c r="C76" s="925"/>
      <c r="D76" s="925"/>
      <c r="E76" s="925"/>
      <c r="F76" s="925"/>
      <c r="G76" s="926"/>
      <c r="H76" s="927"/>
      <c r="I76" s="928">
        <v>947681923</v>
      </c>
      <c r="J76" s="928"/>
      <c r="M76" s="398"/>
      <c r="N76" s="398"/>
      <c r="O76" s="256">
        <f t="shared" si="28"/>
        <v>947681923</v>
      </c>
      <c r="P76" s="256">
        <f t="shared" si="29"/>
        <v>0</v>
      </c>
      <c r="Q76" s="365">
        <f t="shared" si="30"/>
        <v>0</v>
      </c>
      <c r="R76" s="365">
        <v>0</v>
      </c>
      <c r="S76" s="365">
        <v>947681923</v>
      </c>
      <c r="T76" s="366">
        <v>947681923</v>
      </c>
      <c r="U76" s="347">
        <v>845384369</v>
      </c>
      <c r="V76" s="366">
        <v>26434173097</v>
      </c>
      <c r="W76" s="366">
        <v>0</v>
      </c>
      <c r="X76" s="347">
        <v>0</v>
      </c>
      <c r="Y76" s="366">
        <v>0</v>
      </c>
      <c r="Z76" s="366"/>
      <c r="AA76" s="366">
        <v>0</v>
      </c>
      <c r="AB76" s="347">
        <v>0</v>
      </c>
      <c r="AC76" s="366">
        <v>0</v>
      </c>
      <c r="AD76" s="366">
        <v>0</v>
      </c>
    </row>
    <row r="77" spans="1:30">
      <c r="A77" s="905"/>
      <c r="B77" s="929" t="s">
        <v>2480</v>
      </c>
      <c r="C77" s="925"/>
      <c r="D77" s="925"/>
      <c r="E77" s="925"/>
      <c r="F77" s="925"/>
      <c r="G77" s="926"/>
      <c r="H77" s="930">
        <v>1036296451</v>
      </c>
      <c r="I77" s="928"/>
      <c r="J77" s="928"/>
      <c r="M77" s="402">
        <v>1036296451</v>
      </c>
      <c r="N77" s="402">
        <v>1036296451</v>
      </c>
      <c r="O77" s="391"/>
      <c r="P77" s="391"/>
      <c r="Q77" s="365">
        <f t="shared" si="30"/>
        <v>1036296451</v>
      </c>
      <c r="R77" s="365"/>
      <c r="S77" s="365"/>
      <c r="T77" s="366"/>
      <c r="U77" s="369"/>
      <c r="V77" s="366"/>
      <c r="W77" s="378"/>
      <c r="X77" s="369"/>
      <c r="Y77" s="366"/>
      <c r="Z77" s="366"/>
      <c r="AA77" s="373"/>
      <c r="AB77" s="369"/>
      <c r="AC77" s="366"/>
      <c r="AD77" s="366"/>
    </row>
    <row r="78" spans="1:30" s="361" customFormat="1">
      <c r="A78" s="900"/>
      <c r="B78" s="929" t="s">
        <v>2269</v>
      </c>
      <c r="C78" s="925"/>
      <c r="D78" s="925"/>
      <c r="E78" s="925"/>
      <c r="F78" s="925"/>
      <c r="G78" s="926"/>
      <c r="H78" s="927">
        <v>409341058.40982783</v>
      </c>
      <c r="I78" s="928">
        <v>22478916023.533321</v>
      </c>
      <c r="J78" s="928"/>
      <c r="M78" s="493">
        <v>409253970.28507805</v>
      </c>
      <c r="N78" s="493">
        <v>1343075991.7515821</v>
      </c>
      <c r="O78" s="494">
        <f t="shared" ref="O78:O86" si="31">+T78</f>
        <v>0</v>
      </c>
      <c r="P78" s="494">
        <f t="shared" ref="P78:P86" si="32">+W78</f>
        <v>0</v>
      </c>
      <c r="Q78" s="362">
        <f t="shared" si="30"/>
        <v>409341058.40982783</v>
      </c>
      <c r="R78" s="362">
        <v>1331186672</v>
      </c>
      <c r="S78" s="362">
        <v>22066702973</v>
      </c>
      <c r="T78" s="363"/>
      <c r="U78" s="345">
        <v>0</v>
      </c>
      <c r="V78" s="363"/>
      <c r="W78" s="363"/>
      <c r="X78" s="345">
        <v>0</v>
      </c>
      <c r="Y78" s="363"/>
      <c r="Z78" s="363"/>
      <c r="AA78" s="363"/>
      <c r="AB78" s="345">
        <v>0</v>
      </c>
      <c r="AC78" s="363"/>
      <c r="AD78" s="363"/>
    </row>
    <row r="79" spans="1:30" s="361" customFormat="1">
      <c r="A79" s="900"/>
      <c r="B79" s="929" t="s">
        <v>2270</v>
      </c>
      <c r="C79" s="925"/>
      <c r="D79" s="925"/>
      <c r="E79" s="925"/>
      <c r="F79" s="925"/>
      <c r="G79" s="926"/>
      <c r="H79" s="927">
        <v>4879379865.3631239</v>
      </c>
      <c r="I79" s="928">
        <v>13838992845.387468</v>
      </c>
      <c r="J79" s="928"/>
      <c r="M79" s="493">
        <v>4791663872.5676975</v>
      </c>
      <c r="N79" s="493">
        <v>3870641685.5606613</v>
      </c>
      <c r="O79" s="494">
        <f t="shared" si="31"/>
        <v>0</v>
      </c>
      <c r="P79" s="494">
        <f t="shared" si="32"/>
        <v>0</v>
      </c>
      <c r="Q79" s="362">
        <f t="shared" si="30"/>
        <v>4879379865.3631239</v>
      </c>
      <c r="R79" s="362">
        <v>1876800246</v>
      </c>
      <c r="S79" s="362">
        <v>11724100715</v>
      </c>
      <c r="T79" s="363"/>
      <c r="U79" s="345">
        <v>0</v>
      </c>
      <c r="V79" s="363"/>
      <c r="W79" s="363"/>
      <c r="X79" s="345">
        <v>0</v>
      </c>
      <c r="Y79" s="363"/>
      <c r="Z79" s="363"/>
      <c r="AA79" s="363"/>
      <c r="AB79" s="345">
        <v>0</v>
      </c>
      <c r="AC79" s="363"/>
      <c r="AD79" s="363"/>
    </row>
    <row r="80" spans="1:30" s="361" customFormat="1">
      <c r="A80" s="900"/>
      <c r="B80" s="929" t="s">
        <v>2271</v>
      </c>
      <c r="C80" s="925"/>
      <c r="D80" s="925"/>
      <c r="E80" s="925"/>
      <c r="F80" s="925"/>
      <c r="G80" s="926"/>
      <c r="H80" s="927">
        <v>3715798999.0125966</v>
      </c>
      <c r="I80" s="928">
        <v>8874127844.3308411</v>
      </c>
      <c r="J80" s="928"/>
      <c r="M80" s="493">
        <v>3706290424.6083632</v>
      </c>
      <c r="N80" s="493">
        <v>2952713262.0927796</v>
      </c>
      <c r="O80" s="494">
        <f t="shared" si="31"/>
        <v>0</v>
      </c>
      <c r="P80" s="494">
        <f t="shared" si="32"/>
        <v>0</v>
      </c>
      <c r="Q80" s="362">
        <f t="shared" si="30"/>
        <v>3715798999.0125966</v>
      </c>
      <c r="R80" s="362">
        <v>2287985297</v>
      </c>
      <c r="S80" s="362">
        <v>12579235623</v>
      </c>
      <c r="T80" s="363"/>
      <c r="U80" s="345">
        <v>0</v>
      </c>
      <c r="V80" s="363"/>
      <c r="W80" s="363"/>
      <c r="X80" s="345">
        <v>0</v>
      </c>
      <c r="Y80" s="363"/>
      <c r="Z80" s="363"/>
      <c r="AA80" s="363"/>
      <c r="AB80" s="345">
        <v>0</v>
      </c>
      <c r="AC80" s="363"/>
      <c r="AD80" s="363"/>
    </row>
    <row r="81" spans="1:30" s="361" customFormat="1">
      <c r="A81" s="900"/>
      <c r="B81" s="929" t="s">
        <v>2272</v>
      </c>
      <c r="C81" s="925"/>
      <c r="D81" s="925"/>
      <c r="E81" s="925"/>
      <c r="F81" s="925"/>
      <c r="G81" s="926"/>
      <c r="H81" s="927">
        <v>10671574886.803875</v>
      </c>
      <c r="I81" s="928">
        <v>5177144811.1062546</v>
      </c>
      <c r="J81" s="928"/>
      <c r="M81" s="493">
        <v>9425580209.4827576</v>
      </c>
      <c r="N81" s="493">
        <v>7050533010.1679945</v>
      </c>
      <c r="O81" s="494">
        <f t="shared" si="31"/>
        <v>0</v>
      </c>
      <c r="P81" s="494">
        <f t="shared" si="32"/>
        <v>0</v>
      </c>
      <c r="Q81" s="362">
        <f t="shared" si="30"/>
        <v>10671574886.803875</v>
      </c>
      <c r="R81" s="362">
        <v>3148316725</v>
      </c>
      <c r="S81" s="362">
        <v>8058567899</v>
      </c>
      <c r="T81" s="363"/>
      <c r="U81" s="345">
        <v>0</v>
      </c>
      <c r="V81" s="363"/>
      <c r="W81" s="363"/>
      <c r="X81" s="345">
        <v>0</v>
      </c>
      <c r="Y81" s="363"/>
      <c r="Z81" s="363"/>
      <c r="AA81" s="363"/>
      <c r="AB81" s="345">
        <v>0</v>
      </c>
      <c r="AC81" s="363"/>
      <c r="AD81" s="363"/>
    </row>
    <row r="82" spans="1:30" s="361" customFormat="1">
      <c r="A82" s="900"/>
      <c r="B82" s="929" t="s">
        <v>2273</v>
      </c>
      <c r="C82" s="925"/>
      <c r="D82" s="925"/>
      <c r="E82" s="925"/>
      <c r="F82" s="925"/>
      <c r="G82" s="926"/>
      <c r="H82" s="927">
        <v>6201145448.5665855</v>
      </c>
      <c r="I82" s="928">
        <v>4890996118.1173334</v>
      </c>
      <c r="J82" s="928"/>
      <c r="M82" s="493">
        <v>5760574603.3786783</v>
      </c>
      <c r="N82" s="493">
        <v>3989837490.0250297</v>
      </c>
      <c r="O82" s="494">
        <f t="shared" si="31"/>
        <v>0</v>
      </c>
      <c r="P82" s="494">
        <f t="shared" si="32"/>
        <v>0</v>
      </c>
      <c r="Q82" s="362">
        <f t="shared" si="30"/>
        <v>6201145448.5665855</v>
      </c>
      <c r="R82" s="362">
        <v>2037578100</v>
      </c>
      <c r="S82" s="362">
        <v>6484613599</v>
      </c>
      <c r="T82" s="363"/>
      <c r="U82" s="345">
        <v>0</v>
      </c>
      <c r="V82" s="363"/>
      <c r="W82" s="363"/>
      <c r="X82" s="345">
        <v>0</v>
      </c>
      <c r="Y82" s="363"/>
      <c r="Z82" s="363"/>
      <c r="AA82" s="363"/>
      <c r="AB82" s="345">
        <v>0</v>
      </c>
      <c r="AC82" s="363"/>
      <c r="AD82" s="363"/>
    </row>
    <row r="83" spans="1:30" s="361" customFormat="1">
      <c r="A83" s="900"/>
      <c r="B83" s="929" t="s">
        <v>2274</v>
      </c>
      <c r="C83" s="925"/>
      <c r="D83" s="925"/>
      <c r="E83" s="925"/>
      <c r="F83" s="925"/>
      <c r="G83" s="926"/>
      <c r="H83" s="927">
        <v>4484361214.2997189</v>
      </c>
      <c r="I83" s="928">
        <v>830662901.42761445</v>
      </c>
      <c r="J83" s="928"/>
      <c r="M83" s="493">
        <v>3272778922.0363636</v>
      </c>
      <c r="N83" s="493">
        <v>3145778042.5559483</v>
      </c>
      <c r="O83" s="494">
        <f t="shared" si="31"/>
        <v>0</v>
      </c>
      <c r="P83" s="494">
        <f t="shared" si="32"/>
        <v>0</v>
      </c>
      <c r="Q83" s="362">
        <f t="shared" si="30"/>
        <v>4484361214.2997189</v>
      </c>
      <c r="R83" s="362">
        <v>1868391118</v>
      </c>
      <c r="S83" s="362">
        <v>2359742971</v>
      </c>
      <c r="T83" s="363"/>
      <c r="U83" s="345">
        <v>0</v>
      </c>
      <c r="V83" s="363"/>
      <c r="W83" s="363"/>
      <c r="X83" s="345">
        <v>0</v>
      </c>
      <c r="Y83" s="363"/>
      <c r="Z83" s="363"/>
      <c r="AA83" s="363"/>
      <c r="AB83" s="345">
        <v>0</v>
      </c>
      <c r="AC83" s="363"/>
      <c r="AD83" s="363"/>
    </row>
    <row r="84" spans="1:30" s="361" customFormat="1">
      <c r="A84" s="900"/>
      <c r="B84" s="929" t="s">
        <v>2450</v>
      </c>
      <c r="C84" s="925"/>
      <c r="D84" s="925"/>
      <c r="E84" s="925"/>
      <c r="F84" s="925"/>
      <c r="G84" s="926"/>
      <c r="H84" s="927">
        <v>7298639875.3365002</v>
      </c>
      <c r="I84" s="928"/>
      <c r="J84" s="928"/>
      <c r="M84" s="493">
        <v>6224830448.882514</v>
      </c>
      <c r="N84" s="493">
        <v>3082997726.9238515</v>
      </c>
      <c r="O84" s="494">
        <f t="shared" si="31"/>
        <v>0</v>
      </c>
      <c r="P84" s="494">
        <f t="shared" si="32"/>
        <v>0</v>
      </c>
      <c r="Q84" s="362">
        <f t="shared" si="30"/>
        <v>7298639875.3365002</v>
      </c>
      <c r="R84" s="362">
        <v>826790529</v>
      </c>
      <c r="S84" s="362"/>
      <c r="T84" s="363"/>
      <c r="U84" s="345"/>
      <c r="V84" s="363"/>
      <c r="W84" s="363"/>
      <c r="X84" s="345"/>
      <c r="Y84" s="363"/>
      <c r="Z84" s="363"/>
      <c r="AA84" s="363"/>
      <c r="AB84" s="345"/>
      <c r="AC84" s="363"/>
      <c r="AD84" s="363"/>
    </row>
    <row r="85" spans="1:30" s="361" customFormat="1">
      <c r="A85" s="900"/>
      <c r="B85" s="929" t="s">
        <v>2451</v>
      </c>
      <c r="C85" s="925"/>
      <c r="D85" s="925"/>
      <c r="E85" s="925"/>
      <c r="F85" s="925"/>
      <c r="G85" s="926"/>
      <c r="H85" s="927">
        <v>2863970805.7421837</v>
      </c>
      <c r="I85" s="928"/>
      <c r="J85" s="928"/>
      <c r="M85" s="493">
        <v>2222174379.705987</v>
      </c>
      <c r="N85" s="493">
        <v>1299486557.0627546</v>
      </c>
      <c r="O85" s="494">
        <f t="shared" si="31"/>
        <v>0</v>
      </c>
      <c r="P85" s="494">
        <f t="shared" si="32"/>
        <v>0</v>
      </c>
      <c r="Q85" s="362">
        <f t="shared" si="30"/>
        <v>2863970805.7421837</v>
      </c>
      <c r="R85" s="362">
        <v>573670905</v>
      </c>
      <c r="S85" s="362"/>
      <c r="T85" s="363"/>
      <c r="U85" s="345"/>
      <c r="V85" s="363"/>
      <c r="W85" s="363"/>
      <c r="X85" s="345"/>
      <c r="Y85" s="363"/>
      <c r="Z85" s="363"/>
      <c r="AA85" s="363"/>
      <c r="AB85" s="345"/>
      <c r="AC85" s="363"/>
      <c r="AD85" s="363"/>
    </row>
    <row r="86" spans="1:30" s="361" customFormat="1">
      <c r="A86" s="900"/>
      <c r="B86" s="929" t="s">
        <v>2452</v>
      </c>
      <c r="C86" s="925"/>
      <c r="D86" s="925"/>
      <c r="E86" s="925"/>
      <c r="F86" s="925"/>
      <c r="G86" s="926"/>
      <c r="H86" s="927">
        <v>5321071490.7871952</v>
      </c>
      <c r="I86" s="928"/>
      <c r="J86" s="928"/>
      <c r="M86" s="493">
        <v>4330642594.475996</v>
      </c>
      <c r="N86" s="493">
        <v>2624123528.5121126</v>
      </c>
      <c r="O86" s="494">
        <f t="shared" si="31"/>
        <v>0</v>
      </c>
      <c r="P86" s="494">
        <f t="shared" si="32"/>
        <v>0</v>
      </c>
      <c r="Q86" s="362">
        <f t="shared" si="30"/>
        <v>5321071490.7871952</v>
      </c>
      <c r="R86" s="362">
        <v>1669369971</v>
      </c>
      <c r="S86" s="362"/>
      <c r="T86" s="363"/>
      <c r="U86" s="345"/>
      <c r="V86" s="363"/>
      <c r="W86" s="363"/>
      <c r="X86" s="345"/>
      <c r="Y86" s="363"/>
      <c r="Z86" s="363"/>
      <c r="AA86" s="363"/>
      <c r="AB86" s="345"/>
      <c r="AC86" s="363"/>
      <c r="AD86" s="363"/>
    </row>
    <row r="87" spans="1:30" s="361" customFormat="1">
      <c r="A87" s="900"/>
      <c r="B87" s="929" t="s">
        <v>2604</v>
      </c>
      <c r="C87" s="925"/>
      <c r="D87" s="925"/>
      <c r="E87" s="925"/>
      <c r="F87" s="925"/>
      <c r="G87" s="926"/>
      <c r="H87" s="927">
        <v>128833854.90971068</v>
      </c>
      <c r="I87" s="928"/>
      <c r="J87" s="928"/>
      <c r="M87" s="493"/>
      <c r="N87" s="493"/>
      <c r="O87" s="494"/>
      <c r="P87" s="494"/>
      <c r="Q87" s="362"/>
      <c r="R87" s="362"/>
      <c r="S87" s="362"/>
      <c r="T87" s="363"/>
      <c r="U87" s="345"/>
      <c r="V87" s="363"/>
      <c r="W87" s="363"/>
      <c r="X87" s="345"/>
      <c r="Y87" s="363"/>
      <c r="Z87" s="363"/>
      <c r="AA87" s="363"/>
      <c r="AB87" s="345"/>
      <c r="AC87" s="363"/>
      <c r="AD87" s="363"/>
    </row>
    <row r="88" spans="1:30">
      <c r="A88" s="905" t="s">
        <v>1310</v>
      </c>
      <c r="B88" s="1595" t="s">
        <v>1311</v>
      </c>
      <c r="C88" s="1595"/>
      <c r="D88" s="1595"/>
      <c r="E88" s="1595"/>
      <c r="F88" s="1595"/>
      <c r="G88" s="1596"/>
      <c r="H88" s="931">
        <v>0</v>
      </c>
      <c r="I88" s="932">
        <v>0</v>
      </c>
      <c r="J88" s="932">
        <v>0</v>
      </c>
      <c r="M88" s="400">
        <v>0</v>
      </c>
      <c r="N88" s="400">
        <v>0</v>
      </c>
      <c r="O88" s="369">
        <f t="shared" ref="O88:O116" si="33">+T88</f>
        <v>0</v>
      </c>
      <c r="P88" s="369">
        <f t="shared" ref="P88:P116" si="34">+W88</f>
        <v>0</v>
      </c>
      <c r="Q88" s="365">
        <f t="shared" ref="Q88:Q116" si="35">+H88</f>
        <v>0</v>
      </c>
      <c r="R88" s="370"/>
      <c r="S88" s="370">
        <v>0</v>
      </c>
      <c r="T88" s="370">
        <v>0</v>
      </c>
      <c r="U88" s="369">
        <v>0</v>
      </c>
      <c r="V88" s="370">
        <v>0</v>
      </c>
      <c r="W88" s="370">
        <v>0</v>
      </c>
      <c r="X88" s="369">
        <v>0</v>
      </c>
      <c r="Y88" s="370">
        <v>0</v>
      </c>
      <c r="Z88" s="370">
        <v>0</v>
      </c>
      <c r="AA88" s="370">
        <v>0</v>
      </c>
      <c r="AB88" s="369">
        <v>0</v>
      </c>
      <c r="AC88" s="370">
        <v>0</v>
      </c>
      <c r="AD88" s="370">
        <v>0</v>
      </c>
    </row>
    <row r="89" spans="1:30" s="371" customFormat="1">
      <c r="A89" s="905" t="s">
        <v>1312</v>
      </c>
      <c r="B89" s="1595" t="s">
        <v>1313</v>
      </c>
      <c r="C89" s="1595"/>
      <c r="D89" s="1595"/>
      <c r="E89" s="1595"/>
      <c r="F89" s="1595"/>
      <c r="G89" s="1596"/>
      <c r="H89" s="931">
        <v>0</v>
      </c>
      <c r="I89" s="932">
        <v>0</v>
      </c>
      <c r="J89" s="932">
        <v>0</v>
      </c>
      <c r="M89" s="400">
        <v>0</v>
      </c>
      <c r="N89" s="400">
        <v>0</v>
      </c>
      <c r="O89" s="369">
        <f t="shared" si="33"/>
        <v>0</v>
      </c>
      <c r="P89" s="369">
        <f t="shared" si="34"/>
        <v>0</v>
      </c>
      <c r="Q89" s="365">
        <f t="shared" si="35"/>
        <v>0</v>
      </c>
      <c r="R89" s="370"/>
      <c r="S89" s="370">
        <v>0</v>
      </c>
      <c r="T89" s="370">
        <v>0</v>
      </c>
      <c r="U89" s="369">
        <v>0</v>
      </c>
      <c r="V89" s="370">
        <v>0</v>
      </c>
      <c r="W89" s="370">
        <v>0</v>
      </c>
      <c r="X89" s="369">
        <v>0</v>
      </c>
      <c r="Y89" s="370">
        <v>0</v>
      </c>
      <c r="Z89" s="370">
        <v>0</v>
      </c>
      <c r="AA89" s="370">
        <v>0</v>
      </c>
      <c r="AB89" s="369">
        <v>0</v>
      </c>
      <c r="AC89" s="370">
        <v>0</v>
      </c>
      <c r="AD89" s="370">
        <v>0</v>
      </c>
    </row>
    <row r="90" spans="1:30">
      <c r="A90" s="905" t="s">
        <v>1314</v>
      </c>
      <c r="B90" s="1595" t="s">
        <v>1315</v>
      </c>
      <c r="C90" s="1595"/>
      <c r="D90" s="1595"/>
      <c r="E90" s="1595"/>
      <c r="F90" s="1595"/>
      <c r="G90" s="1596"/>
      <c r="H90" s="931">
        <v>0</v>
      </c>
      <c r="I90" s="932">
        <v>0</v>
      </c>
      <c r="J90" s="932">
        <v>0</v>
      </c>
      <c r="M90" s="400">
        <v>0</v>
      </c>
      <c r="N90" s="400">
        <v>0</v>
      </c>
      <c r="O90" s="369">
        <f t="shared" si="33"/>
        <v>0</v>
      </c>
      <c r="P90" s="369">
        <f t="shared" si="34"/>
        <v>0</v>
      </c>
      <c r="Q90" s="365">
        <f t="shared" si="35"/>
        <v>0</v>
      </c>
      <c r="R90" s="370"/>
      <c r="S90" s="370">
        <v>0</v>
      </c>
      <c r="T90" s="370">
        <v>0</v>
      </c>
      <c r="U90" s="369">
        <v>0</v>
      </c>
      <c r="V90" s="370">
        <v>0</v>
      </c>
      <c r="W90" s="370">
        <v>0</v>
      </c>
      <c r="X90" s="369">
        <v>0</v>
      </c>
      <c r="Y90" s="370">
        <v>0</v>
      </c>
      <c r="Z90" s="370">
        <v>0</v>
      </c>
      <c r="AA90" s="370">
        <v>0</v>
      </c>
      <c r="AB90" s="369">
        <v>0</v>
      </c>
      <c r="AC90" s="370">
        <v>0</v>
      </c>
      <c r="AD90" s="370">
        <v>0</v>
      </c>
    </row>
    <row r="91" spans="1:30">
      <c r="A91" s="905" t="s">
        <v>1316</v>
      </c>
      <c r="B91" s="1595" t="s">
        <v>1317</v>
      </c>
      <c r="C91" s="1595"/>
      <c r="D91" s="1595"/>
      <c r="E91" s="1595"/>
      <c r="F91" s="1595"/>
      <c r="G91" s="1596"/>
      <c r="H91" s="931">
        <v>0</v>
      </c>
      <c r="I91" s="932">
        <v>0</v>
      </c>
      <c r="J91" s="932">
        <v>0</v>
      </c>
      <c r="M91" s="400">
        <v>0</v>
      </c>
      <c r="N91" s="400">
        <v>0</v>
      </c>
      <c r="O91" s="369">
        <f t="shared" si="33"/>
        <v>0</v>
      </c>
      <c r="P91" s="369">
        <f t="shared" si="34"/>
        <v>0</v>
      </c>
      <c r="Q91" s="365">
        <f t="shared" si="35"/>
        <v>0</v>
      </c>
      <c r="R91" s="370"/>
      <c r="S91" s="370">
        <v>0</v>
      </c>
      <c r="T91" s="370">
        <v>0</v>
      </c>
      <c r="U91" s="369">
        <v>0</v>
      </c>
      <c r="V91" s="370">
        <v>0</v>
      </c>
      <c r="W91" s="370">
        <v>0</v>
      </c>
      <c r="X91" s="369">
        <v>0</v>
      </c>
      <c r="Y91" s="370">
        <v>0</v>
      </c>
      <c r="Z91" s="370">
        <v>0</v>
      </c>
      <c r="AA91" s="370">
        <v>0</v>
      </c>
      <c r="AB91" s="369">
        <v>0</v>
      </c>
      <c r="AC91" s="370">
        <v>0</v>
      </c>
      <c r="AD91" s="370">
        <v>0</v>
      </c>
    </row>
    <row r="92" spans="1:30">
      <c r="A92" s="905" t="s">
        <v>1318</v>
      </c>
      <c r="B92" s="1595" t="s">
        <v>1319</v>
      </c>
      <c r="C92" s="1595"/>
      <c r="D92" s="1595"/>
      <c r="E92" s="1595"/>
      <c r="F92" s="1595"/>
      <c r="G92" s="1596"/>
      <c r="H92" s="931">
        <v>0</v>
      </c>
      <c r="I92" s="932">
        <v>0</v>
      </c>
      <c r="J92" s="932">
        <v>0</v>
      </c>
      <c r="M92" s="400">
        <v>0</v>
      </c>
      <c r="N92" s="400">
        <v>0</v>
      </c>
      <c r="O92" s="369">
        <f t="shared" si="33"/>
        <v>0</v>
      </c>
      <c r="P92" s="369">
        <f t="shared" si="34"/>
        <v>0</v>
      </c>
      <c r="Q92" s="365">
        <f t="shared" si="35"/>
        <v>0</v>
      </c>
      <c r="R92" s="370"/>
      <c r="S92" s="370">
        <v>0</v>
      </c>
      <c r="T92" s="370">
        <v>0</v>
      </c>
      <c r="U92" s="369">
        <v>0</v>
      </c>
      <c r="V92" s="370">
        <v>0</v>
      </c>
      <c r="W92" s="370">
        <v>0</v>
      </c>
      <c r="X92" s="369">
        <v>0</v>
      </c>
      <c r="Y92" s="370">
        <v>0</v>
      </c>
      <c r="Z92" s="370">
        <v>0</v>
      </c>
      <c r="AA92" s="370">
        <v>0</v>
      </c>
      <c r="AB92" s="369">
        <v>0</v>
      </c>
      <c r="AC92" s="370">
        <v>0</v>
      </c>
      <c r="AD92" s="370">
        <v>0</v>
      </c>
    </row>
    <row r="93" spans="1:30" s="372" customFormat="1">
      <c r="A93" s="905" t="s">
        <v>1320</v>
      </c>
      <c r="B93" s="1595" t="s">
        <v>1321</v>
      </c>
      <c r="C93" s="1595"/>
      <c r="D93" s="1595"/>
      <c r="E93" s="1595"/>
      <c r="F93" s="1595"/>
      <c r="G93" s="1596"/>
      <c r="H93" s="931">
        <v>0</v>
      </c>
      <c r="I93" s="932">
        <v>0</v>
      </c>
      <c r="J93" s="932">
        <v>0</v>
      </c>
      <c r="M93" s="400">
        <v>0</v>
      </c>
      <c r="N93" s="400">
        <v>0</v>
      </c>
      <c r="O93" s="369">
        <f t="shared" si="33"/>
        <v>0</v>
      </c>
      <c r="P93" s="369">
        <f t="shared" si="34"/>
        <v>0</v>
      </c>
      <c r="Q93" s="365">
        <f t="shared" si="35"/>
        <v>0</v>
      </c>
      <c r="R93" s="370"/>
      <c r="S93" s="370">
        <v>0</v>
      </c>
      <c r="T93" s="370">
        <v>0</v>
      </c>
      <c r="U93" s="369">
        <v>0</v>
      </c>
      <c r="V93" s="370">
        <v>0</v>
      </c>
      <c r="W93" s="370">
        <v>0</v>
      </c>
      <c r="X93" s="369">
        <v>0</v>
      </c>
      <c r="Y93" s="370">
        <v>0</v>
      </c>
      <c r="Z93" s="370">
        <v>0</v>
      </c>
      <c r="AA93" s="370">
        <v>0</v>
      </c>
      <c r="AB93" s="369">
        <v>0</v>
      </c>
      <c r="AC93" s="370">
        <v>0</v>
      </c>
      <c r="AD93" s="370">
        <v>0</v>
      </c>
    </row>
    <row r="94" spans="1:30">
      <c r="A94" s="905" t="s">
        <v>1322</v>
      </c>
      <c r="B94" s="1595" t="s">
        <v>1323</v>
      </c>
      <c r="C94" s="1595"/>
      <c r="D94" s="1595"/>
      <c r="E94" s="1595"/>
      <c r="F94" s="1595"/>
      <c r="G94" s="1596"/>
      <c r="H94" s="931">
        <v>0</v>
      </c>
      <c r="I94" s="932">
        <v>0</v>
      </c>
      <c r="J94" s="932">
        <v>0</v>
      </c>
      <c r="M94" s="400">
        <v>0</v>
      </c>
      <c r="N94" s="400">
        <v>0</v>
      </c>
      <c r="O94" s="369">
        <f t="shared" si="33"/>
        <v>0</v>
      </c>
      <c r="P94" s="369">
        <f t="shared" si="34"/>
        <v>0</v>
      </c>
      <c r="Q94" s="365">
        <f t="shared" si="35"/>
        <v>0</v>
      </c>
      <c r="R94" s="370"/>
      <c r="S94" s="370">
        <v>0</v>
      </c>
      <c r="T94" s="370">
        <v>0</v>
      </c>
      <c r="U94" s="369">
        <v>0</v>
      </c>
      <c r="V94" s="370">
        <v>0</v>
      </c>
      <c r="W94" s="370">
        <v>0</v>
      </c>
      <c r="X94" s="369">
        <v>0</v>
      </c>
      <c r="Y94" s="370">
        <v>0</v>
      </c>
      <c r="Z94" s="370">
        <v>0</v>
      </c>
      <c r="AA94" s="370">
        <v>0</v>
      </c>
      <c r="AB94" s="369">
        <v>0</v>
      </c>
      <c r="AC94" s="370">
        <v>0</v>
      </c>
      <c r="AD94" s="370">
        <v>0</v>
      </c>
    </row>
    <row r="95" spans="1:30">
      <c r="A95" s="905" t="s">
        <v>1324</v>
      </c>
      <c r="B95" s="1595" t="s">
        <v>1325</v>
      </c>
      <c r="C95" s="1595"/>
      <c r="D95" s="1595"/>
      <c r="E95" s="1595"/>
      <c r="F95" s="1595"/>
      <c r="G95" s="1596"/>
      <c r="H95" s="931">
        <v>0</v>
      </c>
      <c r="I95" s="932">
        <v>0</v>
      </c>
      <c r="J95" s="932">
        <v>0</v>
      </c>
      <c r="M95" s="400">
        <v>0</v>
      </c>
      <c r="N95" s="400">
        <v>0</v>
      </c>
      <c r="O95" s="369">
        <f t="shared" si="33"/>
        <v>0</v>
      </c>
      <c r="P95" s="369">
        <f t="shared" si="34"/>
        <v>0</v>
      </c>
      <c r="Q95" s="365">
        <f t="shared" si="35"/>
        <v>0</v>
      </c>
      <c r="R95" s="370"/>
      <c r="S95" s="370">
        <v>0</v>
      </c>
      <c r="T95" s="370">
        <v>0</v>
      </c>
      <c r="U95" s="369">
        <v>0</v>
      </c>
      <c r="V95" s="370">
        <v>0</v>
      </c>
      <c r="W95" s="370">
        <v>0</v>
      </c>
      <c r="X95" s="369">
        <v>0</v>
      </c>
      <c r="Y95" s="370">
        <v>0</v>
      </c>
      <c r="Z95" s="370">
        <v>0</v>
      </c>
      <c r="AA95" s="370">
        <v>0</v>
      </c>
      <c r="AB95" s="369">
        <v>0</v>
      </c>
      <c r="AC95" s="370">
        <v>0</v>
      </c>
      <c r="AD95" s="370">
        <v>0</v>
      </c>
    </row>
    <row r="96" spans="1:30">
      <c r="A96" s="905" t="s">
        <v>1326</v>
      </c>
      <c r="B96" s="1595" t="s">
        <v>1327</v>
      </c>
      <c r="C96" s="1595"/>
      <c r="D96" s="1595"/>
      <c r="E96" s="1595"/>
      <c r="F96" s="1595"/>
      <c r="G96" s="1596"/>
      <c r="H96" s="931">
        <v>0</v>
      </c>
      <c r="I96" s="932">
        <v>0</v>
      </c>
      <c r="J96" s="932">
        <v>0</v>
      </c>
      <c r="M96" s="400">
        <v>0</v>
      </c>
      <c r="N96" s="400">
        <v>0</v>
      </c>
      <c r="O96" s="369">
        <f t="shared" si="33"/>
        <v>0</v>
      </c>
      <c r="P96" s="369">
        <f t="shared" si="34"/>
        <v>0</v>
      </c>
      <c r="Q96" s="365">
        <f t="shared" si="35"/>
        <v>0</v>
      </c>
      <c r="R96" s="370"/>
      <c r="S96" s="370">
        <v>0</v>
      </c>
      <c r="T96" s="370">
        <v>0</v>
      </c>
      <c r="U96" s="369">
        <v>0</v>
      </c>
      <c r="V96" s="370">
        <v>0</v>
      </c>
      <c r="W96" s="370">
        <v>0</v>
      </c>
      <c r="X96" s="369">
        <v>0</v>
      </c>
      <c r="Y96" s="370">
        <v>0</v>
      </c>
      <c r="Z96" s="370">
        <v>0</v>
      </c>
      <c r="AA96" s="370">
        <v>0</v>
      </c>
      <c r="AB96" s="369">
        <v>0</v>
      </c>
      <c r="AC96" s="370">
        <v>0</v>
      </c>
      <c r="AD96" s="370">
        <v>0</v>
      </c>
    </row>
    <row r="97" spans="1:30" s="371" customFormat="1">
      <c r="A97" s="905" t="s">
        <v>1328</v>
      </c>
      <c r="B97" s="1595" t="s">
        <v>2675</v>
      </c>
      <c r="C97" s="1595"/>
      <c r="D97" s="1595"/>
      <c r="E97" s="1595"/>
      <c r="F97" s="1595"/>
      <c r="G97" s="1596"/>
      <c r="H97" s="931">
        <v>0</v>
      </c>
      <c r="I97" s="932">
        <v>0</v>
      </c>
      <c r="J97" s="932">
        <v>0</v>
      </c>
      <c r="M97" s="400">
        <v>0</v>
      </c>
      <c r="N97" s="400">
        <v>0</v>
      </c>
      <c r="O97" s="369">
        <f t="shared" si="33"/>
        <v>0</v>
      </c>
      <c r="P97" s="369">
        <f t="shared" si="34"/>
        <v>0</v>
      </c>
      <c r="Q97" s="365">
        <f t="shared" si="35"/>
        <v>0</v>
      </c>
      <c r="R97" s="370"/>
      <c r="S97" s="370">
        <v>0</v>
      </c>
      <c r="T97" s="370">
        <v>0</v>
      </c>
      <c r="U97" s="369">
        <v>0</v>
      </c>
      <c r="V97" s="370">
        <v>0</v>
      </c>
      <c r="W97" s="370">
        <v>0</v>
      </c>
      <c r="X97" s="369">
        <v>0</v>
      </c>
      <c r="Y97" s="370">
        <v>0</v>
      </c>
      <c r="Z97" s="370">
        <v>0</v>
      </c>
      <c r="AA97" s="370">
        <v>0</v>
      </c>
      <c r="AB97" s="369">
        <v>0</v>
      </c>
      <c r="AC97" s="370">
        <v>0</v>
      </c>
      <c r="AD97" s="370">
        <v>0</v>
      </c>
    </row>
    <row r="98" spans="1:30">
      <c r="A98" s="905" t="s">
        <v>1329</v>
      </c>
      <c r="B98" s="1595" t="s">
        <v>1330</v>
      </c>
      <c r="C98" s="1595"/>
      <c r="D98" s="1595"/>
      <c r="E98" s="1595"/>
      <c r="F98" s="1595"/>
      <c r="G98" s="1596"/>
      <c r="H98" s="931">
        <v>0</v>
      </c>
      <c r="I98" s="932">
        <v>0</v>
      </c>
      <c r="J98" s="932">
        <v>0</v>
      </c>
      <c r="M98" s="400">
        <v>0</v>
      </c>
      <c r="N98" s="400">
        <v>0</v>
      </c>
      <c r="O98" s="369">
        <f t="shared" si="33"/>
        <v>0</v>
      </c>
      <c r="P98" s="369">
        <f t="shared" si="34"/>
        <v>0</v>
      </c>
      <c r="Q98" s="365">
        <f t="shared" si="35"/>
        <v>0</v>
      </c>
      <c r="R98" s="370"/>
      <c r="S98" s="370">
        <v>0</v>
      </c>
      <c r="T98" s="370">
        <v>0</v>
      </c>
      <c r="U98" s="369">
        <v>0</v>
      </c>
      <c r="V98" s="370">
        <v>0</v>
      </c>
      <c r="W98" s="370">
        <v>0</v>
      </c>
      <c r="X98" s="369">
        <v>0</v>
      </c>
      <c r="Y98" s="370">
        <v>0</v>
      </c>
      <c r="Z98" s="370">
        <v>0</v>
      </c>
      <c r="AA98" s="370">
        <v>0</v>
      </c>
      <c r="AB98" s="369">
        <v>0</v>
      </c>
      <c r="AC98" s="370">
        <v>0</v>
      </c>
      <c r="AD98" s="370">
        <v>0</v>
      </c>
    </row>
    <row r="99" spans="1:30">
      <c r="A99" s="905" t="s">
        <v>1331</v>
      </c>
      <c r="B99" s="1595" t="s">
        <v>1332</v>
      </c>
      <c r="C99" s="1595"/>
      <c r="D99" s="1595"/>
      <c r="E99" s="1595"/>
      <c r="F99" s="1595"/>
      <c r="G99" s="1596"/>
      <c r="H99" s="931">
        <v>0</v>
      </c>
      <c r="I99" s="932">
        <v>0</v>
      </c>
      <c r="J99" s="932">
        <v>0</v>
      </c>
      <c r="M99" s="400">
        <v>0</v>
      </c>
      <c r="N99" s="400">
        <v>0</v>
      </c>
      <c r="O99" s="369">
        <f t="shared" si="33"/>
        <v>0</v>
      </c>
      <c r="P99" s="369">
        <f t="shared" si="34"/>
        <v>0</v>
      </c>
      <c r="Q99" s="365">
        <f t="shared" si="35"/>
        <v>0</v>
      </c>
      <c r="R99" s="370"/>
      <c r="S99" s="370">
        <v>0</v>
      </c>
      <c r="T99" s="370">
        <v>0</v>
      </c>
      <c r="U99" s="369">
        <v>0</v>
      </c>
      <c r="V99" s="370">
        <v>0</v>
      </c>
      <c r="W99" s="370">
        <v>0</v>
      </c>
      <c r="X99" s="369">
        <v>0</v>
      </c>
      <c r="Y99" s="370">
        <v>0</v>
      </c>
      <c r="Z99" s="370">
        <v>0</v>
      </c>
      <c r="AA99" s="370">
        <v>0</v>
      </c>
      <c r="AB99" s="369">
        <v>0</v>
      </c>
      <c r="AC99" s="370">
        <v>0</v>
      </c>
      <c r="AD99" s="370">
        <v>0</v>
      </c>
    </row>
    <row r="100" spans="1:30">
      <c r="A100" s="905" t="s">
        <v>1333</v>
      </c>
      <c r="B100" s="1595" t="s">
        <v>1334</v>
      </c>
      <c r="C100" s="1595"/>
      <c r="D100" s="1595"/>
      <c r="E100" s="1595"/>
      <c r="F100" s="1595"/>
      <c r="G100" s="1596"/>
      <c r="H100" s="931">
        <v>0</v>
      </c>
      <c r="I100" s="932">
        <v>0</v>
      </c>
      <c r="J100" s="932">
        <v>0</v>
      </c>
      <c r="M100" s="400">
        <v>0</v>
      </c>
      <c r="N100" s="400">
        <v>0</v>
      </c>
      <c r="O100" s="369">
        <f t="shared" si="33"/>
        <v>0</v>
      </c>
      <c r="P100" s="369">
        <f t="shared" si="34"/>
        <v>0</v>
      </c>
      <c r="Q100" s="365">
        <f t="shared" si="35"/>
        <v>0</v>
      </c>
      <c r="R100" s="370"/>
      <c r="S100" s="370">
        <v>0</v>
      </c>
      <c r="T100" s="370">
        <v>0</v>
      </c>
      <c r="U100" s="369">
        <v>0</v>
      </c>
      <c r="V100" s="370">
        <v>0</v>
      </c>
      <c r="W100" s="370">
        <v>0</v>
      </c>
      <c r="X100" s="369">
        <v>0</v>
      </c>
      <c r="Y100" s="370">
        <v>0</v>
      </c>
      <c r="Z100" s="370">
        <v>0</v>
      </c>
      <c r="AA100" s="370">
        <v>0</v>
      </c>
      <c r="AB100" s="369">
        <v>0</v>
      </c>
      <c r="AC100" s="370">
        <v>0</v>
      </c>
      <c r="AD100" s="370">
        <v>0</v>
      </c>
    </row>
    <row r="101" spans="1:30" s="371" customFormat="1">
      <c r="A101" s="905" t="s">
        <v>1335</v>
      </c>
      <c r="B101" s="1595" t="s">
        <v>1336</v>
      </c>
      <c r="C101" s="1595"/>
      <c r="D101" s="1595"/>
      <c r="E101" s="1595"/>
      <c r="F101" s="1595"/>
      <c r="G101" s="1596"/>
      <c r="H101" s="931">
        <v>0</v>
      </c>
      <c r="I101" s="932">
        <v>0</v>
      </c>
      <c r="J101" s="932">
        <v>0</v>
      </c>
      <c r="M101" s="400">
        <v>0</v>
      </c>
      <c r="N101" s="400">
        <v>0</v>
      </c>
      <c r="O101" s="369">
        <f t="shared" si="33"/>
        <v>0</v>
      </c>
      <c r="P101" s="369">
        <f t="shared" si="34"/>
        <v>0</v>
      </c>
      <c r="Q101" s="365">
        <f t="shared" si="35"/>
        <v>0</v>
      </c>
      <c r="R101" s="370"/>
      <c r="S101" s="370">
        <v>0</v>
      </c>
      <c r="T101" s="370">
        <v>0</v>
      </c>
      <c r="U101" s="369">
        <v>0</v>
      </c>
      <c r="V101" s="370">
        <v>0</v>
      </c>
      <c r="W101" s="370">
        <v>0</v>
      </c>
      <c r="X101" s="369">
        <v>0</v>
      </c>
      <c r="Y101" s="370">
        <v>0</v>
      </c>
      <c r="Z101" s="370">
        <v>0</v>
      </c>
      <c r="AA101" s="370">
        <v>0</v>
      </c>
      <c r="AB101" s="369">
        <v>0</v>
      </c>
      <c r="AC101" s="370">
        <v>0</v>
      </c>
      <c r="AD101" s="370">
        <v>0</v>
      </c>
    </row>
    <row r="102" spans="1:30" s="371" customFormat="1">
      <c r="A102" s="905" t="s">
        <v>1337</v>
      </c>
      <c r="B102" s="1595" t="s">
        <v>1338</v>
      </c>
      <c r="C102" s="1595"/>
      <c r="D102" s="1595"/>
      <c r="E102" s="1595"/>
      <c r="F102" s="1595"/>
      <c r="G102" s="1596"/>
      <c r="H102" s="931">
        <v>0</v>
      </c>
      <c r="I102" s="932">
        <v>0</v>
      </c>
      <c r="J102" s="932">
        <v>0</v>
      </c>
      <c r="M102" s="400">
        <v>0</v>
      </c>
      <c r="N102" s="400">
        <v>0</v>
      </c>
      <c r="O102" s="369">
        <f t="shared" si="33"/>
        <v>0</v>
      </c>
      <c r="P102" s="369">
        <f t="shared" si="34"/>
        <v>0</v>
      </c>
      <c r="Q102" s="365">
        <f t="shared" si="35"/>
        <v>0</v>
      </c>
      <c r="R102" s="370"/>
      <c r="S102" s="370">
        <v>0</v>
      </c>
      <c r="T102" s="370">
        <v>0</v>
      </c>
      <c r="U102" s="369">
        <v>0</v>
      </c>
      <c r="V102" s="370">
        <v>0</v>
      </c>
      <c r="W102" s="370">
        <v>0</v>
      </c>
      <c r="X102" s="369">
        <v>0</v>
      </c>
      <c r="Y102" s="370">
        <v>0</v>
      </c>
      <c r="Z102" s="370">
        <v>0</v>
      </c>
      <c r="AA102" s="370">
        <v>0</v>
      </c>
      <c r="AB102" s="369">
        <v>0</v>
      </c>
      <c r="AC102" s="370">
        <v>0</v>
      </c>
      <c r="AD102" s="370">
        <v>0</v>
      </c>
    </row>
    <row r="103" spans="1:30" s="361" customFormat="1">
      <c r="A103" s="905" t="s">
        <v>1339</v>
      </c>
      <c r="B103" s="1595" t="s">
        <v>1340</v>
      </c>
      <c r="C103" s="1595"/>
      <c r="D103" s="1595"/>
      <c r="E103" s="1595"/>
      <c r="F103" s="1595"/>
      <c r="G103" s="1596"/>
      <c r="H103" s="931">
        <v>0</v>
      </c>
      <c r="I103" s="932">
        <v>0</v>
      </c>
      <c r="J103" s="932">
        <v>0</v>
      </c>
      <c r="M103" s="400">
        <v>0</v>
      </c>
      <c r="N103" s="400">
        <v>0</v>
      </c>
      <c r="O103" s="369">
        <f t="shared" si="33"/>
        <v>0</v>
      </c>
      <c r="P103" s="369">
        <f t="shared" si="34"/>
        <v>0</v>
      </c>
      <c r="Q103" s="365">
        <f t="shared" si="35"/>
        <v>0</v>
      </c>
      <c r="R103" s="370"/>
      <c r="S103" s="370">
        <v>0</v>
      </c>
      <c r="T103" s="370">
        <v>0</v>
      </c>
      <c r="U103" s="369">
        <v>0</v>
      </c>
      <c r="V103" s="370">
        <v>0</v>
      </c>
      <c r="W103" s="370">
        <v>0</v>
      </c>
      <c r="X103" s="369">
        <v>0</v>
      </c>
      <c r="Y103" s="370">
        <v>0</v>
      </c>
      <c r="Z103" s="370">
        <v>0</v>
      </c>
      <c r="AA103" s="370">
        <v>0</v>
      </c>
      <c r="AB103" s="369">
        <v>0</v>
      </c>
      <c r="AC103" s="370">
        <v>0</v>
      </c>
      <c r="AD103" s="370">
        <v>0</v>
      </c>
    </row>
    <row r="104" spans="1:30" s="361" customFormat="1">
      <c r="A104" s="905" t="s">
        <v>1341</v>
      </c>
      <c r="B104" s="1595" t="s">
        <v>1342</v>
      </c>
      <c r="C104" s="1595"/>
      <c r="D104" s="1595"/>
      <c r="E104" s="1595"/>
      <c r="F104" s="1595"/>
      <c r="G104" s="1596"/>
      <c r="H104" s="931">
        <v>0</v>
      </c>
      <c r="I104" s="932">
        <v>0</v>
      </c>
      <c r="J104" s="932">
        <v>0</v>
      </c>
      <c r="M104" s="400">
        <v>0</v>
      </c>
      <c r="N104" s="400">
        <v>0</v>
      </c>
      <c r="O104" s="369">
        <f t="shared" si="33"/>
        <v>0</v>
      </c>
      <c r="P104" s="369">
        <f t="shared" si="34"/>
        <v>0</v>
      </c>
      <c r="Q104" s="365">
        <f t="shared" si="35"/>
        <v>0</v>
      </c>
      <c r="R104" s="370"/>
      <c r="S104" s="370">
        <v>0</v>
      </c>
      <c r="T104" s="370">
        <v>0</v>
      </c>
      <c r="U104" s="369">
        <v>0</v>
      </c>
      <c r="V104" s="370">
        <v>0</v>
      </c>
      <c r="W104" s="370">
        <v>0</v>
      </c>
      <c r="X104" s="369">
        <v>0</v>
      </c>
      <c r="Y104" s="370">
        <v>0</v>
      </c>
      <c r="Z104" s="370">
        <v>0</v>
      </c>
      <c r="AA104" s="370">
        <v>0</v>
      </c>
      <c r="AB104" s="369">
        <v>0</v>
      </c>
      <c r="AC104" s="370">
        <v>0</v>
      </c>
      <c r="AD104" s="370">
        <v>0</v>
      </c>
    </row>
    <row r="105" spans="1:30" s="361" customFormat="1">
      <c r="A105" s="905" t="s">
        <v>1343</v>
      </c>
      <c r="B105" s="1595" t="s">
        <v>1344</v>
      </c>
      <c r="C105" s="1595"/>
      <c r="D105" s="1595"/>
      <c r="E105" s="1595"/>
      <c r="F105" s="1595"/>
      <c r="G105" s="1596"/>
      <c r="H105" s="931">
        <v>0</v>
      </c>
      <c r="I105" s="932">
        <v>0</v>
      </c>
      <c r="J105" s="932">
        <v>0</v>
      </c>
      <c r="M105" s="400">
        <v>0</v>
      </c>
      <c r="N105" s="400">
        <v>0</v>
      </c>
      <c r="O105" s="369">
        <f t="shared" si="33"/>
        <v>0</v>
      </c>
      <c r="P105" s="369">
        <f t="shared" si="34"/>
        <v>0</v>
      </c>
      <c r="Q105" s="365">
        <f t="shared" si="35"/>
        <v>0</v>
      </c>
      <c r="R105" s="370"/>
      <c r="S105" s="370">
        <v>0</v>
      </c>
      <c r="T105" s="370">
        <v>0</v>
      </c>
      <c r="U105" s="369">
        <v>0</v>
      </c>
      <c r="V105" s="370">
        <v>0</v>
      </c>
      <c r="W105" s="370">
        <v>0</v>
      </c>
      <c r="X105" s="369">
        <v>0</v>
      </c>
      <c r="Y105" s="370">
        <v>0</v>
      </c>
      <c r="Z105" s="370">
        <v>0</v>
      </c>
      <c r="AA105" s="370">
        <v>0</v>
      </c>
      <c r="AB105" s="369">
        <v>0</v>
      </c>
      <c r="AC105" s="370">
        <v>0</v>
      </c>
      <c r="AD105" s="370">
        <v>0</v>
      </c>
    </row>
    <row r="106" spans="1:30" s="361" customFormat="1">
      <c r="A106" s="905" t="s">
        <v>1345</v>
      </c>
      <c r="B106" s="1595" t="s">
        <v>1346</v>
      </c>
      <c r="C106" s="1595"/>
      <c r="D106" s="1595"/>
      <c r="E106" s="1595"/>
      <c r="F106" s="1595"/>
      <c r="G106" s="1596"/>
      <c r="H106" s="931">
        <v>0</v>
      </c>
      <c r="I106" s="932">
        <v>0</v>
      </c>
      <c r="J106" s="932">
        <v>0</v>
      </c>
      <c r="M106" s="400">
        <v>0</v>
      </c>
      <c r="N106" s="400">
        <v>0</v>
      </c>
      <c r="O106" s="369">
        <f t="shared" si="33"/>
        <v>0</v>
      </c>
      <c r="P106" s="369">
        <f t="shared" si="34"/>
        <v>0</v>
      </c>
      <c r="Q106" s="365">
        <f t="shared" si="35"/>
        <v>0</v>
      </c>
      <c r="R106" s="370"/>
      <c r="S106" s="370">
        <v>0</v>
      </c>
      <c r="T106" s="370">
        <v>0</v>
      </c>
      <c r="U106" s="369">
        <v>0</v>
      </c>
      <c r="V106" s="370">
        <v>0</v>
      </c>
      <c r="W106" s="370">
        <v>0</v>
      </c>
      <c r="X106" s="369">
        <v>0</v>
      </c>
      <c r="Y106" s="370">
        <v>0</v>
      </c>
      <c r="Z106" s="370">
        <v>0</v>
      </c>
      <c r="AA106" s="370">
        <v>0</v>
      </c>
      <c r="AB106" s="369">
        <v>0</v>
      </c>
      <c r="AC106" s="370">
        <v>0</v>
      </c>
      <c r="AD106" s="370">
        <v>0</v>
      </c>
    </row>
    <row r="107" spans="1:30" s="361" customFormat="1">
      <c r="A107" s="905" t="s">
        <v>1347</v>
      </c>
      <c r="B107" s="1595" t="s">
        <v>1348</v>
      </c>
      <c r="C107" s="1595"/>
      <c r="D107" s="1595"/>
      <c r="E107" s="1595"/>
      <c r="F107" s="1595"/>
      <c r="G107" s="1596"/>
      <c r="H107" s="931">
        <v>0</v>
      </c>
      <c r="I107" s="932">
        <v>0</v>
      </c>
      <c r="J107" s="932">
        <v>0</v>
      </c>
      <c r="M107" s="400">
        <v>0</v>
      </c>
      <c r="N107" s="400">
        <v>0</v>
      </c>
      <c r="O107" s="369">
        <f t="shared" si="33"/>
        <v>0</v>
      </c>
      <c r="P107" s="369">
        <f t="shared" si="34"/>
        <v>0</v>
      </c>
      <c r="Q107" s="365">
        <f t="shared" si="35"/>
        <v>0</v>
      </c>
      <c r="R107" s="370"/>
      <c r="S107" s="370">
        <v>0</v>
      </c>
      <c r="T107" s="370">
        <v>0</v>
      </c>
      <c r="U107" s="369">
        <v>0</v>
      </c>
      <c r="V107" s="370">
        <v>0</v>
      </c>
      <c r="W107" s="370">
        <v>0</v>
      </c>
      <c r="X107" s="369">
        <v>0</v>
      </c>
      <c r="Y107" s="370">
        <v>0</v>
      </c>
      <c r="Z107" s="370">
        <v>0</v>
      </c>
      <c r="AA107" s="370">
        <v>0</v>
      </c>
      <c r="AB107" s="369">
        <v>0</v>
      </c>
      <c r="AC107" s="370">
        <v>0</v>
      </c>
      <c r="AD107" s="370">
        <v>0</v>
      </c>
    </row>
    <row r="108" spans="1:30">
      <c r="A108" s="905" t="s">
        <v>1349</v>
      </c>
      <c r="B108" s="1595" t="s">
        <v>1350</v>
      </c>
      <c r="C108" s="1595"/>
      <c r="D108" s="1595"/>
      <c r="E108" s="1595"/>
      <c r="F108" s="1595"/>
      <c r="G108" s="1596"/>
      <c r="H108" s="931">
        <v>0</v>
      </c>
      <c r="I108" s="932">
        <v>0</v>
      </c>
      <c r="J108" s="932">
        <v>0</v>
      </c>
      <c r="M108" s="400">
        <v>0</v>
      </c>
      <c r="N108" s="400">
        <v>0</v>
      </c>
      <c r="O108" s="369">
        <f t="shared" si="33"/>
        <v>0</v>
      </c>
      <c r="P108" s="369">
        <f t="shared" si="34"/>
        <v>0</v>
      </c>
      <c r="Q108" s="365">
        <f t="shared" si="35"/>
        <v>0</v>
      </c>
      <c r="R108" s="370"/>
      <c r="S108" s="370">
        <v>0</v>
      </c>
      <c r="T108" s="370">
        <v>0</v>
      </c>
      <c r="U108" s="369">
        <v>0</v>
      </c>
      <c r="V108" s="370">
        <v>0</v>
      </c>
      <c r="W108" s="370">
        <v>0</v>
      </c>
      <c r="X108" s="369">
        <v>0</v>
      </c>
      <c r="Y108" s="370">
        <v>0</v>
      </c>
      <c r="Z108" s="370">
        <v>0</v>
      </c>
      <c r="AA108" s="370">
        <v>0</v>
      </c>
      <c r="AB108" s="369">
        <v>0</v>
      </c>
      <c r="AC108" s="370">
        <v>0</v>
      </c>
      <c r="AD108" s="370">
        <v>0</v>
      </c>
    </row>
    <row r="109" spans="1:30" s="371" customFormat="1">
      <c r="A109" s="905" t="s">
        <v>1351</v>
      </c>
      <c r="B109" s="1595" t="s">
        <v>1352</v>
      </c>
      <c r="C109" s="1595"/>
      <c r="D109" s="1595"/>
      <c r="E109" s="1595"/>
      <c r="F109" s="1595"/>
      <c r="G109" s="1596"/>
      <c r="H109" s="931">
        <v>0</v>
      </c>
      <c r="I109" s="932">
        <v>0</v>
      </c>
      <c r="J109" s="932">
        <v>0</v>
      </c>
      <c r="M109" s="400">
        <v>0</v>
      </c>
      <c r="N109" s="400">
        <v>0</v>
      </c>
      <c r="O109" s="369">
        <f t="shared" si="33"/>
        <v>0</v>
      </c>
      <c r="P109" s="369">
        <f t="shared" si="34"/>
        <v>0</v>
      </c>
      <c r="Q109" s="365">
        <f t="shared" si="35"/>
        <v>0</v>
      </c>
      <c r="R109" s="370"/>
      <c r="S109" s="370">
        <v>0</v>
      </c>
      <c r="T109" s="370">
        <v>0</v>
      </c>
      <c r="U109" s="369">
        <v>0</v>
      </c>
      <c r="V109" s="370">
        <v>0</v>
      </c>
      <c r="W109" s="370">
        <v>0</v>
      </c>
      <c r="X109" s="369">
        <v>0</v>
      </c>
      <c r="Y109" s="370">
        <v>0</v>
      </c>
      <c r="Z109" s="370">
        <v>0</v>
      </c>
      <c r="AA109" s="370">
        <v>0</v>
      </c>
      <c r="AB109" s="369">
        <v>0</v>
      </c>
      <c r="AC109" s="370">
        <v>0</v>
      </c>
      <c r="AD109" s="370">
        <v>0</v>
      </c>
    </row>
    <row r="110" spans="1:30" s="371" customFormat="1">
      <c r="A110" s="905" t="s">
        <v>1353</v>
      </c>
      <c r="B110" s="1595" t="s">
        <v>1354</v>
      </c>
      <c r="C110" s="1595"/>
      <c r="D110" s="1595"/>
      <c r="E110" s="1595"/>
      <c r="F110" s="1595"/>
      <c r="G110" s="1596"/>
      <c r="H110" s="931">
        <v>0</v>
      </c>
      <c r="I110" s="932">
        <v>0</v>
      </c>
      <c r="J110" s="932">
        <v>0</v>
      </c>
      <c r="M110" s="400">
        <v>0</v>
      </c>
      <c r="N110" s="400">
        <v>0</v>
      </c>
      <c r="O110" s="369">
        <f t="shared" si="33"/>
        <v>0</v>
      </c>
      <c r="P110" s="369">
        <f t="shared" si="34"/>
        <v>0</v>
      </c>
      <c r="Q110" s="365">
        <f t="shared" si="35"/>
        <v>0</v>
      </c>
      <c r="R110" s="370"/>
      <c r="S110" s="370">
        <v>0</v>
      </c>
      <c r="T110" s="370">
        <v>0</v>
      </c>
      <c r="U110" s="369">
        <v>0</v>
      </c>
      <c r="V110" s="370">
        <v>0</v>
      </c>
      <c r="W110" s="370">
        <v>0</v>
      </c>
      <c r="X110" s="369">
        <v>0</v>
      </c>
      <c r="Y110" s="370">
        <v>0</v>
      </c>
      <c r="Z110" s="370">
        <v>0</v>
      </c>
      <c r="AA110" s="370">
        <v>0</v>
      </c>
      <c r="AB110" s="369">
        <v>0</v>
      </c>
      <c r="AC110" s="370">
        <v>0</v>
      </c>
      <c r="AD110" s="370">
        <v>0</v>
      </c>
    </row>
    <row r="111" spans="1:30" s="371" customFormat="1">
      <c r="A111" s="905" t="s">
        <v>1355</v>
      </c>
      <c r="B111" s="1595" t="s">
        <v>1356</v>
      </c>
      <c r="C111" s="1595"/>
      <c r="D111" s="1595"/>
      <c r="E111" s="1595"/>
      <c r="F111" s="1595"/>
      <c r="G111" s="1596"/>
      <c r="H111" s="931">
        <v>0</v>
      </c>
      <c r="I111" s="932">
        <v>0</v>
      </c>
      <c r="J111" s="932">
        <v>0</v>
      </c>
      <c r="M111" s="400">
        <v>0</v>
      </c>
      <c r="N111" s="400">
        <v>0</v>
      </c>
      <c r="O111" s="369">
        <f t="shared" si="33"/>
        <v>0</v>
      </c>
      <c r="P111" s="369">
        <f t="shared" si="34"/>
        <v>0</v>
      </c>
      <c r="Q111" s="365">
        <f t="shared" si="35"/>
        <v>0</v>
      </c>
      <c r="R111" s="370"/>
      <c r="S111" s="370">
        <v>0</v>
      </c>
      <c r="T111" s="370">
        <v>0</v>
      </c>
      <c r="U111" s="369">
        <v>0</v>
      </c>
      <c r="V111" s="370">
        <v>0</v>
      </c>
      <c r="W111" s="370">
        <v>0</v>
      </c>
      <c r="X111" s="369">
        <v>0</v>
      </c>
      <c r="Y111" s="370">
        <v>0</v>
      </c>
      <c r="Z111" s="370">
        <v>0</v>
      </c>
      <c r="AA111" s="370">
        <v>0</v>
      </c>
      <c r="AB111" s="369">
        <v>0</v>
      </c>
      <c r="AC111" s="370">
        <v>0</v>
      </c>
      <c r="AD111" s="370">
        <v>0</v>
      </c>
    </row>
    <row r="112" spans="1:30" s="371" customFormat="1">
      <c r="A112" s="905" t="s">
        <v>1357</v>
      </c>
      <c r="B112" s="1595" t="s">
        <v>1358</v>
      </c>
      <c r="C112" s="1595"/>
      <c r="D112" s="1595"/>
      <c r="E112" s="1595"/>
      <c r="F112" s="1595"/>
      <c r="G112" s="1596"/>
      <c r="H112" s="931">
        <v>0</v>
      </c>
      <c r="I112" s="932">
        <v>0</v>
      </c>
      <c r="J112" s="932">
        <v>0</v>
      </c>
      <c r="M112" s="400">
        <v>0</v>
      </c>
      <c r="N112" s="400">
        <v>0</v>
      </c>
      <c r="O112" s="369">
        <f t="shared" si="33"/>
        <v>0</v>
      </c>
      <c r="P112" s="369">
        <f t="shared" si="34"/>
        <v>0</v>
      </c>
      <c r="Q112" s="365">
        <f t="shared" si="35"/>
        <v>0</v>
      </c>
      <c r="R112" s="370"/>
      <c r="S112" s="370">
        <v>0</v>
      </c>
      <c r="T112" s="370">
        <v>0</v>
      </c>
      <c r="U112" s="369">
        <v>0</v>
      </c>
      <c r="V112" s="370">
        <v>0</v>
      </c>
      <c r="W112" s="370">
        <v>0</v>
      </c>
      <c r="X112" s="369">
        <v>0</v>
      </c>
      <c r="Y112" s="370">
        <v>0</v>
      </c>
      <c r="Z112" s="370">
        <v>0</v>
      </c>
      <c r="AA112" s="370">
        <v>0</v>
      </c>
      <c r="AB112" s="369">
        <v>0</v>
      </c>
      <c r="AC112" s="370">
        <v>0</v>
      </c>
      <c r="AD112" s="370">
        <v>0</v>
      </c>
    </row>
    <row r="113" spans="1:30">
      <c r="A113" s="905" t="s">
        <v>1359</v>
      </c>
      <c r="B113" s="1595" t="s">
        <v>1360</v>
      </c>
      <c r="C113" s="1595"/>
      <c r="D113" s="1595"/>
      <c r="E113" s="1595"/>
      <c r="F113" s="1595"/>
      <c r="G113" s="1596"/>
      <c r="H113" s="931">
        <v>0</v>
      </c>
      <c r="I113" s="932">
        <v>0</v>
      </c>
      <c r="J113" s="932">
        <v>0</v>
      </c>
      <c r="M113" s="400">
        <v>0</v>
      </c>
      <c r="N113" s="400">
        <v>0</v>
      </c>
      <c r="O113" s="369">
        <f t="shared" si="33"/>
        <v>0</v>
      </c>
      <c r="P113" s="369">
        <f t="shared" si="34"/>
        <v>0</v>
      </c>
      <c r="Q113" s="365">
        <f t="shared" si="35"/>
        <v>0</v>
      </c>
      <c r="R113" s="370"/>
      <c r="S113" s="370">
        <v>0</v>
      </c>
      <c r="T113" s="370">
        <v>0</v>
      </c>
      <c r="U113" s="369">
        <v>0</v>
      </c>
      <c r="V113" s="370">
        <v>0</v>
      </c>
      <c r="W113" s="370">
        <v>0</v>
      </c>
      <c r="X113" s="369">
        <v>0</v>
      </c>
      <c r="Y113" s="370">
        <v>0</v>
      </c>
      <c r="Z113" s="370">
        <v>0</v>
      </c>
      <c r="AA113" s="370">
        <v>0</v>
      </c>
      <c r="AB113" s="369">
        <v>0</v>
      </c>
      <c r="AC113" s="370">
        <v>0</v>
      </c>
      <c r="AD113" s="370">
        <v>0</v>
      </c>
    </row>
    <row r="114" spans="1:30">
      <c r="A114" s="905" t="s">
        <v>1361</v>
      </c>
      <c r="B114" s="1595" t="s">
        <v>1362</v>
      </c>
      <c r="C114" s="1595"/>
      <c r="D114" s="1595"/>
      <c r="E114" s="1595"/>
      <c r="F114" s="1595"/>
      <c r="G114" s="1596"/>
      <c r="H114" s="931">
        <v>0</v>
      </c>
      <c r="I114" s="932">
        <v>0</v>
      </c>
      <c r="J114" s="932">
        <v>0</v>
      </c>
      <c r="M114" s="400">
        <v>0</v>
      </c>
      <c r="N114" s="400">
        <v>0</v>
      </c>
      <c r="O114" s="369">
        <f t="shared" si="33"/>
        <v>0</v>
      </c>
      <c r="P114" s="369">
        <f t="shared" si="34"/>
        <v>0</v>
      </c>
      <c r="Q114" s="365">
        <f t="shared" si="35"/>
        <v>0</v>
      </c>
      <c r="R114" s="370"/>
      <c r="S114" s="370">
        <v>0</v>
      </c>
      <c r="T114" s="370">
        <v>0</v>
      </c>
      <c r="U114" s="369">
        <v>0</v>
      </c>
      <c r="V114" s="370">
        <v>0</v>
      </c>
      <c r="W114" s="370">
        <v>0</v>
      </c>
      <c r="X114" s="369">
        <v>0</v>
      </c>
      <c r="Y114" s="370">
        <v>0</v>
      </c>
      <c r="Z114" s="370">
        <v>0</v>
      </c>
      <c r="AA114" s="370">
        <v>0</v>
      </c>
      <c r="AB114" s="369">
        <v>0</v>
      </c>
      <c r="AC114" s="370">
        <v>0</v>
      </c>
      <c r="AD114" s="370">
        <v>0</v>
      </c>
    </row>
    <row r="115" spans="1:30">
      <c r="A115" s="905" t="s">
        <v>1363</v>
      </c>
      <c r="B115" s="1595" t="s">
        <v>1364</v>
      </c>
      <c r="C115" s="1595"/>
      <c r="D115" s="1595"/>
      <c r="E115" s="1595"/>
      <c r="F115" s="1595"/>
      <c r="G115" s="1596"/>
      <c r="H115" s="931">
        <v>0</v>
      </c>
      <c r="I115" s="932">
        <v>0</v>
      </c>
      <c r="J115" s="932">
        <v>0</v>
      </c>
      <c r="M115" s="400">
        <v>0</v>
      </c>
      <c r="N115" s="400">
        <v>0</v>
      </c>
      <c r="O115" s="369">
        <f t="shared" si="33"/>
        <v>0</v>
      </c>
      <c r="P115" s="369">
        <f t="shared" si="34"/>
        <v>0</v>
      </c>
      <c r="Q115" s="365">
        <f t="shared" si="35"/>
        <v>0</v>
      </c>
      <c r="R115" s="370"/>
      <c r="S115" s="370">
        <v>0</v>
      </c>
      <c r="T115" s="370">
        <v>0</v>
      </c>
      <c r="U115" s="369">
        <v>0</v>
      </c>
      <c r="V115" s="370">
        <v>0</v>
      </c>
      <c r="W115" s="370">
        <v>0</v>
      </c>
      <c r="X115" s="369">
        <v>0</v>
      </c>
      <c r="Y115" s="370">
        <v>0</v>
      </c>
      <c r="Z115" s="370">
        <v>0</v>
      </c>
      <c r="AA115" s="370">
        <v>0</v>
      </c>
      <c r="AB115" s="369">
        <v>0</v>
      </c>
      <c r="AC115" s="370">
        <v>0</v>
      </c>
      <c r="AD115" s="370">
        <v>0</v>
      </c>
    </row>
    <row r="116" spans="1:30" s="371" customFormat="1">
      <c r="A116" s="905" t="s">
        <v>1365</v>
      </c>
      <c r="B116" s="1595" t="s">
        <v>1366</v>
      </c>
      <c r="C116" s="1595"/>
      <c r="D116" s="1595"/>
      <c r="E116" s="1595"/>
      <c r="F116" s="1595"/>
      <c r="G116" s="1596"/>
      <c r="H116" s="931">
        <v>0</v>
      </c>
      <c r="I116" s="932">
        <v>0</v>
      </c>
      <c r="J116" s="932">
        <v>0</v>
      </c>
      <c r="M116" s="400">
        <v>0</v>
      </c>
      <c r="N116" s="400">
        <v>0</v>
      </c>
      <c r="O116" s="369">
        <f t="shared" si="33"/>
        <v>0</v>
      </c>
      <c r="P116" s="369">
        <f t="shared" si="34"/>
        <v>0</v>
      </c>
      <c r="Q116" s="365">
        <f t="shared" si="35"/>
        <v>0</v>
      </c>
      <c r="R116" s="370"/>
      <c r="S116" s="370">
        <v>0</v>
      </c>
      <c r="T116" s="370">
        <v>0</v>
      </c>
      <c r="U116" s="369">
        <v>0</v>
      </c>
      <c r="V116" s="370">
        <v>0</v>
      </c>
      <c r="W116" s="370">
        <v>0</v>
      </c>
      <c r="X116" s="369">
        <v>0</v>
      </c>
      <c r="Y116" s="370">
        <v>0</v>
      </c>
      <c r="Z116" s="370">
        <v>0</v>
      </c>
      <c r="AA116" s="370">
        <v>0</v>
      </c>
      <c r="AB116" s="369">
        <v>0</v>
      </c>
      <c r="AC116" s="370">
        <v>0</v>
      </c>
      <c r="AD116" s="370">
        <v>0</v>
      </c>
    </row>
    <row r="117" spans="1:30" s="371" customFormat="1">
      <c r="A117" s="905"/>
      <c r="B117" s="915"/>
      <c r="C117" s="915"/>
      <c r="D117" s="915"/>
      <c r="E117" s="915"/>
      <c r="F117" s="915"/>
      <c r="G117" s="916"/>
      <c r="H117" s="931"/>
      <c r="I117" s="933"/>
      <c r="J117" s="933"/>
      <c r="M117" s="400"/>
      <c r="N117" s="400"/>
      <c r="O117" s="369"/>
      <c r="P117" s="369"/>
      <c r="Q117" s="370"/>
      <c r="R117" s="370"/>
      <c r="S117" s="370"/>
      <c r="T117" s="373"/>
      <c r="U117" s="369"/>
      <c r="V117" s="373"/>
      <c r="W117" s="373"/>
      <c r="X117" s="369"/>
      <c r="Y117" s="373"/>
      <c r="Z117" s="373"/>
      <c r="AA117" s="373"/>
      <c r="AB117" s="369"/>
      <c r="AC117" s="373"/>
      <c r="AD117" s="373"/>
    </row>
    <row r="118" spans="1:30" s="361" customFormat="1">
      <c r="A118" s="900">
        <v>6</v>
      </c>
      <c r="B118" s="1574" t="s">
        <v>1367</v>
      </c>
      <c r="C118" s="1574"/>
      <c r="D118" s="1574"/>
      <c r="E118" s="1574"/>
      <c r="F118" s="1574"/>
      <c r="G118" s="1575"/>
      <c r="H118" s="921">
        <f t="shared" ref="H118:I118" si="36">H3-H66</f>
        <v>27821241355.763863</v>
      </c>
      <c r="I118" s="934">
        <f t="shared" si="36"/>
        <v>17041588966.219772</v>
      </c>
      <c r="J118" s="934">
        <f>J3-J66</f>
        <v>728909416</v>
      </c>
      <c r="M118" s="399">
        <f t="shared" ref="M118:R118" si="37">M3-M66</f>
        <v>22789212414.198036</v>
      </c>
      <c r="N118" s="399">
        <f t="shared" si="37"/>
        <v>13706801550.867241</v>
      </c>
      <c r="O118" s="346">
        <f t="shared" si="37"/>
        <v>1920243021</v>
      </c>
      <c r="P118" s="346">
        <f t="shared" si="37"/>
        <v>1175072520</v>
      </c>
      <c r="Q118" s="367">
        <f t="shared" si="37"/>
        <v>27783581282.551888</v>
      </c>
      <c r="R118" s="367">
        <f t="shared" si="37"/>
        <v>6116565374</v>
      </c>
      <c r="S118" s="367">
        <f t="shared" ref="S118:AD118" si="38">S3-S66</f>
        <v>27681015712</v>
      </c>
      <c r="T118" s="374">
        <f t="shared" si="38"/>
        <v>1920243021</v>
      </c>
      <c r="U118" s="346">
        <f t="shared" si="38"/>
        <v>1448975038</v>
      </c>
      <c r="V118" s="374">
        <f t="shared" si="38"/>
        <v>19882028612</v>
      </c>
      <c r="W118" s="374">
        <f t="shared" si="38"/>
        <v>1175072520</v>
      </c>
      <c r="X118" s="346">
        <f t="shared" si="38"/>
        <v>211434988</v>
      </c>
      <c r="Y118" s="374">
        <f t="shared" si="38"/>
        <v>11948747070</v>
      </c>
      <c r="Z118" s="374">
        <f t="shared" si="38"/>
        <v>5037198833</v>
      </c>
      <c r="AA118" s="374">
        <f t="shared" si="38"/>
        <v>5006066468</v>
      </c>
      <c r="AB118" s="346">
        <f t="shared" si="38"/>
        <v>74830578</v>
      </c>
      <c r="AC118" s="374">
        <f t="shared" si="38"/>
        <v>1396254475</v>
      </c>
      <c r="AD118" s="374">
        <f t="shared" si="38"/>
        <v>2258956270</v>
      </c>
    </row>
    <row r="119" spans="1:30">
      <c r="A119" s="935"/>
      <c r="B119" s="1605"/>
      <c r="C119" s="1605"/>
      <c r="D119" s="1605"/>
      <c r="E119" s="1605"/>
      <c r="F119" s="1605"/>
      <c r="G119" s="1606"/>
      <c r="H119" s="931"/>
      <c r="I119" s="933"/>
      <c r="J119" s="933"/>
      <c r="M119" s="400"/>
      <c r="N119" s="400"/>
      <c r="O119" s="369"/>
      <c r="P119" s="369"/>
      <c r="Q119" s="370"/>
      <c r="R119" s="370"/>
      <c r="S119" s="370"/>
      <c r="T119" s="373"/>
      <c r="U119" s="369"/>
      <c r="V119" s="373"/>
      <c r="W119" s="373"/>
      <c r="X119" s="369"/>
      <c r="Y119" s="373"/>
      <c r="Z119" s="373"/>
      <c r="AA119" s="373"/>
      <c r="AB119" s="369"/>
      <c r="AC119" s="373"/>
      <c r="AD119" s="373"/>
    </row>
    <row r="120" spans="1:30">
      <c r="A120" s="905"/>
      <c r="B120" s="1597" t="s">
        <v>1368</v>
      </c>
      <c r="C120" s="1597"/>
      <c r="D120" s="1597"/>
      <c r="E120" s="1597"/>
      <c r="F120" s="1597"/>
      <c r="G120" s="1598"/>
      <c r="H120" s="931"/>
      <c r="I120" s="933"/>
      <c r="J120" s="933"/>
      <c r="M120" s="400"/>
      <c r="N120" s="400"/>
      <c r="O120" s="369"/>
      <c r="P120" s="369"/>
      <c r="Q120" s="370"/>
      <c r="R120" s="370"/>
      <c r="S120" s="370"/>
      <c r="T120" s="373"/>
      <c r="U120" s="369"/>
      <c r="V120" s="373"/>
      <c r="W120" s="373"/>
      <c r="X120" s="369"/>
      <c r="Y120" s="373"/>
      <c r="Z120" s="373"/>
      <c r="AA120" s="373"/>
      <c r="AB120" s="369"/>
      <c r="AC120" s="373"/>
      <c r="AD120" s="373"/>
    </row>
    <row r="121" spans="1:30" s="361" customFormat="1">
      <c r="A121" s="900" t="s">
        <v>1369</v>
      </c>
      <c r="B121" s="1574" t="s">
        <v>1370</v>
      </c>
      <c r="C121" s="1574"/>
      <c r="D121" s="1574"/>
      <c r="E121" s="1574"/>
      <c r="F121" s="1574"/>
      <c r="G121" s="1575"/>
      <c r="H121" s="921">
        <f t="shared" ref="H121:I121" si="39">H122+H126</f>
        <v>0</v>
      </c>
      <c r="I121" s="922">
        <f t="shared" si="39"/>
        <v>0</v>
      </c>
      <c r="J121" s="922"/>
      <c r="M121" s="399">
        <f>M122+M126</f>
        <v>0</v>
      </c>
      <c r="N121" s="399">
        <f>N122+N126</f>
        <v>0</v>
      </c>
      <c r="O121" s="346">
        <f>O122+O126</f>
        <v>0</v>
      </c>
      <c r="P121" s="346">
        <f>P122+P126</f>
        <v>0</v>
      </c>
      <c r="Q121" s="367">
        <f t="shared" ref="Q121:V121" si="40">Q122+Q126</f>
        <v>0</v>
      </c>
      <c r="R121" s="367">
        <f t="shared" si="40"/>
        <v>0</v>
      </c>
      <c r="S121" s="367">
        <f t="shared" si="40"/>
        <v>0</v>
      </c>
      <c r="T121" s="368">
        <f t="shared" si="40"/>
        <v>0</v>
      </c>
      <c r="U121" s="346">
        <f t="shared" si="40"/>
        <v>0</v>
      </c>
      <c r="V121" s="368">
        <f t="shared" si="40"/>
        <v>0</v>
      </c>
      <c r="W121" s="368">
        <f>W122+W126</f>
        <v>0</v>
      </c>
      <c r="X121" s="346">
        <f>X122+X126</f>
        <v>0</v>
      </c>
      <c r="Y121" s="368">
        <v>0</v>
      </c>
      <c r="Z121" s="368"/>
      <c r="AA121" s="368">
        <v>0</v>
      </c>
      <c r="AB121" s="346">
        <f>AB122+AB126</f>
        <v>0</v>
      </c>
      <c r="AC121" s="368">
        <f>AC122+AC126</f>
        <v>0</v>
      </c>
      <c r="AD121" s="368">
        <f>AD122+AD126</f>
        <v>0</v>
      </c>
    </row>
    <row r="122" spans="1:30">
      <c r="A122" s="905" t="s">
        <v>1371</v>
      </c>
      <c r="B122" s="1595" t="s">
        <v>1372</v>
      </c>
      <c r="C122" s="1595"/>
      <c r="D122" s="1595"/>
      <c r="E122" s="1595"/>
      <c r="F122" s="1595"/>
      <c r="G122" s="1596"/>
      <c r="H122" s="931">
        <v>0</v>
      </c>
      <c r="I122" s="932">
        <v>0</v>
      </c>
      <c r="J122" s="932">
        <v>0</v>
      </c>
      <c r="M122" s="400">
        <v>0</v>
      </c>
      <c r="N122" s="400">
        <v>0</v>
      </c>
      <c r="O122" s="369">
        <f t="shared" ref="O122:O130" si="41">+T122</f>
        <v>0</v>
      </c>
      <c r="P122" s="369">
        <f t="shared" ref="P122:P130" si="42">+W122</f>
        <v>0</v>
      </c>
      <c r="Q122" s="365">
        <f t="shared" ref="Q122:Q130" si="43">+H122</f>
        <v>0</v>
      </c>
      <c r="R122" s="370"/>
      <c r="S122" s="370">
        <v>0</v>
      </c>
      <c r="T122" s="370">
        <v>0</v>
      </c>
      <c r="U122" s="369">
        <v>0</v>
      </c>
      <c r="V122" s="370">
        <v>0</v>
      </c>
      <c r="W122" s="370">
        <v>0</v>
      </c>
      <c r="X122" s="369">
        <v>0</v>
      </c>
      <c r="Y122" s="370">
        <v>0</v>
      </c>
      <c r="Z122" s="370">
        <v>0</v>
      </c>
      <c r="AA122" s="370">
        <v>0</v>
      </c>
      <c r="AB122" s="369">
        <v>0</v>
      </c>
      <c r="AC122" s="370">
        <v>0</v>
      </c>
      <c r="AD122" s="370">
        <v>0</v>
      </c>
    </row>
    <row r="123" spans="1:30">
      <c r="A123" s="905" t="s">
        <v>1373</v>
      </c>
      <c r="B123" s="1595" t="s">
        <v>1374</v>
      </c>
      <c r="C123" s="1595"/>
      <c r="D123" s="1595"/>
      <c r="E123" s="1595"/>
      <c r="F123" s="1595"/>
      <c r="G123" s="1596"/>
      <c r="H123" s="931">
        <v>0</v>
      </c>
      <c r="I123" s="932">
        <v>0</v>
      </c>
      <c r="J123" s="932">
        <v>0</v>
      </c>
      <c r="M123" s="400">
        <v>0</v>
      </c>
      <c r="N123" s="400">
        <v>0</v>
      </c>
      <c r="O123" s="369">
        <f t="shared" si="41"/>
        <v>0</v>
      </c>
      <c r="P123" s="369">
        <f t="shared" si="42"/>
        <v>0</v>
      </c>
      <c r="Q123" s="365">
        <f t="shared" si="43"/>
        <v>0</v>
      </c>
      <c r="R123" s="370"/>
      <c r="S123" s="370">
        <v>0</v>
      </c>
      <c r="T123" s="370">
        <v>0</v>
      </c>
      <c r="U123" s="369">
        <v>0</v>
      </c>
      <c r="V123" s="370">
        <v>0</v>
      </c>
      <c r="W123" s="370">
        <v>0</v>
      </c>
      <c r="X123" s="369">
        <v>0</v>
      </c>
      <c r="Y123" s="370">
        <v>0</v>
      </c>
      <c r="Z123" s="370">
        <v>0</v>
      </c>
      <c r="AA123" s="370">
        <v>0</v>
      </c>
      <c r="AB123" s="369">
        <v>0</v>
      </c>
      <c r="AC123" s="370">
        <v>0</v>
      </c>
      <c r="AD123" s="370">
        <v>0</v>
      </c>
    </row>
    <row r="124" spans="1:30">
      <c r="A124" s="905" t="s">
        <v>1375</v>
      </c>
      <c r="B124" s="1595" t="s">
        <v>1376</v>
      </c>
      <c r="C124" s="1595"/>
      <c r="D124" s="1595"/>
      <c r="E124" s="1595"/>
      <c r="F124" s="1595"/>
      <c r="G124" s="1596"/>
      <c r="H124" s="931">
        <v>0</v>
      </c>
      <c r="I124" s="932">
        <v>0</v>
      </c>
      <c r="J124" s="932">
        <v>0</v>
      </c>
      <c r="M124" s="400">
        <v>0</v>
      </c>
      <c r="N124" s="400">
        <v>0</v>
      </c>
      <c r="O124" s="369">
        <f t="shared" si="41"/>
        <v>0</v>
      </c>
      <c r="P124" s="369">
        <f t="shared" si="42"/>
        <v>0</v>
      </c>
      <c r="Q124" s="365">
        <f t="shared" si="43"/>
        <v>0</v>
      </c>
      <c r="R124" s="370"/>
      <c r="S124" s="370">
        <v>0</v>
      </c>
      <c r="T124" s="370">
        <v>0</v>
      </c>
      <c r="U124" s="369">
        <v>0</v>
      </c>
      <c r="V124" s="370">
        <v>0</v>
      </c>
      <c r="W124" s="370">
        <v>0</v>
      </c>
      <c r="X124" s="369">
        <v>0</v>
      </c>
      <c r="Y124" s="370">
        <v>0</v>
      </c>
      <c r="Z124" s="370">
        <v>0</v>
      </c>
      <c r="AA124" s="370">
        <v>0</v>
      </c>
      <c r="AB124" s="369">
        <v>0</v>
      </c>
      <c r="AC124" s="370">
        <v>0</v>
      </c>
      <c r="AD124" s="370">
        <v>0</v>
      </c>
    </row>
    <row r="125" spans="1:30">
      <c r="A125" s="905" t="s">
        <v>1377</v>
      </c>
      <c r="B125" s="1595" t="s">
        <v>1378</v>
      </c>
      <c r="C125" s="1595"/>
      <c r="D125" s="1595"/>
      <c r="E125" s="1595"/>
      <c r="F125" s="1595"/>
      <c r="G125" s="1596"/>
      <c r="H125" s="931">
        <v>0</v>
      </c>
      <c r="I125" s="932">
        <v>0</v>
      </c>
      <c r="J125" s="932">
        <v>0</v>
      </c>
      <c r="M125" s="400">
        <v>0</v>
      </c>
      <c r="N125" s="400">
        <v>0</v>
      </c>
      <c r="O125" s="369">
        <f t="shared" si="41"/>
        <v>0</v>
      </c>
      <c r="P125" s="369">
        <f t="shared" si="42"/>
        <v>0</v>
      </c>
      <c r="Q125" s="365">
        <f t="shared" si="43"/>
        <v>0</v>
      </c>
      <c r="R125" s="370"/>
      <c r="S125" s="370">
        <v>0</v>
      </c>
      <c r="T125" s="370">
        <v>0</v>
      </c>
      <c r="U125" s="369">
        <v>0</v>
      </c>
      <c r="V125" s="370">
        <v>0</v>
      </c>
      <c r="W125" s="370">
        <v>0</v>
      </c>
      <c r="X125" s="369">
        <v>0</v>
      </c>
      <c r="Y125" s="370">
        <v>0</v>
      </c>
      <c r="Z125" s="370">
        <v>0</v>
      </c>
      <c r="AA125" s="370">
        <v>0</v>
      </c>
      <c r="AB125" s="369">
        <v>0</v>
      </c>
      <c r="AC125" s="370">
        <v>0</v>
      </c>
      <c r="AD125" s="370">
        <v>0</v>
      </c>
    </row>
    <row r="126" spans="1:30">
      <c r="A126" s="905" t="s">
        <v>1379</v>
      </c>
      <c r="B126" s="1595" t="s">
        <v>1380</v>
      </c>
      <c r="C126" s="1595"/>
      <c r="D126" s="1595"/>
      <c r="E126" s="1595"/>
      <c r="F126" s="1595"/>
      <c r="G126" s="1596"/>
      <c r="H126" s="931">
        <v>0</v>
      </c>
      <c r="I126" s="932">
        <v>0</v>
      </c>
      <c r="J126" s="932">
        <v>0</v>
      </c>
      <c r="M126" s="400">
        <v>0</v>
      </c>
      <c r="N126" s="400">
        <v>0</v>
      </c>
      <c r="O126" s="369">
        <f t="shared" si="41"/>
        <v>0</v>
      </c>
      <c r="P126" s="369">
        <f t="shared" si="42"/>
        <v>0</v>
      </c>
      <c r="Q126" s="365">
        <f t="shared" si="43"/>
        <v>0</v>
      </c>
      <c r="R126" s="370"/>
      <c r="S126" s="370">
        <v>0</v>
      </c>
      <c r="T126" s="370">
        <v>0</v>
      </c>
      <c r="U126" s="369">
        <v>0</v>
      </c>
      <c r="V126" s="370">
        <v>0</v>
      </c>
      <c r="W126" s="370">
        <v>0</v>
      </c>
      <c r="X126" s="369">
        <v>0</v>
      </c>
      <c r="Y126" s="370">
        <v>0</v>
      </c>
      <c r="Z126" s="370">
        <v>0</v>
      </c>
      <c r="AA126" s="370">
        <v>0</v>
      </c>
      <c r="AB126" s="369">
        <v>0</v>
      </c>
      <c r="AC126" s="370">
        <v>0</v>
      </c>
      <c r="AD126" s="370">
        <v>0</v>
      </c>
    </row>
    <row r="127" spans="1:30">
      <c r="A127" s="905" t="s">
        <v>1381</v>
      </c>
      <c r="B127" s="1595" t="s">
        <v>1382</v>
      </c>
      <c r="C127" s="1595"/>
      <c r="D127" s="1595"/>
      <c r="E127" s="1595"/>
      <c r="F127" s="1595"/>
      <c r="G127" s="1596"/>
      <c r="H127" s="931">
        <v>0</v>
      </c>
      <c r="I127" s="932">
        <v>0</v>
      </c>
      <c r="J127" s="932">
        <v>0</v>
      </c>
      <c r="M127" s="400">
        <v>0</v>
      </c>
      <c r="N127" s="400">
        <v>0</v>
      </c>
      <c r="O127" s="369">
        <f t="shared" si="41"/>
        <v>0</v>
      </c>
      <c r="P127" s="369">
        <f t="shared" si="42"/>
        <v>0</v>
      </c>
      <c r="Q127" s="365">
        <f t="shared" si="43"/>
        <v>0</v>
      </c>
      <c r="R127" s="370"/>
      <c r="S127" s="370">
        <v>0</v>
      </c>
      <c r="T127" s="370">
        <v>0</v>
      </c>
      <c r="U127" s="369">
        <v>0</v>
      </c>
      <c r="V127" s="370">
        <v>0</v>
      </c>
      <c r="W127" s="370">
        <v>0</v>
      </c>
      <c r="X127" s="369">
        <v>0</v>
      </c>
      <c r="Y127" s="370">
        <v>0</v>
      </c>
      <c r="Z127" s="370">
        <v>0</v>
      </c>
      <c r="AA127" s="370">
        <v>0</v>
      </c>
      <c r="AB127" s="369">
        <v>0</v>
      </c>
      <c r="AC127" s="370">
        <v>0</v>
      </c>
      <c r="AD127" s="370">
        <v>0</v>
      </c>
    </row>
    <row r="128" spans="1:30">
      <c r="A128" s="905" t="s">
        <v>1383</v>
      </c>
      <c r="B128" s="1595" t="s">
        <v>1384</v>
      </c>
      <c r="C128" s="1595"/>
      <c r="D128" s="1595"/>
      <c r="E128" s="1595"/>
      <c r="F128" s="1595"/>
      <c r="G128" s="1596"/>
      <c r="H128" s="931">
        <v>0</v>
      </c>
      <c r="I128" s="932">
        <v>0</v>
      </c>
      <c r="J128" s="932">
        <v>0</v>
      </c>
      <c r="M128" s="400">
        <v>0</v>
      </c>
      <c r="N128" s="400">
        <v>0</v>
      </c>
      <c r="O128" s="369">
        <f t="shared" si="41"/>
        <v>0</v>
      </c>
      <c r="P128" s="369">
        <f t="shared" si="42"/>
        <v>0</v>
      </c>
      <c r="Q128" s="365">
        <f t="shared" si="43"/>
        <v>0</v>
      </c>
      <c r="R128" s="370"/>
      <c r="S128" s="370">
        <v>0</v>
      </c>
      <c r="T128" s="370">
        <v>0</v>
      </c>
      <c r="U128" s="369">
        <v>0</v>
      </c>
      <c r="V128" s="370">
        <v>0</v>
      </c>
      <c r="W128" s="370">
        <v>0</v>
      </c>
      <c r="X128" s="369">
        <v>0</v>
      </c>
      <c r="Y128" s="370">
        <v>0</v>
      </c>
      <c r="Z128" s="370">
        <v>0</v>
      </c>
      <c r="AA128" s="370">
        <v>0</v>
      </c>
      <c r="AB128" s="369">
        <v>0</v>
      </c>
      <c r="AC128" s="370">
        <v>0</v>
      </c>
      <c r="AD128" s="370">
        <v>0</v>
      </c>
    </row>
    <row r="129" spans="1:30">
      <c r="A129" s="905" t="s">
        <v>1385</v>
      </c>
      <c r="B129" s="1595" t="s">
        <v>1386</v>
      </c>
      <c r="C129" s="1595"/>
      <c r="D129" s="1595"/>
      <c r="E129" s="1595"/>
      <c r="F129" s="1595"/>
      <c r="G129" s="1596"/>
      <c r="H129" s="931">
        <v>0</v>
      </c>
      <c r="I129" s="932">
        <v>0</v>
      </c>
      <c r="J129" s="932">
        <v>0</v>
      </c>
      <c r="M129" s="400">
        <v>0</v>
      </c>
      <c r="N129" s="400">
        <v>0</v>
      </c>
      <c r="O129" s="369">
        <f t="shared" si="41"/>
        <v>0</v>
      </c>
      <c r="P129" s="369">
        <f t="shared" si="42"/>
        <v>0</v>
      </c>
      <c r="Q129" s="365">
        <f t="shared" si="43"/>
        <v>0</v>
      </c>
      <c r="R129" s="370"/>
      <c r="S129" s="370">
        <v>0</v>
      </c>
      <c r="T129" s="370">
        <v>0</v>
      </c>
      <c r="U129" s="369">
        <v>0</v>
      </c>
      <c r="V129" s="370">
        <v>0</v>
      </c>
      <c r="W129" s="370">
        <v>0</v>
      </c>
      <c r="X129" s="369">
        <v>0</v>
      </c>
      <c r="Y129" s="370">
        <v>0</v>
      </c>
      <c r="Z129" s="370">
        <v>0</v>
      </c>
      <c r="AA129" s="370">
        <v>0</v>
      </c>
      <c r="AB129" s="369">
        <v>0</v>
      </c>
      <c r="AC129" s="370">
        <v>0</v>
      </c>
      <c r="AD129" s="370">
        <v>0</v>
      </c>
    </row>
    <row r="130" spans="1:30">
      <c r="A130" s="905" t="s">
        <v>1387</v>
      </c>
      <c r="B130" s="1595" t="s">
        <v>1388</v>
      </c>
      <c r="C130" s="1595"/>
      <c r="D130" s="1595"/>
      <c r="E130" s="1595"/>
      <c r="F130" s="1595"/>
      <c r="G130" s="1596"/>
      <c r="H130" s="931">
        <v>0</v>
      </c>
      <c r="I130" s="932">
        <v>0</v>
      </c>
      <c r="J130" s="932">
        <v>0</v>
      </c>
      <c r="M130" s="400">
        <v>0</v>
      </c>
      <c r="N130" s="400">
        <v>0</v>
      </c>
      <c r="O130" s="369">
        <f t="shared" si="41"/>
        <v>0</v>
      </c>
      <c r="P130" s="369">
        <f t="shared" si="42"/>
        <v>0</v>
      </c>
      <c r="Q130" s="365">
        <f t="shared" si="43"/>
        <v>0</v>
      </c>
      <c r="R130" s="370"/>
      <c r="S130" s="370">
        <v>0</v>
      </c>
      <c r="T130" s="370">
        <v>0</v>
      </c>
      <c r="U130" s="369">
        <v>0</v>
      </c>
      <c r="V130" s="370">
        <v>0</v>
      </c>
      <c r="W130" s="370">
        <v>0</v>
      </c>
      <c r="X130" s="369">
        <v>0</v>
      </c>
      <c r="Y130" s="370">
        <v>0</v>
      </c>
      <c r="Z130" s="370">
        <v>0</v>
      </c>
      <c r="AA130" s="370">
        <v>0</v>
      </c>
      <c r="AB130" s="369">
        <v>0</v>
      </c>
      <c r="AC130" s="370">
        <v>0</v>
      </c>
      <c r="AD130" s="370">
        <v>0</v>
      </c>
    </row>
    <row r="131" spans="1:30">
      <c r="A131" s="936"/>
      <c r="B131" s="937"/>
      <c r="C131" s="937"/>
      <c r="D131" s="937"/>
      <c r="E131" s="937"/>
      <c r="F131" s="937"/>
      <c r="G131" s="938"/>
      <c r="H131" s="931"/>
      <c r="I131" s="933"/>
      <c r="J131" s="933"/>
      <c r="M131" s="400"/>
      <c r="N131" s="400"/>
      <c r="O131" s="369"/>
      <c r="P131" s="369"/>
      <c r="Q131" s="370"/>
      <c r="R131" s="370"/>
      <c r="S131" s="370"/>
      <c r="T131" s="373"/>
      <c r="U131" s="369"/>
      <c r="V131" s="373"/>
      <c r="W131" s="373"/>
      <c r="X131" s="369"/>
      <c r="Y131" s="373"/>
      <c r="Z131" s="373"/>
      <c r="AA131" s="373"/>
      <c r="AB131" s="369"/>
      <c r="AC131" s="373"/>
      <c r="AD131" s="373"/>
    </row>
    <row r="132" spans="1:30">
      <c r="A132" s="939">
        <v>8</v>
      </c>
      <c r="B132" s="1587" t="s">
        <v>1389</v>
      </c>
      <c r="C132" s="1587"/>
      <c r="D132" s="1587"/>
      <c r="E132" s="1587"/>
      <c r="F132" s="1587"/>
      <c r="G132" s="1588"/>
      <c r="H132" s="921">
        <f t="shared" ref="H132:I132" si="44">H133+H135+H137+H139+H141+H143</f>
        <v>33700906571</v>
      </c>
      <c r="I132" s="922">
        <f t="shared" si="44"/>
        <v>19919781338</v>
      </c>
      <c r="J132" s="922">
        <f>J133+J135+J137+J139+J141+J143</f>
        <v>6208593444</v>
      </c>
      <c r="K132" s="88" t="s">
        <v>246</v>
      </c>
      <c r="M132" s="399">
        <f t="shared" ref="M132:R132" si="45">M133+M135+M137+M139+M141+M143</f>
        <v>27074655507</v>
      </c>
      <c r="N132" s="399">
        <f t="shared" si="45"/>
        <v>21376556845</v>
      </c>
      <c r="O132" s="346">
        <f t="shared" si="45"/>
        <v>12526637767</v>
      </c>
      <c r="P132" s="554">
        <f t="shared" si="45"/>
        <v>3486328804</v>
      </c>
      <c r="Q132" s="367">
        <f t="shared" si="45"/>
        <v>33665721741</v>
      </c>
      <c r="R132" s="367">
        <f t="shared" si="45"/>
        <v>13735447759</v>
      </c>
      <c r="S132" s="367">
        <f t="shared" ref="S132:AD132" si="46">S133+S135+S137+S139+S141+S143</f>
        <v>32193091947</v>
      </c>
      <c r="T132" s="368">
        <f t="shared" si="46"/>
        <v>12526637767</v>
      </c>
      <c r="U132" s="346">
        <f t="shared" si="46"/>
        <v>7357983147</v>
      </c>
      <c r="V132" s="368">
        <f t="shared" si="46"/>
        <v>10178835305</v>
      </c>
      <c r="W132" s="368">
        <f t="shared" si="46"/>
        <v>3486328804</v>
      </c>
      <c r="X132" s="346">
        <f t="shared" si="46"/>
        <v>1922298148</v>
      </c>
      <c r="Y132" s="368">
        <f t="shared" si="46"/>
        <v>4559002686</v>
      </c>
      <c r="Z132" s="368">
        <f t="shared" si="46"/>
        <v>3556190308</v>
      </c>
      <c r="AA132" s="368">
        <f t="shared" si="46"/>
        <v>2976112265</v>
      </c>
      <c r="AB132" s="346">
        <f t="shared" si="46"/>
        <v>47417192</v>
      </c>
      <c r="AC132" s="368">
        <f t="shared" si="46"/>
        <v>378385632</v>
      </c>
      <c r="AD132" s="368">
        <f t="shared" si="46"/>
        <v>46910316</v>
      </c>
    </row>
    <row r="133" spans="1:30" s="361" customFormat="1">
      <c r="A133" s="940" t="s">
        <v>1390</v>
      </c>
      <c r="B133" s="1578" t="s">
        <v>1391</v>
      </c>
      <c r="C133" s="1578"/>
      <c r="D133" s="1578"/>
      <c r="E133" s="1578"/>
      <c r="F133" s="1578"/>
      <c r="G133" s="1579"/>
      <c r="H133" s="921">
        <f t="shared" ref="H133:I133" si="47">SUM(H134:H134)</f>
        <v>0</v>
      </c>
      <c r="I133" s="922">
        <f t="shared" si="47"/>
        <v>0</v>
      </c>
      <c r="J133" s="922">
        <f>SUM(J134:J134)</f>
        <v>0</v>
      </c>
      <c r="M133" s="399">
        <f>SUM(M134:M134)</f>
        <v>0</v>
      </c>
      <c r="N133" s="399">
        <f>SUM(N134:N134)</f>
        <v>0</v>
      </c>
      <c r="O133" s="346">
        <f>SUM(O134:O134)</f>
        <v>0</v>
      </c>
      <c r="P133" s="346">
        <f>SUM(P134:P134)</f>
        <v>0</v>
      </c>
      <c r="Q133" s="367">
        <f t="shared" ref="Q133:AD133" si="48">SUM(Q134:Q134)</f>
        <v>0</v>
      </c>
      <c r="R133" s="367">
        <f t="shared" si="48"/>
        <v>0</v>
      </c>
      <c r="S133" s="367">
        <f t="shared" si="48"/>
        <v>0</v>
      </c>
      <c r="T133" s="368">
        <f t="shared" si="48"/>
        <v>0</v>
      </c>
      <c r="U133" s="346">
        <f>SUM(U134:U134)</f>
        <v>0</v>
      </c>
      <c r="V133" s="368">
        <f t="shared" si="48"/>
        <v>0</v>
      </c>
      <c r="W133" s="368">
        <f t="shared" si="48"/>
        <v>0</v>
      </c>
      <c r="X133" s="346">
        <f>SUM(X134:X134)</f>
        <v>0</v>
      </c>
      <c r="Y133" s="368">
        <f t="shared" si="48"/>
        <v>0</v>
      </c>
      <c r="Z133" s="368">
        <f t="shared" si="48"/>
        <v>0</v>
      </c>
      <c r="AA133" s="368">
        <f t="shared" si="48"/>
        <v>0</v>
      </c>
      <c r="AB133" s="346">
        <f>SUM(AB134:AB134)</f>
        <v>0</v>
      </c>
      <c r="AC133" s="368">
        <f t="shared" si="48"/>
        <v>0</v>
      </c>
      <c r="AD133" s="368">
        <f t="shared" si="48"/>
        <v>0</v>
      </c>
    </row>
    <row r="134" spans="1:30">
      <c r="A134" s="941" t="s">
        <v>1392</v>
      </c>
      <c r="B134" s="1595" t="s">
        <v>1391</v>
      </c>
      <c r="C134" s="1595"/>
      <c r="D134" s="1595"/>
      <c r="E134" s="1595"/>
      <c r="F134" s="1595"/>
      <c r="G134" s="1596"/>
      <c r="H134" s="913">
        <v>0</v>
      </c>
      <c r="I134" s="914">
        <v>0</v>
      </c>
      <c r="J134" s="914">
        <v>0</v>
      </c>
      <c r="M134" s="397">
        <v>0</v>
      </c>
      <c r="N134" s="397">
        <v>0</v>
      </c>
      <c r="O134" s="347">
        <f>+T134</f>
        <v>0</v>
      </c>
      <c r="P134" s="347">
        <f>+W134</f>
        <v>0</v>
      </c>
      <c r="Q134" s="365">
        <f>+H134</f>
        <v>0</v>
      </c>
      <c r="R134" s="365"/>
      <c r="S134" s="365">
        <v>0</v>
      </c>
      <c r="T134" s="365">
        <v>0</v>
      </c>
      <c r="U134" s="347">
        <v>0</v>
      </c>
      <c r="V134" s="365">
        <v>0</v>
      </c>
      <c r="W134" s="365">
        <v>0</v>
      </c>
      <c r="X134" s="347">
        <v>0</v>
      </c>
      <c r="Y134" s="365">
        <v>0</v>
      </c>
      <c r="Z134" s="365">
        <v>0</v>
      </c>
      <c r="AA134" s="365">
        <v>0</v>
      </c>
      <c r="AB134" s="347">
        <v>0</v>
      </c>
      <c r="AC134" s="365">
        <v>0</v>
      </c>
      <c r="AD134" s="365">
        <v>0</v>
      </c>
    </row>
    <row r="135" spans="1:30" s="361" customFormat="1">
      <c r="A135" s="940" t="s">
        <v>1393</v>
      </c>
      <c r="B135" s="1574" t="s">
        <v>1394</v>
      </c>
      <c r="C135" s="1574"/>
      <c r="D135" s="1574"/>
      <c r="E135" s="1574"/>
      <c r="F135" s="1574"/>
      <c r="G135" s="1575"/>
      <c r="H135" s="921">
        <f t="shared" ref="H135:I135" si="49">SUM(H136)</f>
        <v>0</v>
      </c>
      <c r="I135" s="922">
        <f t="shared" si="49"/>
        <v>0</v>
      </c>
      <c r="J135" s="922">
        <f>SUM(J136)</f>
        <v>0</v>
      </c>
      <c r="M135" s="399">
        <f>SUM(M136)</f>
        <v>0</v>
      </c>
      <c r="N135" s="399">
        <f>SUM(N136)</f>
        <v>0</v>
      </c>
      <c r="O135" s="346">
        <f>SUM(O136)</f>
        <v>0</v>
      </c>
      <c r="P135" s="346">
        <f>SUM(P136)</f>
        <v>0</v>
      </c>
      <c r="Q135" s="367">
        <f t="shared" ref="Q135:AD135" si="50">SUM(Q136)</f>
        <v>0</v>
      </c>
      <c r="R135" s="367">
        <f t="shared" si="50"/>
        <v>0</v>
      </c>
      <c r="S135" s="367">
        <f t="shared" si="50"/>
        <v>0</v>
      </c>
      <c r="T135" s="368">
        <f t="shared" si="50"/>
        <v>0</v>
      </c>
      <c r="U135" s="346">
        <f>SUM(U136)</f>
        <v>0</v>
      </c>
      <c r="V135" s="368">
        <f t="shared" si="50"/>
        <v>0</v>
      </c>
      <c r="W135" s="368">
        <f t="shared" si="50"/>
        <v>0</v>
      </c>
      <c r="X135" s="346">
        <f>SUM(X136)</f>
        <v>0</v>
      </c>
      <c r="Y135" s="368">
        <f t="shared" si="50"/>
        <v>0</v>
      </c>
      <c r="Z135" s="368">
        <f t="shared" si="50"/>
        <v>0</v>
      </c>
      <c r="AA135" s="368">
        <f t="shared" si="50"/>
        <v>0</v>
      </c>
      <c r="AB135" s="346">
        <f>SUM(AB136)</f>
        <v>0</v>
      </c>
      <c r="AC135" s="368">
        <f t="shared" si="50"/>
        <v>0</v>
      </c>
      <c r="AD135" s="368">
        <f t="shared" si="50"/>
        <v>0</v>
      </c>
    </row>
    <row r="136" spans="1:30">
      <c r="A136" s="941" t="s">
        <v>2408</v>
      </c>
      <c r="B136" s="1595" t="s">
        <v>1394</v>
      </c>
      <c r="C136" s="1595"/>
      <c r="D136" s="1595"/>
      <c r="E136" s="1595"/>
      <c r="F136" s="1595"/>
      <c r="G136" s="1596"/>
      <c r="H136" s="913">
        <v>0</v>
      </c>
      <c r="I136" s="914">
        <v>0</v>
      </c>
      <c r="J136" s="914">
        <v>0</v>
      </c>
      <c r="M136" s="397">
        <v>0</v>
      </c>
      <c r="N136" s="397">
        <v>0</v>
      </c>
      <c r="O136" s="347">
        <f>+T136</f>
        <v>0</v>
      </c>
      <c r="P136" s="347">
        <f>+W136</f>
        <v>0</v>
      </c>
      <c r="Q136" s="365">
        <f>+H136</f>
        <v>0</v>
      </c>
      <c r="R136" s="365"/>
      <c r="S136" s="365">
        <v>0</v>
      </c>
      <c r="T136" s="365">
        <v>0</v>
      </c>
      <c r="U136" s="347">
        <v>0</v>
      </c>
      <c r="V136" s="365">
        <v>0</v>
      </c>
      <c r="W136" s="365">
        <v>0</v>
      </c>
      <c r="X136" s="347">
        <v>0</v>
      </c>
      <c r="Y136" s="365">
        <v>0</v>
      </c>
      <c r="Z136" s="365">
        <v>0</v>
      </c>
      <c r="AA136" s="365">
        <v>0</v>
      </c>
      <c r="AB136" s="347">
        <v>0</v>
      </c>
      <c r="AC136" s="365">
        <v>0</v>
      </c>
      <c r="AD136" s="365">
        <v>0</v>
      </c>
    </row>
    <row r="137" spans="1:30" s="361" customFormat="1">
      <c r="A137" s="940" t="s">
        <v>1395</v>
      </c>
      <c r="B137" s="1574" t="s">
        <v>1396</v>
      </c>
      <c r="C137" s="1574"/>
      <c r="D137" s="1574"/>
      <c r="E137" s="1574"/>
      <c r="F137" s="1574"/>
      <c r="G137" s="1575"/>
      <c r="H137" s="923">
        <f t="shared" ref="H137:I137" si="51">SUM(H138)</f>
        <v>33846270</v>
      </c>
      <c r="I137" s="924">
        <f t="shared" si="51"/>
        <v>1751099</v>
      </c>
      <c r="J137" s="922">
        <f>SUM(J138)</f>
        <v>1245944</v>
      </c>
      <c r="M137" s="555">
        <f>SUM(M138)</f>
        <v>33846270</v>
      </c>
      <c r="N137" s="555">
        <f>SUM(N138)</f>
        <v>33846270</v>
      </c>
      <c r="O137" s="554">
        <f>SUM(O138)</f>
        <v>0</v>
      </c>
      <c r="P137" s="346">
        <f>SUM(P138)</f>
        <v>1245944</v>
      </c>
      <c r="Q137" s="367">
        <f t="shared" ref="Q137:AD137" si="52">SUM(Q138)</f>
        <v>33846270</v>
      </c>
      <c r="R137" s="367">
        <f t="shared" si="52"/>
        <v>33110361</v>
      </c>
      <c r="S137" s="367">
        <f t="shared" si="52"/>
        <v>1919918</v>
      </c>
      <c r="T137" s="368">
        <f t="shared" si="52"/>
        <v>0</v>
      </c>
      <c r="U137" s="346">
        <f t="shared" si="52"/>
        <v>124364</v>
      </c>
      <c r="V137" s="368">
        <f t="shared" si="52"/>
        <v>1245944</v>
      </c>
      <c r="W137" s="368">
        <f t="shared" si="52"/>
        <v>1245944</v>
      </c>
      <c r="X137" s="346">
        <f t="shared" si="52"/>
        <v>0</v>
      </c>
      <c r="Y137" s="368">
        <f t="shared" si="52"/>
        <v>0</v>
      </c>
      <c r="Z137" s="368">
        <f t="shared" si="52"/>
        <v>0</v>
      </c>
      <c r="AA137" s="368">
        <f t="shared" si="52"/>
        <v>0</v>
      </c>
      <c r="AB137" s="346">
        <f t="shared" si="52"/>
        <v>0</v>
      </c>
      <c r="AC137" s="368">
        <f t="shared" si="52"/>
        <v>43005829</v>
      </c>
      <c r="AD137" s="368">
        <f t="shared" si="52"/>
        <v>659349</v>
      </c>
    </row>
    <row r="138" spans="1:30">
      <c r="A138" s="941" t="s">
        <v>1397</v>
      </c>
      <c r="B138" s="1572" t="s">
        <v>2202</v>
      </c>
      <c r="C138" s="1572"/>
      <c r="D138" s="1572"/>
      <c r="E138" s="1572"/>
      <c r="F138" s="1572"/>
      <c r="G138" s="1573"/>
      <c r="H138" s="908">
        <v>33846270</v>
      </c>
      <c r="I138" s="909">
        <v>1751099</v>
      </c>
      <c r="J138" s="909">
        <v>1245944</v>
      </c>
      <c r="K138" s="88" t="s">
        <v>246</v>
      </c>
      <c r="M138" s="398">
        <v>33846270</v>
      </c>
      <c r="N138" s="398">
        <v>33846270</v>
      </c>
      <c r="O138" s="256">
        <f>+T138</f>
        <v>0</v>
      </c>
      <c r="P138" s="256">
        <f>+W138</f>
        <v>1245944</v>
      </c>
      <c r="Q138" s="365">
        <f>+H138</f>
        <v>33846270</v>
      </c>
      <c r="R138" s="365">
        <v>33110361</v>
      </c>
      <c r="S138" s="365">
        <v>1919918</v>
      </c>
      <c r="T138" s="366">
        <v>0</v>
      </c>
      <c r="U138" s="347">
        <v>124364</v>
      </c>
      <c r="V138" s="366">
        <v>1245944</v>
      </c>
      <c r="W138" s="366">
        <v>1245944</v>
      </c>
      <c r="X138" s="347">
        <v>0</v>
      </c>
      <c r="Y138" s="366">
        <v>0</v>
      </c>
      <c r="Z138" s="366"/>
      <c r="AA138" s="366">
        <v>0</v>
      </c>
      <c r="AB138" s="347">
        <v>0</v>
      </c>
      <c r="AC138" s="366">
        <v>43005829</v>
      </c>
      <c r="AD138" s="366">
        <v>659349</v>
      </c>
    </row>
    <row r="139" spans="1:30" s="361" customFormat="1">
      <c r="A139" s="940" t="s">
        <v>1398</v>
      </c>
      <c r="B139" s="1578" t="s">
        <v>1399</v>
      </c>
      <c r="C139" s="1578"/>
      <c r="D139" s="1578"/>
      <c r="E139" s="1578"/>
      <c r="F139" s="1578"/>
      <c r="G139" s="1579"/>
      <c r="H139" s="921">
        <f t="shared" ref="H139:I139" si="53">SUM(H140)</f>
        <v>0</v>
      </c>
      <c r="I139" s="922">
        <f t="shared" si="53"/>
        <v>0</v>
      </c>
      <c r="J139" s="922">
        <f>SUM(J140)</f>
        <v>0</v>
      </c>
      <c r="M139" s="399">
        <f>SUM(M140)</f>
        <v>0</v>
      </c>
      <c r="N139" s="399">
        <f>SUM(N140)</f>
        <v>0</v>
      </c>
      <c r="O139" s="346">
        <f>SUM(O140)</f>
        <v>0</v>
      </c>
      <c r="P139" s="346">
        <f>SUM(P140)</f>
        <v>0</v>
      </c>
      <c r="Q139" s="367">
        <f t="shared" ref="Q139:AD139" si="54">SUM(Q140)</f>
        <v>0</v>
      </c>
      <c r="R139" s="367">
        <f t="shared" si="54"/>
        <v>0</v>
      </c>
      <c r="S139" s="367">
        <f t="shared" si="54"/>
        <v>0</v>
      </c>
      <c r="T139" s="368">
        <f t="shared" si="54"/>
        <v>0</v>
      </c>
      <c r="U139" s="346">
        <f t="shared" si="54"/>
        <v>0</v>
      </c>
      <c r="V139" s="368">
        <f t="shared" si="54"/>
        <v>0</v>
      </c>
      <c r="W139" s="368">
        <f t="shared" si="54"/>
        <v>0</v>
      </c>
      <c r="X139" s="346">
        <f t="shared" si="54"/>
        <v>0</v>
      </c>
      <c r="Y139" s="368">
        <v>0</v>
      </c>
      <c r="Z139" s="368">
        <f t="shared" si="54"/>
        <v>0</v>
      </c>
      <c r="AA139" s="368">
        <v>0</v>
      </c>
      <c r="AB139" s="346">
        <f>SUM(AB140)</f>
        <v>0</v>
      </c>
      <c r="AC139" s="368">
        <f t="shared" si="54"/>
        <v>0</v>
      </c>
      <c r="AD139" s="368">
        <f t="shared" si="54"/>
        <v>0</v>
      </c>
    </row>
    <row r="140" spans="1:30">
      <c r="A140" s="941"/>
      <c r="B140" s="1595"/>
      <c r="C140" s="1595"/>
      <c r="D140" s="1595"/>
      <c r="E140" s="1595"/>
      <c r="F140" s="1595"/>
      <c r="G140" s="1596"/>
      <c r="H140" s="913"/>
      <c r="I140" s="917"/>
      <c r="J140" s="917"/>
      <c r="M140" s="397"/>
      <c r="N140" s="397"/>
      <c r="O140" s="347"/>
      <c r="P140" s="347"/>
      <c r="Q140" s="365"/>
      <c r="R140" s="365"/>
      <c r="S140" s="365"/>
      <c r="T140" s="366"/>
      <c r="U140" s="347"/>
      <c r="V140" s="366"/>
      <c r="W140" s="366"/>
      <c r="X140" s="347"/>
      <c r="Y140" s="366"/>
      <c r="Z140" s="366"/>
      <c r="AA140" s="366"/>
      <c r="AB140" s="347"/>
      <c r="AC140" s="366"/>
      <c r="AD140" s="366"/>
    </row>
    <row r="141" spans="1:30" s="361" customFormat="1">
      <c r="A141" s="942" t="s">
        <v>1400</v>
      </c>
      <c r="B141" s="1574" t="s">
        <v>1401</v>
      </c>
      <c r="C141" s="1574"/>
      <c r="D141" s="1574"/>
      <c r="E141" s="1574"/>
      <c r="F141" s="1574"/>
      <c r="G141" s="1575"/>
      <c r="H141" s="921">
        <f t="shared" ref="H141:I141" si="55">SUM(H142)</f>
        <v>25075744566</v>
      </c>
      <c r="I141" s="922">
        <f t="shared" si="55"/>
        <v>19663672459</v>
      </c>
      <c r="J141" s="922">
        <f>SUM(J142)</f>
        <v>5814655883</v>
      </c>
      <c r="M141" s="399">
        <f>SUM(M142)</f>
        <v>18587978278</v>
      </c>
      <c r="N141" s="399">
        <f>SUM(N142)</f>
        <v>13001332095</v>
      </c>
      <c r="O141" s="346">
        <f>SUM(O142)</f>
        <v>12325431641</v>
      </c>
      <c r="P141" s="346">
        <f>SUM(P142)</f>
        <v>3349465874</v>
      </c>
      <c r="Q141" s="367">
        <f t="shared" ref="Q141:AD141" si="56">SUM(Q142)</f>
        <v>25075744566</v>
      </c>
      <c r="R141" s="367">
        <f t="shared" si="56"/>
        <v>5679619470</v>
      </c>
      <c r="S141" s="367">
        <f t="shared" si="56"/>
        <v>31433129364</v>
      </c>
      <c r="T141" s="368">
        <f t="shared" si="56"/>
        <v>12325431641</v>
      </c>
      <c r="U141" s="346">
        <f t="shared" si="56"/>
        <v>7252227794</v>
      </c>
      <c r="V141" s="368">
        <f t="shared" si="56"/>
        <v>9665305712</v>
      </c>
      <c r="W141" s="368">
        <f t="shared" si="56"/>
        <v>3349465874</v>
      </c>
      <c r="X141" s="346">
        <f t="shared" si="56"/>
        <v>1859234453</v>
      </c>
      <c r="Y141" s="368">
        <f t="shared" si="56"/>
        <v>4464376685</v>
      </c>
      <c r="Z141" s="368">
        <f t="shared" si="56"/>
        <v>3523967145</v>
      </c>
      <c r="AA141" s="368">
        <f t="shared" si="56"/>
        <v>2957728703</v>
      </c>
      <c r="AB141" s="346">
        <f t="shared" si="56"/>
        <v>42745959</v>
      </c>
      <c r="AC141" s="368">
        <f t="shared" si="56"/>
        <v>335379803</v>
      </c>
      <c r="AD141" s="368">
        <f t="shared" si="56"/>
        <v>46250967</v>
      </c>
    </row>
    <row r="142" spans="1:30">
      <c r="A142" s="910" t="s">
        <v>1402</v>
      </c>
      <c r="B142" s="1572" t="s">
        <v>2203</v>
      </c>
      <c r="C142" s="1572"/>
      <c r="D142" s="1572"/>
      <c r="E142" s="1572"/>
      <c r="F142" s="1572"/>
      <c r="G142" s="1573"/>
      <c r="H142" s="908">
        <v>25075744566</v>
      </c>
      <c r="I142" s="909">
        <v>19663672459</v>
      </c>
      <c r="J142" s="909">
        <v>5814655883</v>
      </c>
      <c r="K142" s="88" t="s">
        <v>248</v>
      </c>
      <c r="L142" s="89"/>
      <c r="M142" s="398">
        <v>18587978278</v>
      </c>
      <c r="N142" s="398">
        <v>13001332095</v>
      </c>
      <c r="O142" s="256">
        <f>+T142</f>
        <v>12325431641</v>
      </c>
      <c r="P142" s="256">
        <f>+W142</f>
        <v>3349465874</v>
      </c>
      <c r="Q142" s="365">
        <f>+H142</f>
        <v>25075744566</v>
      </c>
      <c r="R142" s="365">
        <v>5679619470</v>
      </c>
      <c r="S142" s="365">
        <v>31433129364</v>
      </c>
      <c r="T142" s="366">
        <v>12325431641</v>
      </c>
      <c r="U142" s="347">
        <v>7252227794</v>
      </c>
      <c r="V142" s="366">
        <v>9665305712</v>
      </c>
      <c r="W142" s="366">
        <v>3349465874</v>
      </c>
      <c r="X142" s="347">
        <v>1859234453</v>
      </c>
      <c r="Y142" s="366">
        <v>4464376685</v>
      </c>
      <c r="Z142" s="366">
        <v>3523967145</v>
      </c>
      <c r="AA142" s="366">
        <v>2957728703</v>
      </c>
      <c r="AB142" s="347">
        <v>42745959</v>
      </c>
      <c r="AC142" s="366">
        <v>335379803</v>
      </c>
      <c r="AD142" s="366">
        <v>46250967</v>
      </c>
    </row>
    <row r="143" spans="1:30" s="361" customFormat="1">
      <c r="A143" s="940" t="s">
        <v>1403</v>
      </c>
      <c r="B143" s="1574" t="s">
        <v>1404</v>
      </c>
      <c r="C143" s="1574"/>
      <c r="D143" s="1574"/>
      <c r="E143" s="1574"/>
      <c r="F143" s="1574"/>
      <c r="G143" s="1575"/>
      <c r="H143" s="923">
        <f>SUM(H144:H156)</f>
        <v>8591315735</v>
      </c>
      <c r="I143" s="924">
        <f>SUM(I144:I154)</f>
        <v>254357780</v>
      </c>
      <c r="J143" s="922">
        <f>SUM(J144:J154)</f>
        <v>392691617</v>
      </c>
      <c r="K143" s="361" t="s">
        <v>246</v>
      </c>
      <c r="M143" s="555">
        <f>SUM(M144:M156)</f>
        <v>8452830959</v>
      </c>
      <c r="N143" s="555">
        <f>SUM(N144:N156)</f>
        <v>8341378480</v>
      </c>
      <c r="O143" s="554">
        <f>SUM(O144:O154)</f>
        <v>201206126</v>
      </c>
      <c r="P143" s="346">
        <f>SUM(P144:P154)</f>
        <v>135616986</v>
      </c>
      <c r="Q143" s="367">
        <f>SUM(Q144:Q156)</f>
        <v>8556130905</v>
      </c>
      <c r="R143" s="367">
        <f>SUM(R144:R156)</f>
        <v>8022717928</v>
      </c>
      <c r="S143" s="367">
        <f>SUM(S144:S154)</f>
        <v>758042665</v>
      </c>
      <c r="T143" s="368">
        <f t="shared" ref="T143:AB143" si="57">SUM(T144:T154)</f>
        <v>201206126</v>
      </c>
      <c r="U143" s="346">
        <f>SUM(U144:U154)</f>
        <v>105630989</v>
      </c>
      <c r="V143" s="368">
        <f t="shared" si="57"/>
        <v>512283649</v>
      </c>
      <c r="W143" s="368">
        <f t="shared" si="57"/>
        <v>135616986</v>
      </c>
      <c r="X143" s="346">
        <f>SUM(X144:X154)</f>
        <v>63063695</v>
      </c>
      <c r="Y143" s="368">
        <f t="shared" si="57"/>
        <v>94626001</v>
      </c>
      <c r="Z143" s="368">
        <f t="shared" si="57"/>
        <v>32223163</v>
      </c>
      <c r="AA143" s="368">
        <f t="shared" si="57"/>
        <v>18383562</v>
      </c>
      <c r="AB143" s="346">
        <f t="shared" si="57"/>
        <v>4671233</v>
      </c>
      <c r="AC143" s="368">
        <f>SUM(AC144:AC145)</f>
        <v>0</v>
      </c>
      <c r="AD143" s="368">
        <f>SUM(AD144:AD145)</f>
        <v>0</v>
      </c>
    </row>
    <row r="144" spans="1:30">
      <c r="A144" s="910" t="s">
        <v>1405</v>
      </c>
      <c r="B144" s="1572" t="s">
        <v>1709</v>
      </c>
      <c r="C144" s="1572"/>
      <c r="D144" s="1572"/>
      <c r="E144" s="1572"/>
      <c r="F144" s="1572"/>
      <c r="G144" s="1573"/>
      <c r="H144" s="908"/>
      <c r="I144" s="909"/>
      <c r="J144" s="909">
        <v>0</v>
      </c>
      <c r="K144" s="88" t="s">
        <v>246</v>
      </c>
      <c r="M144" s="398"/>
      <c r="N144" s="398"/>
      <c r="O144" s="256">
        <f t="shared" ref="O144:O154" si="58">+T144</f>
        <v>0</v>
      </c>
      <c r="P144" s="256">
        <f t="shared" ref="P144:P154" si="59">+W144</f>
        <v>0</v>
      </c>
      <c r="Q144" s="365">
        <f t="shared" ref="Q144:Q154" si="60">+H144</f>
        <v>0</v>
      </c>
      <c r="R144" s="365">
        <v>0</v>
      </c>
      <c r="S144" s="365"/>
      <c r="T144" s="366">
        <v>0</v>
      </c>
      <c r="U144" s="347">
        <v>0</v>
      </c>
      <c r="V144" s="366">
        <v>0</v>
      </c>
      <c r="W144" s="366">
        <v>0</v>
      </c>
      <c r="X144" s="347">
        <v>0</v>
      </c>
      <c r="Y144" s="366">
        <v>45935492</v>
      </c>
      <c r="Z144" s="366">
        <v>32223163</v>
      </c>
      <c r="AA144" s="366">
        <v>18383562</v>
      </c>
      <c r="AB144" s="347">
        <v>4671233</v>
      </c>
      <c r="AC144" s="366">
        <v>0</v>
      </c>
      <c r="AD144" s="366">
        <v>0</v>
      </c>
    </row>
    <row r="145" spans="1:30">
      <c r="A145" s="910" t="s">
        <v>1406</v>
      </c>
      <c r="B145" s="1572" t="s">
        <v>1919</v>
      </c>
      <c r="C145" s="1572"/>
      <c r="D145" s="1572"/>
      <c r="E145" s="1572"/>
      <c r="F145" s="1572"/>
      <c r="G145" s="1573"/>
      <c r="H145" s="908"/>
      <c r="I145" s="909"/>
      <c r="J145" s="909"/>
      <c r="K145" s="88" t="s">
        <v>246</v>
      </c>
      <c r="M145" s="398"/>
      <c r="N145" s="398"/>
      <c r="O145" s="256">
        <f t="shared" si="58"/>
        <v>0</v>
      </c>
      <c r="P145" s="256">
        <f t="shared" si="59"/>
        <v>0</v>
      </c>
      <c r="Q145" s="365">
        <f t="shared" si="60"/>
        <v>0</v>
      </c>
      <c r="R145" s="365">
        <v>0</v>
      </c>
      <c r="S145" s="365"/>
      <c r="T145" s="366">
        <v>0</v>
      </c>
      <c r="U145" s="347">
        <v>0</v>
      </c>
      <c r="V145" s="366">
        <v>32136526</v>
      </c>
      <c r="W145" s="366">
        <v>0</v>
      </c>
      <c r="X145" s="347">
        <v>0</v>
      </c>
      <c r="Y145" s="366">
        <v>48690509</v>
      </c>
      <c r="Z145" s="366"/>
      <c r="AA145" s="366">
        <v>0</v>
      </c>
      <c r="AB145" s="347">
        <v>0</v>
      </c>
      <c r="AC145" s="366">
        <v>0</v>
      </c>
      <c r="AD145" s="366">
        <v>0</v>
      </c>
    </row>
    <row r="146" spans="1:30">
      <c r="A146" s="910" t="s">
        <v>1913</v>
      </c>
      <c r="B146" s="906" t="s">
        <v>1916</v>
      </c>
      <c r="C146" s="911"/>
      <c r="D146" s="911"/>
      <c r="E146" s="911"/>
      <c r="F146" s="911"/>
      <c r="G146" s="912"/>
      <c r="H146" s="908">
        <v>51846987</v>
      </c>
      <c r="I146" s="909">
        <v>25370924</v>
      </c>
      <c r="J146" s="909">
        <v>85059438</v>
      </c>
      <c r="K146" s="88" t="s">
        <v>246</v>
      </c>
      <c r="M146" s="398">
        <v>47326439</v>
      </c>
      <c r="N146" s="398">
        <v>38134658</v>
      </c>
      <c r="O146" s="256">
        <f t="shared" si="58"/>
        <v>25370924</v>
      </c>
      <c r="P146" s="256">
        <f t="shared" si="59"/>
        <v>54787109</v>
      </c>
      <c r="Q146" s="365">
        <f t="shared" si="60"/>
        <v>51846987</v>
      </c>
      <c r="R146" s="365">
        <v>856800</v>
      </c>
      <c r="S146" s="365">
        <v>76361111</v>
      </c>
      <c r="T146" s="366">
        <v>25370924</v>
      </c>
      <c r="U146" s="347">
        <v>25370924</v>
      </c>
      <c r="V146" s="366">
        <v>98771767</v>
      </c>
      <c r="W146" s="366">
        <v>54787109</v>
      </c>
      <c r="X146" s="347">
        <v>14013699</v>
      </c>
      <c r="Y146" s="366"/>
      <c r="Z146" s="366"/>
      <c r="AA146" s="366">
        <v>0</v>
      </c>
      <c r="AB146" s="347">
        <v>0</v>
      </c>
      <c r="AC146" s="366"/>
      <c r="AD146" s="366"/>
    </row>
    <row r="147" spans="1:30">
      <c r="A147" s="910" t="s">
        <v>1914</v>
      </c>
      <c r="B147" s="906" t="s">
        <v>1917</v>
      </c>
      <c r="C147" s="911"/>
      <c r="D147" s="911"/>
      <c r="E147" s="911"/>
      <c r="F147" s="911"/>
      <c r="G147" s="912"/>
      <c r="H147" s="908">
        <v>353391294</v>
      </c>
      <c r="I147" s="909">
        <v>57577318</v>
      </c>
      <c r="J147" s="909">
        <v>42977526</v>
      </c>
      <c r="K147" s="88" t="s">
        <v>246</v>
      </c>
      <c r="M147" s="398">
        <v>328571449</v>
      </c>
      <c r="N147" s="398">
        <v>313993262</v>
      </c>
      <c r="O147" s="256">
        <f t="shared" si="58"/>
        <v>28580999</v>
      </c>
      <c r="P147" s="256">
        <f t="shared" si="59"/>
        <v>25552669</v>
      </c>
      <c r="Q147" s="365">
        <f t="shared" si="60"/>
        <v>353391294</v>
      </c>
      <c r="R147" s="365">
        <v>137240087</v>
      </c>
      <c r="S147" s="365">
        <v>129271728</v>
      </c>
      <c r="T147" s="366">
        <v>28580999</v>
      </c>
      <c r="U147" s="347">
        <v>11704096</v>
      </c>
      <c r="V147" s="366">
        <v>51301944</v>
      </c>
      <c r="W147" s="366">
        <v>25552669</v>
      </c>
      <c r="X147" s="347">
        <v>18503064</v>
      </c>
      <c r="Y147" s="366"/>
      <c r="Z147" s="366"/>
      <c r="AA147" s="366">
        <v>0</v>
      </c>
      <c r="AB147" s="347">
        <v>0</v>
      </c>
      <c r="AC147" s="366"/>
      <c r="AD147" s="366"/>
    </row>
    <row r="148" spans="1:30">
      <c r="A148" s="910" t="s">
        <v>1915</v>
      </c>
      <c r="B148" s="906" t="s">
        <v>1922</v>
      </c>
      <c r="C148" s="911"/>
      <c r="D148" s="911"/>
      <c r="E148" s="911"/>
      <c r="F148" s="911"/>
      <c r="G148" s="912"/>
      <c r="H148" s="908">
        <v>55191612</v>
      </c>
      <c r="I148" s="909">
        <v>120283800</v>
      </c>
      <c r="J148" s="909">
        <v>7208754</v>
      </c>
      <c r="K148" s="88" t="s">
        <v>246</v>
      </c>
      <c r="M148" s="398">
        <v>54497935</v>
      </c>
      <c r="N148" s="398">
        <v>48641304</v>
      </c>
      <c r="O148" s="256">
        <f t="shared" si="58"/>
        <v>111882570</v>
      </c>
      <c r="P148" s="256">
        <f t="shared" si="59"/>
        <v>3677208</v>
      </c>
      <c r="Q148" s="365">
        <f t="shared" si="60"/>
        <v>55191612</v>
      </c>
      <c r="R148" s="365">
        <v>5217000</v>
      </c>
      <c r="S148" s="365">
        <f>255496119</f>
        <v>255496119</v>
      </c>
      <c r="T148" s="366">
        <v>111882570</v>
      </c>
      <c r="U148" s="347">
        <v>50994193</v>
      </c>
      <c r="V148" s="366">
        <v>17163993</v>
      </c>
      <c r="W148" s="366">
        <v>3677208</v>
      </c>
      <c r="X148" s="347">
        <v>1144931</v>
      </c>
      <c r="Y148" s="366"/>
      <c r="Z148" s="366"/>
      <c r="AA148" s="366">
        <v>0</v>
      </c>
      <c r="AB148" s="347">
        <v>0</v>
      </c>
      <c r="AC148" s="366"/>
      <c r="AD148" s="366"/>
    </row>
    <row r="149" spans="1:30">
      <c r="A149" s="910" t="s">
        <v>1920</v>
      </c>
      <c r="B149" s="906" t="s">
        <v>1923</v>
      </c>
      <c r="C149" s="911"/>
      <c r="D149" s="911"/>
      <c r="E149" s="911"/>
      <c r="F149" s="911"/>
      <c r="G149" s="912"/>
      <c r="H149" s="908">
        <v>24450266</v>
      </c>
      <c r="I149" s="909">
        <v>25000</v>
      </c>
      <c r="J149" s="909">
        <v>257445899</v>
      </c>
      <c r="K149" s="88" t="s">
        <v>246</v>
      </c>
      <c r="M149" s="398">
        <v>23887746</v>
      </c>
      <c r="N149" s="398">
        <v>22400978</v>
      </c>
      <c r="O149" s="256">
        <f t="shared" si="58"/>
        <v>25000</v>
      </c>
      <c r="P149" s="256">
        <f t="shared" si="59"/>
        <v>51600000</v>
      </c>
      <c r="Q149" s="365">
        <f t="shared" si="60"/>
        <v>24450266</v>
      </c>
      <c r="R149" s="365">
        <v>7271317</v>
      </c>
      <c r="S149" s="365">
        <v>1450000</v>
      </c>
      <c r="T149" s="366">
        <v>25000</v>
      </c>
      <c r="U149" s="347">
        <v>25000</v>
      </c>
      <c r="V149" s="366">
        <v>312909419</v>
      </c>
      <c r="W149" s="366">
        <v>51600000</v>
      </c>
      <c r="X149" s="347">
        <v>29402001</v>
      </c>
      <c r="Y149" s="366"/>
      <c r="Z149" s="366"/>
      <c r="AA149" s="366">
        <v>0</v>
      </c>
      <c r="AB149" s="347">
        <v>0</v>
      </c>
      <c r="AC149" s="366"/>
      <c r="AD149" s="366"/>
    </row>
    <row r="150" spans="1:30">
      <c r="A150" s="910" t="s">
        <v>1921</v>
      </c>
      <c r="B150" s="906" t="s">
        <v>2080</v>
      </c>
      <c r="C150" s="911"/>
      <c r="D150" s="911"/>
      <c r="E150" s="911"/>
      <c r="F150" s="911"/>
      <c r="G150" s="912"/>
      <c r="H150" s="908"/>
      <c r="I150" s="909">
        <v>7551594</v>
      </c>
      <c r="J150" s="909"/>
      <c r="K150" s="88" t="s">
        <v>246</v>
      </c>
      <c r="M150" s="398"/>
      <c r="N150" s="398"/>
      <c r="O150" s="256">
        <f t="shared" si="58"/>
        <v>3913179</v>
      </c>
      <c r="P150" s="256">
        <f t="shared" si="59"/>
        <v>0</v>
      </c>
      <c r="Q150" s="365">
        <f t="shared" si="60"/>
        <v>0</v>
      </c>
      <c r="R150" s="365">
        <v>0</v>
      </c>
      <c r="S150" s="365">
        <v>40136731</v>
      </c>
      <c r="T150" s="366">
        <v>3913179</v>
      </c>
      <c r="U150" s="347">
        <v>72783</v>
      </c>
      <c r="V150" s="366"/>
      <c r="W150" s="366"/>
      <c r="X150" s="347">
        <v>0</v>
      </c>
      <c r="Y150" s="366"/>
      <c r="Z150" s="366"/>
      <c r="AA150" s="366">
        <v>0</v>
      </c>
      <c r="AB150" s="347">
        <v>0</v>
      </c>
      <c r="AC150" s="366"/>
      <c r="AD150" s="366"/>
    </row>
    <row r="151" spans="1:30">
      <c r="A151" s="910" t="s">
        <v>2084</v>
      </c>
      <c r="B151" s="906" t="s">
        <v>2081</v>
      </c>
      <c r="C151" s="911"/>
      <c r="D151" s="911"/>
      <c r="E151" s="911"/>
      <c r="F151" s="911"/>
      <c r="G151" s="912"/>
      <c r="H151" s="908">
        <v>108149252</v>
      </c>
      <c r="I151" s="909">
        <v>26085151</v>
      </c>
      <c r="J151" s="909"/>
      <c r="K151" s="88" t="s">
        <v>246</v>
      </c>
      <c r="M151" s="398">
        <v>93865773</v>
      </c>
      <c r="N151" s="398">
        <v>71678308</v>
      </c>
      <c r="O151" s="256">
        <f t="shared" si="58"/>
        <v>13969461</v>
      </c>
      <c r="P151" s="256">
        <f t="shared" si="59"/>
        <v>0</v>
      </c>
      <c r="Q151" s="365">
        <f t="shared" si="60"/>
        <v>108149252</v>
      </c>
      <c r="R151" s="365">
        <v>27670837</v>
      </c>
      <c r="S151" s="365">
        <v>43605391</v>
      </c>
      <c r="T151" s="366">
        <v>13969461</v>
      </c>
      <c r="U151" s="347">
        <v>0</v>
      </c>
      <c r="V151" s="366"/>
      <c r="W151" s="366"/>
      <c r="X151" s="347">
        <v>0</v>
      </c>
      <c r="Y151" s="366"/>
      <c r="Z151" s="366"/>
      <c r="AA151" s="366">
        <v>0</v>
      </c>
      <c r="AB151" s="347">
        <v>0</v>
      </c>
      <c r="AC151" s="366"/>
      <c r="AD151" s="366"/>
    </row>
    <row r="152" spans="1:30">
      <c r="A152" s="910" t="s">
        <v>2085</v>
      </c>
      <c r="B152" s="906" t="s">
        <v>2082</v>
      </c>
      <c r="C152" s="911"/>
      <c r="D152" s="911"/>
      <c r="E152" s="911"/>
      <c r="F152" s="911"/>
      <c r="G152" s="912"/>
      <c r="H152" s="908">
        <v>1460358</v>
      </c>
      <c r="I152" s="909">
        <v>4990908</v>
      </c>
      <c r="J152" s="909"/>
      <c r="K152" s="88" t="s">
        <v>246</v>
      </c>
      <c r="M152" s="398">
        <v>1460358</v>
      </c>
      <c r="N152" s="398">
        <v>1145705</v>
      </c>
      <c r="O152" s="256">
        <f t="shared" si="58"/>
        <v>4990908</v>
      </c>
      <c r="P152" s="256">
        <f t="shared" si="59"/>
        <v>0</v>
      </c>
      <c r="Q152" s="365">
        <f t="shared" si="60"/>
        <v>1460358</v>
      </c>
      <c r="R152" s="365">
        <v>713261</v>
      </c>
      <c r="S152" s="365">
        <v>4990908</v>
      </c>
      <c r="T152" s="366">
        <v>4990908</v>
      </c>
      <c r="U152" s="347">
        <v>4990908</v>
      </c>
      <c r="V152" s="366"/>
      <c r="W152" s="366"/>
      <c r="X152" s="347">
        <v>0</v>
      </c>
      <c r="Y152" s="366"/>
      <c r="Z152" s="366"/>
      <c r="AA152" s="366">
        <v>0</v>
      </c>
      <c r="AB152" s="347">
        <v>0</v>
      </c>
      <c r="AC152" s="366"/>
      <c r="AD152" s="366"/>
    </row>
    <row r="153" spans="1:30">
      <c r="A153" s="910" t="s">
        <v>2086</v>
      </c>
      <c r="B153" s="906" t="s">
        <v>2083</v>
      </c>
      <c r="C153" s="911"/>
      <c r="D153" s="911"/>
      <c r="E153" s="911"/>
      <c r="F153" s="911"/>
      <c r="G153" s="912"/>
      <c r="H153" s="908">
        <v>1409091</v>
      </c>
      <c r="I153" s="909">
        <v>12473085</v>
      </c>
      <c r="J153" s="909"/>
      <c r="K153" s="88" t="s">
        <v>246</v>
      </c>
      <c r="M153" s="398">
        <v>1409091</v>
      </c>
      <c r="N153" s="398">
        <v>1409091</v>
      </c>
      <c r="O153" s="256">
        <f t="shared" si="58"/>
        <v>12473085</v>
      </c>
      <c r="P153" s="256">
        <f t="shared" si="59"/>
        <v>0</v>
      </c>
      <c r="Q153" s="365">
        <f t="shared" si="60"/>
        <v>1409091</v>
      </c>
      <c r="R153" s="365">
        <v>1409091</v>
      </c>
      <c r="S153" s="365">
        <v>12473085</v>
      </c>
      <c r="T153" s="366">
        <v>12473085</v>
      </c>
      <c r="U153" s="347">
        <v>12473085</v>
      </c>
      <c r="V153" s="366"/>
      <c r="W153" s="366"/>
      <c r="X153" s="347">
        <v>0</v>
      </c>
      <c r="Y153" s="366"/>
      <c r="Z153" s="366"/>
      <c r="AA153" s="366">
        <v>0</v>
      </c>
      <c r="AB153" s="347">
        <v>0</v>
      </c>
      <c r="AC153" s="366"/>
      <c r="AD153" s="366"/>
    </row>
    <row r="154" spans="1:30">
      <c r="A154" s="910" t="s">
        <v>2087</v>
      </c>
      <c r="B154" s="906" t="s">
        <v>2352</v>
      </c>
      <c r="C154" s="911"/>
      <c r="D154" s="911"/>
      <c r="E154" s="911"/>
      <c r="F154" s="911"/>
      <c r="G154" s="912"/>
      <c r="H154" s="908">
        <v>117892510</v>
      </c>
      <c r="I154" s="909">
        <v>0</v>
      </c>
      <c r="J154" s="909"/>
      <c r="K154" s="88" t="s">
        <v>246</v>
      </c>
      <c r="M154" s="398">
        <v>59472633</v>
      </c>
      <c r="N154" s="398">
        <v>1635639</v>
      </c>
      <c r="O154" s="256">
        <f t="shared" si="58"/>
        <v>0</v>
      </c>
      <c r="P154" s="256">
        <f t="shared" si="59"/>
        <v>0</v>
      </c>
      <c r="Q154" s="365">
        <f t="shared" si="60"/>
        <v>117892510</v>
      </c>
      <c r="R154" s="365">
        <v>0</v>
      </c>
      <c r="S154" s="365">
        <v>194257592</v>
      </c>
      <c r="T154" s="366">
        <v>0</v>
      </c>
      <c r="U154" s="347">
        <v>0</v>
      </c>
      <c r="V154" s="366"/>
      <c r="W154" s="366"/>
      <c r="X154" s="347">
        <v>0</v>
      </c>
      <c r="Y154" s="366"/>
      <c r="Z154" s="366"/>
      <c r="AA154" s="366">
        <v>0</v>
      </c>
      <c r="AB154" s="347">
        <v>0</v>
      </c>
      <c r="AC154" s="366"/>
      <c r="AD154" s="366"/>
    </row>
    <row r="155" spans="1:30">
      <c r="A155" s="910"/>
      <c r="B155" s="906" t="s">
        <v>2597</v>
      </c>
      <c r="C155" s="911"/>
      <c r="D155" s="911"/>
      <c r="E155" s="911"/>
      <c r="F155" s="911"/>
      <c r="G155" s="912"/>
      <c r="H155" s="908">
        <v>35184830</v>
      </c>
      <c r="I155" s="909"/>
      <c r="J155" s="909"/>
      <c r="M155" s="398"/>
      <c r="N155" s="398"/>
      <c r="O155" s="256"/>
      <c r="P155" s="256"/>
      <c r="Q155" s="365"/>
      <c r="R155" s="365"/>
      <c r="S155" s="365"/>
      <c r="T155" s="366"/>
      <c r="U155" s="347"/>
      <c r="V155" s="366"/>
      <c r="W155" s="366"/>
      <c r="X155" s="347"/>
      <c r="Y155" s="366"/>
      <c r="Z155" s="366"/>
      <c r="AA155" s="366"/>
      <c r="AB155" s="347"/>
      <c r="AC155" s="366"/>
      <c r="AD155" s="366"/>
    </row>
    <row r="156" spans="1:30">
      <c r="A156" s="910" t="s">
        <v>2474</v>
      </c>
      <c r="B156" s="906" t="s">
        <v>2449</v>
      </c>
      <c r="C156" s="911"/>
      <c r="D156" s="911"/>
      <c r="E156" s="911"/>
      <c r="F156" s="911"/>
      <c r="G156" s="912"/>
      <c r="H156" s="908">
        <v>7842339535</v>
      </c>
      <c r="I156" s="909"/>
      <c r="J156" s="909"/>
      <c r="M156" s="398">
        <v>7842339535</v>
      </c>
      <c r="N156" s="398">
        <v>7842339535</v>
      </c>
      <c r="O156" s="256">
        <f>+T156</f>
        <v>0</v>
      </c>
      <c r="P156" s="256">
        <f>+W156</f>
        <v>0</v>
      </c>
      <c r="Q156" s="365">
        <f>+H156</f>
        <v>7842339535</v>
      </c>
      <c r="R156" s="365">
        <v>7842339535</v>
      </c>
      <c r="S156" s="365"/>
      <c r="T156" s="366"/>
      <c r="U156" s="347"/>
      <c r="V156" s="366"/>
      <c r="W156" s="366"/>
      <c r="X156" s="347"/>
      <c r="Y156" s="366"/>
      <c r="Z156" s="366"/>
      <c r="AA156" s="366"/>
      <c r="AB156" s="347"/>
      <c r="AC156" s="366"/>
      <c r="AD156" s="366"/>
    </row>
    <row r="157" spans="1:30" ht="14.4">
      <c r="A157" s="941"/>
      <c r="B157" s="943"/>
      <c r="C157" s="943"/>
      <c r="D157" s="943"/>
      <c r="E157" s="943"/>
      <c r="F157" s="943"/>
      <c r="G157" s="944"/>
      <c r="H157" s="931"/>
      <c r="I157" s="933"/>
      <c r="J157" s="933"/>
      <c r="M157" s="400"/>
      <c r="N157" s="400"/>
      <c r="O157" s="369"/>
      <c r="P157" s="369"/>
      <c r="Q157" s="370"/>
      <c r="R157" s="370"/>
      <c r="S157" s="370"/>
      <c r="T157" s="373"/>
      <c r="U157" s="369"/>
      <c r="V157" s="373"/>
      <c r="W157" s="373"/>
      <c r="X157" s="369"/>
      <c r="Y157" s="373"/>
      <c r="Z157" s="373"/>
      <c r="AA157" s="373"/>
      <c r="AB157" s="369"/>
      <c r="AC157" s="373"/>
      <c r="AD157" s="373"/>
    </row>
    <row r="158" spans="1:30">
      <c r="A158" s="939">
        <v>9</v>
      </c>
      <c r="B158" s="1591" t="s">
        <v>1407</v>
      </c>
      <c r="C158" s="1591"/>
      <c r="D158" s="1591"/>
      <c r="E158" s="1591"/>
      <c r="F158" s="1591"/>
      <c r="G158" s="1592"/>
      <c r="H158" s="921">
        <f t="shared" ref="H158:I158" si="61">H118+H121+H132</f>
        <v>61522147926.763863</v>
      </c>
      <c r="I158" s="934">
        <f t="shared" si="61"/>
        <v>36961370304.219772</v>
      </c>
      <c r="J158" s="934">
        <f>J118+J121+J132</f>
        <v>6937502860</v>
      </c>
      <c r="M158" s="399">
        <f>M118+M121+M132</f>
        <v>49863867921.198036</v>
      </c>
      <c r="N158" s="399">
        <f>N118+N121+N132</f>
        <v>35083358395.867241</v>
      </c>
      <c r="O158" s="346">
        <f>O118+O121+O132</f>
        <v>14446880788</v>
      </c>
      <c r="P158" s="346">
        <f>P118+P121+P132</f>
        <v>4661401324</v>
      </c>
      <c r="Q158" s="367">
        <f t="shared" ref="Q158:AD158" si="62">Q118+Q121+Q132</f>
        <v>61449303023.551888</v>
      </c>
      <c r="R158" s="367">
        <f t="shared" si="62"/>
        <v>19852013133</v>
      </c>
      <c r="S158" s="367">
        <f t="shared" si="62"/>
        <v>59874107659</v>
      </c>
      <c r="T158" s="374">
        <f t="shared" si="62"/>
        <v>14446880788</v>
      </c>
      <c r="U158" s="346">
        <f t="shared" si="62"/>
        <v>8806958185</v>
      </c>
      <c r="V158" s="374">
        <f t="shared" si="62"/>
        <v>30060863917</v>
      </c>
      <c r="W158" s="374">
        <f t="shared" si="62"/>
        <v>4661401324</v>
      </c>
      <c r="X158" s="346">
        <f t="shared" si="62"/>
        <v>2133733136</v>
      </c>
      <c r="Y158" s="374">
        <f t="shared" si="62"/>
        <v>16507749756</v>
      </c>
      <c r="Z158" s="374">
        <f t="shared" si="62"/>
        <v>8593389141</v>
      </c>
      <c r="AA158" s="374">
        <f t="shared" si="62"/>
        <v>7982178733</v>
      </c>
      <c r="AB158" s="346">
        <f t="shared" si="62"/>
        <v>122247770</v>
      </c>
      <c r="AC158" s="374">
        <f t="shared" si="62"/>
        <v>1774640107</v>
      </c>
      <c r="AD158" s="374">
        <f t="shared" si="62"/>
        <v>2305866586</v>
      </c>
    </row>
    <row r="159" spans="1:30">
      <c r="A159" s="935"/>
      <c r="B159" s="1587"/>
      <c r="C159" s="1587"/>
      <c r="D159" s="1587"/>
      <c r="E159" s="1587"/>
      <c r="F159" s="1587"/>
      <c r="G159" s="1588"/>
      <c r="H159" s="913"/>
      <c r="I159" s="917"/>
      <c r="J159" s="917"/>
      <c r="M159" s="397"/>
      <c r="N159" s="397"/>
      <c r="O159" s="347"/>
      <c r="P159" s="347"/>
      <c r="Q159" s="365"/>
      <c r="R159" s="365"/>
      <c r="S159" s="365"/>
      <c r="T159" s="366"/>
      <c r="U159" s="347"/>
      <c r="V159" s="366"/>
      <c r="W159" s="366"/>
      <c r="X159" s="347"/>
      <c r="Y159" s="366"/>
      <c r="Z159" s="366"/>
      <c r="AA159" s="366"/>
      <c r="AB159" s="347"/>
      <c r="AC159" s="366"/>
      <c r="AD159" s="366"/>
    </row>
    <row r="160" spans="1:30">
      <c r="A160" s="935"/>
      <c r="B160" s="1597" t="s">
        <v>1408</v>
      </c>
      <c r="C160" s="1597"/>
      <c r="D160" s="1597"/>
      <c r="E160" s="1597"/>
      <c r="F160" s="1597"/>
      <c r="G160" s="1598"/>
      <c r="H160" s="913"/>
      <c r="I160" s="917"/>
      <c r="J160" s="917"/>
      <c r="M160" s="397"/>
      <c r="N160" s="397"/>
      <c r="O160" s="347"/>
      <c r="P160" s="347"/>
      <c r="Q160" s="365"/>
      <c r="R160" s="365"/>
      <c r="S160" s="365"/>
      <c r="T160" s="366"/>
      <c r="U160" s="347"/>
      <c r="V160" s="366"/>
      <c r="W160" s="366"/>
      <c r="X160" s="347"/>
      <c r="Y160" s="366"/>
      <c r="Z160" s="366"/>
      <c r="AA160" s="366"/>
      <c r="AB160" s="347"/>
      <c r="AC160" s="366"/>
      <c r="AD160" s="366"/>
    </row>
    <row r="161" spans="1:30">
      <c r="A161" s="945">
        <v>10</v>
      </c>
      <c r="B161" s="1591" t="s">
        <v>1409</v>
      </c>
      <c r="C161" s="1591"/>
      <c r="D161" s="1591"/>
      <c r="E161" s="1591"/>
      <c r="F161" s="1591"/>
      <c r="G161" s="1592"/>
      <c r="H161" s="993">
        <f t="shared" ref="H161:I161" si="63">H162+H166+H170+H181+H183+H193+H185</f>
        <v>4976648572.8699999</v>
      </c>
      <c r="I161" s="994">
        <f t="shared" si="63"/>
        <v>3748198878.1764002</v>
      </c>
      <c r="J161" s="946">
        <f>J162+J166+J170+J181+J183+J193+J185</f>
        <v>2835537168</v>
      </c>
      <c r="K161" s="88" t="s">
        <v>245</v>
      </c>
      <c r="M161" s="401">
        <f>M162+M166+M170+M181+M183+M193+M185</f>
        <v>4425659817.3699999</v>
      </c>
      <c r="N161" s="401">
        <f>N162+N166+N170+N181+N183+N193+N185</f>
        <v>3465022776.6399999</v>
      </c>
      <c r="O161" s="560">
        <f>O162+O166+O170+O181+O183+O193+O185</f>
        <v>2326465828</v>
      </c>
      <c r="P161" s="375">
        <f>P162+P166+P170+P181+P183+P193+P185</f>
        <v>1711360178</v>
      </c>
      <c r="Q161" s="376">
        <f t="shared" ref="Q161:AD161" si="64">Q162+Q166+Q170+Q181+Q183+Q193+Q185</f>
        <v>4976648572.8699999</v>
      </c>
      <c r="R161" s="376">
        <f t="shared" si="64"/>
        <v>1847813990</v>
      </c>
      <c r="S161" s="376">
        <f t="shared" si="64"/>
        <v>5263467587</v>
      </c>
      <c r="T161" s="377">
        <f t="shared" si="64"/>
        <v>2326465828</v>
      </c>
      <c r="U161" s="375">
        <f t="shared" si="64"/>
        <v>1477753067</v>
      </c>
      <c r="V161" s="377">
        <f t="shared" si="64"/>
        <v>4473024415</v>
      </c>
      <c r="W161" s="377">
        <f t="shared" si="64"/>
        <v>1711360178</v>
      </c>
      <c r="X161" s="375">
        <f t="shared" si="64"/>
        <v>694421592</v>
      </c>
      <c r="Y161" s="377">
        <f t="shared" si="64"/>
        <v>1991832663</v>
      </c>
      <c r="Z161" s="377">
        <f t="shared" si="64"/>
        <v>1524492802</v>
      </c>
      <c r="AA161" s="377">
        <f t="shared" si="64"/>
        <v>1112379336</v>
      </c>
      <c r="AB161" s="375">
        <f t="shared" si="64"/>
        <v>615926792</v>
      </c>
      <c r="AC161" s="377">
        <f t="shared" si="64"/>
        <v>743592877</v>
      </c>
      <c r="AD161" s="377">
        <f t="shared" si="64"/>
        <v>177795035</v>
      </c>
    </row>
    <row r="162" spans="1:30" s="361" customFormat="1">
      <c r="A162" s="947" t="s">
        <v>1410</v>
      </c>
      <c r="B162" s="1574" t="s">
        <v>1411</v>
      </c>
      <c r="C162" s="1574"/>
      <c r="D162" s="1574"/>
      <c r="E162" s="1574"/>
      <c r="F162" s="1574"/>
      <c r="G162" s="1575"/>
      <c r="H162" s="904">
        <f t="shared" ref="H162:I162" si="65">H163+H164+H165</f>
        <v>0</v>
      </c>
      <c r="I162" s="903">
        <f t="shared" si="65"/>
        <v>0</v>
      </c>
      <c r="J162" s="903">
        <f>J163+J164+J165</f>
        <v>0</v>
      </c>
      <c r="M162" s="395">
        <f t="shared" ref="M162:R162" si="66">M163+M164+M165</f>
        <v>0</v>
      </c>
      <c r="N162" s="395">
        <f t="shared" si="66"/>
        <v>0</v>
      </c>
      <c r="O162" s="345">
        <f t="shared" si="66"/>
        <v>0</v>
      </c>
      <c r="P162" s="345">
        <f t="shared" si="66"/>
        <v>0</v>
      </c>
      <c r="Q162" s="362">
        <f t="shared" si="66"/>
        <v>0</v>
      </c>
      <c r="R162" s="362">
        <f t="shared" si="66"/>
        <v>0</v>
      </c>
      <c r="S162" s="362">
        <f t="shared" ref="S162:W162" si="67">S163+S164+S165</f>
        <v>0</v>
      </c>
      <c r="T162" s="363">
        <f t="shared" si="67"/>
        <v>0</v>
      </c>
      <c r="U162" s="345">
        <f>U163+U164+U165</f>
        <v>0</v>
      </c>
      <c r="V162" s="363">
        <f t="shared" si="67"/>
        <v>0</v>
      </c>
      <c r="W162" s="363">
        <f t="shared" si="67"/>
        <v>0</v>
      </c>
      <c r="X162" s="345">
        <f>X163+X164+X165</f>
        <v>0</v>
      </c>
      <c r="Y162" s="363">
        <f t="shared" ref="Y162:AD162" si="68">Y163+Y164+Y165</f>
        <v>0</v>
      </c>
      <c r="Z162" s="363">
        <f t="shared" si="68"/>
        <v>0</v>
      </c>
      <c r="AA162" s="363">
        <f t="shared" si="68"/>
        <v>0</v>
      </c>
      <c r="AB162" s="345">
        <f t="shared" si="68"/>
        <v>0</v>
      </c>
      <c r="AC162" s="363">
        <f t="shared" si="68"/>
        <v>0</v>
      </c>
      <c r="AD162" s="363">
        <f t="shared" si="68"/>
        <v>0</v>
      </c>
    </row>
    <row r="163" spans="1:30" s="361" customFormat="1">
      <c r="A163" s="947" t="s">
        <v>1412</v>
      </c>
      <c r="B163" s="1574" t="s">
        <v>1413</v>
      </c>
      <c r="C163" s="1574"/>
      <c r="D163" s="1574"/>
      <c r="E163" s="1574"/>
      <c r="F163" s="1574"/>
      <c r="G163" s="1575"/>
      <c r="H163" s="904">
        <v>0</v>
      </c>
      <c r="I163" s="948">
        <v>0</v>
      </c>
      <c r="J163" s="948">
        <v>0</v>
      </c>
      <c r="M163" s="395">
        <v>0</v>
      </c>
      <c r="N163" s="395">
        <v>0</v>
      </c>
      <c r="O163" s="345">
        <v>0</v>
      </c>
      <c r="P163" s="345">
        <v>0</v>
      </c>
      <c r="Q163" s="362">
        <v>0</v>
      </c>
      <c r="R163" s="362">
        <v>0</v>
      </c>
      <c r="S163" s="362">
        <v>0</v>
      </c>
      <c r="T163" s="362">
        <v>0</v>
      </c>
      <c r="U163" s="345">
        <v>0</v>
      </c>
      <c r="V163" s="362">
        <v>0</v>
      </c>
      <c r="W163" s="362">
        <v>0</v>
      </c>
      <c r="X163" s="345">
        <v>0</v>
      </c>
      <c r="Y163" s="362">
        <v>0</v>
      </c>
      <c r="Z163" s="362">
        <v>0</v>
      </c>
      <c r="AA163" s="362">
        <v>0</v>
      </c>
      <c r="AB163" s="345">
        <v>0</v>
      </c>
      <c r="AC163" s="362">
        <v>0</v>
      </c>
      <c r="AD163" s="362">
        <v>0</v>
      </c>
    </row>
    <row r="164" spans="1:30" s="361" customFormat="1">
      <c r="A164" s="947" t="s">
        <v>1414</v>
      </c>
      <c r="B164" s="1574" t="s">
        <v>1415</v>
      </c>
      <c r="C164" s="1574"/>
      <c r="D164" s="1574"/>
      <c r="E164" s="1574"/>
      <c r="F164" s="1574"/>
      <c r="G164" s="1575"/>
      <c r="H164" s="904">
        <v>0</v>
      </c>
      <c r="I164" s="948">
        <v>0</v>
      </c>
      <c r="J164" s="948">
        <v>0</v>
      </c>
      <c r="M164" s="395">
        <v>0</v>
      </c>
      <c r="N164" s="395">
        <v>0</v>
      </c>
      <c r="O164" s="345">
        <v>0</v>
      </c>
      <c r="P164" s="345">
        <v>0</v>
      </c>
      <c r="Q164" s="362">
        <v>0</v>
      </c>
      <c r="R164" s="362">
        <v>0</v>
      </c>
      <c r="S164" s="362">
        <v>0</v>
      </c>
      <c r="T164" s="362">
        <v>0</v>
      </c>
      <c r="U164" s="345">
        <v>0</v>
      </c>
      <c r="V164" s="362">
        <v>0</v>
      </c>
      <c r="W164" s="362">
        <v>0</v>
      </c>
      <c r="X164" s="345">
        <v>0</v>
      </c>
      <c r="Y164" s="362">
        <v>0</v>
      </c>
      <c r="Z164" s="362">
        <v>0</v>
      </c>
      <c r="AA164" s="362">
        <v>0</v>
      </c>
      <c r="AB164" s="345">
        <v>0</v>
      </c>
      <c r="AC164" s="362">
        <v>0</v>
      </c>
      <c r="AD164" s="362">
        <v>0</v>
      </c>
    </row>
    <row r="165" spans="1:30" s="361" customFormat="1">
      <c r="A165" s="947" t="s">
        <v>1416</v>
      </c>
      <c r="B165" s="1574" t="s">
        <v>1417</v>
      </c>
      <c r="C165" s="1574"/>
      <c r="D165" s="1574"/>
      <c r="E165" s="1574"/>
      <c r="F165" s="1574"/>
      <c r="G165" s="1575"/>
      <c r="H165" s="904">
        <v>0</v>
      </c>
      <c r="I165" s="948">
        <v>0</v>
      </c>
      <c r="J165" s="948">
        <v>0</v>
      </c>
      <c r="M165" s="395">
        <v>0</v>
      </c>
      <c r="N165" s="395">
        <v>0</v>
      </c>
      <c r="O165" s="345">
        <v>0</v>
      </c>
      <c r="P165" s="345">
        <v>0</v>
      </c>
      <c r="Q165" s="362">
        <v>0</v>
      </c>
      <c r="R165" s="362">
        <v>0</v>
      </c>
      <c r="S165" s="362">
        <v>0</v>
      </c>
      <c r="T165" s="362">
        <v>0</v>
      </c>
      <c r="U165" s="345">
        <v>0</v>
      </c>
      <c r="V165" s="362">
        <v>0</v>
      </c>
      <c r="W165" s="362">
        <v>0</v>
      </c>
      <c r="X165" s="345">
        <v>0</v>
      </c>
      <c r="Y165" s="362">
        <v>0</v>
      </c>
      <c r="Z165" s="362">
        <v>0</v>
      </c>
      <c r="AA165" s="362">
        <v>0</v>
      </c>
      <c r="AB165" s="345">
        <v>0</v>
      </c>
      <c r="AC165" s="362">
        <v>0</v>
      </c>
      <c r="AD165" s="362">
        <v>0</v>
      </c>
    </row>
    <row r="166" spans="1:30" s="361" customFormat="1">
      <c r="A166" s="947" t="s">
        <v>1418</v>
      </c>
      <c r="B166" s="1574" t="s">
        <v>1419</v>
      </c>
      <c r="C166" s="1574"/>
      <c r="D166" s="1574"/>
      <c r="E166" s="1574"/>
      <c r="F166" s="1574"/>
      <c r="G166" s="1575"/>
      <c r="H166" s="904">
        <f t="shared" ref="H166:I166" si="69">SUM(H167:H169)</f>
        <v>2313905479.8699999</v>
      </c>
      <c r="I166" s="903">
        <f t="shared" si="69"/>
        <v>1280440708.1764002</v>
      </c>
      <c r="J166" s="903">
        <f>SUM(J167:J169)</f>
        <v>1780570113</v>
      </c>
      <c r="M166" s="498">
        <f t="shared" ref="M166:S166" si="70">SUM(M167:M169)</f>
        <v>2027712151.3699999</v>
      </c>
      <c r="N166" s="498">
        <f t="shared" si="70"/>
        <v>1480187350.6399999</v>
      </c>
      <c r="O166" s="345">
        <f t="shared" si="70"/>
        <v>251044448</v>
      </c>
      <c r="P166" s="345">
        <f t="shared" si="70"/>
        <v>1016700148</v>
      </c>
      <c r="Q166" s="362">
        <f t="shared" si="70"/>
        <v>2313905479.8699999</v>
      </c>
      <c r="R166" s="362">
        <f t="shared" si="70"/>
        <v>817687978</v>
      </c>
      <c r="S166" s="362">
        <f t="shared" si="70"/>
        <v>2025015015</v>
      </c>
      <c r="T166" s="363">
        <f t="shared" ref="T166:AD166" si="71">SUM(T167:T167)</f>
        <v>251044448</v>
      </c>
      <c r="U166" s="345">
        <f>SUM(U167:U169)</f>
        <v>164034527</v>
      </c>
      <c r="V166" s="363">
        <f t="shared" si="71"/>
        <v>2633189462</v>
      </c>
      <c r="W166" s="363">
        <f t="shared" si="71"/>
        <v>1016700148</v>
      </c>
      <c r="X166" s="345">
        <f>SUM(X167:X169)</f>
        <v>461701127</v>
      </c>
      <c r="Y166" s="363">
        <f t="shared" si="71"/>
        <v>1737344796</v>
      </c>
      <c r="Z166" s="363">
        <f t="shared" si="71"/>
        <v>1329225319</v>
      </c>
      <c r="AA166" s="363">
        <f t="shared" si="71"/>
        <v>977883851</v>
      </c>
      <c r="AB166" s="345">
        <f>SUM(AB167:AB169)</f>
        <v>523298937</v>
      </c>
      <c r="AC166" s="363">
        <f t="shared" si="71"/>
        <v>570502793</v>
      </c>
      <c r="AD166" s="363">
        <f t="shared" si="71"/>
        <v>138784909</v>
      </c>
    </row>
    <row r="167" spans="1:30">
      <c r="A167" s="935" t="s">
        <v>1420</v>
      </c>
      <c r="B167" s="1572" t="s">
        <v>2405</v>
      </c>
      <c r="C167" s="1572"/>
      <c r="D167" s="1572"/>
      <c r="E167" s="1572"/>
      <c r="F167" s="1572"/>
      <c r="G167" s="1573"/>
      <c r="H167" s="908">
        <v>122745430</v>
      </c>
      <c r="I167" s="909">
        <v>400555556</v>
      </c>
      <c r="J167" s="909">
        <v>1634037851</v>
      </c>
      <c r="K167" s="88" t="s">
        <v>245</v>
      </c>
      <c r="M167" s="452">
        <v>115362797</v>
      </c>
      <c r="N167" s="398">
        <v>107477521</v>
      </c>
      <c r="O167" s="256">
        <f>+T167</f>
        <v>251044448</v>
      </c>
      <c r="P167" s="256">
        <f>+W167</f>
        <v>1016700148</v>
      </c>
      <c r="Q167" s="365">
        <f>+H167</f>
        <v>122745430</v>
      </c>
      <c r="R167" s="365">
        <v>87410059</v>
      </c>
      <c r="S167" s="365">
        <v>423683917</v>
      </c>
      <c r="T167" s="366">
        <v>251044448</v>
      </c>
      <c r="U167" s="347">
        <v>164034527</v>
      </c>
      <c r="V167" s="366">
        <f>2452154686+181034776</f>
        <v>2633189462</v>
      </c>
      <c r="W167" s="366">
        <f>918563891+98136257</f>
        <v>1016700148</v>
      </c>
      <c r="X167" s="347">
        <v>423785958</v>
      </c>
      <c r="Y167" s="366">
        <v>1737344796</v>
      </c>
      <c r="Z167" s="366">
        <v>1329225319</v>
      </c>
      <c r="AA167" s="366">
        <v>977883851</v>
      </c>
      <c r="AB167" s="347">
        <v>523298937</v>
      </c>
      <c r="AC167" s="366">
        <v>570502793</v>
      </c>
      <c r="AD167" s="366">
        <v>138784909</v>
      </c>
    </row>
    <row r="168" spans="1:30">
      <c r="A168" s="935"/>
      <c r="B168" s="1572" t="s">
        <v>2307</v>
      </c>
      <c r="C168" s="1572"/>
      <c r="D168" s="1572"/>
      <c r="E168" s="1572"/>
      <c r="F168" s="1572"/>
      <c r="G168" s="1573"/>
      <c r="H168" s="908">
        <v>1931651664.8699999</v>
      </c>
      <c r="I168" s="909">
        <v>810521517.17640007</v>
      </c>
      <c r="J168" s="909"/>
      <c r="M168" s="452">
        <v>1684190941.3699999</v>
      </c>
      <c r="N168" s="452">
        <v>1177714052.6399999</v>
      </c>
      <c r="O168" s="256">
        <f>+T168</f>
        <v>0</v>
      </c>
      <c r="P168" s="256">
        <f>+W168</f>
        <v>0</v>
      </c>
      <c r="Q168" s="365">
        <f>+H168</f>
        <v>1931651664.8699999</v>
      </c>
      <c r="R168" s="365">
        <v>594686923</v>
      </c>
      <c r="S168" s="365">
        <v>1302174932</v>
      </c>
      <c r="T168" s="366"/>
      <c r="U168" s="347">
        <v>0</v>
      </c>
      <c r="V168" s="366"/>
      <c r="W168" s="366"/>
      <c r="X168" s="347">
        <v>0</v>
      </c>
      <c r="Y168" s="366"/>
      <c r="Z168" s="366"/>
      <c r="AA168" s="366"/>
      <c r="AB168" s="347">
        <v>0</v>
      </c>
      <c r="AC168" s="366"/>
      <c r="AD168" s="366"/>
    </row>
    <row r="169" spans="1:30">
      <c r="A169" s="935"/>
      <c r="B169" s="1572" t="s">
        <v>2236</v>
      </c>
      <c r="C169" s="1572"/>
      <c r="D169" s="1572"/>
      <c r="E169" s="1572"/>
      <c r="F169" s="1572"/>
      <c r="G169" s="1573"/>
      <c r="H169" s="908">
        <v>259508385</v>
      </c>
      <c r="I169" s="909">
        <v>69363635</v>
      </c>
      <c r="J169" s="909">
        <v>146532262</v>
      </c>
      <c r="K169" s="88" t="s">
        <v>245</v>
      </c>
      <c r="M169" s="452">
        <v>228158413</v>
      </c>
      <c r="N169" s="398">
        <v>194995777</v>
      </c>
      <c r="O169" s="256">
        <f>+T169</f>
        <v>0</v>
      </c>
      <c r="P169" s="256">
        <f>+W169</f>
        <v>0</v>
      </c>
      <c r="Q169" s="365">
        <f>+H169</f>
        <v>259508385</v>
      </c>
      <c r="R169" s="365">
        <v>135590996</v>
      </c>
      <c r="S169" s="365">
        <v>299156166</v>
      </c>
      <c r="T169" s="366"/>
      <c r="U169" s="347">
        <v>0</v>
      </c>
      <c r="V169" s="366"/>
      <c r="W169" s="366"/>
      <c r="X169" s="347">
        <v>37915169</v>
      </c>
      <c r="Y169" s="366"/>
      <c r="Z169" s="366"/>
      <c r="AA169" s="366"/>
      <c r="AB169" s="347">
        <v>0</v>
      </c>
      <c r="AC169" s="366"/>
      <c r="AD169" s="366"/>
    </row>
    <row r="170" spans="1:30" s="361" customFormat="1">
      <c r="A170" s="947" t="s">
        <v>1421</v>
      </c>
      <c r="B170" s="1578" t="s">
        <v>1938</v>
      </c>
      <c r="C170" s="1578"/>
      <c r="D170" s="1578"/>
      <c r="E170" s="1578"/>
      <c r="F170" s="1578"/>
      <c r="G170" s="1579"/>
      <c r="H170" s="904">
        <f t="shared" ref="H170:I170" si="72">SUM(H171:H180)</f>
        <v>1654070515</v>
      </c>
      <c r="I170" s="903">
        <f t="shared" si="72"/>
        <v>863765784</v>
      </c>
      <c r="J170" s="903">
        <f>SUM(J171:J180)</f>
        <v>389179037</v>
      </c>
      <c r="M170" s="395">
        <f t="shared" ref="M170:S170" si="73">SUM(M171:M180)</f>
        <v>1401461474</v>
      </c>
      <c r="N170" s="395">
        <f t="shared" si="73"/>
        <v>1059234841</v>
      </c>
      <c r="O170" s="345">
        <f t="shared" si="73"/>
        <v>533481994</v>
      </c>
      <c r="P170" s="345">
        <f t="shared" si="73"/>
        <v>232521554</v>
      </c>
      <c r="Q170" s="362">
        <f t="shared" si="73"/>
        <v>1654070515</v>
      </c>
      <c r="R170" s="362">
        <f t="shared" si="73"/>
        <v>436132028</v>
      </c>
      <c r="S170" s="362">
        <f t="shared" si="73"/>
        <v>1373707437</v>
      </c>
      <c r="T170" s="363">
        <f t="shared" ref="T170:AD170" si="74">SUM(T171:T180)</f>
        <v>533481994</v>
      </c>
      <c r="U170" s="345">
        <f t="shared" si="74"/>
        <v>251803708</v>
      </c>
      <c r="V170" s="363">
        <f t="shared" si="74"/>
        <v>740911866</v>
      </c>
      <c r="W170" s="363">
        <f t="shared" si="74"/>
        <v>232521554</v>
      </c>
      <c r="X170" s="345">
        <f t="shared" si="74"/>
        <v>0</v>
      </c>
      <c r="Y170" s="363">
        <f t="shared" si="74"/>
        <v>0</v>
      </c>
      <c r="Z170" s="363">
        <f t="shared" si="74"/>
        <v>178106920</v>
      </c>
      <c r="AA170" s="363">
        <f t="shared" si="74"/>
        <v>123264003</v>
      </c>
      <c r="AB170" s="345">
        <f t="shared" si="74"/>
        <v>0</v>
      </c>
      <c r="AC170" s="363">
        <f t="shared" si="74"/>
        <v>0</v>
      </c>
      <c r="AD170" s="363">
        <f t="shared" si="74"/>
        <v>0</v>
      </c>
    </row>
    <row r="171" spans="1:30">
      <c r="A171" s="935"/>
      <c r="B171" s="949" t="s">
        <v>1932</v>
      </c>
      <c r="C171" s="950"/>
      <c r="D171" s="950"/>
      <c r="E171" s="950"/>
      <c r="F171" s="950"/>
      <c r="G171" s="951"/>
      <c r="H171" s="908">
        <v>846657840</v>
      </c>
      <c r="I171" s="909">
        <v>447617104</v>
      </c>
      <c r="J171" s="909">
        <v>206397629</v>
      </c>
      <c r="M171" s="452">
        <v>758687140</v>
      </c>
      <c r="N171" s="499">
        <v>632500491</v>
      </c>
      <c r="O171" s="256">
        <f t="shared" ref="O171:O180" si="75">+T171</f>
        <v>274235898</v>
      </c>
      <c r="P171" s="256">
        <f t="shared" ref="P171:P180" si="76">+W171</f>
        <v>117864071</v>
      </c>
      <c r="Q171" s="365">
        <f t="shared" ref="Q171:Q180" si="77">+H171</f>
        <v>846657840</v>
      </c>
      <c r="R171" s="365">
        <v>288346882</v>
      </c>
      <c r="S171" s="365">
        <v>577497821</v>
      </c>
      <c r="T171" s="366">
        <v>274235898</v>
      </c>
      <c r="U171" s="347">
        <v>130233330</v>
      </c>
      <c r="V171" s="366">
        <v>335042894</v>
      </c>
      <c r="W171" s="366">
        <v>117864071</v>
      </c>
      <c r="X171" s="347"/>
      <c r="Y171" s="366"/>
      <c r="Z171" s="366"/>
      <c r="AA171" s="366">
        <v>0</v>
      </c>
      <c r="AB171" s="347">
        <v>0</v>
      </c>
      <c r="AC171" s="366"/>
      <c r="AD171" s="366"/>
    </row>
    <row r="172" spans="1:30">
      <c r="A172" s="935"/>
      <c r="B172" s="906" t="s">
        <v>1933</v>
      </c>
      <c r="C172" s="911"/>
      <c r="D172" s="911"/>
      <c r="E172" s="911"/>
      <c r="F172" s="911"/>
      <c r="G172" s="912"/>
      <c r="H172" s="908">
        <v>0</v>
      </c>
      <c r="I172" s="909">
        <v>242531695</v>
      </c>
      <c r="J172" s="909">
        <v>141391413</v>
      </c>
      <c r="M172" s="452">
        <v>512130390</v>
      </c>
      <c r="N172" s="499">
        <v>311125186</v>
      </c>
      <c r="O172" s="256">
        <f t="shared" si="75"/>
        <v>134154162</v>
      </c>
      <c r="P172" s="256">
        <f t="shared" si="76"/>
        <v>95046158</v>
      </c>
      <c r="Q172" s="365">
        <f t="shared" si="77"/>
        <v>0</v>
      </c>
      <c r="R172" s="365">
        <v>99714306</v>
      </c>
      <c r="S172" s="365">
        <v>446527350</v>
      </c>
      <c r="T172" s="366">
        <v>134154162</v>
      </c>
      <c r="U172" s="347">
        <v>49886517</v>
      </c>
      <c r="V172" s="366">
        <v>192497772</v>
      </c>
      <c r="W172" s="378">
        <v>95046158</v>
      </c>
      <c r="X172" s="347">
        <v>0</v>
      </c>
      <c r="Y172" s="366"/>
      <c r="Z172" s="366">
        <v>178106920</v>
      </c>
      <c r="AA172" s="366">
        <v>123264003</v>
      </c>
      <c r="AB172" s="347">
        <v>0</v>
      </c>
      <c r="AC172" s="366"/>
      <c r="AD172" s="366"/>
    </row>
    <row r="173" spans="1:30">
      <c r="A173" s="935"/>
      <c r="B173" s="906" t="s">
        <v>1933</v>
      </c>
      <c r="C173" s="911"/>
      <c r="D173" s="911"/>
      <c r="E173" s="911"/>
      <c r="F173" s="911"/>
      <c r="G173" s="912"/>
      <c r="H173" s="908">
        <v>574970890</v>
      </c>
      <c r="I173" s="909">
        <v>272727</v>
      </c>
      <c r="J173" s="909"/>
      <c r="M173" s="452"/>
      <c r="N173" s="499"/>
      <c r="O173" s="256">
        <f t="shared" si="75"/>
        <v>0</v>
      </c>
      <c r="P173" s="256">
        <f t="shared" si="76"/>
        <v>0</v>
      </c>
      <c r="Q173" s="365">
        <f t="shared" si="77"/>
        <v>574970890</v>
      </c>
      <c r="R173" s="365">
        <v>0</v>
      </c>
      <c r="S173" s="365">
        <v>272727</v>
      </c>
      <c r="T173" s="366"/>
      <c r="U173" s="347">
        <v>0</v>
      </c>
      <c r="V173" s="366"/>
      <c r="W173" s="378"/>
      <c r="X173" s="347">
        <v>0</v>
      </c>
      <c r="Y173" s="366"/>
      <c r="Z173" s="366"/>
      <c r="AA173" s="366"/>
      <c r="AB173" s="347">
        <v>0</v>
      </c>
      <c r="AC173" s="366"/>
      <c r="AD173" s="366"/>
    </row>
    <row r="174" spans="1:30">
      <c r="A174" s="935"/>
      <c r="B174" s="906" t="s">
        <v>1934</v>
      </c>
      <c r="C174" s="911"/>
      <c r="D174" s="911"/>
      <c r="E174" s="911"/>
      <c r="F174" s="911"/>
      <c r="G174" s="912"/>
      <c r="H174" s="908">
        <v>33510188</v>
      </c>
      <c r="I174" s="909">
        <v>24173278</v>
      </c>
      <c r="J174" s="909"/>
      <c r="M174" s="452">
        <v>13201790</v>
      </c>
      <c r="N174" s="499">
        <v>13151790</v>
      </c>
      <c r="O174" s="256">
        <f t="shared" si="75"/>
        <v>15106361</v>
      </c>
      <c r="P174" s="256">
        <f t="shared" si="76"/>
        <v>0</v>
      </c>
      <c r="Q174" s="365">
        <f t="shared" si="77"/>
        <v>33510188</v>
      </c>
      <c r="R174" s="365">
        <v>3797901</v>
      </c>
      <c r="S174" s="365">
        <v>32480824</v>
      </c>
      <c r="T174" s="366">
        <f>6970353+8136008</f>
        <v>15106361</v>
      </c>
      <c r="U174" s="347">
        <v>593691</v>
      </c>
      <c r="V174" s="366">
        <v>298082</v>
      </c>
      <c r="W174" s="378">
        <v>0</v>
      </c>
      <c r="X174" s="347">
        <v>0</v>
      </c>
      <c r="Y174" s="366"/>
      <c r="Z174" s="366"/>
      <c r="AA174" s="366">
        <v>0</v>
      </c>
      <c r="AB174" s="347">
        <v>0</v>
      </c>
      <c r="AC174" s="366"/>
      <c r="AD174" s="366"/>
    </row>
    <row r="175" spans="1:30">
      <c r="A175" s="935"/>
      <c r="B175" s="906" t="s">
        <v>1934</v>
      </c>
      <c r="C175" s="911"/>
      <c r="D175" s="911"/>
      <c r="E175" s="911"/>
      <c r="F175" s="911"/>
      <c r="G175" s="912"/>
      <c r="H175" s="908">
        <v>13201790</v>
      </c>
      <c r="I175" s="909">
        <v>8905762</v>
      </c>
      <c r="J175" s="909"/>
      <c r="M175" s="452">
        <v>29713822</v>
      </c>
      <c r="N175" s="499">
        <v>23704972</v>
      </c>
      <c r="O175" s="256">
        <f t="shared" si="75"/>
        <v>0</v>
      </c>
      <c r="P175" s="256">
        <f t="shared" si="76"/>
        <v>0</v>
      </c>
      <c r="Q175" s="365">
        <f t="shared" si="77"/>
        <v>13201790</v>
      </c>
      <c r="R175" s="365">
        <v>86000</v>
      </c>
      <c r="S175" s="365">
        <v>14578096</v>
      </c>
      <c r="T175" s="366"/>
      <c r="U175" s="347">
        <v>5358539</v>
      </c>
      <c r="V175" s="366"/>
      <c r="W175" s="378"/>
      <c r="X175" s="347">
        <v>0</v>
      </c>
      <c r="Y175" s="366"/>
      <c r="Z175" s="366"/>
      <c r="AA175" s="366"/>
      <c r="AB175" s="347">
        <v>0</v>
      </c>
      <c r="AC175" s="366"/>
      <c r="AD175" s="366"/>
    </row>
    <row r="176" spans="1:30">
      <c r="A176" s="935"/>
      <c r="B176" s="906" t="s">
        <v>1935</v>
      </c>
      <c r="C176" s="911"/>
      <c r="D176" s="911"/>
      <c r="E176" s="911"/>
      <c r="F176" s="911"/>
      <c r="G176" s="912"/>
      <c r="H176" s="908">
        <v>32846908</v>
      </c>
      <c r="I176" s="909">
        <v>101596674</v>
      </c>
      <c r="J176" s="909">
        <v>18716292</v>
      </c>
      <c r="M176" s="452">
        <v>14982935</v>
      </c>
      <c r="N176" s="499">
        <v>22804545</v>
      </c>
      <c r="O176" s="256">
        <f t="shared" si="75"/>
        <v>92148508</v>
      </c>
      <c r="P176" s="256">
        <f t="shared" si="76"/>
        <v>1732857</v>
      </c>
      <c r="Q176" s="365">
        <f t="shared" si="77"/>
        <v>32846908</v>
      </c>
      <c r="R176" s="365">
        <v>11713636</v>
      </c>
      <c r="S176" s="365">
        <v>34410030</v>
      </c>
      <c r="T176" s="366">
        <v>92148508</v>
      </c>
      <c r="U176" s="347">
        <v>56900176</v>
      </c>
      <c r="V176" s="366">
        <v>188209297</v>
      </c>
      <c r="W176" s="378">
        <v>1732857</v>
      </c>
      <c r="X176" s="347">
        <v>0</v>
      </c>
      <c r="Y176" s="366"/>
      <c r="Z176" s="366"/>
      <c r="AA176" s="366">
        <v>0</v>
      </c>
      <c r="AB176" s="347">
        <v>0</v>
      </c>
      <c r="AC176" s="366"/>
      <c r="AD176" s="366"/>
    </row>
    <row r="177" spans="1:30">
      <c r="A177" s="935"/>
      <c r="B177" s="906" t="s">
        <v>1936</v>
      </c>
      <c r="C177" s="911"/>
      <c r="D177" s="911"/>
      <c r="E177" s="911"/>
      <c r="F177" s="911"/>
      <c r="G177" s="912"/>
      <c r="H177" s="908">
        <v>16619299</v>
      </c>
      <c r="I177" s="909">
        <v>2983381</v>
      </c>
      <c r="J177" s="909"/>
      <c r="M177" s="452">
        <v>651818</v>
      </c>
      <c r="N177" s="499">
        <v>14150208</v>
      </c>
      <c r="O177" s="256">
        <f t="shared" si="75"/>
        <v>9078337</v>
      </c>
      <c r="P177" s="256">
        <f t="shared" si="76"/>
        <v>0</v>
      </c>
      <c r="Q177" s="365">
        <f t="shared" si="77"/>
        <v>16619299</v>
      </c>
      <c r="R177" s="365">
        <v>6777639</v>
      </c>
      <c r="S177" s="365">
        <v>2983381</v>
      </c>
      <c r="T177" s="366">
        <f>7861028+1217309</f>
        <v>9078337</v>
      </c>
      <c r="U177" s="347">
        <v>16364</v>
      </c>
      <c r="V177" s="366">
        <v>0</v>
      </c>
      <c r="W177" s="378">
        <v>0</v>
      </c>
      <c r="X177" s="347">
        <v>0</v>
      </c>
      <c r="Y177" s="366"/>
      <c r="Z177" s="366"/>
      <c r="AA177" s="366">
        <v>0</v>
      </c>
      <c r="AB177" s="347">
        <v>0</v>
      </c>
      <c r="AC177" s="366"/>
      <c r="AD177" s="366"/>
    </row>
    <row r="178" spans="1:30">
      <c r="A178" s="935"/>
      <c r="B178" s="906" t="s">
        <v>1936</v>
      </c>
      <c r="C178" s="911"/>
      <c r="D178" s="911"/>
      <c r="E178" s="911"/>
      <c r="F178" s="911"/>
      <c r="G178" s="912"/>
      <c r="H178" s="908">
        <v>1552055</v>
      </c>
      <c r="I178" s="909">
        <v>20892302</v>
      </c>
      <c r="J178" s="909"/>
      <c r="M178" s="452"/>
      <c r="N178" s="398"/>
      <c r="O178" s="256">
        <f t="shared" si="75"/>
        <v>0</v>
      </c>
      <c r="P178" s="256">
        <f t="shared" si="76"/>
        <v>0</v>
      </c>
      <c r="Q178" s="365">
        <f t="shared" si="77"/>
        <v>1552055</v>
      </c>
      <c r="R178" s="365">
        <v>0</v>
      </c>
      <c r="S178" s="365">
        <v>7484174</v>
      </c>
      <c r="T178" s="366"/>
      <c r="U178" s="347">
        <v>1069091</v>
      </c>
      <c r="V178" s="366"/>
      <c r="W178" s="378"/>
      <c r="X178" s="347">
        <v>0</v>
      </c>
      <c r="Y178" s="366"/>
      <c r="Z178" s="366"/>
      <c r="AA178" s="366"/>
      <c r="AB178" s="347">
        <v>0</v>
      </c>
      <c r="AC178" s="366"/>
      <c r="AD178" s="366"/>
    </row>
    <row r="179" spans="1:30">
      <c r="A179" s="935"/>
      <c r="B179" s="906" t="s">
        <v>1937</v>
      </c>
      <c r="C179" s="911"/>
      <c r="D179" s="911"/>
      <c r="E179" s="911"/>
      <c r="F179" s="911"/>
      <c r="G179" s="912"/>
      <c r="H179" s="908">
        <v>86392147</v>
      </c>
      <c r="I179" s="909">
        <v>5626364</v>
      </c>
      <c r="J179" s="909"/>
      <c r="M179" s="452">
        <v>43478489</v>
      </c>
      <c r="N179" s="499">
        <v>17271843</v>
      </c>
      <c r="O179" s="256">
        <f t="shared" si="75"/>
        <v>0</v>
      </c>
      <c r="P179" s="256">
        <f t="shared" si="76"/>
        <v>0</v>
      </c>
      <c r="Q179" s="365">
        <f t="shared" si="77"/>
        <v>86392147</v>
      </c>
      <c r="R179" s="365">
        <v>15638756</v>
      </c>
      <c r="S179" s="365">
        <v>38306647</v>
      </c>
      <c r="T179" s="366"/>
      <c r="U179" s="347">
        <v>1736364</v>
      </c>
      <c r="V179" s="366"/>
      <c r="W179" s="378"/>
      <c r="X179" s="347">
        <v>0</v>
      </c>
      <c r="Y179" s="366"/>
      <c r="Z179" s="366"/>
      <c r="AA179" s="366"/>
      <c r="AB179" s="347">
        <v>0</v>
      </c>
      <c r="AC179" s="366"/>
      <c r="AD179" s="366"/>
    </row>
    <row r="180" spans="1:30">
      <c r="A180" s="935"/>
      <c r="B180" s="906" t="s">
        <v>1937</v>
      </c>
      <c r="C180" s="911"/>
      <c r="D180" s="911"/>
      <c r="E180" s="911"/>
      <c r="F180" s="911"/>
      <c r="G180" s="912"/>
      <c r="H180" s="908">
        <v>48319398</v>
      </c>
      <c r="I180" s="909">
        <v>9166497</v>
      </c>
      <c r="J180" s="909">
        <v>22673703</v>
      </c>
      <c r="M180" s="452">
        <v>28615090</v>
      </c>
      <c r="N180" s="499">
        <v>24525806</v>
      </c>
      <c r="O180" s="256">
        <f t="shared" si="75"/>
        <v>8758728</v>
      </c>
      <c r="P180" s="256">
        <f t="shared" si="76"/>
        <v>17878468</v>
      </c>
      <c r="Q180" s="365">
        <f t="shared" si="77"/>
        <v>48319398</v>
      </c>
      <c r="R180" s="365">
        <v>10056908</v>
      </c>
      <c r="S180" s="365">
        <v>219166387</v>
      </c>
      <c r="T180" s="366">
        <f>6786909+1971819</f>
        <v>8758728</v>
      </c>
      <c r="U180" s="347">
        <v>6009636</v>
      </c>
      <c r="V180" s="366">
        <v>24863821</v>
      </c>
      <c r="W180" s="378">
        <v>17878468</v>
      </c>
      <c r="X180" s="347">
        <v>0</v>
      </c>
      <c r="Y180" s="366"/>
      <c r="Z180" s="366"/>
      <c r="AA180" s="366">
        <v>0</v>
      </c>
      <c r="AB180" s="347">
        <v>0</v>
      </c>
      <c r="AC180" s="366"/>
      <c r="AD180" s="366"/>
    </row>
    <row r="181" spans="1:30" s="361" customFormat="1">
      <c r="A181" s="947" t="s">
        <v>1422</v>
      </c>
      <c r="B181" s="1578" t="s">
        <v>1423</v>
      </c>
      <c r="C181" s="1578"/>
      <c r="D181" s="1578"/>
      <c r="E181" s="1578"/>
      <c r="F181" s="1578"/>
      <c r="G181" s="1579"/>
      <c r="H181" s="904">
        <f t="shared" ref="H181:I181" si="78">SUM(H182)</f>
        <v>63474225</v>
      </c>
      <c r="I181" s="903">
        <f t="shared" si="78"/>
        <v>0</v>
      </c>
      <c r="J181" s="922">
        <f>SUM(J182)</f>
        <v>0</v>
      </c>
      <c r="M181" s="498">
        <f>SUM(M182)</f>
        <v>63474225</v>
      </c>
      <c r="N181" s="498">
        <f>SUM(N182)</f>
        <v>53292407</v>
      </c>
      <c r="O181" s="345">
        <f>SUM(O182)</f>
        <v>0</v>
      </c>
      <c r="P181" s="345">
        <f>SUM(P182)</f>
        <v>16800000</v>
      </c>
      <c r="Q181" s="362">
        <f t="shared" ref="Q181:AD181" si="79">SUM(Q182)</f>
        <v>63474225</v>
      </c>
      <c r="R181" s="362">
        <f t="shared" si="79"/>
        <v>48117455</v>
      </c>
      <c r="S181" s="362">
        <f t="shared" si="79"/>
        <v>0</v>
      </c>
      <c r="T181" s="363">
        <f t="shared" si="79"/>
        <v>0</v>
      </c>
      <c r="U181" s="345">
        <f t="shared" si="79"/>
        <v>0</v>
      </c>
      <c r="V181" s="363">
        <f t="shared" si="79"/>
        <v>0</v>
      </c>
      <c r="W181" s="368">
        <f t="shared" si="79"/>
        <v>16800000</v>
      </c>
      <c r="X181" s="345">
        <f t="shared" si="79"/>
        <v>69434689</v>
      </c>
      <c r="Y181" s="368">
        <f t="shared" si="79"/>
        <v>225819880</v>
      </c>
      <c r="Z181" s="368">
        <f t="shared" si="79"/>
        <v>0</v>
      </c>
      <c r="AA181" s="368">
        <f t="shared" si="79"/>
        <v>3395524</v>
      </c>
      <c r="AB181" s="345">
        <f t="shared" si="79"/>
        <v>91301528</v>
      </c>
      <c r="AC181" s="363">
        <f t="shared" si="79"/>
        <v>150105205</v>
      </c>
      <c r="AD181" s="363">
        <f t="shared" si="79"/>
        <v>36562853</v>
      </c>
    </row>
    <row r="182" spans="1:30">
      <c r="A182" s="935" t="s">
        <v>1424</v>
      </c>
      <c r="B182" s="1572" t="s">
        <v>1924</v>
      </c>
      <c r="C182" s="1572"/>
      <c r="D182" s="1572"/>
      <c r="E182" s="1572"/>
      <c r="F182" s="1572"/>
      <c r="G182" s="1573"/>
      <c r="H182" s="908">
        <v>63474225</v>
      </c>
      <c r="I182" s="909">
        <v>0</v>
      </c>
      <c r="J182" s="909"/>
      <c r="K182" s="88" t="s">
        <v>245</v>
      </c>
      <c r="M182" s="452">
        <v>63474225</v>
      </c>
      <c r="N182" s="398">
        <v>53292407</v>
      </c>
      <c r="O182" s="256">
        <f>+T182</f>
        <v>0</v>
      </c>
      <c r="P182" s="256">
        <f>+W182</f>
        <v>16800000</v>
      </c>
      <c r="Q182" s="365">
        <f>+H182</f>
        <v>63474225</v>
      </c>
      <c r="R182" s="365">
        <v>48117455</v>
      </c>
      <c r="S182" s="365">
        <v>0</v>
      </c>
      <c r="T182" s="366">
        <v>0</v>
      </c>
      <c r="U182" s="347">
        <v>0</v>
      </c>
      <c r="V182" s="366">
        <v>0</v>
      </c>
      <c r="W182" s="378">
        <v>16800000</v>
      </c>
      <c r="X182" s="347">
        <f>43484423+25950266</f>
        <v>69434689</v>
      </c>
      <c r="Y182" s="366">
        <v>225819880</v>
      </c>
      <c r="Z182" s="366"/>
      <c r="AA182" s="366">
        <v>3395524</v>
      </c>
      <c r="AB182" s="347">
        <v>91301528</v>
      </c>
      <c r="AC182" s="366">
        <v>150105205</v>
      </c>
      <c r="AD182" s="366">
        <v>36562853</v>
      </c>
    </row>
    <row r="183" spans="1:30" s="361" customFormat="1">
      <c r="A183" s="947" t="s">
        <v>1425</v>
      </c>
      <c r="B183" s="1578" t="s">
        <v>1426</v>
      </c>
      <c r="C183" s="1578"/>
      <c r="D183" s="1578"/>
      <c r="E183" s="1578"/>
      <c r="F183" s="1578"/>
      <c r="G183" s="1579"/>
      <c r="H183" s="904">
        <f t="shared" ref="H183:I183" si="80">SUM(H184:H184)</f>
        <v>6384933</v>
      </c>
      <c r="I183" s="903">
        <f t="shared" si="80"/>
        <v>1626143</v>
      </c>
      <c r="J183" s="922">
        <f>SUM(J184:J184)</f>
        <v>775209</v>
      </c>
      <c r="M183" s="395">
        <f>SUM(M184:M184)</f>
        <v>6254025</v>
      </c>
      <c r="N183" s="395">
        <f>SUM(N184:N184)</f>
        <v>12348570</v>
      </c>
      <c r="O183" s="345">
        <f>SUM(O184:O184)</f>
        <v>1447052</v>
      </c>
      <c r="P183" s="345">
        <f>SUM(P184:P184)</f>
        <v>775209</v>
      </c>
      <c r="Q183" s="362">
        <f t="shared" ref="Q183:AD183" si="81">SUM(Q184:Q184)</f>
        <v>6384933</v>
      </c>
      <c r="R183" s="362">
        <f t="shared" si="81"/>
        <v>2501499</v>
      </c>
      <c r="S183" s="362">
        <f t="shared" si="81"/>
        <v>3766623</v>
      </c>
      <c r="T183" s="363">
        <f t="shared" si="81"/>
        <v>1447052</v>
      </c>
      <c r="U183" s="345">
        <f>SUM(U184:U184)</f>
        <v>622325</v>
      </c>
      <c r="V183" s="363">
        <f t="shared" si="81"/>
        <v>1901112</v>
      </c>
      <c r="W183" s="368">
        <f t="shared" si="81"/>
        <v>775209</v>
      </c>
      <c r="X183" s="345">
        <f>SUM(X184:X184)</f>
        <v>260110</v>
      </c>
      <c r="Y183" s="368">
        <f t="shared" si="81"/>
        <v>7307673</v>
      </c>
      <c r="Z183" s="368">
        <f t="shared" si="81"/>
        <v>5609387</v>
      </c>
      <c r="AA183" s="368">
        <f t="shared" si="81"/>
        <v>0</v>
      </c>
      <c r="AB183" s="345">
        <f>SUM(AB184:AB184)</f>
        <v>1326327</v>
      </c>
      <c r="AC183" s="363">
        <f t="shared" si="81"/>
        <v>11393969</v>
      </c>
      <c r="AD183" s="363">
        <f t="shared" si="81"/>
        <v>0</v>
      </c>
    </row>
    <row r="184" spans="1:30">
      <c r="A184" s="935" t="s">
        <v>1427</v>
      </c>
      <c r="B184" s="1572" t="s">
        <v>1925</v>
      </c>
      <c r="C184" s="1572"/>
      <c r="D184" s="1572"/>
      <c r="E184" s="1572"/>
      <c r="F184" s="1572"/>
      <c r="G184" s="1573"/>
      <c r="H184" s="908">
        <v>6384933</v>
      </c>
      <c r="I184" s="909">
        <f>22727+1603416</f>
        <v>1626143</v>
      </c>
      <c r="J184" s="909">
        <v>775209</v>
      </c>
      <c r="K184" s="88" t="s">
        <v>245</v>
      </c>
      <c r="M184" s="398">
        <v>6254025</v>
      </c>
      <c r="N184" s="398">
        <v>12348570</v>
      </c>
      <c r="O184" s="256">
        <f>+T184</f>
        <v>1447052</v>
      </c>
      <c r="P184" s="256">
        <f>+W184</f>
        <v>775209</v>
      </c>
      <c r="Q184" s="365">
        <f>+H184</f>
        <v>6384933</v>
      </c>
      <c r="R184" s="365">
        <v>2501499</v>
      </c>
      <c r="S184" s="365">
        <f>150002+1531816+2084805</f>
        <v>3766623</v>
      </c>
      <c r="T184" s="366">
        <f>22727+1424325</f>
        <v>1447052</v>
      </c>
      <c r="U184" s="347">
        <f>22727+599598</f>
        <v>622325</v>
      </c>
      <c r="V184" s="366">
        <v>1901112</v>
      </c>
      <c r="W184" s="378">
        <v>775209</v>
      </c>
      <c r="X184" s="347">
        <v>260110</v>
      </c>
      <c r="Y184" s="366">
        <v>7307673</v>
      </c>
      <c r="Z184" s="366">
        <v>5609387</v>
      </c>
      <c r="AA184" s="366">
        <v>0</v>
      </c>
      <c r="AB184" s="347">
        <v>1326327</v>
      </c>
      <c r="AC184" s="366">
        <f>2273632+9120337</f>
        <v>11393969</v>
      </c>
      <c r="AD184" s="366">
        <v>0</v>
      </c>
    </row>
    <row r="185" spans="1:30" s="361" customFormat="1">
      <c r="A185" s="947" t="s">
        <v>1428</v>
      </c>
      <c r="B185" s="1578" t="s">
        <v>1964</v>
      </c>
      <c r="C185" s="1578"/>
      <c r="D185" s="1578"/>
      <c r="E185" s="1578"/>
      <c r="F185" s="1578"/>
      <c r="G185" s="1579"/>
      <c r="H185" s="904">
        <f t="shared" ref="H185:I185" si="82">+SUM(H186:H192)</f>
        <v>838089578</v>
      </c>
      <c r="I185" s="903">
        <f t="shared" si="82"/>
        <v>1408306283</v>
      </c>
      <c r="J185" s="922">
        <f>+SUM(J186:J192)</f>
        <v>611187772</v>
      </c>
      <c r="K185" s="88" t="s">
        <v>245</v>
      </c>
      <c r="M185" s="498">
        <f t="shared" ref="M185:S185" si="83">+SUM(M186:M192)</f>
        <v>823042898</v>
      </c>
      <c r="N185" s="498">
        <f t="shared" si="83"/>
        <v>815517757</v>
      </c>
      <c r="O185" s="345">
        <f t="shared" si="83"/>
        <v>1385276600</v>
      </c>
      <c r="P185" s="345">
        <f t="shared" si="83"/>
        <v>441986849</v>
      </c>
      <c r="Q185" s="362">
        <f t="shared" si="83"/>
        <v>838089578</v>
      </c>
      <c r="R185" s="362">
        <f t="shared" si="83"/>
        <v>543375030</v>
      </c>
      <c r="S185" s="362">
        <f t="shared" si="83"/>
        <v>1514809530</v>
      </c>
      <c r="T185" s="363">
        <f t="shared" ref="T185:AD185" si="84">+SUM(T186:T192)</f>
        <v>1385276600</v>
      </c>
      <c r="U185" s="345">
        <f>+SUM(U186:U192)</f>
        <v>1032604772</v>
      </c>
      <c r="V185" s="363">
        <f t="shared" si="84"/>
        <v>1030032708</v>
      </c>
      <c r="W185" s="368">
        <f>+SUM(W186:W192)</f>
        <v>441986849</v>
      </c>
      <c r="X185" s="345">
        <f>+SUM(X186:X192)</f>
        <v>163025666</v>
      </c>
      <c r="Y185" s="368">
        <f t="shared" si="84"/>
        <v>0</v>
      </c>
      <c r="Z185" s="368">
        <f t="shared" si="84"/>
        <v>0</v>
      </c>
      <c r="AA185" s="368">
        <f t="shared" si="84"/>
        <v>0</v>
      </c>
      <c r="AB185" s="345">
        <f t="shared" si="84"/>
        <v>0</v>
      </c>
      <c r="AC185" s="363">
        <f t="shared" si="84"/>
        <v>0</v>
      </c>
      <c r="AD185" s="363">
        <f t="shared" si="84"/>
        <v>0</v>
      </c>
    </row>
    <row r="186" spans="1:30">
      <c r="A186" s="952" t="s">
        <v>1965</v>
      </c>
      <c r="B186" s="949" t="s">
        <v>1969</v>
      </c>
      <c r="C186" s="950"/>
      <c r="D186" s="950"/>
      <c r="E186" s="950"/>
      <c r="F186" s="950"/>
      <c r="G186" s="951"/>
      <c r="H186" s="908">
        <v>29891135</v>
      </c>
      <c r="I186" s="909">
        <v>51968415</v>
      </c>
      <c r="J186" s="909">
        <v>105347625</v>
      </c>
      <c r="K186" s="88" t="s">
        <v>245</v>
      </c>
      <c r="M186" s="452">
        <v>28936590</v>
      </c>
      <c r="N186" s="398">
        <v>28191136</v>
      </c>
      <c r="O186" s="256">
        <f t="shared" ref="O186:O192" si="85">+T186</f>
        <v>37450128</v>
      </c>
      <c r="P186" s="256">
        <f t="shared" ref="P186:P192" si="86">+W186</f>
        <v>41629426</v>
      </c>
      <c r="Q186" s="365">
        <f t="shared" ref="Q186:Q192" si="87">+H186</f>
        <v>29891135</v>
      </c>
      <c r="R186" s="365">
        <v>22834321</v>
      </c>
      <c r="S186" s="365">
        <v>61362927</v>
      </c>
      <c r="T186" s="366">
        <v>37450128</v>
      </c>
      <c r="U186" s="347">
        <v>22872326</v>
      </c>
      <c r="V186" s="366">
        <v>141302623</v>
      </c>
      <c r="W186" s="378">
        <v>41629426</v>
      </c>
      <c r="X186" s="347">
        <v>30291043</v>
      </c>
      <c r="Y186" s="366"/>
      <c r="Z186" s="366"/>
      <c r="AA186" s="366">
        <v>0</v>
      </c>
      <c r="AB186" s="347">
        <v>0</v>
      </c>
      <c r="AC186" s="366"/>
      <c r="AD186" s="366"/>
    </row>
    <row r="187" spans="1:30">
      <c r="A187" s="952" t="s">
        <v>1966</v>
      </c>
      <c r="B187" s="949" t="s">
        <v>1970</v>
      </c>
      <c r="C187" s="950"/>
      <c r="D187" s="950"/>
      <c r="E187" s="950"/>
      <c r="F187" s="950"/>
      <c r="G187" s="951"/>
      <c r="H187" s="908">
        <v>49623154</v>
      </c>
      <c r="I187" s="909">
        <v>106217697</v>
      </c>
      <c r="J187" s="909">
        <v>361225610</v>
      </c>
      <c r="K187" s="88" t="s">
        <v>245</v>
      </c>
      <c r="M187" s="452">
        <v>47145787</v>
      </c>
      <c r="N187" s="398">
        <v>30745197</v>
      </c>
      <c r="O187" s="256">
        <f t="shared" si="85"/>
        <v>116131971</v>
      </c>
      <c r="P187" s="256">
        <f t="shared" si="86"/>
        <v>280027534</v>
      </c>
      <c r="Q187" s="365">
        <f t="shared" si="87"/>
        <v>49623154</v>
      </c>
      <c r="R187" s="365">
        <v>26127926</v>
      </c>
      <c r="S187" s="365">
        <v>119799140</v>
      </c>
      <c r="T187" s="366">
        <v>116131971</v>
      </c>
      <c r="U187" s="347">
        <v>85119006</v>
      </c>
      <c r="V187" s="366">
        <v>505149170</v>
      </c>
      <c r="W187" s="378">
        <v>280027534</v>
      </c>
      <c r="X187" s="347">
        <v>112392567</v>
      </c>
      <c r="Y187" s="366"/>
      <c r="Z187" s="366"/>
      <c r="AA187" s="366">
        <v>0</v>
      </c>
      <c r="AB187" s="347">
        <v>0</v>
      </c>
      <c r="AC187" s="366"/>
      <c r="AD187" s="366"/>
    </row>
    <row r="188" spans="1:30">
      <c r="A188" s="952" t="s">
        <v>1967</v>
      </c>
      <c r="B188" s="949" t="s">
        <v>1971</v>
      </c>
      <c r="C188" s="950"/>
      <c r="D188" s="950"/>
      <c r="E188" s="950"/>
      <c r="F188" s="950"/>
      <c r="G188" s="951"/>
      <c r="H188" s="908">
        <v>23550826</v>
      </c>
      <c r="I188" s="909">
        <v>39485563</v>
      </c>
      <c r="J188" s="909">
        <v>144517446</v>
      </c>
      <c r="K188" s="88" t="s">
        <v>245</v>
      </c>
      <c r="M188" s="452">
        <v>21784490</v>
      </c>
      <c r="N188" s="398">
        <v>20720854</v>
      </c>
      <c r="O188" s="256">
        <f t="shared" si="85"/>
        <v>39326914</v>
      </c>
      <c r="P188" s="256">
        <f t="shared" si="86"/>
        <v>113762617</v>
      </c>
      <c r="Q188" s="365">
        <f t="shared" si="87"/>
        <v>23550826</v>
      </c>
      <c r="R188" s="365">
        <v>19075400</v>
      </c>
      <c r="S188" s="365">
        <v>39039065</v>
      </c>
      <c r="T188" s="366">
        <v>39326914</v>
      </c>
      <c r="U188" s="347">
        <v>37032222</v>
      </c>
      <c r="V188" s="366">
        <v>194495725</v>
      </c>
      <c r="W188" s="378">
        <v>113762617</v>
      </c>
      <c r="X188" s="347">
        <v>20244965</v>
      </c>
      <c r="Y188" s="366"/>
      <c r="Z188" s="366"/>
      <c r="AA188" s="366">
        <v>0</v>
      </c>
      <c r="AB188" s="347">
        <v>0</v>
      </c>
      <c r="AC188" s="366"/>
      <c r="AD188" s="366"/>
    </row>
    <row r="189" spans="1:30">
      <c r="A189" s="952" t="s">
        <v>1968</v>
      </c>
      <c r="B189" s="949" t="s">
        <v>1972</v>
      </c>
      <c r="C189" s="950"/>
      <c r="D189" s="950"/>
      <c r="E189" s="950"/>
      <c r="F189" s="950"/>
      <c r="G189" s="951"/>
      <c r="H189" s="908">
        <v>643532742</v>
      </c>
      <c r="I189" s="909">
        <v>1210634608</v>
      </c>
      <c r="J189" s="909">
        <v>97091</v>
      </c>
      <c r="K189" s="88" t="s">
        <v>245</v>
      </c>
      <c r="M189" s="452">
        <v>633684310</v>
      </c>
      <c r="N189" s="398">
        <v>628595521</v>
      </c>
      <c r="O189" s="256">
        <f t="shared" si="85"/>
        <v>1192367587</v>
      </c>
      <c r="P189" s="256">
        <f t="shared" si="86"/>
        <v>3773636</v>
      </c>
      <c r="Q189" s="365">
        <f t="shared" si="87"/>
        <v>643532742</v>
      </c>
      <c r="R189" s="365">
        <v>397025482</v>
      </c>
      <c r="S189" s="365">
        <v>1286972034</v>
      </c>
      <c r="T189" s="366">
        <v>1192367587</v>
      </c>
      <c r="U189" s="347">
        <v>887581218</v>
      </c>
      <c r="V189" s="366">
        <v>189085190</v>
      </c>
      <c r="W189" s="378">
        <v>3773636</v>
      </c>
      <c r="X189" s="347">
        <v>97091</v>
      </c>
      <c r="Y189" s="366"/>
      <c r="Z189" s="366"/>
      <c r="AA189" s="366">
        <v>0</v>
      </c>
      <c r="AB189" s="347">
        <v>0</v>
      </c>
      <c r="AC189" s="366"/>
      <c r="AD189" s="366"/>
    </row>
    <row r="190" spans="1:30">
      <c r="A190" s="952" t="s">
        <v>1998</v>
      </c>
      <c r="B190" s="949" t="s">
        <v>1999</v>
      </c>
      <c r="C190" s="950"/>
      <c r="D190" s="950"/>
      <c r="E190" s="950"/>
      <c r="F190" s="950"/>
      <c r="G190" s="951"/>
      <c r="H190" s="908">
        <v>91491721</v>
      </c>
      <c r="I190" s="909">
        <v>0</v>
      </c>
      <c r="J190" s="909"/>
      <c r="K190" s="88" t="s">
        <v>245</v>
      </c>
      <c r="M190" s="452">
        <v>91491721</v>
      </c>
      <c r="N190" s="398">
        <v>90963621</v>
      </c>
      <c r="O190" s="256">
        <f t="shared" si="85"/>
        <v>0</v>
      </c>
      <c r="P190" s="256">
        <f t="shared" si="86"/>
        <v>2793636</v>
      </c>
      <c r="Q190" s="365">
        <f t="shared" si="87"/>
        <v>91491721</v>
      </c>
      <c r="R190" s="365">
        <v>78311901</v>
      </c>
      <c r="S190" s="365">
        <v>7636364</v>
      </c>
      <c r="T190" s="366">
        <v>0</v>
      </c>
      <c r="U190" s="347">
        <v>0</v>
      </c>
      <c r="V190" s="366">
        <v>0</v>
      </c>
      <c r="W190" s="378">
        <v>2793636</v>
      </c>
      <c r="X190" s="347">
        <v>0</v>
      </c>
      <c r="Y190" s="366"/>
      <c r="Z190" s="366"/>
      <c r="AA190" s="366">
        <v>0</v>
      </c>
      <c r="AB190" s="347">
        <v>0</v>
      </c>
      <c r="AC190" s="366"/>
      <c r="AD190" s="366"/>
    </row>
    <row r="191" spans="1:30">
      <c r="A191" s="952" t="s">
        <v>2478</v>
      </c>
      <c r="B191" s="949" t="s">
        <v>2476</v>
      </c>
      <c r="C191" s="950"/>
      <c r="D191" s="950"/>
      <c r="E191" s="950"/>
      <c r="F191" s="950"/>
      <c r="G191" s="951"/>
      <c r="H191" s="908">
        <v>0</v>
      </c>
      <c r="I191" s="909">
        <v>0</v>
      </c>
      <c r="J191" s="909"/>
      <c r="K191" s="88" t="s">
        <v>245</v>
      </c>
      <c r="M191" s="452">
        <v>0</v>
      </c>
      <c r="N191" s="398">
        <v>15434337</v>
      </c>
      <c r="O191" s="256">
        <f t="shared" si="85"/>
        <v>0</v>
      </c>
      <c r="P191" s="256">
        <f t="shared" si="86"/>
        <v>0</v>
      </c>
      <c r="Q191" s="365">
        <f t="shared" si="87"/>
        <v>0</v>
      </c>
      <c r="R191" s="365"/>
      <c r="S191" s="365">
        <v>0</v>
      </c>
      <c r="T191" s="366">
        <v>0</v>
      </c>
      <c r="U191" s="347">
        <v>0</v>
      </c>
      <c r="V191" s="366">
        <v>0</v>
      </c>
      <c r="W191" s="378">
        <v>0</v>
      </c>
      <c r="X191" s="347">
        <v>0</v>
      </c>
      <c r="Y191" s="366"/>
      <c r="Z191" s="366"/>
      <c r="AA191" s="366">
        <v>0</v>
      </c>
      <c r="AB191" s="347">
        <v>0</v>
      </c>
      <c r="AC191" s="366"/>
      <c r="AD191" s="366"/>
    </row>
    <row r="192" spans="1:30">
      <c r="A192" s="952" t="s">
        <v>2479</v>
      </c>
      <c r="B192" s="949" t="s">
        <v>2477</v>
      </c>
      <c r="C192" s="950"/>
      <c r="D192" s="950"/>
      <c r="E192" s="950"/>
      <c r="F192" s="950"/>
      <c r="G192" s="951"/>
      <c r="H192" s="908">
        <v>0</v>
      </c>
      <c r="I192" s="909">
        <v>0</v>
      </c>
      <c r="J192" s="909"/>
      <c r="K192" s="88" t="s">
        <v>245</v>
      </c>
      <c r="M192" s="452">
        <v>0</v>
      </c>
      <c r="N192" s="398">
        <v>867091</v>
      </c>
      <c r="O192" s="256">
        <f t="shared" si="85"/>
        <v>0</v>
      </c>
      <c r="P192" s="256">
        <f t="shared" si="86"/>
        <v>0</v>
      </c>
      <c r="Q192" s="365">
        <f t="shared" si="87"/>
        <v>0</v>
      </c>
      <c r="R192" s="365"/>
      <c r="S192" s="365">
        <v>0</v>
      </c>
      <c r="T192" s="366">
        <v>0</v>
      </c>
      <c r="U192" s="347">
        <v>0</v>
      </c>
      <c r="V192" s="366">
        <v>0</v>
      </c>
      <c r="W192" s="378">
        <v>0</v>
      </c>
      <c r="X192" s="347">
        <v>0</v>
      </c>
      <c r="Y192" s="366"/>
      <c r="Z192" s="366"/>
      <c r="AA192" s="366">
        <v>0</v>
      </c>
      <c r="AB192" s="347">
        <v>0</v>
      </c>
      <c r="AC192" s="366"/>
      <c r="AD192" s="366"/>
    </row>
    <row r="193" spans="1:30" s="361" customFormat="1">
      <c r="A193" s="900" t="s">
        <v>1429</v>
      </c>
      <c r="B193" s="1578" t="s">
        <v>1430</v>
      </c>
      <c r="C193" s="1578"/>
      <c r="D193" s="1578"/>
      <c r="E193" s="1578"/>
      <c r="F193" s="1578"/>
      <c r="G193" s="1579"/>
      <c r="H193" s="904">
        <f t="shared" ref="H193:I193" si="88">SUM(H194:H201)</f>
        <v>100723842</v>
      </c>
      <c r="I193" s="903">
        <f t="shared" si="88"/>
        <v>194059960</v>
      </c>
      <c r="J193" s="922">
        <f>SUM(J194:J199)</f>
        <v>53825037</v>
      </c>
      <c r="K193" s="88" t="s">
        <v>245</v>
      </c>
      <c r="M193" s="498">
        <f t="shared" ref="M193:U193" si="89">SUM(M194:M201)</f>
        <v>103715044</v>
      </c>
      <c r="N193" s="498">
        <f t="shared" si="89"/>
        <v>44441851</v>
      </c>
      <c r="O193" s="345">
        <f t="shared" si="89"/>
        <v>155215734</v>
      </c>
      <c r="P193" s="345">
        <f t="shared" si="89"/>
        <v>2576418</v>
      </c>
      <c r="Q193" s="362">
        <f t="shared" si="89"/>
        <v>100723842</v>
      </c>
      <c r="R193" s="362">
        <f t="shared" si="89"/>
        <v>0</v>
      </c>
      <c r="S193" s="362">
        <f t="shared" si="89"/>
        <v>346168982</v>
      </c>
      <c r="T193" s="363">
        <f t="shared" si="89"/>
        <v>155215734</v>
      </c>
      <c r="U193" s="345">
        <f t="shared" si="89"/>
        <v>28687735</v>
      </c>
      <c r="V193" s="363">
        <f t="shared" ref="V193:AD193" si="90">SUM(V194:V199)</f>
        <v>66989267</v>
      </c>
      <c r="W193" s="368">
        <f t="shared" si="90"/>
        <v>2576418</v>
      </c>
      <c r="X193" s="345">
        <f>SUM(X194:X201)</f>
        <v>0</v>
      </c>
      <c r="Y193" s="368">
        <f t="shared" si="90"/>
        <v>21360314</v>
      </c>
      <c r="Z193" s="368">
        <f t="shared" si="90"/>
        <v>11551176</v>
      </c>
      <c r="AA193" s="368">
        <f t="shared" si="90"/>
        <v>7835958</v>
      </c>
      <c r="AB193" s="345">
        <f>SUM(AB194:AB201)</f>
        <v>0</v>
      </c>
      <c r="AC193" s="363">
        <f t="shared" si="90"/>
        <v>11590910</v>
      </c>
      <c r="AD193" s="363">
        <f t="shared" si="90"/>
        <v>2447273</v>
      </c>
    </row>
    <row r="194" spans="1:30">
      <c r="A194" s="905" t="s">
        <v>1431</v>
      </c>
      <c r="B194" s="1572" t="s">
        <v>1926</v>
      </c>
      <c r="C194" s="1572"/>
      <c r="D194" s="1572"/>
      <c r="E194" s="1572"/>
      <c r="F194" s="1572"/>
      <c r="G194" s="1573"/>
      <c r="H194" s="953"/>
      <c r="I194" s="954"/>
      <c r="J194" s="954">
        <v>2581818</v>
      </c>
      <c r="K194" s="88" t="s">
        <v>245</v>
      </c>
      <c r="M194" s="402"/>
      <c r="N194" s="402"/>
      <c r="O194" s="391">
        <f t="shared" ref="O194:O201" si="91">+T194</f>
        <v>0</v>
      </c>
      <c r="P194" s="391">
        <f t="shared" ref="P194:P201" si="92">+W194</f>
        <v>0</v>
      </c>
      <c r="Q194" s="365">
        <f t="shared" ref="Q194:Q201" si="93">+H194</f>
        <v>0</v>
      </c>
      <c r="R194" s="370">
        <v>0</v>
      </c>
      <c r="S194" s="370">
        <v>35327470</v>
      </c>
      <c r="T194" s="373">
        <v>0</v>
      </c>
      <c r="U194" s="369">
        <v>0</v>
      </c>
      <c r="V194" s="373">
        <v>2581818</v>
      </c>
      <c r="W194" s="378">
        <v>0</v>
      </c>
      <c r="X194" s="369">
        <v>0</v>
      </c>
      <c r="Y194" s="373">
        <v>0</v>
      </c>
      <c r="Z194" s="373"/>
      <c r="AA194" s="373">
        <v>0</v>
      </c>
      <c r="AB194" s="369">
        <v>0</v>
      </c>
      <c r="AC194" s="373">
        <v>318182</v>
      </c>
      <c r="AD194" s="373">
        <v>447273</v>
      </c>
    </row>
    <row r="195" spans="1:30">
      <c r="A195" s="905" t="s">
        <v>1432</v>
      </c>
      <c r="B195" s="1572" t="s">
        <v>1927</v>
      </c>
      <c r="C195" s="1572"/>
      <c r="D195" s="1572"/>
      <c r="E195" s="1572"/>
      <c r="F195" s="1572"/>
      <c r="G195" s="1573"/>
      <c r="H195" s="953"/>
      <c r="I195" s="954"/>
      <c r="J195" s="954"/>
      <c r="M195" s="402"/>
      <c r="N195" s="402"/>
      <c r="O195" s="391">
        <f t="shared" si="91"/>
        <v>0</v>
      </c>
      <c r="P195" s="391">
        <f t="shared" si="92"/>
        <v>0</v>
      </c>
      <c r="Q195" s="365">
        <f t="shared" si="93"/>
        <v>0</v>
      </c>
      <c r="R195" s="370">
        <v>0</v>
      </c>
      <c r="S195" s="370"/>
      <c r="T195" s="373">
        <v>0</v>
      </c>
      <c r="U195" s="369">
        <v>0</v>
      </c>
      <c r="V195" s="373">
        <v>0</v>
      </c>
      <c r="W195" s="378">
        <v>0</v>
      </c>
      <c r="X195" s="369">
        <v>0</v>
      </c>
      <c r="Y195" s="373">
        <v>0</v>
      </c>
      <c r="Z195" s="373"/>
      <c r="AA195" s="373">
        <v>0</v>
      </c>
      <c r="AB195" s="369">
        <v>0</v>
      </c>
      <c r="AC195" s="373">
        <v>0</v>
      </c>
      <c r="AD195" s="373">
        <v>2000000</v>
      </c>
    </row>
    <row r="196" spans="1:30">
      <c r="A196" s="905" t="s">
        <v>1433</v>
      </c>
      <c r="B196" s="1572" t="s">
        <v>1928</v>
      </c>
      <c r="C196" s="1572"/>
      <c r="D196" s="1572"/>
      <c r="E196" s="1572"/>
      <c r="F196" s="1572"/>
      <c r="G196" s="1573"/>
      <c r="H196" s="953"/>
      <c r="I196" s="954"/>
      <c r="J196" s="954"/>
      <c r="K196" s="88" t="s">
        <v>245</v>
      </c>
      <c r="M196" s="402"/>
      <c r="N196" s="402"/>
      <c r="O196" s="391">
        <f t="shared" si="91"/>
        <v>0</v>
      </c>
      <c r="P196" s="391">
        <f t="shared" si="92"/>
        <v>0</v>
      </c>
      <c r="Q196" s="365">
        <f t="shared" si="93"/>
        <v>0</v>
      </c>
      <c r="R196" s="370">
        <v>0</v>
      </c>
      <c r="S196" s="370"/>
      <c r="T196" s="373">
        <v>0</v>
      </c>
      <c r="U196" s="369">
        <v>0</v>
      </c>
      <c r="V196" s="373">
        <v>0</v>
      </c>
      <c r="W196" s="378">
        <v>0</v>
      </c>
      <c r="X196" s="369">
        <v>0</v>
      </c>
      <c r="Y196" s="373">
        <v>0</v>
      </c>
      <c r="Z196" s="373"/>
      <c r="AA196" s="373">
        <v>0</v>
      </c>
      <c r="AB196" s="369">
        <v>0</v>
      </c>
      <c r="AC196" s="373">
        <v>11272728</v>
      </c>
      <c r="AD196" s="373">
        <v>0</v>
      </c>
    </row>
    <row r="197" spans="1:30">
      <c r="A197" s="905" t="s">
        <v>1434</v>
      </c>
      <c r="B197" s="1572" t="s">
        <v>1929</v>
      </c>
      <c r="C197" s="1572"/>
      <c r="D197" s="1572"/>
      <c r="E197" s="1572"/>
      <c r="F197" s="1572"/>
      <c r="G197" s="1573"/>
      <c r="H197" s="953">
        <v>58117345</v>
      </c>
      <c r="I197" s="954">
        <v>44546329</v>
      </c>
      <c r="J197" s="954">
        <v>32666274</v>
      </c>
      <c r="M197" s="569">
        <v>51265072</v>
      </c>
      <c r="N197" s="402">
        <v>38745945</v>
      </c>
      <c r="O197" s="391">
        <f t="shared" si="91"/>
        <v>24309056</v>
      </c>
      <c r="P197" s="391">
        <f t="shared" si="92"/>
        <v>14120863</v>
      </c>
      <c r="Q197" s="365">
        <f t="shared" si="93"/>
        <v>58117345</v>
      </c>
      <c r="R197" s="370">
        <v>0</v>
      </c>
      <c r="S197" s="370">
        <v>70217056</v>
      </c>
      <c r="T197" s="373">
        <v>24309056</v>
      </c>
      <c r="U197" s="369">
        <v>10001782</v>
      </c>
      <c r="V197" s="373">
        <v>44000289</v>
      </c>
      <c r="W197" s="378">
        <v>14120863</v>
      </c>
      <c r="X197" s="369">
        <v>0</v>
      </c>
      <c r="Y197" s="373">
        <v>16495340</v>
      </c>
      <c r="Z197" s="373">
        <v>11551176</v>
      </c>
      <c r="AA197" s="373">
        <v>7835958</v>
      </c>
      <c r="AB197" s="369">
        <v>0</v>
      </c>
      <c r="AC197" s="373">
        <v>0</v>
      </c>
      <c r="AD197" s="373">
        <v>0</v>
      </c>
    </row>
    <row r="198" spans="1:30">
      <c r="A198" s="905" t="s">
        <v>1435</v>
      </c>
      <c r="B198" s="1572" t="s">
        <v>1930</v>
      </c>
      <c r="C198" s="1572"/>
      <c r="D198" s="1572"/>
      <c r="E198" s="1572"/>
      <c r="F198" s="1572"/>
      <c r="G198" s="1573"/>
      <c r="H198" s="953">
        <v>39810872</v>
      </c>
      <c r="I198" s="954">
        <v>133111477</v>
      </c>
      <c r="J198" s="954">
        <v>18414263</v>
      </c>
      <c r="K198" s="88" t="s">
        <v>245</v>
      </c>
      <c r="M198" s="569">
        <v>15480439</v>
      </c>
      <c r="N198" s="402">
        <v>3558217</v>
      </c>
      <c r="O198" s="391">
        <f t="shared" si="91"/>
        <v>117915441</v>
      </c>
      <c r="P198" s="391">
        <f t="shared" si="92"/>
        <v>-11707127</v>
      </c>
      <c r="Q198" s="365">
        <f t="shared" si="93"/>
        <v>39810872</v>
      </c>
      <c r="R198" s="370">
        <v>0</v>
      </c>
      <c r="S198" s="370">
        <v>149806455</v>
      </c>
      <c r="T198" s="373">
        <v>117915441</v>
      </c>
      <c r="U198" s="369">
        <v>7079943</v>
      </c>
      <c r="V198" s="373">
        <v>20033311</v>
      </c>
      <c r="W198" s="378">
        <v>-11707127</v>
      </c>
      <c r="X198" s="369">
        <v>0</v>
      </c>
      <c r="Y198" s="373">
        <v>4864974</v>
      </c>
      <c r="Z198" s="373"/>
      <c r="AA198" s="373">
        <v>0</v>
      </c>
      <c r="AB198" s="369">
        <v>0</v>
      </c>
      <c r="AC198" s="373">
        <v>0</v>
      </c>
      <c r="AD198" s="373">
        <v>0</v>
      </c>
    </row>
    <row r="199" spans="1:30">
      <c r="A199" s="905" t="s">
        <v>1436</v>
      </c>
      <c r="B199" s="906" t="s">
        <v>1931</v>
      </c>
      <c r="C199" s="911"/>
      <c r="D199" s="911"/>
      <c r="E199" s="911"/>
      <c r="F199" s="911"/>
      <c r="G199" s="912"/>
      <c r="H199" s="953">
        <v>2143807</v>
      </c>
      <c r="I199" s="954">
        <v>3527402</v>
      </c>
      <c r="J199" s="954">
        <v>162682</v>
      </c>
      <c r="M199" s="569">
        <v>1485871</v>
      </c>
      <c r="N199" s="402">
        <v>1485871</v>
      </c>
      <c r="O199" s="391">
        <f t="shared" si="91"/>
        <v>8125678</v>
      </c>
      <c r="P199" s="391">
        <f t="shared" si="92"/>
        <v>162682</v>
      </c>
      <c r="Q199" s="365">
        <f t="shared" si="93"/>
        <v>2143807</v>
      </c>
      <c r="R199" s="370">
        <v>0</v>
      </c>
      <c r="S199" s="370">
        <v>4672656</v>
      </c>
      <c r="T199" s="373">
        <v>8125678</v>
      </c>
      <c r="U199" s="369">
        <v>777354</v>
      </c>
      <c r="V199" s="373">
        <v>373849</v>
      </c>
      <c r="W199" s="378">
        <v>162682</v>
      </c>
      <c r="X199" s="369">
        <v>0</v>
      </c>
      <c r="Y199" s="373"/>
      <c r="Z199" s="373"/>
      <c r="AA199" s="373">
        <v>0</v>
      </c>
      <c r="AB199" s="369">
        <v>0</v>
      </c>
      <c r="AC199" s="373"/>
      <c r="AD199" s="373"/>
    </row>
    <row r="200" spans="1:30">
      <c r="A200" s="905"/>
      <c r="B200" s="906" t="s">
        <v>1931</v>
      </c>
      <c r="C200" s="911"/>
      <c r="D200" s="911"/>
      <c r="E200" s="911"/>
      <c r="F200" s="911"/>
      <c r="G200" s="912"/>
      <c r="H200" s="953">
        <v>651818</v>
      </c>
      <c r="I200" s="954">
        <v>7473265</v>
      </c>
      <c r="J200" s="954"/>
      <c r="M200" s="569">
        <v>35483662</v>
      </c>
      <c r="N200" s="402">
        <v>651818</v>
      </c>
      <c r="O200" s="391">
        <f t="shared" si="91"/>
        <v>0</v>
      </c>
      <c r="P200" s="391">
        <f t="shared" si="92"/>
        <v>0</v>
      </c>
      <c r="Q200" s="365">
        <f t="shared" si="93"/>
        <v>651818</v>
      </c>
      <c r="R200" s="370">
        <v>0</v>
      </c>
      <c r="S200" s="370">
        <v>80743858</v>
      </c>
      <c r="T200" s="373"/>
      <c r="U200" s="369">
        <v>9478163</v>
      </c>
      <c r="V200" s="373"/>
      <c r="W200" s="378"/>
      <c r="X200" s="369">
        <v>0</v>
      </c>
      <c r="Y200" s="373"/>
      <c r="Z200" s="373"/>
      <c r="AA200" s="373"/>
      <c r="AB200" s="369">
        <v>0</v>
      </c>
      <c r="AC200" s="373"/>
      <c r="AD200" s="373"/>
    </row>
    <row r="201" spans="1:30">
      <c r="A201" s="905" t="s">
        <v>2088</v>
      </c>
      <c r="B201" s="906" t="s">
        <v>1949</v>
      </c>
      <c r="C201" s="911"/>
      <c r="D201" s="911"/>
      <c r="E201" s="911"/>
      <c r="F201" s="911"/>
      <c r="G201" s="912"/>
      <c r="H201" s="953"/>
      <c r="I201" s="909">
        <v>5401487</v>
      </c>
      <c r="J201" s="909"/>
      <c r="M201" s="402"/>
      <c r="N201" s="402"/>
      <c r="O201" s="391">
        <f t="shared" si="91"/>
        <v>4865559</v>
      </c>
      <c r="P201" s="391">
        <f t="shared" si="92"/>
        <v>0</v>
      </c>
      <c r="Q201" s="365">
        <f t="shared" si="93"/>
        <v>0</v>
      </c>
      <c r="R201" s="365">
        <v>0</v>
      </c>
      <c r="S201" s="365">
        <v>5401487</v>
      </c>
      <c r="T201" s="366">
        <f>4989923-124364</f>
        <v>4865559</v>
      </c>
      <c r="U201" s="369">
        <v>1350493</v>
      </c>
      <c r="V201" s="366"/>
      <c r="W201" s="378"/>
      <c r="X201" s="369">
        <v>0</v>
      </c>
      <c r="Y201" s="366"/>
      <c r="Z201" s="366"/>
      <c r="AA201" s="373">
        <v>0</v>
      </c>
      <c r="AB201" s="369">
        <v>0</v>
      </c>
      <c r="AC201" s="366"/>
      <c r="AD201" s="366"/>
    </row>
    <row r="202" spans="1:30" ht="14.4">
      <c r="A202" s="935"/>
      <c r="B202" s="1585"/>
      <c r="C202" s="1585"/>
      <c r="D202" s="1585"/>
      <c r="E202" s="1585"/>
      <c r="F202" s="1585"/>
      <c r="G202" s="1586"/>
      <c r="H202" s="913"/>
      <c r="I202" s="917"/>
      <c r="J202" s="917"/>
      <c r="M202" s="397"/>
      <c r="N202" s="397"/>
      <c r="O202" s="347"/>
      <c r="P202" s="347"/>
      <c r="Q202" s="365"/>
      <c r="R202" s="365"/>
      <c r="S202" s="365"/>
      <c r="T202" s="366"/>
      <c r="U202" s="347"/>
      <c r="V202" s="366"/>
      <c r="W202" s="378"/>
      <c r="X202" s="347"/>
      <c r="Y202" s="366"/>
      <c r="Z202" s="366"/>
      <c r="AA202" s="366"/>
      <c r="AB202" s="347"/>
      <c r="AC202" s="366"/>
      <c r="AD202" s="366"/>
    </row>
    <row r="203" spans="1:30">
      <c r="A203" s="935"/>
      <c r="B203" s="1597" t="s">
        <v>1408</v>
      </c>
      <c r="C203" s="1597"/>
      <c r="D203" s="1597"/>
      <c r="E203" s="1597"/>
      <c r="F203" s="1597"/>
      <c r="G203" s="1598"/>
      <c r="H203" s="913"/>
      <c r="I203" s="917"/>
      <c r="J203" s="917"/>
      <c r="M203" s="397"/>
      <c r="N203" s="397"/>
      <c r="O203" s="347"/>
      <c r="P203" s="347"/>
      <c r="Q203" s="365"/>
      <c r="R203" s="365"/>
      <c r="S203" s="365"/>
      <c r="T203" s="366"/>
      <c r="U203" s="347"/>
      <c r="V203" s="366"/>
      <c r="W203" s="378"/>
      <c r="X203" s="347"/>
      <c r="Y203" s="366"/>
      <c r="Z203" s="366"/>
      <c r="AA203" s="366"/>
      <c r="AB203" s="347"/>
      <c r="AC203" s="366"/>
      <c r="AD203" s="366"/>
    </row>
    <row r="204" spans="1:30">
      <c r="A204" s="939">
        <v>11</v>
      </c>
      <c r="B204" s="1587" t="s">
        <v>1437</v>
      </c>
      <c r="C204" s="1587"/>
      <c r="D204" s="1587"/>
      <c r="E204" s="1587"/>
      <c r="F204" s="1587"/>
      <c r="G204" s="1588"/>
      <c r="H204" s="901">
        <f t="shared" ref="H204:I204" si="94">+H205+H213+H216+H217+H224+H228+H230+H233+H235+H239+H241+H245+H246+H247+H248+H250+H251+H256+H258+H274</f>
        <v>8624880222</v>
      </c>
      <c r="I204" s="902">
        <f t="shared" si="94"/>
        <v>4157475558.080512</v>
      </c>
      <c r="J204" s="903">
        <f>+J205+J213+J216+J217+J224+J228+J230+J233+J235+J239+J241+J245+J246+J247+J248+J250+J251+J256+J258+J274</f>
        <v>3211839650</v>
      </c>
      <c r="K204" s="88" t="s">
        <v>245</v>
      </c>
      <c r="M204" s="395">
        <f t="shared" ref="M204:R204" si="95">+M205+M213+M216+M217+M224+M228+M230+M233+M235+M239+M241+M245+M246+M247+M248+M250+M251+M256+M258+M274</f>
        <v>7327315551</v>
      </c>
      <c r="N204" s="395">
        <f t="shared" si="95"/>
        <v>5185732973.8390551</v>
      </c>
      <c r="O204" s="553">
        <f t="shared" si="95"/>
        <v>4449544044</v>
      </c>
      <c r="P204" s="345">
        <f t="shared" si="95"/>
        <v>1848876048</v>
      </c>
      <c r="Q204" s="362">
        <f t="shared" si="95"/>
        <v>8497488868</v>
      </c>
      <c r="R204" s="362">
        <f t="shared" si="95"/>
        <v>2112723665</v>
      </c>
      <c r="S204" s="362">
        <f t="shared" ref="S204:W204" si="96">+S205+S213+S216+S217+S224+S228+S230+S233+S235+S239+S241+S245+S246+S247+S248+S250+S251+S256+S258+S274</f>
        <v>7557768323.8058214</v>
      </c>
      <c r="T204" s="363">
        <f t="shared" si="96"/>
        <v>4449544044</v>
      </c>
      <c r="U204" s="345">
        <f>+U205+U213+U216+U217+U224+U228+U230+U233+U235+U239+U241+U245+U246+U247+U248+U250+U251+U256+U258+U274</f>
        <v>1065976465</v>
      </c>
      <c r="V204" s="363">
        <f t="shared" si="96"/>
        <v>4866888009</v>
      </c>
      <c r="W204" s="368">
        <f t="shared" si="96"/>
        <v>1848876048</v>
      </c>
      <c r="X204" s="345">
        <f>+X205+X213+X216+X217+X224+X228+X230+X233+X235+X239+X241+X245+X246+X247+X248+X250+X251+X256+X258+X274</f>
        <v>816612208</v>
      </c>
      <c r="Y204" s="368">
        <f t="shared" ref="Y204:AD204" si="97">+Y205+Y213+Y216+Y217+Y224+Y228+Y230+Y233+Y235+Y239+Y241+Y245+Y246+Y247+Y248+Y250+Y251+Y256+Y258+Y274</f>
        <v>3566822465</v>
      </c>
      <c r="Z204" s="368">
        <f t="shared" si="97"/>
        <v>2190541775</v>
      </c>
      <c r="AA204" s="368">
        <f t="shared" si="97"/>
        <v>1449609838</v>
      </c>
      <c r="AB204" s="345">
        <f t="shared" si="97"/>
        <v>738578434</v>
      </c>
      <c r="AC204" s="363">
        <f t="shared" si="97"/>
        <v>864258580</v>
      </c>
      <c r="AD204" s="363">
        <f t="shared" si="97"/>
        <v>493265473</v>
      </c>
    </row>
    <row r="205" spans="1:30" s="361" customFormat="1">
      <c r="A205" s="947" t="s">
        <v>1438</v>
      </c>
      <c r="B205" s="1574" t="s">
        <v>1411</v>
      </c>
      <c r="C205" s="1574"/>
      <c r="D205" s="1574"/>
      <c r="E205" s="1574"/>
      <c r="F205" s="1574"/>
      <c r="G205" s="1575"/>
      <c r="H205" s="904">
        <f t="shared" ref="H205:I205" si="98">H206+H208+H210</f>
        <v>1986179532</v>
      </c>
      <c r="I205" s="903">
        <f t="shared" si="98"/>
        <v>808305131</v>
      </c>
      <c r="J205" s="903">
        <f>J206+J208+J210</f>
        <v>227897821</v>
      </c>
      <c r="K205" s="361" t="s">
        <v>245</v>
      </c>
      <c r="M205" s="395">
        <f>M206+M208+M210</f>
        <v>1692015014</v>
      </c>
      <c r="N205" s="395">
        <f>N206+N208+N210</f>
        <v>1108840413</v>
      </c>
      <c r="O205" s="553">
        <f>O206+O208+O210</f>
        <v>482686056</v>
      </c>
      <c r="P205" s="345">
        <f>P206+P208+P210</f>
        <v>127314257</v>
      </c>
      <c r="Q205" s="362">
        <f t="shared" ref="Q205:AD205" si="99">Q206+Q208+Q210</f>
        <v>1986179532</v>
      </c>
      <c r="R205" s="362">
        <f t="shared" si="99"/>
        <v>483017298</v>
      </c>
      <c r="S205" s="362">
        <f t="shared" si="99"/>
        <v>1217821359</v>
      </c>
      <c r="T205" s="363">
        <f t="shared" si="99"/>
        <v>482686056</v>
      </c>
      <c r="U205" s="345">
        <f t="shared" si="99"/>
        <v>201719594</v>
      </c>
      <c r="V205" s="363">
        <f t="shared" si="99"/>
        <v>361308454</v>
      </c>
      <c r="W205" s="368">
        <f t="shared" si="99"/>
        <v>127314257</v>
      </c>
      <c r="X205" s="345">
        <f t="shared" si="99"/>
        <v>49558833</v>
      </c>
      <c r="Y205" s="368">
        <f t="shared" si="99"/>
        <v>92896808</v>
      </c>
      <c r="Z205" s="368">
        <f t="shared" si="99"/>
        <v>53574308</v>
      </c>
      <c r="AA205" s="368">
        <f t="shared" si="99"/>
        <v>30862223</v>
      </c>
      <c r="AB205" s="345">
        <f t="shared" si="99"/>
        <v>18496140</v>
      </c>
      <c r="AC205" s="363">
        <f t="shared" si="99"/>
        <v>0</v>
      </c>
      <c r="AD205" s="363">
        <f t="shared" si="99"/>
        <v>0</v>
      </c>
    </row>
    <row r="206" spans="1:30" s="361" customFormat="1">
      <c r="A206" s="900" t="s">
        <v>1439</v>
      </c>
      <c r="B206" s="1578" t="s">
        <v>1413</v>
      </c>
      <c r="C206" s="1578"/>
      <c r="D206" s="1578"/>
      <c r="E206" s="1578"/>
      <c r="F206" s="1578"/>
      <c r="G206" s="1579"/>
      <c r="H206" s="904">
        <f t="shared" ref="H206:I206" si="100">+H207</f>
        <v>1576542065</v>
      </c>
      <c r="I206" s="903">
        <f t="shared" si="100"/>
        <v>635024294</v>
      </c>
      <c r="J206" s="903">
        <f>+J207</f>
        <v>182561673</v>
      </c>
      <c r="K206" s="361" t="s">
        <v>245</v>
      </c>
      <c r="M206" s="395">
        <f>+M207</f>
        <v>1340896255</v>
      </c>
      <c r="N206" s="395">
        <f>+N207</f>
        <v>873733691</v>
      </c>
      <c r="O206" s="345">
        <f>+O207</f>
        <v>382388090</v>
      </c>
      <c r="P206" s="345">
        <f>+P207</f>
        <v>101987389</v>
      </c>
      <c r="Q206" s="362">
        <f t="shared" ref="Q206:AD206" si="101">+Q207</f>
        <v>1576542065</v>
      </c>
      <c r="R206" s="362">
        <f t="shared" si="101"/>
        <v>372406762</v>
      </c>
      <c r="S206" s="362">
        <f t="shared" si="101"/>
        <v>954719438</v>
      </c>
      <c r="T206" s="363">
        <f t="shared" si="101"/>
        <v>382388090</v>
      </c>
      <c r="U206" s="345">
        <f t="shared" si="101"/>
        <v>161608155</v>
      </c>
      <c r="V206" s="363">
        <f t="shared" si="101"/>
        <v>289432674</v>
      </c>
      <c r="W206" s="368">
        <f t="shared" si="101"/>
        <v>101987389</v>
      </c>
      <c r="X206" s="345">
        <f t="shared" si="101"/>
        <v>39700000</v>
      </c>
      <c r="Y206" s="368">
        <f t="shared" si="101"/>
        <v>67766667</v>
      </c>
      <c r="Z206" s="368">
        <f t="shared" si="101"/>
        <v>36266667</v>
      </c>
      <c r="AA206" s="368">
        <f t="shared" si="101"/>
        <v>18516667</v>
      </c>
      <c r="AB206" s="345">
        <f t="shared" si="101"/>
        <v>8166667</v>
      </c>
      <c r="AC206" s="363">
        <f t="shared" si="101"/>
        <v>0</v>
      </c>
      <c r="AD206" s="363">
        <f t="shared" si="101"/>
        <v>0</v>
      </c>
    </row>
    <row r="207" spans="1:30">
      <c r="A207" s="905" t="s">
        <v>1440</v>
      </c>
      <c r="B207" s="1572" t="s">
        <v>137</v>
      </c>
      <c r="C207" s="1572"/>
      <c r="D207" s="1572"/>
      <c r="E207" s="1572"/>
      <c r="F207" s="1572"/>
      <c r="G207" s="1573"/>
      <c r="H207" s="908">
        <v>1576542065</v>
      </c>
      <c r="I207" s="909">
        <v>635024294</v>
      </c>
      <c r="J207" s="909">
        <v>182561673</v>
      </c>
      <c r="K207" s="88" t="s">
        <v>245</v>
      </c>
      <c r="M207" s="452">
        <v>1340896255</v>
      </c>
      <c r="N207" s="398">
        <v>873733691</v>
      </c>
      <c r="O207" s="256">
        <f>+T207</f>
        <v>382388090</v>
      </c>
      <c r="P207" s="256">
        <f>+W207</f>
        <v>101987389</v>
      </c>
      <c r="Q207" s="365">
        <f>+H207</f>
        <v>1576542065</v>
      </c>
      <c r="R207" s="365">
        <v>372406762</v>
      </c>
      <c r="S207" s="365">
        <v>954719438</v>
      </c>
      <c r="T207" s="366">
        <v>382388090</v>
      </c>
      <c r="U207" s="347">
        <v>161608155</v>
      </c>
      <c r="V207" s="366">
        <v>289432674</v>
      </c>
      <c r="W207" s="378">
        <v>101987389</v>
      </c>
      <c r="X207" s="347">
        <v>39700000</v>
      </c>
      <c r="Y207" s="366">
        <v>67766667</v>
      </c>
      <c r="Z207" s="366">
        <v>36266667</v>
      </c>
      <c r="AA207" s="366">
        <v>18516667</v>
      </c>
      <c r="AB207" s="347">
        <v>8166667</v>
      </c>
      <c r="AC207" s="366">
        <v>0</v>
      </c>
      <c r="AD207" s="366">
        <v>0</v>
      </c>
    </row>
    <row r="208" spans="1:30" s="361" customFormat="1">
      <c r="A208" s="900" t="s">
        <v>1441</v>
      </c>
      <c r="B208" s="1578" t="s">
        <v>1415</v>
      </c>
      <c r="C208" s="1578"/>
      <c r="D208" s="1578"/>
      <c r="E208" s="1578"/>
      <c r="F208" s="1578"/>
      <c r="G208" s="1579"/>
      <c r="H208" s="904">
        <f t="shared" ref="H208:I208" si="102">SUM(H209)</f>
        <v>262697138</v>
      </c>
      <c r="I208" s="903">
        <f t="shared" si="102"/>
        <v>106989072</v>
      </c>
      <c r="J208" s="903">
        <f>SUM(J209)</f>
        <v>30122675</v>
      </c>
      <c r="K208" s="361" t="s">
        <v>245</v>
      </c>
      <c r="M208" s="395">
        <f>SUM(M209)</f>
        <v>223815580</v>
      </c>
      <c r="N208" s="395">
        <f>SUM(N209)</f>
        <v>146733757</v>
      </c>
      <c r="O208" s="345">
        <f>SUM(O209)</f>
        <v>63853107</v>
      </c>
      <c r="P208" s="345">
        <f>SUM(P209)</f>
        <v>16827919</v>
      </c>
      <c r="Q208" s="362">
        <f t="shared" ref="Q208:AD208" si="103">SUM(Q209)</f>
        <v>262697138</v>
      </c>
      <c r="R208" s="362">
        <f t="shared" si="103"/>
        <v>64014815</v>
      </c>
      <c r="S208" s="362">
        <f t="shared" si="103"/>
        <v>161212989</v>
      </c>
      <c r="T208" s="363">
        <f t="shared" si="103"/>
        <v>63853107</v>
      </c>
      <c r="U208" s="345">
        <f t="shared" si="103"/>
        <v>26665345</v>
      </c>
      <c r="V208" s="363">
        <f t="shared" si="103"/>
        <v>47756390</v>
      </c>
      <c r="W208" s="368">
        <f t="shared" si="103"/>
        <v>16827919</v>
      </c>
      <c r="X208" s="345">
        <f t="shared" si="103"/>
        <v>6550500</v>
      </c>
      <c r="Y208" s="368">
        <f t="shared" si="103"/>
        <v>12278750</v>
      </c>
      <c r="Z208" s="368">
        <f t="shared" si="103"/>
        <v>7081250</v>
      </c>
      <c r="AA208" s="368">
        <f t="shared" si="103"/>
        <v>4152500</v>
      </c>
      <c r="AB208" s="345">
        <f t="shared" si="103"/>
        <v>2444750</v>
      </c>
      <c r="AC208" s="363">
        <f t="shared" si="103"/>
        <v>0</v>
      </c>
      <c r="AD208" s="363">
        <f t="shared" si="103"/>
        <v>0</v>
      </c>
    </row>
    <row r="209" spans="1:30">
      <c r="A209" s="905" t="s">
        <v>1442</v>
      </c>
      <c r="B209" s="1572" t="s">
        <v>1939</v>
      </c>
      <c r="C209" s="1572"/>
      <c r="D209" s="1572"/>
      <c r="E209" s="1572"/>
      <c r="F209" s="1572"/>
      <c r="G209" s="1573"/>
      <c r="H209" s="908">
        <v>262697138</v>
      </c>
      <c r="I209" s="909">
        <v>106989072</v>
      </c>
      <c r="J209" s="909">
        <v>30122675</v>
      </c>
      <c r="K209" s="88" t="s">
        <v>245</v>
      </c>
      <c r="M209" s="452">
        <v>223815580</v>
      </c>
      <c r="N209" s="398">
        <v>146733757</v>
      </c>
      <c r="O209" s="256">
        <f>+T209</f>
        <v>63853107</v>
      </c>
      <c r="P209" s="256">
        <f>+W209</f>
        <v>16827919</v>
      </c>
      <c r="Q209" s="365">
        <f>+H209</f>
        <v>262697138</v>
      </c>
      <c r="R209" s="365">
        <v>64014815</v>
      </c>
      <c r="S209" s="365">
        <v>161212989</v>
      </c>
      <c r="T209" s="366">
        <v>63853107</v>
      </c>
      <c r="U209" s="347">
        <v>26665345</v>
      </c>
      <c r="V209" s="366">
        <v>47756390</v>
      </c>
      <c r="W209" s="378">
        <v>16827919</v>
      </c>
      <c r="X209" s="347">
        <v>6550500</v>
      </c>
      <c r="Y209" s="366">
        <v>12278750</v>
      </c>
      <c r="Z209" s="366">
        <v>7081250</v>
      </c>
      <c r="AA209" s="366">
        <v>4152500</v>
      </c>
      <c r="AB209" s="347">
        <v>2444750</v>
      </c>
      <c r="AC209" s="366">
        <v>0</v>
      </c>
      <c r="AD209" s="366">
        <v>0</v>
      </c>
    </row>
    <row r="210" spans="1:30" s="361" customFormat="1">
      <c r="A210" s="900" t="s">
        <v>1443</v>
      </c>
      <c r="B210" s="1574" t="s">
        <v>1417</v>
      </c>
      <c r="C210" s="1574"/>
      <c r="D210" s="1574"/>
      <c r="E210" s="1574"/>
      <c r="F210" s="1574"/>
      <c r="G210" s="1575"/>
      <c r="H210" s="904">
        <f t="shared" ref="H210:I210" si="104">SUM(H211:H212)</f>
        <v>146940329</v>
      </c>
      <c r="I210" s="903">
        <f t="shared" si="104"/>
        <v>66291765</v>
      </c>
      <c r="J210" s="903">
        <f>SUM(J211:J212)</f>
        <v>15213473</v>
      </c>
      <c r="K210" s="361" t="s">
        <v>245</v>
      </c>
      <c r="M210" s="500">
        <f t="shared" ref="M210:R210" si="105">SUM(M211:M212)</f>
        <v>127303179</v>
      </c>
      <c r="N210" s="500">
        <f t="shared" si="105"/>
        <v>88372965</v>
      </c>
      <c r="O210" s="345">
        <f t="shared" si="105"/>
        <v>36444859</v>
      </c>
      <c r="P210" s="345">
        <f t="shared" si="105"/>
        <v>8498949</v>
      </c>
      <c r="Q210" s="362">
        <f t="shared" si="105"/>
        <v>146940329</v>
      </c>
      <c r="R210" s="362">
        <f t="shared" si="105"/>
        <v>46595721</v>
      </c>
      <c r="S210" s="362">
        <f t="shared" ref="S210:W210" si="106">SUM(S211:S212)</f>
        <v>101888932</v>
      </c>
      <c r="T210" s="363">
        <f t="shared" si="106"/>
        <v>36444859</v>
      </c>
      <c r="U210" s="345">
        <f>SUM(U211:U212)</f>
        <v>13446094</v>
      </c>
      <c r="V210" s="363">
        <f t="shared" si="106"/>
        <v>24119390</v>
      </c>
      <c r="W210" s="368">
        <f t="shared" si="106"/>
        <v>8498949</v>
      </c>
      <c r="X210" s="345">
        <f>SUM(X211:X212)</f>
        <v>3308333</v>
      </c>
      <c r="Y210" s="368">
        <f t="shared" ref="Y210:AD210" si="107">SUM(Y211:Y212)</f>
        <v>12851391</v>
      </c>
      <c r="Z210" s="368">
        <f t="shared" si="107"/>
        <v>10226391</v>
      </c>
      <c r="AA210" s="368">
        <f t="shared" si="107"/>
        <v>8193056</v>
      </c>
      <c r="AB210" s="345">
        <f t="shared" si="107"/>
        <v>7884723</v>
      </c>
      <c r="AC210" s="363">
        <f t="shared" si="107"/>
        <v>0</v>
      </c>
      <c r="AD210" s="363">
        <f t="shared" si="107"/>
        <v>0</v>
      </c>
    </row>
    <row r="211" spans="1:30">
      <c r="A211" s="905" t="s">
        <v>1444</v>
      </c>
      <c r="B211" s="1572" t="s">
        <v>2409</v>
      </c>
      <c r="C211" s="1572"/>
      <c r="D211" s="1572"/>
      <c r="E211" s="1572"/>
      <c r="F211" s="1572"/>
      <c r="G211" s="1573"/>
      <c r="H211" s="908">
        <v>15561824</v>
      </c>
      <c r="I211" s="909">
        <v>13394326</v>
      </c>
      <c r="J211" s="909">
        <v>0</v>
      </c>
      <c r="K211" s="88" t="s">
        <v>245</v>
      </c>
      <c r="M211" s="452">
        <v>15561824</v>
      </c>
      <c r="N211" s="398">
        <v>15561824</v>
      </c>
      <c r="O211" s="256">
        <f>+T211</f>
        <v>4600437</v>
      </c>
      <c r="P211" s="256">
        <f>+W211</f>
        <v>0</v>
      </c>
      <c r="Q211" s="365">
        <f>+H211</f>
        <v>15561824</v>
      </c>
      <c r="R211" s="365">
        <v>15561824</v>
      </c>
      <c r="S211" s="365">
        <v>22328978</v>
      </c>
      <c r="T211" s="366">
        <v>4600437</v>
      </c>
      <c r="U211" s="347">
        <v>0</v>
      </c>
      <c r="V211" s="366">
        <v>0</v>
      </c>
      <c r="W211" s="378">
        <v>0</v>
      </c>
      <c r="X211" s="347">
        <v>0</v>
      </c>
      <c r="Y211" s="366">
        <v>6650000</v>
      </c>
      <c r="Z211" s="366">
        <v>6650000</v>
      </c>
      <c r="AA211" s="366">
        <v>6650000</v>
      </c>
      <c r="AB211" s="347">
        <v>6650000</v>
      </c>
      <c r="AC211" s="366">
        <v>0</v>
      </c>
      <c r="AD211" s="366">
        <v>0</v>
      </c>
    </row>
    <row r="212" spans="1:30">
      <c r="A212" s="905" t="s">
        <v>1445</v>
      </c>
      <c r="B212" s="1572" t="s">
        <v>1940</v>
      </c>
      <c r="C212" s="1572"/>
      <c r="D212" s="1572"/>
      <c r="E212" s="1572"/>
      <c r="F212" s="1572"/>
      <c r="G212" s="1573"/>
      <c r="H212" s="908">
        <v>131378505</v>
      </c>
      <c r="I212" s="909">
        <v>52897439</v>
      </c>
      <c r="J212" s="909">
        <v>15213473</v>
      </c>
      <c r="K212" s="88" t="s">
        <v>245</v>
      </c>
      <c r="M212" s="452">
        <v>111741355</v>
      </c>
      <c r="N212" s="398">
        <v>72811141</v>
      </c>
      <c r="O212" s="256">
        <f>+T212</f>
        <v>31844422</v>
      </c>
      <c r="P212" s="256">
        <f>+W212</f>
        <v>8498949</v>
      </c>
      <c r="Q212" s="365">
        <f>+H212</f>
        <v>131378505</v>
      </c>
      <c r="R212" s="365">
        <v>31033897</v>
      </c>
      <c r="S212" s="365">
        <v>79559954</v>
      </c>
      <c r="T212" s="366">
        <v>31844422</v>
      </c>
      <c r="U212" s="347">
        <v>13446094</v>
      </c>
      <c r="V212" s="366">
        <v>24119390</v>
      </c>
      <c r="W212" s="378">
        <v>8498949</v>
      </c>
      <c r="X212" s="347">
        <v>3308333</v>
      </c>
      <c r="Y212" s="366">
        <v>6201391</v>
      </c>
      <c r="Z212" s="366">
        <v>3576391</v>
      </c>
      <c r="AA212" s="366">
        <v>1543056</v>
      </c>
      <c r="AB212" s="347">
        <v>1234723</v>
      </c>
      <c r="AC212" s="366">
        <v>0</v>
      </c>
      <c r="AD212" s="366">
        <v>0</v>
      </c>
    </row>
    <row r="213" spans="1:30" s="361" customFormat="1">
      <c r="A213" s="947" t="s">
        <v>1446</v>
      </c>
      <c r="B213" s="1578" t="s">
        <v>1447</v>
      </c>
      <c r="C213" s="1578"/>
      <c r="D213" s="1578"/>
      <c r="E213" s="1578"/>
      <c r="F213" s="1578"/>
      <c r="G213" s="1579"/>
      <c r="H213" s="904">
        <f t="shared" ref="H213:I213" si="108">SUM(H214:H215)</f>
        <v>245454552</v>
      </c>
      <c r="I213" s="903">
        <f t="shared" si="108"/>
        <v>172727272</v>
      </c>
      <c r="J213" s="903">
        <f>SUM(J214:J215)</f>
        <v>125454546</v>
      </c>
      <c r="K213" s="361" t="s">
        <v>245</v>
      </c>
      <c r="M213" s="500">
        <f>SUM(M214:M215)</f>
        <v>218181824</v>
      </c>
      <c r="N213" s="500">
        <f>SUM(N214:N215)</f>
        <v>168181823</v>
      </c>
      <c r="O213" s="345">
        <f>SUM(O214:O215)</f>
        <v>109090908</v>
      </c>
      <c r="P213" s="345">
        <f>SUM(P214:P215)</f>
        <v>70909092</v>
      </c>
      <c r="Q213" s="362">
        <f t="shared" ref="Q213:AD213" si="109">SUM(Q214:Q215)</f>
        <v>245454552</v>
      </c>
      <c r="R213" s="362">
        <f t="shared" si="109"/>
        <v>81818184</v>
      </c>
      <c r="S213" s="362">
        <f t="shared" si="109"/>
        <v>281818184</v>
      </c>
      <c r="T213" s="363">
        <f t="shared" si="109"/>
        <v>109090908</v>
      </c>
      <c r="U213" s="345">
        <f t="shared" si="109"/>
        <v>54545454</v>
      </c>
      <c r="V213" s="363">
        <f t="shared" si="109"/>
        <v>180000001</v>
      </c>
      <c r="W213" s="368">
        <f t="shared" si="109"/>
        <v>70909092</v>
      </c>
      <c r="X213" s="345">
        <f t="shared" si="109"/>
        <v>16363638</v>
      </c>
      <c r="Y213" s="368">
        <f t="shared" si="109"/>
        <v>49090912</v>
      </c>
      <c r="Z213" s="368">
        <f t="shared" si="109"/>
        <v>32727274</v>
      </c>
      <c r="AA213" s="368">
        <f t="shared" si="109"/>
        <v>8181818</v>
      </c>
      <c r="AB213" s="345">
        <f t="shared" si="109"/>
        <v>0</v>
      </c>
      <c r="AC213" s="363">
        <f t="shared" si="109"/>
        <v>0</v>
      </c>
      <c r="AD213" s="363">
        <f t="shared" si="109"/>
        <v>0</v>
      </c>
    </row>
    <row r="214" spans="1:30">
      <c r="A214" s="935" t="s">
        <v>1448</v>
      </c>
      <c r="B214" s="1572" t="s">
        <v>1941</v>
      </c>
      <c r="C214" s="1572"/>
      <c r="D214" s="1572"/>
      <c r="E214" s="1572"/>
      <c r="F214" s="1572"/>
      <c r="G214" s="1573"/>
      <c r="H214" s="908">
        <v>122727276</v>
      </c>
      <c r="I214" s="909">
        <v>86363636</v>
      </c>
      <c r="J214" s="909">
        <v>62727273</v>
      </c>
      <c r="K214" s="88" t="s">
        <v>245</v>
      </c>
      <c r="M214" s="452">
        <v>218181824</v>
      </c>
      <c r="N214" s="452">
        <v>81818184</v>
      </c>
      <c r="O214" s="256">
        <f>+T214</f>
        <v>54545454</v>
      </c>
      <c r="P214" s="256">
        <f>+W214</f>
        <v>35454546</v>
      </c>
      <c r="Q214" s="365">
        <f>+H214</f>
        <v>122727276</v>
      </c>
      <c r="R214" s="365">
        <v>40909092</v>
      </c>
      <c r="S214" s="365">
        <v>140909092</v>
      </c>
      <c r="T214" s="366">
        <v>54545454</v>
      </c>
      <c r="U214" s="347">
        <v>27272727</v>
      </c>
      <c r="V214" s="366">
        <v>90000001</v>
      </c>
      <c r="W214" s="378">
        <v>35454546</v>
      </c>
      <c r="X214" s="347">
        <v>8181819</v>
      </c>
      <c r="Y214" s="366">
        <v>24545456</v>
      </c>
      <c r="Z214" s="366">
        <v>16363637</v>
      </c>
      <c r="AA214" s="366">
        <v>0</v>
      </c>
      <c r="AB214" s="347">
        <v>0</v>
      </c>
      <c r="AC214" s="366">
        <v>0</v>
      </c>
      <c r="AD214" s="366">
        <v>0</v>
      </c>
    </row>
    <row r="215" spans="1:30">
      <c r="A215" s="935" t="s">
        <v>1449</v>
      </c>
      <c r="B215" s="1572" t="s">
        <v>1942</v>
      </c>
      <c r="C215" s="1572"/>
      <c r="D215" s="1572"/>
      <c r="E215" s="1572"/>
      <c r="F215" s="1572"/>
      <c r="G215" s="1573"/>
      <c r="H215" s="908">
        <v>122727276</v>
      </c>
      <c r="I215" s="909">
        <v>86363636</v>
      </c>
      <c r="J215" s="909">
        <v>62727273</v>
      </c>
      <c r="K215" s="88" t="s">
        <v>245</v>
      </c>
      <c r="M215" s="452">
        <v>0</v>
      </c>
      <c r="N215" s="452">
        <v>86363639</v>
      </c>
      <c r="O215" s="256">
        <f>+T215</f>
        <v>54545454</v>
      </c>
      <c r="P215" s="256">
        <f>+W215</f>
        <v>35454546</v>
      </c>
      <c r="Q215" s="365">
        <f>+H215</f>
        <v>122727276</v>
      </c>
      <c r="R215" s="365">
        <v>40909092</v>
      </c>
      <c r="S215" s="365">
        <v>140909092</v>
      </c>
      <c r="T215" s="366">
        <v>54545454</v>
      </c>
      <c r="U215" s="347">
        <v>27272727</v>
      </c>
      <c r="V215" s="366">
        <v>90000000</v>
      </c>
      <c r="W215" s="378">
        <v>35454546</v>
      </c>
      <c r="X215" s="347">
        <v>8181819</v>
      </c>
      <c r="Y215" s="366">
        <v>24545456</v>
      </c>
      <c r="Z215" s="366">
        <v>16363637</v>
      </c>
      <c r="AA215" s="366">
        <v>8181818</v>
      </c>
      <c r="AB215" s="347">
        <v>0</v>
      </c>
      <c r="AC215" s="366">
        <v>0</v>
      </c>
      <c r="AD215" s="366">
        <v>0</v>
      </c>
    </row>
    <row r="216" spans="1:30" s="361" customFormat="1">
      <c r="A216" s="947" t="s">
        <v>1450</v>
      </c>
      <c r="B216" s="1578" t="s">
        <v>1451</v>
      </c>
      <c r="C216" s="1578"/>
      <c r="D216" s="1578"/>
      <c r="E216" s="1578"/>
      <c r="F216" s="1578"/>
      <c r="G216" s="1579"/>
      <c r="H216" s="904">
        <v>0</v>
      </c>
      <c r="I216" s="948">
        <v>0</v>
      </c>
      <c r="J216" s="948">
        <v>0</v>
      </c>
      <c r="K216" s="361" t="s">
        <v>245</v>
      </c>
      <c r="M216" s="395">
        <v>0</v>
      </c>
      <c r="N216" s="395">
        <v>0</v>
      </c>
      <c r="O216" s="345">
        <v>0</v>
      </c>
      <c r="P216" s="345">
        <v>0</v>
      </c>
      <c r="Q216" s="362">
        <v>0</v>
      </c>
      <c r="R216" s="362">
        <v>0</v>
      </c>
      <c r="S216" s="362">
        <v>0</v>
      </c>
      <c r="T216" s="362">
        <v>0</v>
      </c>
      <c r="U216" s="345">
        <v>0</v>
      </c>
      <c r="V216" s="362">
        <v>0</v>
      </c>
      <c r="W216" s="362">
        <v>0</v>
      </c>
      <c r="X216" s="345">
        <v>0</v>
      </c>
      <c r="Y216" s="362">
        <v>0</v>
      </c>
      <c r="Z216" s="362">
        <v>0</v>
      </c>
      <c r="AA216" s="362">
        <v>0</v>
      </c>
      <c r="AB216" s="345">
        <v>0</v>
      </c>
      <c r="AC216" s="362">
        <v>0</v>
      </c>
      <c r="AD216" s="362">
        <v>0</v>
      </c>
    </row>
    <row r="217" spans="1:30">
      <c r="A217" s="947" t="s">
        <v>1452</v>
      </c>
      <c r="B217" s="1578" t="s">
        <v>1453</v>
      </c>
      <c r="C217" s="1578"/>
      <c r="D217" s="1578"/>
      <c r="E217" s="1578"/>
      <c r="F217" s="1578"/>
      <c r="G217" s="1579"/>
      <c r="H217" s="904">
        <f t="shared" ref="H217:I217" si="110">+SUM(H218:H223)</f>
        <v>2687375995</v>
      </c>
      <c r="I217" s="903">
        <f t="shared" si="110"/>
        <v>1151719326</v>
      </c>
      <c r="J217" s="903">
        <f>+SUM(J218:J223)</f>
        <v>276262095</v>
      </c>
      <c r="K217" s="88" t="s">
        <v>245</v>
      </c>
      <c r="M217" s="500">
        <f t="shared" ref="M217:R217" si="111">+SUM(M218:M223)</f>
        <v>2268085242</v>
      </c>
      <c r="N217" s="500">
        <f t="shared" si="111"/>
        <v>1592780366</v>
      </c>
      <c r="O217" s="345">
        <f t="shared" si="111"/>
        <v>741590906</v>
      </c>
      <c r="P217" s="345">
        <f t="shared" si="111"/>
        <v>116307254</v>
      </c>
      <c r="Q217" s="362">
        <f t="shared" si="111"/>
        <v>2687375995</v>
      </c>
      <c r="R217" s="362">
        <f t="shared" si="111"/>
        <v>574090442</v>
      </c>
      <c r="S217" s="362">
        <f t="shared" ref="S217:W217" si="112">+SUM(S218:S223)</f>
        <v>2039577553</v>
      </c>
      <c r="T217" s="363">
        <f t="shared" si="112"/>
        <v>741590906</v>
      </c>
      <c r="U217" s="345">
        <f>+SUM(U218:U223)</f>
        <v>286578336</v>
      </c>
      <c r="V217" s="363">
        <f t="shared" si="112"/>
        <v>516776981</v>
      </c>
      <c r="W217" s="368">
        <f t="shared" si="112"/>
        <v>116307254</v>
      </c>
      <c r="X217" s="345">
        <f>+SUM(X218:X223)</f>
        <v>37712002</v>
      </c>
      <c r="Y217" s="368">
        <f t="shared" ref="Y217:AD217" si="113">+SUM(Y218:Y223)</f>
        <v>413439282</v>
      </c>
      <c r="Z217" s="363">
        <f t="shared" si="113"/>
        <v>297941818</v>
      </c>
      <c r="AA217" s="368">
        <f t="shared" si="113"/>
        <v>161431979</v>
      </c>
      <c r="AB217" s="345">
        <f t="shared" si="113"/>
        <v>40901176</v>
      </c>
      <c r="AC217" s="363">
        <f t="shared" si="113"/>
        <v>50117689</v>
      </c>
      <c r="AD217" s="363">
        <f t="shared" si="113"/>
        <v>4355245</v>
      </c>
    </row>
    <row r="218" spans="1:30">
      <c r="A218" s="935" t="s">
        <v>1454</v>
      </c>
      <c r="B218" s="1572" t="s">
        <v>1943</v>
      </c>
      <c r="C218" s="1572"/>
      <c r="D218" s="1572"/>
      <c r="E218" s="1572"/>
      <c r="F218" s="1572"/>
      <c r="G218" s="1573"/>
      <c r="H218" s="908"/>
      <c r="I218" s="909"/>
      <c r="J218" s="909">
        <v>70489095</v>
      </c>
      <c r="K218" s="88" t="s">
        <v>245</v>
      </c>
      <c r="M218" s="398"/>
      <c r="N218" s="398"/>
      <c r="O218" s="256">
        <f t="shared" ref="O218:O223" si="114">+T218</f>
        <v>0</v>
      </c>
      <c r="P218" s="256">
        <f t="shared" ref="P218:P223" si="115">+W218</f>
        <v>45272730</v>
      </c>
      <c r="Q218" s="365">
        <f t="shared" ref="Q218:Q223" si="116">+H218</f>
        <v>0</v>
      </c>
      <c r="R218" s="365">
        <v>0</v>
      </c>
      <c r="S218" s="365"/>
      <c r="T218" s="366">
        <v>0</v>
      </c>
      <c r="U218" s="347">
        <v>0</v>
      </c>
      <c r="V218" s="366">
        <v>95705460</v>
      </c>
      <c r="W218" s="378">
        <v>45272730</v>
      </c>
      <c r="X218" s="347">
        <v>22636365</v>
      </c>
      <c r="Y218" s="366">
        <v>74136364</v>
      </c>
      <c r="Z218" s="366">
        <v>51499999</v>
      </c>
      <c r="AA218" s="366">
        <v>30681816</v>
      </c>
      <c r="AB218" s="347">
        <v>9090908</v>
      </c>
      <c r="AC218" s="366">
        <v>10218181</v>
      </c>
      <c r="AD218" s="366">
        <f>1818180</f>
        <v>1818180</v>
      </c>
    </row>
    <row r="219" spans="1:30" s="379" customFormat="1">
      <c r="A219" s="935" t="s">
        <v>1455</v>
      </c>
      <c r="B219" s="1572" t="s">
        <v>1944</v>
      </c>
      <c r="C219" s="1572"/>
      <c r="D219" s="1572"/>
      <c r="E219" s="1572"/>
      <c r="F219" s="1572"/>
      <c r="G219" s="1573"/>
      <c r="H219" s="908">
        <v>2684648722</v>
      </c>
      <c r="I219" s="909">
        <v>1148992053</v>
      </c>
      <c r="J219" s="909">
        <v>195091180</v>
      </c>
      <c r="K219" s="88" t="s">
        <v>245</v>
      </c>
      <c r="M219" s="452">
        <v>2265357969</v>
      </c>
      <c r="N219" s="398">
        <v>1590053093</v>
      </c>
      <c r="O219" s="256">
        <f t="shared" si="114"/>
        <v>738863633</v>
      </c>
      <c r="P219" s="256">
        <f t="shared" si="115"/>
        <v>67170886</v>
      </c>
      <c r="Q219" s="365">
        <f t="shared" si="116"/>
        <v>2684648722</v>
      </c>
      <c r="R219" s="365">
        <v>574090442</v>
      </c>
      <c r="S219" s="365">
        <v>2036850280</v>
      </c>
      <c r="T219" s="366">
        <v>738863633</v>
      </c>
      <c r="U219" s="347">
        <v>286578336</v>
      </c>
      <c r="V219" s="366">
        <v>403571519</v>
      </c>
      <c r="W219" s="378">
        <v>67170886</v>
      </c>
      <c r="X219" s="347">
        <v>14393818</v>
      </c>
      <c r="Y219" s="366">
        <v>259590806</v>
      </c>
      <c r="Z219" s="366">
        <v>205456980</v>
      </c>
      <c r="AA219" s="366">
        <v>119741449</v>
      </c>
      <c r="AB219" s="347">
        <v>24082995</v>
      </c>
      <c r="AC219" s="366">
        <f>24763144+1500000</f>
        <v>26263144</v>
      </c>
      <c r="AD219" s="366">
        <f>2309792+227273</f>
        <v>2537065</v>
      </c>
    </row>
    <row r="220" spans="1:30" s="379" customFormat="1">
      <c r="A220" s="935" t="s">
        <v>1456</v>
      </c>
      <c r="B220" s="1572" t="s">
        <v>1945</v>
      </c>
      <c r="C220" s="1572"/>
      <c r="D220" s="1572"/>
      <c r="E220" s="1572"/>
      <c r="F220" s="1572"/>
      <c r="G220" s="1573"/>
      <c r="H220" s="908"/>
      <c r="I220" s="909">
        <v>0</v>
      </c>
      <c r="J220" s="909">
        <v>6818182</v>
      </c>
      <c r="K220" s="88" t="s">
        <v>245</v>
      </c>
      <c r="M220" s="398"/>
      <c r="N220" s="398"/>
      <c r="O220" s="256">
        <f t="shared" si="114"/>
        <v>0</v>
      </c>
      <c r="P220" s="256">
        <f t="shared" si="115"/>
        <v>0</v>
      </c>
      <c r="Q220" s="365">
        <f t="shared" si="116"/>
        <v>0</v>
      </c>
      <c r="R220" s="365">
        <v>0</v>
      </c>
      <c r="S220" s="365">
        <v>0</v>
      </c>
      <c r="T220" s="366">
        <v>0</v>
      </c>
      <c r="U220" s="347">
        <v>0</v>
      </c>
      <c r="V220" s="366">
        <v>13636364</v>
      </c>
      <c r="W220" s="378">
        <v>0</v>
      </c>
      <c r="X220" s="347">
        <v>0</v>
      </c>
      <c r="Y220" s="366">
        <v>20454546</v>
      </c>
      <c r="Z220" s="366">
        <v>13636364</v>
      </c>
      <c r="AA220" s="366">
        <v>6818182</v>
      </c>
      <c r="AB220" s="347">
        <v>6818182</v>
      </c>
      <c r="AC220" s="366">
        <v>13636364</v>
      </c>
      <c r="AD220" s="366">
        <v>0</v>
      </c>
    </row>
    <row r="221" spans="1:30" s="379" customFormat="1">
      <c r="A221" s="935" t="s">
        <v>1457</v>
      </c>
      <c r="B221" s="1572" t="s">
        <v>1946</v>
      </c>
      <c r="C221" s="1572"/>
      <c r="D221" s="1572"/>
      <c r="E221" s="1572"/>
      <c r="F221" s="1572"/>
      <c r="G221" s="1573"/>
      <c r="H221" s="908">
        <v>2727273</v>
      </c>
      <c r="I221" s="909">
        <v>2727273</v>
      </c>
      <c r="J221" s="909">
        <v>3863638</v>
      </c>
      <c r="K221" s="88" t="s">
        <v>245</v>
      </c>
      <c r="M221" s="452">
        <v>2727273</v>
      </c>
      <c r="N221" s="398">
        <v>2727273</v>
      </c>
      <c r="O221" s="256">
        <f t="shared" si="114"/>
        <v>2727273</v>
      </c>
      <c r="P221" s="256">
        <f t="shared" si="115"/>
        <v>3863638</v>
      </c>
      <c r="Q221" s="365">
        <f t="shared" si="116"/>
        <v>2727273</v>
      </c>
      <c r="R221" s="365">
        <v>0</v>
      </c>
      <c r="S221" s="365">
        <v>2727273</v>
      </c>
      <c r="T221" s="366">
        <v>2727273</v>
      </c>
      <c r="U221" s="347">
        <v>0</v>
      </c>
      <c r="V221" s="366">
        <v>3863638</v>
      </c>
      <c r="W221" s="378">
        <v>3863638</v>
      </c>
      <c r="X221" s="347">
        <v>681819</v>
      </c>
      <c r="Y221" s="366">
        <v>1136365</v>
      </c>
      <c r="Z221" s="366">
        <v>454546</v>
      </c>
      <c r="AA221" s="366">
        <v>0</v>
      </c>
      <c r="AB221" s="347">
        <v>0</v>
      </c>
      <c r="AC221" s="366">
        <v>0</v>
      </c>
      <c r="AD221" s="366">
        <v>0</v>
      </c>
    </row>
    <row r="222" spans="1:30" s="379" customFormat="1">
      <c r="A222" s="935" t="s">
        <v>1458</v>
      </c>
      <c r="B222" s="1572" t="s">
        <v>1947</v>
      </c>
      <c r="C222" s="1572"/>
      <c r="D222" s="1572"/>
      <c r="E222" s="1572"/>
      <c r="F222" s="1572"/>
      <c r="G222" s="1573"/>
      <c r="H222" s="908"/>
      <c r="I222" s="909"/>
      <c r="J222" s="909"/>
      <c r="K222" s="88" t="s">
        <v>245</v>
      </c>
      <c r="M222" s="398"/>
      <c r="N222" s="398"/>
      <c r="O222" s="256">
        <f t="shared" si="114"/>
        <v>0</v>
      </c>
      <c r="P222" s="256">
        <f t="shared" si="115"/>
        <v>0</v>
      </c>
      <c r="Q222" s="365">
        <f t="shared" si="116"/>
        <v>0</v>
      </c>
      <c r="R222" s="365">
        <v>0</v>
      </c>
      <c r="S222" s="365"/>
      <c r="T222" s="366">
        <v>0</v>
      </c>
      <c r="U222" s="347">
        <v>0</v>
      </c>
      <c r="V222" s="366">
        <v>0</v>
      </c>
      <c r="W222" s="378">
        <v>0</v>
      </c>
      <c r="X222" s="347">
        <v>0</v>
      </c>
      <c r="Y222" s="366">
        <v>24090910</v>
      </c>
      <c r="Z222" s="366">
        <v>12363637</v>
      </c>
      <c r="AA222" s="366">
        <v>4190532</v>
      </c>
      <c r="AB222" s="347">
        <v>909091</v>
      </c>
      <c r="AC222" s="366">
        <v>0</v>
      </c>
      <c r="AD222" s="366">
        <v>0</v>
      </c>
    </row>
    <row r="223" spans="1:30" s="379" customFormat="1">
      <c r="A223" s="935" t="s">
        <v>1459</v>
      </c>
      <c r="B223" s="1572" t="s">
        <v>1948</v>
      </c>
      <c r="C223" s="1572"/>
      <c r="D223" s="1572"/>
      <c r="E223" s="1572"/>
      <c r="F223" s="1572"/>
      <c r="G223" s="1573"/>
      <c r="H223" s="908"/>
      <c r="I223" s="909"/>
      <c r="J223" s="909"/>
      <c r="K223" s="88" t="s">
        <v>245</v>
      </c>
      <c r="M223" s="398"/>
      <c r="N223" s="398"/>
      <c r="O223" s="256">
        <f t="shared" si="114"/>
        <v>0</v>
      </c>
      <c r="P223" s="256">
        <f t="shared" si="115"/>
        <v>0</v>
      </c>
      <c r="Q223" s="365">
        <f t="shared" si="116"/>
        <v>0</v>
      </c>
      <c r="R223" s="365">
        <v>0</v>
      </c>
      <c r="S223" s="365"/>
      <c r="T223" s="366">
        <v>0</v>
      </c>
      <c r="U223" s="347">
        <v>0</v>
      </c>
      <c r="V223" s="366">
        <v>0</v>
      </c>
      <c r="W223" s="378">
        <v>0</v>
      </c>
      <c r="X223" s="347">
        <v>0</v>
      </c>
      <c r="Y223" s="366">
        <v>34030291</v>
      </c>
      <c r="Z223" s="366">
        <v>14530292</v>
      </c>
      <c r="AA223" s="366">
        <v>0</v>
      </c>
      <c r="AB223" s="347">
        <v>0</v>
      </c>
      <c r="AC223" s="366">
        <v>0</v>
      </c>
      <c r="AD223" s="366">
        <v>0</v>
      </c>
    </row>
    <row r="224" spans="1:30" s="361" customFormat="1">
      <c r="A224" s="947" t="s">
        <v>1460</v>
      </c>
      <c r="B224" s="1578" t="s">
        <v>1461</v>
      </c>
      <c r="C224" s="1578"/>
      <c r="D224" s="1578"/>
      <c r="E224" s="1578"/>
      <c r="F224" s="1578"/>
      <c r="G224" s="1579"/>
      <c r="H224" s="904">
        <f t="shared" ref="H224:I224" si="117">+SUM(H225:H227)</f>
        <v>275869273</v>
      </c>
      <c r="I224" s="903">
        <f t="shared" si="117"/>
        <v>127422382</v>
      </c>
      <c r="J224" s="903">
        <f>+SUM(J225:J227)</f>
        <v>74218502</v>
      </c>
      <c r="K224" s="361" t="s">
        <v>245</v>
      </c>
      <c r="M224" s="500">
        <f t="shared" ref="M224:S224" si="118">+SUM(M225:M227)</f>
        <v>250152662</v>
      </c>
      <c r="N224" s="500">
        <f t="shared" si="118"/>
        <v>175584090</v>
      </c>
      <c r="O224" s="345">
        <f t="shared" si="118"/>
        <v>65177520</v>
      </c>
      <c r="P224" s="345">
        <f t="shared" si="118"/>
        <v>44981500</v>
      </c>
      <c r="Q224" s="362">
        <f t="shared" si="118"/>
        <v>275869273</v>
      </c>
      <c r="R224" s="362">
        <f t="shared" si="118"/>
        <v>62962414</v>
      </c>
      <c r="S224" s="362">
        <f t="shared" si="118"/>
        <v>162106672</v>
      </c>
      <c r="T224" s="363">
        <f t="shared" ref="T224:AD224" si="119">+SUM(T225:T227)</f>
        <v>65177520</v>
      </c>
      <c r="U224" s="345">
        <f>+SUM(U225:U227)</f>
        <v>32892990</v>
      </c>
      <c r="V224" s="363">
        <f t="shared" si="119"/>
        <v>130688314</v>
      </c>
      <c r="W224" s="368">
        <f t="shared" si="119"/>
        <v>44981500</v>
      </c>
      <c r="X224" s="345">
        <f>+SUM(X225:X227)</f>
        <v>18383000</v>
      </c>
      <c r="Y224" s="368">
        <f t="shared" si="119"/>
        <v>31582500</v>
      </c>
      <c r="Z224" s="363">
        <f t="shared" si="119"/>
        <v>11981250</v>
      </c>
      <c r="AA224" s="368">
        <f t="shared" si="119"/>
        <v>0</v>
      </c>
      <c r="AB224" s="345">
        <f t="shared" si="119"/>
        <v>0</v>
      </c>
      <c r="AC224" s="363">
        <f t="shared" si="119"/>
        <v>0</v>
      </c>
      <c r="AD224" s="363">
        <f t="shared" si="119"/>
        <v>290909</v>
      </c>
    </row>
    <row r="225" spans="1:30" s="379" customFormat="1">
      <c r="A225" s="910" t="s">
        <v>1462</v>
      </c>
      <c r="B225" s="1571" t="s">
        <v>2308</v>
      </c>
      <c r="C225" s="1572"/>
      <c r="D225" s="1572"/>
      <c r="E225" s="1572"/>
      <c r="F225" s="1572"/>
      <c r="G225" s="1573"/>
      <c r="H225" s="908">
        <v>102400873</v>
      </c>
      <c r="I225" s="909">
        <v>46770322</v>
      </c>
      <c r="J225" s="909"/>
      <c r="K225" s="88" t="s">
        <v>245</v>
      </c>
      <c r="M225" s="452">
        <v>94734063</v>
      </c>
      <c r="N225" s="398">
        <v>84764756</v>
      </c>
      <c r="O225" s="256">
        <f>+T225</f>
        <v>25746354</v>
      </c>
      <c r="P225" s="256">
        <f>+W225</f>
        <v>0</v>
      </c>
      <c r="Q225" s="365">
        <f>+H225</f>
        <v>102400873</v>
      </c>
      <c r="R225" s="365">
        <v>11913464</v>
      </c>
      <c r="S225" s="365">
        <v>60834893</v>
      </c>
      <c r="T225" s="366">
        <v>25746354</v>
      </c>
      <c r="U225" s="347">
        <v>15840903</v>
      </c>
      <c r="V225" s="366">
        <v>0</v>
      </c>
      <c r="W225" s="378">
        <v>0</v>
      </c>
      <c r="X225" s="347">
        <v>0</v>
      </c>
      <c r="Y225" s="366">
        <v>0</v>
      </c>
      <c r="Z225" s="366"/>
      <c r="AA225" s="366">
        <v>0</v>
      </c>
      <c r="AB225" s="347">
        <v>0</v>
      </c>
      <c r="AC225" s="366">
        <v>0</v>
      </c>
      <c r="AD225" s="366">
        <v>290909</v>
      </c>
    </row>
    <row r="226" spans="1:30" s="379" customFormat="1">
      <c r="A226" s="910" t="s">
        <v>1463</v>
      </c>
      <c r="B226" s="1571" t="s">
        <v>2204</v>
      </c>
      <c r="C226" s="1572"/>
      <c r="D226" s="1572"/>
      <c r="E226" s="1572"/>
      <c r="F226" s="1572"/>
      <c r="G226" s="1573"/>
      <c r="H226" s="908"/>
      <c r="I226" s="909">
        <v>0</v>
      </c>
      <c r="J226" s="909"/>
      <c r="K226" s="88" t="s">
        <v>245</v>
      </c>
      <c r="M226" s="398"/>
      <c r="N226" s="398"/>
      <c r="O226" s="256">
        <f>+T226</f>
        <v>0</v>
      </c>
      <c r="P226" s="256">
        <f>+W226</f>
        <v>0</v>
      </c>
      <c r="Q226" s="365">
        <f>+H226</f>
        <v>0</v>
      </c>
      <c r="R226" s="365">
        <v>0</v>
      </c>
      <c r="S226" s="365">
        <v>0</v>
      </c>
      <c r="T226" s="366">
        <v>0</v>
      </c>
      <c r="U226" s="347">
        <v>0</v>
      </c>
      <c r="V226" s="366">
        <v>21137483</v>
      </c>
      <c r="W226" s="378">
        <v>0</v>
      </c>
      <c r="X226" s="347">
        <v>0</v>
      </c>
      <c r="Y226" s="366">
        <v>0</v>
      </c>
      <c r="Z226" s="366"/>
      <c r="AA226" s="366">
        <v>0</v>
      </c>
      <c r="AB226" s="347">
        <v>0</v>
      </c>
      <c r="AC226" s="366">
        <v>0</v>
      </c>
      <c r="AD226" s="366">
        <v>0</v>
      </c>
    </row>
    <row r="227" spans="1:30" s="379" customFormat="1">
      <c r="A227" s="910" t="s">
        <v>1464</v>
      </c>
      <c r="B227" s="1571" t="s">
        <v>2205</v>
      </c>
      <c r="C227" s="1572"/>
      <c r="D227" s="1572"/>
      <c r="E227" s="1572"/>
      <c r="F227" s="1572"/>
      <c r="G227" s="1573"/>
      <c r="H227" s="908">
        <v>173468400</v>
      </c>
      <c r="I227" s="909">
        <v>80652060</v>
      </c>
      <c r="J227" s="909">
        <v>74218502</v>
      </c>
      <c r="K227" s="88" t="s">
        <v>245</v>
      </c>
      <c r="M227" s="452">
        <v>155418599</v>
      </c>
      <c r="N227" s="398">
        <v>90819334</v>
      </c>
      <c r="O227" s="256">
        <f>+T227</f>
        <v>39431166</v>
      </c>
      <c r="P227" s="256">
        <f>+W227</f>
        <v>44981500</v>
      </c>
      <c r="Q227" s="365">
        <f>+H227</f>
        <v>173468400</v>
      </c>
      <c r="R227" s="365">
        <v>51048950</v>
      </c>
      <c r="S227" s="365">
        <v>101271779</v>
      </c>
      <c r="T227" s="366">
        <v>39431166</v>
      </c>
      <c r="U227" s="347">
        <v>17052087</v>
      </c>
      <c r="V227" s="366">
        <v>109550831</v>
      </c>
      <c r="W227" s="378">
        <v>44981500</v>
      </c>
      <c r="X227" s="347">
        <v>18383000</v>
      </c>
      <c r="Y227" s="366">
        <v>31582500</v>
      </c>
      <c r="Z227" s="366">
        <v>11981250</v>
      </c>
      <c r="AA227" s="366">
        <v>0</v>
      </c>
      <c r="AB227" s="347">
        <v>0</v>
      </c>
      <c r="AC227" s="366">
        <v>0</v>
      </c>
      <c r="AD227" s="366">
        <v>0</v>
      </c>
    </row>
    <row r="228" spans="1:30" s="361" customFormat="1">
      <c r="A228" s="947" t="s">
        <v>1465</v>
      </c>
      <c r="B228" s="1578" t="s">
        <v>1466</v>
      </c>
      <c r="C228" s="1578"/>
      <c r="D228" s="1578"/>
      <c r="E228" s="1578"/>
      <c r="F228" s="1578"/>
      <c r="G228" s="1579"/>
      <c r="H228" s="904">
        <f>SUM(H229:H229)</f>
        <v>36214148</v>
      </c>
      <c r="I228" s="903">
        <f>+SUM(I229:I229)</f>
        <v>23231510</v>
      </c>
      <c r="J228" s="903">
        <f>+SUM(J229:J229)</f>
        <v>3193683</v>
      </c>
      <c r="K228" s="361" t="s">
        <v>245</v>
      </c>
      <c r="M228" s="395">
        <f>SUM(M229:M229)</f>
        <v>30210575</v>
      </c>
      <c r="N228" s="395">
        <f>SUM(N229:N229)</f>
        <v>18175986</v>
      </c>
      <c r="O228" s="345">
        <f>SUM(O229:O229)</f>
        <v>19924974</v>
      </c>
      <c r="P228" s="345">
        <f>SUM(P229:P229)</f>
        <v>1165683</v>
      </c>
      <c r="Q228" s="362">
        <f>+SUM(Q229:Q229)</f>
        <v>36214148</v>
      </c>
      <c r="R228" s="362">
        <f>+SUM(R229:R229)</f>
        <v>10453731</v>
      </c>
      <c r="S228" s="362">
        <f>+SUM(S229:S229)</f>
        <v>20593101</v>
      </c>
      <c r="T228" s="363">
        <f>+SUM(T229:T229)</f>
        <v>19924974</v>
      </c>
      <c r="U228" s="345">
        <f>SUM(U229:U229)</f>
        <v>11113701</v>
      </c>
      <c r="V228" s="363">
        <f>+SUM(V229:V229)</f>
        <v>3193683</v>
      </c>
      <c r="W228" s="368">
        <f>+SUM(W229:W229)</f>
        <v>1165683</v>
      </c>
      <c r="X228" s="345">
        <f>SUM(X229:X229)</f>
        <v>511137</v>
      </c>
      <c r="Y228" s="368">
        <f>+SUM(Y229:Y229)</f>
        <v>41567324</v>
      </c>
      <c r="Z228" s="363">
        <f>+SUM(Z229:Z229)</f>
        <v>28292544</v>
      </c>
      <c r="AA228" s="368">
        <f>+SUM(AA229:AA229)</f>
        <v>7954853</v>
      </c>
      <c r="AB228" s="345">
        <f>SUM(AB229:AB229)</f>
        <v>4445125</v>
      </c>
      <c r="AC228" s="363">
        <f>+SUM(AC229:AC229)</f>
        <v>9082902</v>
      </c>
      <c r="AD228" s="363">
        <f>+SUM(AD229:AD229)</f>
        <v>1106364</v>
      </c>
    </row>
    <row r="229" spans="1:30" s="379" customFormat="1">
      <c r="A229" s="910" t="s">
        <v>1467</v>
      </c>
      <c r="B229" s="1571" t="s">
        <v>2410</v>
      </c>
      <c r="C229" s="1572"/>
      <c r="D229" s="1572"/>
      <c r="E229" s="1572"/>
      <c r="F229" s="1572"/>
      <c r="G229" s="1573"/>
      <c r="H229" s="908">
        <v>36214148</v>
      </c>
      <c r="I229" s="909">
        <v>23231510</v>
      </c>
      <c r="J229" s="917">
        <v>3193683</v>
      </c>
      <c r="K229" s="88" t="s">
        <v>245</v>
      </c>
      <c r="M229" s="452">
        <v>30210575</v>
      </c>
      <c r="N229" s="398">
        <v>18175986</v>
      </c>
      <c r="O229" s="256">
        <f>+T229</f>
        <v>19924974</v>
      </c>
      <c r="P229" s="256">
        <f>+W229</f>
        <v>1165683</v>
      </c>
      <c r="Q229" s="365">
        <f>+H229</f>
        <v>36214148</v>
      </c>
      <c r="R229" s="365">
        <v>10453731</v>
      </c>
      <c r="S229" s="365">
        <v>20593101</v>
      </c>
      <c r="T229" s="366">
        <v>19924974</v>
      </c>
      <c r="U229" s="347">
        <v>11113701</v>
      </c>
      <c r="V229" s="366">
        <v>3193683</v>
      </c>
      <c r="W229" s="378">
        <v>1165683</v>
      </c>
      <c r="X229" s="347">
        <v>511137</v>
      </c>
      <c r="Y229" s="366">
        <f>36945690+4038088+583546</f>
        <v>41567324</v>
      </c>
      <c r="Z229" s="366">
        <f>26819820+1472724</f>
        <v>28292544</v>
      </c>
      <c r="AA229" s="366">
        <f>7481217+473636</f>
        <v>7954853</v>
      </c>
      <c r="AB229" s="347">
        <f>4167852+277273</f>
        <v>4445125</v>
      </c>
      <c r="AC229" s="366">
        <f>9015931+66971</f>
        <v>9082902</v>
      </c>
      <c r="AD229" s="366">
        <v>1106364</v>
      </c>
    </row>
    <row r="230" spans="1:30" s="361" customFormat="1">
      <c r="A230" s="947" t="s">
        <v>1468</v>
      </c>
      <c r="B230" s="1578" t="s">
        <v>1469</v>
      </c>
      <c r="C230" s="1578"/>
      <c r="D230" s="1578"/>
      <c r="E230" s="1578"/>
      <c r="F230" s="1578"/>
      <c r="G230" s="1579"/>
      <c r="H230" s="904">
        <f>+SUM(H231:H232)</f>
        <v>22279026</v>
      </c>
      <c r="I230" s="903">
        <f>+SUM(I231:I231)</f>
        <v>30208076</v>
      </c>
      <c r="J230" s="903">
        <f>+SUM(J231:J231)</f>
        <v>1730598</v>
      </c>
      <c r="K230" s="361" t="s">
        <v>245</v>
      </c>
      <c r="M230" s="500">
        <f>+SUM(M231:M231)</f>
        <v>11612663</v>
      </c>
      <c r="N230" s="500">
        <f>+SUM(N231:N231)</f>
        <v>9432745</v>
      </c>
      <c r="O230" s="345">
        <f>+SUM(O231:O231)</f>
        <v>28261212</v>
      </c>
      <c r="P230" s="345">
        <f>+SUM(P231:P231)</f>
        <v>661273</v>
      </c>
      <c r="Q230" s="362">
        <f t="shared" ref="Q230:W230" si="120">+SUM(Q231:Q231)</f>
        <v>12898118</v>
      </c>
      <c r="R230" s="362">
        <f t="shared" si="120"/>
        <v>3521234</v>
      </c>
      <c r="S230" s="362">
        <f t="shared" si="120"/>
        <v>39431025</v>
      </c>
      <c r="T230" s="363">
        <f t="shared" si="120"/>
        <v>28261212</v>
      </c>
      <c r="U230" s="345">
        <f>+SUM(U231:U231)</f>
        <v>3527157</v>
      </c>
      <c r="V230" s="363">
        <f t="shared" si="120"/>
        <v>6431662</v>
      </c>
      <c r="W230" s="368">
        <f t="shared" si="120"/>
        <v>661273</v>
      </c>
      <c r="X230" s="345">
        <f>+SUM(X231:X231)</f>
        <v>418182</v>
      </c>
      <c r="Y230" s="368">
        <f t="shared" ref="Y230:AD230" si="121">+SUM(Y231:Y231)</f>
        <v>0</v>
      </c>
      <c r="Z230" s="363">
        <f t="shared" si="121"/>
        <v>0</v>
      </c>
      <c r="AA230" s="368">
        <f t="shared" si="121"/>
        <v>0</v>
      </c>
      <c r="AB230" s="345">
        <f t="shared" si="121"/>
        <v>0</v>
      </c>
      <c r="AC230" s="363">
        <f t="shared" si="121"/>
        <v>0</v>
      </c>
      <c r="AD230" s="363">
        <f t="shared" si="121"/>
        <v>9192946</v>
      </c>
    </row>
    <row r="231" spans="1:30" s="379" customFormat="1">
      <c r="A231" s="910" t="s">
        <v>1470</v>
      </c>
      <c r="B231" s="956" t="s">
        <v>1934</v>
      </c>
      <c r="C231" s="911"/>
      <c r="D231" s="911"/>
      <c r="E231" s="911"/>
      <c r="F231" s="911"/>
      <c r="G231" s="912"/>
      <c r="H231" s="908">
        <v>12898118</v>
      </c>
      <c r="I231" s="909">
        <v>30208076</v>
      </c>
      <c r="J231" s="909">
        <v>1730598</v>
      </c>
      <c r="K231" s="88" t="s">
        <v>245</v>
      </c>
      <c r="M231" s="452">
        <v>11612663</v>
      </c>
      <c r="N231" s="398">
        <v>9432745</v>
      </c>
      <c r="O231" s="256">
        <f>+T231</f>
        <v>28261212</v>
      </c>
      <c r="P231" s="256">
        <f>+W231</f>
        <v>661273</v>
      </c>
      <c r="Q231" s="365">
        <f>+H231</f>
        <v>12898118</v>
      </c>
      <c r="R231" s="365">
        <v>3521234</v>
      </c>
      <c r="S231" s="365">
        <v>39431025</v>
      </c>
      <c r="T231" s="366">
        <f>27711213+549999</f>
        <v>28261212</v>
      </c>
      <c r="U231" s="347">
        <v>3527157</v>
      </c>
      <c r="V231" s="366">
        <v>6431662</v>
      </c>
      <c r="W231" s="378">
        <v>661273</v>
      </c>
      <c r="X231" s="347">
        <v>418182</v>
      </c>
      <c r="Y231" s="366">
        <v>0</v>
      </c>
      <c r="Z231" s="366"/>
      <c r="AA231" s="366">
        <v>0</v>
      </c>
      <c r="AB231" s="347">
        <v>0</v>
      </c>
      <c r="AC231" s="366">
        <v>0</v>
      </c>
      <c r="AD231" s="366">
        <v>9192946</v>
      </c>
    </row>
    <row r="232" spans="1:30" s="379" customFormat="1">
      <c r="A232" s="910"/>
      <c r="B232" s="956" t="s">
        <v>2598</v>
      </c>
      <c r="C232" s="911"/>
      <c r="D232" s="911"/>
      <c r="E232" s="911"/>
      <c r="F232" s="911"/>
      <c r="G232" s="912"/>
      <c r="H232" s="908">
        <v>9380908</v>
      </c>
      <c r="I232" s="909"/>
      <c r="J232" s="909"/>
      <c r="K232" s="88"/>
      <c r="M232" s="452"/>
      <c r="N232" s="398"/>
      <c r="O232" s="256"/>
      <c r="P232" s="256"/>
      <c r="Q232" s="365"/>
      <c r="R232" s="365"/>
      <c r="S232" s="365"/>
      <c r="T232" s="366"/>
      <c r="U232" s="347"/>
      <c r="V232" s="366"/>
      <c r="W232" s="378"/>
      <c r="X232" s="347"/>
      <c r="Y232" s="366"/>
      <c r="Z232" s="366"/>
      <c r="AA232" s="366"/>
      <c r="AB232" s="347"/>
      <c r="AC232" s="366"/>
      <c r="AD232" s="366"/>
    </row>
    <row r="233" spans="1:30" s="361" customFormat="1">
      <c r="A233" s="947" t="s">
        <v>1471</v>
      </c>
      <c r="B233" s="1578" t="s">
        <v>1472</v>
      </c>
      <c r="C233" s="1578"/>
      <c r="D233" s="1578"/>
      <c r="E233" s="1578"/>
      <c r="F233" s="1578"/>
      <c r="G233" s="1579"/>
      <c r="H233" s="904">
        <f t="shared" ref="H233:I233" si="122">+SUM(H234:H234)</f>
        <v>0</v>
      </c>
      <c r="I233" s="903">
        <f t="shared" si="122"/>
        <v>0</v>
      </c>
      <c r="J233" s="903">
        <f>+SUM(J234:J234)</f>
        <v>0</v>
      </c>
      <c r="K233" s="361" t="s">
        <v>245</v>
      </c>
      <c r="M233" s="500">
        <f>+SUM(M234:M234)</f>
        <v>0</v>
      </c>
      <c r="N233" s="500">
        <f>+SUM(N234:N234)</f>
        <v>0</v>
      </c>
      <c r="O233" s="345">
        <f>+SUM(O234:O234)</f>
        <v>0</v>
      </c>
      <c r="P233" s="345">
        <f>+SUM(P234:P234)</f>
        <v>0</v>
      </c>
      <c r="Q233" s="362">
        <f t="shared" ref="Q233:AD233" si="123">+SUM(Q234:Q234)</f>
        <v>0</v>
      </c>
      <c r="R233" s="362">
        <f t="shared" si="123"/>
        <v>0</v>
      </c>
      <c r="S233" s="362">
        <f t="shared" si="123"/>
        <v>0</v>
      </c>
      <c r="T233" s="363">
        <f t="shared" si="123"/>
        <v>0</v>
      </c>
      <c r="U233" s="345">
        <f>+SUM(U234:U234)</f>
        <v>0</v>
      </c>
      <c r="V233" s="363">
        <f t="shared" si="123"/>
        <v>0</v>
      </c>
      <c r="W233" s="368">
        <f t="shared" si="123"/>
        <v>0</v>
      </c>
      <c r="X233" s="345">
        <f>+SUM(X234:X234)</f>
        <v>0</v>
      </c>
      <c r="Y233" s="368">
        <f t="shared" si="123"/>
        <v>0</v>
      </c>
      <c r="Z233" s="363">
        <f t="shared" si="123"/>
        <v>0</v>
      </c>
      <c r="AA233" s="368">
        <f t="shared" si="123"/>
        <v>0</v>
      </c>
      <c r="AB233" s="345">
        <f>+SUM(AB234:AB234)</f>
        <v>0</v>
      </c>
      <c r="AC233" s="363">
        <f t="shared" si="123"/>
        <v>0</v>
      </c>
      <c r="AD233" s="363">
        <f t="shared" si="123"/>
        <v>0</v>
      </c>
    </row>
    <row r="234" spans="1:30" s="379" customFormat="1">
      <c r="A234" s="910" t="s">
        <v>1473</v>
      </c>
      <c r="B234" s="1571" t="s">
        <v>2206</v>
      </c>
      <c r="C234" s="1572"/>
      <c r="D234" s="1572"/>
      <c r="E234" s="1572"/>
      <c r="F234" s="1572"/>
      <c r="G234" s="1573"/>
      <c r="H234" s="908"/>
      <c r="I234" s="909">
        <v>0</v>
      </c>
      <c r="J234" s="909"/>
      <c r="K234" s="88" t="s">
        <v>245</v>
      </c>
      <c r="M234" s="398"/>
      <c r="N234" s="398"/>
      <c r="O234" s="256">
        <f>+T234</f>
        <v>0</v>
      </c>
      <c r="P234" s="256">
        <f>+W234</f>
        <v>0</v>
      </c>
      <c r="Q234" s="365">
        <f>+H234</f>
        <v>0</v>
      </c>
      <c r="R234" s="365">
        <v>0</v>
      </c>
      <c r="S234" s="365">
        <v>0</v>
      </c>
      <c r="T234" s="366">
        <v>0</v>
      </c>
      <c r="U234" s="347">
        <v>0</v>
      </c>
      <c r="V234" s="366">
        <v>0</v>
      </c>
      <c r="W234" s="378">
        <v>0</v>
      </c>
      <c r="X234" s="347">
        <v>0</v>
      </c>
      <c r="Y234" s="366">
        <v>0</v>
      </c>
      <c r="Z234" s="366"/>
      <c r="AA234" s="366">
        <v>0</v>
      </c>
      <c r="AB234" s="347">
        <v>0</v>
      </c>
      <c r="AC234" s="366">
        <v>0</v>
      </c>
      <c r="AD234" s="366">
        <v>0</v>
      </c>
    </row>
    <row r="235" spans="1:30" s="361" customFormat="1">
      <c r="A235" s="947" t="s">
        <v>1471</v>
      </c>
      <c r="B235" s="1578" t="s">
        <v>1474</v>
      </c>
      <c r="C235" s="1578"/>
      <c r="D235" s="1578"/>
      <c r="E235" s="1578"/>
      <c r="F235" s="1578"/>
      <c r="G235" s="1579"/>
      <c r="H235" s="904">
        <f t="shared" ref="H235:I235" si="124">+SUM(H236:H238)</f>
        <v>7649545</v>
      </c>
      <c r="I235" s="957">
        <f t="shared" si="124"/>
        <v>1259089</v>
      </c>
      <c r="J235" s="957">
        <f>+SUM(J236:J238)</f>
        <v>4170691</v>
      </c>
      <c r="K235" s="361" t="s">
        <v>245</v>
      </c>
      <c r="M235" s="500">
        <f>+SUM(M236:M238)</f>
        <v>7649545</v>
      </c>
      <c r="N235" s="500">
        <f>+SUM(N236:N238)</f>
        <v>6149545</v>
      </c>
      <c r="O235" s="345">
        <f>+SUM(O236:O238)</f>
        <v>0</v>
      </c>
      <c r="P235" s="345">
        <f>+SUM(P236:P238)</f>
        <v>3047273</v>
      </c>
      <c r="Q235" s="345">
        <f t="shared" ref="Q235:AD235" si="125">+SUM(Q236:Q238)</f>
        <v>7649545</v>
      </c>
      <c r="R235" s="345">
        <f t="shared" si="125"/>
        <v>5970909</v>
      </c>
      <c r="S235" s="345">
        <f t="shared" si="125"/>
        <v>7681819</v>
      </c>
      <c r="T235" s="345">
        <f t="shared" si="125"/>
        <v>0</v>
      </c>
      <c r="U235" s="345">
        <f t="shared" si="125"/>
        <v>295454</v>
      </c>
      <c r="V235" s="345">
        <f t="shared" si="125"/>
        <v>4170691</v>
      </c>
      <c r="W235" s="345">
        <f t="shared" si="125"/>
        <v>3047273</v>
      </c>
      <c r="X235" s="345">
        <f t="shared" si="125"/>
        <v>3047273</v>
      </c>
      <c r="Y235" s="345">
        <f t="shared" si="125"/>
        <v>147475195</v>
      </c>
      <c r="Z235" s="345">
        <f t="shared" si="125"/>
        <v>60843456</v>
      </c>
      <c r="AA235" s="345">
        <f t="shared" si="125"/>
        <v>26771090</v>
      </c>
      <c r="AB235" s="345">
        <f t="shared" si="125"/>
        <v>22170819</v>
      </c>
      <c r="AC235" s="345">
        <f t="shared" si="125"/>
        <v>78880073</v>
      </c>
      <c r="AD235" s="345">
        <f t="shared" si="125"/>
        <v>1279800</v>
      </c>
    </row>
    <row r="236" spans="1:30" s="379" customFormat="1">
      <c r="A236" s="935" t="s">
        <v>1473</v>
      </c>
      <c r="B236" s="1571" t="s">
        <v>2207</v>
      </c>
      <c r="C236" s="1572"/>
      <c r="D236" s="1572"/>
      <c r="E236" s="1572"/>
      <c r="F236" s="1572"/>
      <c r="G236" s="1573"/>
      <c r="H236" s="908"/>
      <c r="I236" s="909">
        <v>1259089</v>
      </c>
      <c r="J236" s="909"/>
      <c r="K236" s="88" t="s">
        <v>245</v>
      </c>
      <c r="M236" s="398"/>
      <c r="N236" s="398"/>
      <c r="O236" s="256">
        <f>+T236</f>
        <v>0</v>
      </c>
      <c r="P236" s="256">
        <f>+W236</f>
        <v>3047273</v>
      </c>
      <c r="Q236" s="365">
        <f>+H236</f>
        <v>0</v>
      </c>
      <c r="R236" s="365">
        <v>0</v>
      </c>
      <c r="S236" s="365">
        <v>7681819</v>
      </c>
      <c r="T236" s="366">
        <v>0</v>
      </c>
      <c r="U236" s="347">
        <v>0</v>
      </c>
      <c r="V236" s="366">
        <v>4170691</v>
      </c>
      <c r="W236" s="378">
        <v>3047273</v>
      </c>
      <c r="X236" s="347">
        <v>3047273</v>
      </c>
      <c r="Y236" s="366">
        <v>78366558</v>
      </c>
      <c r="Z236" s="366">
        <v>43905546</v>
      </c>
      <c r="AA236" s="366">
        <v>26407454</v>
      </c>
      <c r="AB236" s="347">
        <v>22170819</v>
      </c>
      <c r="AC236" s="366">
        <v>78880073</v>
      </c>
      <c r="AD236" s="366">
        <v>1279800</v>
      </c>
    </row>
    <row r="237" spans="1:30" s="379" customFormat="1">
      <c r="A237" s="935" t="s">
        <v>1475</v>
      </c>
      <c r="B237" s="1571" t="s">
        <v>2208</v>
      </c>
      <c r="C237" s="1572"/>
      <c r="D237" s="1572"/>
      <c r="E237" s="1572"/>
      <c r="F237" s="1572"/>
      <c r="G237" s="1573"/>
      <c r="H237" s="908"/>
      <c r="I237" s="909">
        <v>0</v>
      </c>
      <c r="J237" s="909">
        <v>4170691</v>
      </c>
      <c r="K237" s="88" t="s">
        <v>245</v>
      </c>
      <c r="M237" s="398"/>
      <c r="N237" s="398"/>
      <c r="O237" s="256">
        <f>+T237</f>
        <v>0</v>
      </c>
      <c r="P237" s="256">
        <f>+W237</f>
        <v>0</v>
      </c>
      <c r="Q237" s="365">
        <f>+H237</f>
        <v>0</v>
      </c>
      <c r="R237" s="365">
        <v>0</v>
      </c>
      <c r="S237" s="365">
        <v>0</v>
      </c>
      <c r="T237" s="366">
        <v>0</v>
      </c>
      <c r="U237" s="347">
        <v>0</v>
      </c>
      <c r="V237" s="366">
        <v>0</v>
      </c>
      <c r="W237" s="378">
        <v>0</v>
      </c>
      <c r="X237" s="347">
        <v>0</v>
      </c>
      <c r="Y237" s="366">
        <v>69108637</v>
      </c>
      <c r="Z237" s="366">
        <v>16937910</v>
      </c>
      <c r="AA237" s="366">
        <v>363636</v>
      </c>
      <c r="AB237" s="347">
        <v>0</v>
      </c>
      <c r="AC237" s="366">
        <v>0</v>
      </c>
      <c r="AD237" s="366">
        <v>0</v>
      </c>
    </row>
    <row r="238" spans="1:30" s="379" customFormat="1">
      <c r="A238" s="935"/>
      <c r="B238" s="955" t="s">
        <v>2425</v>
      </c>
      <c r="C238" s="911"/>
      <c r="D238" s="911"/>
      <c r="E238" s="911"/>
      <c r="F238" s="911"/>
      <c r="G238" s="912"/>
      <c r="H238" s="908">
        <v>7649545</v>
      </c>
      <c r="I238" s="909">
        <v>0</v>
      </c>
      <c r="J238" s="909">
        <v>0</v>
      </c>
      <c r="K238" s="88" t="s">
        <v>245</v>
      </c>
      <c r="M238" s="398">
        <v>7649545</v>
      </c>
      <c r="N238" s="398">
        <v>6149545</v>
      </c>
      <c r="O238" s="256">
        <f>+T238</f>
        <v>0</v>
      </c>
      <c r="P238" s="256">
        <f>+W238</f>
        <v>0</v>
      </c>
      <c r="Q238" s="365">
        <f>+H238</f>
        <v>7649545</v>
      </c>
      <c r="R238" s="365">
        <v>5970909</v>
      </c>
      <c r="S238" s="365">
        <v>0</v>
      </c>
      <c r="T238" s="366">
        <v>0</v>
      </c>
      <c r="U238" s="347">
        <v>295454</v>
      </c>
      <c r="V238" s="366">
        <v>0</v>
      </c>
      <c r="W238" s="378">
        <v>0</v>
      </c>
      <c r="X238" s="347">
        <v>0</v>
      </c>
      <c r="Y238" s="366">
        <v>0</v>
      </c>
      <c r="Z238" s="366">
        <v>0</v>
      </c>
      <c r="AA238" s="366">
        <v>0</v>
      </c>
      <c r="AB238" s="347">
        <v>0</v>
      </c>
      <c r="AC238" s="366">
        <v>0</v>
      </c>
      <c r="AD238" s="366">
        <v>0</v>
      </c>
    </row>
    <row r="239" spans="1:30" s="361" customFormat="1">
      <c r="A239" s="947" t="s">
        <v>1476</v>
      </c>
      <c r="B239" s="1578" t="s">
        <v>1477</v>
      </c>
      <c r="C239" s="1578"/>
      <c r="D239" s="1578"/>
      <c r="E239" s="1578"/>
      <c r="F239" s="1578"/>
      <c r="G239" s="1579"/>
      <c r="H239" s="904">
        <f t="shared" ref="H239:I239" si="126">+SUM(H240)</f>
        <v>0</v>
      </c>
      <c r="I239" s="903">
        <f t="shared" si="126"/>
        <v>7377275</v>
      </c>
      <c r="J239" s="903">
        <f>+SUM(J240)</f>
        <v>5841369</v>
      </c>
      <c r="K239" s="361" t="s">
        <v>245</v>
      </c>
      <c r="M239" s="395">
        <f>+SUM(M240)</f>
        <v>0</v>
      </c>
      <c r="N239" s="395">
        <f>+SUM(N240)</f>
        <v>0</v>
      </c>
      <c r="O239" s="345">
        <f>+SUM(O240)</f>
        <v>3490910</v>
      </c>
      <c r="P239" s="345">
        <f>+SUM(P240)</f>
        <v>4123188</v>
      </c>
      <c r="Q239" s="362">
        <f t="shared" ref="Q239:AD239" si="127">+SUM(Q240)</f>
        <v>0</v>
      </c>
      <c r="R239" s="362">
        <f t="shared" si="127"/>
        <v>0</v>
      </c>
      <c r="S239" s="362">
        <f t="shared" si="127"/>
        <v>0</v>
      </c>
      <c r="T239" s="363">
        <f t="shared" si="127"/>
        <v>3490910</v>
      </c>
      <c r="U239" s="345">
        <f>+SUM(U240)</f>
        <v>0</v>
      </c>
      <c r="V239" s="363">
        <f t="shared" si="127"/>
        <v>5249003</v>
      </c>
      <c r="W239" s="368">
        <f t="shared" si="127"/>
        <v>4123188</v>
      </c>
      <c r="X239" s="345">
        <f>+SUM(X240)</f>
        <v>4123188</v>
      </c>
      <c r="Y239" s="368">
        <f t="shared" si="127"/>
        <v>10943519</v>
      </c>
      <c r="Z239" s="363">
        <f t="shared" si="127"/>
        <v>10943519</v>
      </c>
      <c r="AA239" s="368">
        <f t="shared" si="127"/>
        <v>0</v>
      </c>
      <c r="AB239" s="345">
        <f>+SUM(AB240)</f>
        <v>0</v>
      </c>
      <c r="AC239" s="363">
        <f t="shared" si="127"/>
        <v>22476636</v>
      </c>
      <c r="AD239" s="363">
        <f t="shared" si="127"/>
        <v>1597017</v>
      </c>
    </row>
    <row r="240" spans="1:30" s="379" customFormat="1">
      <c r="A240" s="910" t="s">
        <v>1478</v>
      </c>
      <c r="B240" s="1571" t="s">
        <v>2209</v>
      </c>
      <c r="C240" s="1572"/>
      <c r="D240" s="1572"/>
      <c r="E240" s="1572"/>
      <c r="F240" s="1572"/>
      <c r="G240" s="1573"/>
      <c r="H240" s="908">
        <v>0</v>
      </c>
      <c r="I240" s="909">
        <v>7377275</v>
      </c>
      <c r="J240" s="909">
        <f>1718181+4123188</f>
        <v>5841369</v>
      </c>
      <c r="K240" s="88" t="s">
        <v>245</v>
      </c>
      <c r="M240" s="452">
        <v>0</v>
      </c>
      <c r="N240" s="398"/>
      <c r="O240" s="256">
        <f>+T240</f>
        <v>3490910</v>
      </c>
      <c r="P240" s="256">
        <f>+W240</f>
        <v>4123188</v>
      </c>
      <c r="Q240" s="365">
        <f>+H240</f>
        <v>0</v>
      </c>
      <c r="R240" s="365"/>
      <c r="S240" s="365">
        <v>0</v>
      </c>
      <c r="T240" s="366">
        <v>3490910</v>
      </c>
      <c r="U240" s="347">
        <v>0</v>
      </c>
      <c r="V240" s="366">
        <v>5249003</v>
      </c>
      <c r="W240" s="378">
        <v>4123188</v>
      </c>
      <c r="X240" s="347">
        <v>4123188</v>
      </c>
      <c r="Y240" s="366">
        <v>10943519</v>
      </c>
      <c r="Z240" s="366">
        <v>10943519</v>
      </c>
      <c r="AA240" s="366">
        <v>0</v>
      </c>
      <c r="AB240" s="347">
        <v>0</v>
      </c>
      <c r="AC240" s="366">
        <v>22476636</v>
      </c>
      <c r="AD240" s="366">
        <v>1597017</v>
      </c>
    </row>
    <row r="241" spans="1:30" s="361" customFormat="1">
      <c r="A241" s="947" t="s">
        <v>1479</v>
      </c>
      <c r="B241" s="1578" t="s">
        <v>1480</v>
      </c>
      <c r="C241" s="1578"/>
      <c r="D241" s="1578"/>
      <c r="E241" s="1578"/>
      <c r="F241" s="1578"/>
      <c r="G241" s="1579"/>
      <c r="H241" s="904">
        <f t="shared" ref="H241:I241" si="128">+SUM(H242:H244)</f>
        <v>56132912</v>
      </c>
      <c r="I241" s="903">
        <f t="shared" si="128"/>
        <v>48780912</v>
      </c>
      <c r="J241" s="903">
        <f>+SUM(J242:J244)</f>
        <v>21989701</v>
      </c>
      <c r="K241" s="361" t="s">
        <v>245</v>
      </c>
      <c r="M241" s="500">
        <f>+SUM(M242:M244)</f>
        <v>54604622</v>
      </c>
      <c r="N241" s="500">
        <f>+SUM(N242:N244)</f>
        <v>46066519</v>
      </c>
      <c r="O241" s="345">
        <f>+SUM(O242:O244)</f>
        <v>32492637</v>
      </c>
      <c r="P241" s="345">
        <f>+SUM(P242:P244)</f>
        <v>10482917</v>
      </c>
      <c r="Q241" s="362">
        <f t="shared" ref="Q241:AD241" si="129">+SUM(Q242:Q244)</f>
        <v>56132912</v>
      </c>
      <c r="R241" s="362">
        <f t="shared" si="129"/>
        <v>25398659</v>
      </c>
      <c r="S241" s="362">
        <f t="shared" si="129"/>
        <v>67006428</v>
      </c>
      <c r="T241" s="363">
        <f t="shared" si="129"/>
        <v>32492637</v>
      </c>
      <c r="U241" s="345">
        <f t="shared" si="129"/>
        <v>13495478</v>
      </c>
      <c r="V241" s="363">
        <f t="shared" si="129"/>
        <v>41663366</v>
      </c>
      <c r="W241" s="368">
        <f t="shared" si="129"/>
        <v>10482917</v>
      </c>
      <c r="X241" s="345">
        <f t="shared" si="129"/>
        <v>6374226</v>
      </c>
      <c r="Y241" s="368">
        <f t="shared" si="129"/>
        <v>14168757</v>
      </c>
      <c r="Z241" s="363">
        <f t="shared" si="129"/>
        <v>10843486</v>
      </c>
      <c r="AA241" s="368">
        <f t="shared" si="129"/>
        <v>5138849</v>
      </c>
      <c r="AB241" s="345">
        <f t="shared" si="129"/>
        <v>2993484</v>
      </c>
      <c r="AC241" s="368">
        <f t="shared" si="129"/>
        <v>13213118</v>
      </c>
      <c r="AD241" s="368">
        <f t="shared" si="129"/>
        <v>467091</v>
      </c>
    </row>
    <row r="242" spans="1:30" s="379" customFormat="1">
      <c r="A242" s="935" t="s">
        <v>1481</v>
      </c>
      <c r="B242" s="1571" t="s">
        <v>1950</v>
      </c>
      <c r="C242" s="1571"/>
      <c r="D242" s="1571"/>
      <c r="E242" s="1571"/>
      <c r="F242" s="1571"/>
      <c r="G242" s="1580"/>
      <c r="H242" s="908">
        <v>15293105</v>
      </c>
      <c r="I242" s="909">
        <v>19844771</v>
      </c>
      <c r="J242" s="909">
        <v>18398798</v>
      </c>
      <c r="K242" s="88" t="s">
        <v>245</v>
      </c>
      <c r="M242" s="452">
        <v>14838560</v>
      </c>
      <c r="N242" s="398">
        <v>14274196</v>
      </c>
      <c r="O242" s="256">
        <f>+T242</f>
        <v>11804317</v>
      </c>
      <c r="P242" s="256">
        <f>+W242</f>
        <v>9888408</v>
      </c>
      <c r="Q242" s="365">
        <f>+H242</f>
        <v>15293105</v>
      </c>
      <c r="R242" s="365">
        <v>5347533</v>
      </c>
      <c r="S242" s="365">
        <v>25144261</v>
      </c>
      <c r="T242" s="366">
        <v>11804317</v>
      </c>
      <c r="U242" s="347">
        <v>7755273</v>
      </c>
      <c r="V242" s="366">
        <v>32664071</v>
      </c>
      <c r="W242" s="378">
        <v>9888408</v>
      </c>
      <c r="X242" s="347">
        <v>6374226</v>
      </c>
      <c r="Y242" s="366">
        <v>12186471</v>
      </c>
      <c r="Z242" s="366">
        <v>8861200</v>
      </c>
      <c r="AA242" s="366">
        <v>3156563</v>
      </c>
      <c r="AB242" s="347">
        <v>1011198</v>
      </c>
      <c r="AC242" s="366">
        <v>4209482</v>
      </c>
      <c r="AD242" s="366">
        <v>467091</v>
      </c>
    </row>
    <row r="243" spans="1:30" s="379" customFormat="1">
      <c r="A243" s="935" t="s">
        <v>1482</v>
      </c>
      <c r="B243" s="1571" t="s">
        <v>1949</v>
      </c>
      <c r="C243" s="1571"/>
      <c r="D243" s="1571"/>
      <c r="E243" s="1571"/>
      <c r="F243" s="1571"/>
      <c r="G243" s="1580"/>
      <c r="H243" s="908">
        <v>13968139</v>
      </c>
      <c r="I243" s="909">
        <v>9921395</v>
      </c>
      <c r="J243" s="909">
        <v>1370103</v>
      </c>
      <c r="K243" s="88" t="s">
        <v>245</v>
      </c>
      <c r="M243" s="452">
        <v>13513594</v>
      </c>
      <c r="N243" s="398">
        <v>11307109</v>
      </c>
      <c r="O243" s="256">
        <f>+T243</f>
        <v>9921395</v>
      </c>
      <c r="P243" s="256">
        <f>+W243</f>
        <v>40909</v>
      </c>
      <c r="Q243" s="365">
        <f>+H243</f>
        <v>13968139</v>
      </c>
      <c r="R243" s="365">
        <v>10087990</v>
      </c>
      <c r="S243" s="365">
        <v>12103563</v>
      </c>
      <c r="T243" s="366">
        <v>9921395</v>
      </c>
      <c r="U243" s="347">
        <v>525454</v>
      </c>
      <c r="V243" s="366">
        <v>1723156</v>
      </c>
      <c r="W243" s="378">
        <v>40909</v>
      </c>
      <c r="X243" s="347">
        <v>0</v>
      </c>
      <c r="Y243" s="366">
        <v>1982286</v>
      </c>
      <c r="Z243" s="366">
        <v>1982286</v>
      </c>
      <c r="AA243" s="366">
        <v>1982286</v>
      </c>
      <c r="AB243" s="347">
        <v>1982286</v>
      </c>
      <c r="AC243" s="366">
        <v>9003636</v>
      </c>
      <c r="AD243" s="366">
        <v>0</v>
      </c>
    </row>
    <row r="244" spans="1:30" s="379" customFormat="1">
      <c r="A244" s="935" t="s">
        <v>1961</v>
      </c>
      <c r="B244" s="955" t="s">
        <v>1962</v>
      </c>
      <c r="C244" s="955"/>
      <c r="D244" s="955"/>
      <c r="E244" s="955"/>
      <c r="F244" s="955"/>
      <c r="G244" s="958"/>
      <c r="H244" s="908">
        <v>26871668</v>
      </c>
      <c r="I244" s="909">
        <v>19014746</v>
      </c>
      <c r="J244" s="909">
        <v>2220800</v>
      </c>
      <c r="K244" s="88"/>
      <c r="M244" s="452">
        <v>26252468</v>
      </c>
      <c r="N244" s="398">
        <v>20485214</v>
      </c>
      <c r="O244" s="256">
        <f>+T244</f>
        <v>10766925</v>
      </c>
      <c r="P244" s="256">
        <f>+W244</f>
        <v>553600</v>
      </c>
      <c r="Q244" s="365">
        <f>+H244</f>
        <v>26871668</v>
      </c>
      <c r="R244" s="365">
        <v>9963136</v>
      </c>
      <c r="S244" s="365">
        <v>29758604</v>
      </c>
      <c r="T244" s="366">
        <v>10766925</v>
      </c>
      <c r="U244" s="347">
        <v>5214751</v>
      </c>
      <c r="V244" s="366">
        <v>7276139</v>
      </c>
      <c r="W244" s="378">
        <v>553600</v>
      </c>
      <c r="X244" s="347">
        <v>0</v>
      </c>
      <c r="Y244" s="366"/>
      <c r="Z244" s="366"/>
      <c r="AA244" s="366">
        <v>0</v>
      </c>
      <c r="AB244" s="347">
        <v>0</v>
      </c>
      <c r="AC244" s="366"/>
      <c r="AD244" s="366"/>
    </row>
    <row r="245" spans="1:30" s="361" customFormat="1">
      <c r="A245" s="947" t="s">
        <v>1483</v>
      </c>
      <c r="B245" s="1578" t="s">
        <v>1484</v>
      </c>
      <c r="C245" s="1578"/>
      <c r="D245" s="1578"/>
      <c r="E245" s="1578"/>
      <c r="F245" s="1578"/>
      <c r="G245" s="1579"/>
      <c r="H245" s="904">
        <v>0</v>
      </c>
      <c r="I245" s="903">
        <v>0</v>
      </c>
      <c r="J245" s="903">
        <v>0</v>
      </c>
      <c r="K245" s="361" t="s">
        <v>245</v>
      </c>
      <c r="M245" s="395">
        <v>0</v>
      </c>
      <c r="N245" s="395">
        <v>0</v>
      </c>
      <c r="O245" s="345">
        <v>0</v>
      </c>
      <c r="P245" s="345">
        <v>0</v>
      </c>
      <c r="Q245" s="362">
        <v>0</v>
      </c>
      <c r="R245" s="362">
        <v>0</v>
      </c>
      <c r="S245" s="362">
        <v>0</v>
      </c>
      <c r="T245" s="363">
        <v>0</v>
      </c>
      <c r="U245" s="345">
        <v>0</v>
      </c>
      <c r="V245" s="363">
        <v>0</v>
      </c>
      <c r="W245" s="368">
        <v>0</v>
      </c>
      <c r="X245" s="345">
        <v>0</v>
      </c>
      <c r="Y245" s="368">
        <v>0</v>
      </c>
      <c r="Z245" s="363">
        <v>0</v>
      </c>
      <c r="AA245" s="368">
        <v>0</v>
      </c>
      <c r="AB245" s="345">
        <v>0</v>
      </c>
      <c r="AC245" s="363">
        <v>0</v>
      </c>
      <c r="AD245" s="363">
        <v>0</v>
      </c>
    </row>
    <row r="246" spans="1:30" s="361" customFormat="1">
      <c r="A246" s="947" t="s">
        <v>1485</v>
      </c>
      <c r="B246" s="1578" t="s">
        <v>1486</v>
      </c>
      <c r="C246" s="1578"/>
      <c r="D246" s="1578"/>
      <c r="E246" s="1578"/>
      <c r="F246" s="1578"/>
      <c r="G246" s="1579"/>
      <c r="H246" s="904">
        <v>0</v>
      </c>
      <c r="I246" s="903">
        <v>0</v>
      </c>
      <c r="J246" s="903">
        <v>0</v>
      </c>
      <c r="K246" s="361" t="s">
        <v>245</v>
      </c>
      <c r="M246" s="395">
        <v>0</v>
      </c>
      <c r="N246" s="395">
        <v>0</v>
      </c>
      <c r="O246" s="345">
        <v>0</v>
      </c>
      <c r="P246" s="345">
        <v>0</v>
      </c>
      <c r="Q246" s="362">
        <v>0</v>
      </c>
      <c r="R246" s="362">
        <v>0</v>
      </c>
      <c r="S246" s="362">
        <v>0</v>
      </c>
      <c r="T246" s="363">
        <v>0</v>
      </c>
      <c r="U246" s="345">
        <v>0</v>
      </c>
      <c r="V246" s="363">
        <v>0</v>
      </c>
      <c r="W246" s="368">
        <v>0</v>
      </c>
      <c r="X246" s="345">
        <v>0</v>
      </c>
      <c r="Y246" s="368">
        <v>0</v>
      </c>
      <c r="Z246" s="363">
        <v>0</v>
      </c>
      <c r="AA246" s="368">
        <v>0</v>
      </c>
      <c r="AB246" s="345">
        <v>0</v>
      </c>
      <c r="AC246" s="363">
        <v>0</v>
      </c>
      <c r="AD246" s="363">
        <v>0</v>
      </c>
    </row>
    <row r="247" spans="1:30" s="361" customFormat="1">
      <c r="A247" s="947" t="s">
        <v>1487</v>
      </c>
      <c r="B247" s="1578" t="s">
        <v>1488</v>
      </c>
      <c r="C247" s="1578"/>
      <c r="D247" s="1578"/>
      <c r="E247" s="1578"/>
      <c r="F247" s="1578"/>
      <c r="G247" s="1579"/>
      <c r="H247" s="904">
        <v>0</v>
      </c>
      <c r="I247" s="903">
        <v>0</v>
      </c>
      <c r="J247" s="903">
        <v>0</v>
      </c>
      <c r="K247" s="361" t="s">
        <v>245</v>
      </c>
      <c r="M247" s="395">
        <v>0</v>
      </c>
      <c r="N247" s="395">
        <v>0</v>
      </c>
      <c r="O247" s="345">
        <v>0</v>
      </c>
      <c r="P247" s="345">
        <v>0</v>
      </c>
      <c r="Q247" s="362">
        <v>0</v>
      </c>
      <c r="R247" s="362">
        <v>0</v>
      </c>
      <c r="S247" s="362">
        <v>0</v>
      </c>
      <c r="T247" s="363">
        <v>0</v>
      </c>
      <c r="U247" s="345">
        <v>0</v>
      </c>
      <c r="V247" s="363">
        <v>0</v>
      </c>
      <c r="W247" s="368">
        <v>0</v>
      </c>
      <c r="X247" s="345">
        <v>0</v>
      </c>
      <c r="Y247" s="368">
        <v>0</v>
      </c>
      <c r="Z247" s="363">
        <v>0</v>
      </c>
      <c r="AA247" s="368">
        <v>0</v>
      </c>
      <c r="AB247" s="345">
        <v>0</v>
      </c>
      <c r="AC247" s="363">
        <v>0</v>
      </c>
      <c r="AD247" s="363">
        <v>0</v>
      </c>
    </row>
    <row r="248" spans="1:30" s="361" customFormat="1">
      <c r="A248" s="947" t="s">
        <v>1489</v>
      </c>
      <c r="B248" s="1578" t="s">
        <v>1490</v>
      </c>
      <c r="C248" s="1578"/>
      <c r="D248" s="1578"/>
      <c r="E248" s="1578"/>
      <c r="F248" s="1578"/>
      <c r="G248" s="1579"/>
      <c r="H248" s="904">
        <f>H249</f>
        <v>449090909</v>
      </c>
      <c r="I248" s="903">
        <v>0</v>
      </c>
      <c r="J248" s="903">
        <v>0</v>
      </c>
      <c r="K248" s="361" t="s">
        <v>245</v>
      </c>
      <c r="M248" s="500">
        <f t="shared" ref="M248:S248" si="130">M249</f>
        <v>384090909</v>
      </c>
      <c r="N248" s="500">
        <f t="shared" si="130"/>
        <v>254090909</v>
      </c>
      <c r="O248" s="345">
        <f t="shared" si="130"/>
        <v>0</v>
      </c>
      <c r="P248" s="345">
        <f t="shared" si="130"/>
        <v>0</v>
      </c>
      <c r="Q248" s="362">
        <f t="shared" si="130"/>
        <v>449090909</v>
      </c>
      <c r="R248" s="362">
        <f t="shared" si="130"/>
        <v>65000000</v>
      </c>
      <c r="S248" s="362">
        <f t="shared" si="130"/>
        <v>34781280</v>
      </c>
      <c r="T248" s="363">
        <v>0</v>
      </c>
      <c r="U248" s="345">
        <f>U249</f>
        <v>0</v>
      </c>
      <c r="V248" s="363">
        <f>+V249</f>
        <v>4545455</v>
      </c>
      <c r="W248" s="368">
        <v>0</v>
      </c>
      <c r="X248" s="345">
        <f>X249</f>
        <v>0</v>
      </c>
      <c r="Y248" s="368">
        <v>0</v>
      </c>
      <c r="Z248" s="363">
        <v>0</v>
      </c>
      <c r="AA248" s="368">
        <v>0</v>
      </c>
      <c r="AB248" s="345">
        <f>AB249</f>
        <v>0</v>
      </c>
      <c r="AC248" s="363">
        <v>0</v>
      </c>
      <c r="AD248" s="363">
        <v>0</v>
      </c>
    </row>
    <row r="249" spans="1:30">
      <c r="A249" s="935" t="s">
        <v>2089</v>
      </c>
      <c r="B249" s="959" t="s">
        <v>2090</v>
      </c>
      <c r="C249" s="959"/>
      <c r="D249" s="959"/>
      <c r="E249" s="959"/>
      <c r="F249" s="959"/>
      <c r="G249" s="960"/>
      <c r="H249" s="908">
        <v>449090909</v>
      </c>
      <c r="I249" s="909"/>
      <c r="J249" s="909"/>
      <c r="M249" s="452">
        <v>384090909</v>
      </c>
      <c r="N249" s="398">
        <v>254090909</v>
      </c>
      <c r="O249" s="256">
        <f>+T249</f>
        <v>0</v>
      </c>
      <c r="P249" s="256">
        <f>+W249</f>
        <v>0</v>
      </c>
      <c r="Q249" s="365">
        <f>+H249</f>
        <v>449090909</v>
      </c>
      <c r="R249" s="365">
        <v>65000000</v>
      </c>
      <c r="S249" s="365">
        <v>34781280</v>
      </c>
      <c r="T249" s="366"/>
      <c r="U249" s="347">
        <v>0</v>
      </c>
      <c r="V249" s="366">
        <v>4545455</v>
      </c>
      <c r="W249" s="378"/>
      <c r="X249" s="347">
        <v>0</v>
      </c>
      <c r="Y249" s="366"/>
      <c r="Z249" s="366"/>
      <c r="AA249" s="366"/>
      <c r="AB249" s="347">
        <v>0</v>
      </c>
      <c r="AC249" s="366"/>
      <c r="AD249" s="366"/>
    </row>
    <row r="250" spans="1:30" s="361" customFormat="1">
      <c r="A250" s="947" t="s">
        <v>1491</v>
      </c>
      <c r="B250" s="1578" t="s">
        <v>1492</v>
      </c>
      <c r="C250" s="1578"/>
      <c r="D250" s="1578"/>
      <c r="E250" s="1578"/>
      <c r="F250" s="1578"/>
      <c r="G250" s="1579"/>
      <c r="H250" s="904">
        <v>0</v>
      </c>
      <c r="I250" s="903">
        <v>0</v>
      </c>
      <c r="J250" s="903">
        <v>0</v>
      </c>
      <c r="K250" s="361" t="s">
        <v>245</v>
      </c>
      <c r="M250" s="395">
        <v>0</v>
      </c>
      <c r="N250" s="395">
        <v>0</v>
      </c>
      <c r="O250" s="345">
        <v>0</v>
      </c>
      <c r="P250" s="345">
        <v>0</v>
      </c>
      <c r="Q250" s="362">
        <v>0</v>
      </c>
      <c r="R250" s="362">
        <v>0</v>
      </c>
      <c r="S250" s="362">
        <v>0</v>
      </c>
      <c r="T250" s="363">
        <v>0</v>
      </c>
      <c r="U250" s="345">
        <v>0</v>
      </c>
      <c r="V250" s="363">
        <v>0</v>
      </c>
      <c r="W250" s="368">
        <v>0</v>
      </c>
      <c r="X250" s="345">
        <v>0</v>
      </c>
      <c r="Y250" s="363">
        <v>0</v>
      </c>
      <c r="Z250" s="363">
        <v>0</v>
      </c>
      <c r="AA250" s="363">
        <v>0</v>
      </c>
      <c r="AB250" s="345">
        <v>0</v>
      </c>
      <c r="AC250" s="363">
        <v>0</v>
      </c>
      <c r="AD250" s="363">
        <v>0</v>
      </c>
    </row>
    <row r="251" spans="1:30" s="361" customFormat="1">
      <c r="A251" s="947" t="s">
        <v>1493</v>
      </c>
      <c r="B251" s="1578" t="s">
        <v>1494</v>
      </c>
      <c r="C251" s="1578"/>
      <c r="D251" s="1578"/>
      <c r="E251" s="1578"/>
      <c r="F251" s="1578"/>
      <c r="G251" s="1579"/>
      <c r="H251" s="904">
        <f t="shared" ref="H251:I251" si="131">+SUM(H252:H255)</f>
        <v>67212437</v>
      </c>
      <c r="I251" s="903">
        <f t="shared" si="131"/>
        <v>28905999</v>
      </c>
      <c r="J251" s="903">
        <f>+SUM(J252:J255)</f>
        <v>408277586</v>
      </c>
      <c r="K251" s="361" t="s">
        <v>245</v>
      </c>
      <c r="M251" s="500">
        <f>+SUM(M252:M255)</f>
        <v>67212437</v>
      </c>
      <c r="N251" s="500">
        <f>+SUM(N252:N255)</f>
        <v>40191166</v>
      </c>
      <c r="O251" s="345">
        <f>+SUM(O252:O255)</f>
        <v>31695778</v>
      </c>
      <c r="P251" s="345">
        <f>+SUM(P252:P255)</f>
        <v>121704164</v>
      </c>
      <c r="Q251" s="362">
        <f t="shared" ref="Q251:AD251" si="132">+SUM(Q252:Q255)</f>
        <v>67212437</v>
      </c>
      <c r="R251" s="362">
        <f t="shared" si="132"/>
        <v>27842752</v>
      </c>
      <c r="S251" s="362">
        <f t="shared" si="132"/>
        <v>57905999</v>
      </c>
      <c r="T251" s="363">
        <f t="shared" si="132"/>
        <v>31695778</v>
      </c>
      <c r="U251" s="345">
        <f t="shared" si="132"/>
        <v>87272</v>
      </c>
      <c r="V251" s="363">
        <f t="shared" si="132"/>
        <v>408732131</v>
      </c>
      <c r="W251" s="368">
        <f t="shared" si="132"/>
        <v>121704164</v>
      </c>
      <c r="X251" s="345">
        <f t="shared" si="132"/>
        <v>34790930</v>
      </c>
      <c r="Y251" s="368">
        <f t="shared" si="132"/>
        <v>102365884</v>
      </c>
      <c r="Z251" s="363">
        <f t="shared" si="132"/>
        <v>26804745</v>
      </c>
      <c r="AA251" s="368">
        <f t="shared" si="132"/>
        <v>26364490</v>
      </c>
      <c r="AB251" s="345">
        <f t="shared" si="132"/>
        <v>6179500</v>
      </c>
      <c r="AC251" s="363">
        <f t="shared" si="132"/>
        <v>11219310</v>
      </c>
      <c r="AD251" s="363">
        <f t="shared" si="132"/>
        <v>187816800</v>
      </c>
    </row>
    <row r="252" spans="1:30" s="379" customFormat="1">
      <c r="A252" s="910" t="s">
        <v>1495</v>
      </c>
      <c r="B252" s="1603" t="s">
        <v>2210</v>
      </c>
      <c r="C252" s="1593"/>
      <c r="D252" s="1593"/>
      <c r="E252" s="1593"/>
      <c r="F252" s="1593"/>
      <c r="G252" s="1594"/>
      <c r="H252" s="927">
        <v>53848812</v>
      </c>
      <c r="I252" s="928">
        <v>20560936</v>
      </c>
      <c r="J252" s="928">
        <v>407846970</v>
      </c>
      <c r="K252" s="88" t="s">
        <v>245</v>
      </c>
      <c r="M252" s="452">
        <v>53848812</v>
      </c>
      <c r="N252" s="398">
        <v>40191166</v>
      </c>
      <c r="O252" s="256">
        <f>+T252</f>
        <v>23350715</v>
      </c>
      <c r="P252" s="256">
        <f>+W252</f>
        <v>121704164</v>
      </c>
      <c r="Q252" s="365">
        <f>+H252</f>
        <v>53848812</v>
      </c>
      <c r="R252" s="365">
        <v>27842752</v>
      </c>
      <c r="S252" s="365">
        <v>49560936</v>
      </c>
      <c r="T252" s="366">
        <v>23350715</v>
      </c>
      <c r="U252" s="347">
        <v>87272</v>
      </c>
      <c r="V252" s="366">
        <v>407846970</v>
      </c>
      <c r="W252" s="378">
        <v>121704164</v>
      </c>
      <c r="X252" s="347">
        <f>34526777+264153</f>
        <v>34790930</v>
      </c>
      <c r="Y252" s="366">
        <v>101925629</v>
      </c>
      <c r="Z252" s="366">
        <v>26364490</v>
      </c>
      <c r="AA252" s="366">
        <v>26364490</v>
      </c>
      <c r="AB252" s="347">
        <v>6179500</v>
      </c>
      <c r="AC252" s="366">
        <v>10966290</v>
      </c>
      <c r="AD252" s="366">
        <v>0</v>
      </c>
    </row>
    <row r="253" spans="1:30" s="379" customFormat="1">
      <c r="A253" s="910" t="s">
        <v>1496</v>
      </c>
      <c r="B253" s="1603" t="s">
        <v>2211</v>
      </c>
      <c r="C253" s="1593"/>
      <c r="D253" s="1593"/>
      <c r="E253" s="1593"/>
      <c r="F253" s="1593"/>
      <c r="G253" s="1594"/>
      <c r="H253" s="927"/>
      <c r="I253" s="928"/>
      <c r="J253" s="928"/>
      <c r="K253" s="88" t="s">
        <v>245</v>
      </c>
      <c r="M253" s="398"/>
      <c r="N253" s="398"/>
      <c r="O253" s="256">
        <f>+T253</f>
        <v>0</v>
      </c>
      <c r="P253" s="256">
        <f>+W253</f>
        <v>0</v>
      </c>
      <c r="Q253" s="365">
        <f>+H253</f>
        <v>0</v>
      </c>
      <c r="R253" s="365">
        <v>0</v>
      </c>
      <c r="S253" s="365"/>
      <c r="T253" s="366">
        <v>0</v>
      </c>
      <c r="U253" s="347">
        <v>0</v>
      </c>
      <c r="V253" s="366">
        <v>0</v>
      </c>
      <c r="W253" s="378">
        <v>0</v>
      </c>
      <c r="X253" s="347">
        <v>0</v>
      </c>
      <c r="Y253" s="366">
        <v>0</v>
      </c>
      <c r="Z253" s="366"/>
      <c r="AA253" s="366">
        <v>0</v>
      </c>
      <c r="AB253" s="347">
        <v>0</v>
      </c>
      <c r="AC253" s="366">
        <v>0</v>
      </c>
      <c r="AD253" s="366">
        <v>187816800</v>
      </c>
    </row>
    <row r="254" spans="1:30">
      <c r="A254" s="910" t="s">
        <v>1497</v>
      </c>
      <c r="B254" s="1603" t="s">
        <v>2212</v>
      </c>
      <c r="C254" s="1593"/>
      <c r="D254" s="1593"/>
      <c r="E254" s="1593"/>
      <c r="F254" s="1593"/>
      <c r="G254" s="1594"/>
      <c r="H254" s="927">
        <v>13363625</v>
      </c>
      <c r="I254" s="928">
        <v>363853</v>
      </c>
      <c r="J254" s="928">
        <v>430616</v>
      </c>
      <c r="K254" s="88" t="s">
        <v>245</v>
      </c>
      <c r="M254" s="452">
        <v>13363625</v>
      </c>
      <c r="N254" s="398"/>
      <c r="O254" s="256">
        <f>+T254</f>
        <v>363853</v>
      </c>
      <c r="P254" s="256">
        <f>+W254</f>
        <v>0</v>
      </c>
      <c r="Q254" s="365">
        <f>+H254</f>
        <v>13363625</v>
      </c>
      <c r="R254" s="365">
        <v>0</v>
      </c>
      <c r="S254" s="365">
        <v>363853</v>
      </c>
      <c r="T254" s="366">
        <v>363853</v>
      </c>
      <c r="U254" s="347">
        <v>0</v>
      </c>
      <c r="V254" s="366">
        <v>0</v>
      </c>
      <c r="W254" s="378">
        <v>0</v>
      </c>
      <c r="X254" s="347">
        <v>0</v>
      </c>
      <c r="Y254" s="366">
        <v>0</v>
      </c>
      <c r="Z254" s="366"/>
      <c r="AA254" s="366">
        <v>0</v>
      </c>
      <c r="AB254" s="347">
        <v>0</v>
      </c>
      <c r="AC254" s="366">
        <v>253020</v>
      </c>
      <c r="AD254" s="366">
        <v>0</v>
      </c>
    </row>
    <row r="255" spans="1:30">
      <c r="A255" s="910" t="s">
        <v>1498</v>
      </c>
      <c r="B255" s="961" t="s">
        <v>2213</v>
      </c>
      <c r="C255" s="925"/>
      <c r="D255" s="925"/>
      <c r="E255" s="925"/>
      <c r="F255" s="925"/>
      <c r="G255" s="926"/>
      <c r="H255" s="927"/>
      <c r="I255" s="928">
        <v>7981210</v>
      </c>
      <c r="J255" s="928"/>
      <c r="K255" s="88" t="s">
        <v>245</v>
      </c>
      <c r="M255" s="398"/>
      <c r="N255" s="398"/>
      <c r="O255" s="256">
        <f>+T255</f>
        <v>7981210</v>
      </c>
      <c r="P255" s="256">
        <f>+W255</f>
        <v>0</v>
      </c>
      <c r="Q255" s="365">
        <f>+H255</f>
        <v>0</v>
      </c>
      <c r="R255" s="365">
        <v>0</v>
      </c>
      <c r="S255" s="365">
        <v>7981210</v>
      </c>
      <c r="T255" s="366">
        <v>7981210</v>
      </c>
      <c r="U255" s="347">
        <v>0</v>
      </c>
      <c r="V255" s="366">
        <v>885161</v>
      </c>
      <c r="W255" s="378">
        <v>0</v>
      </c>
      <c r="X255" s="347">
        <v>0</v>
      </c>
      <c r="Y255" s="366">
        <v>440255</v>
      </c>
      <c r="Z255" s="366">
        <v>440255</v>
      </c>
      <c r="AA255" s="366">
        <v>0</v>
      </c>
      <c r="AB255" s="347">
        <v>0</v>
      </c>
      <c r="AC255" s="366">
        <v>0</v>
      </c>
      <c r="AD255" s="366">
        <v>0</v>
      </c>
    </row>
    <row r="256" spans="1:30" s="361" customFormat="1">
      <c r="A256" s="942" t="s">
        <v>1499</v>
      </c>
      <c r="B256" s="1574" t="s">
        <v>1500</v>
      </c>
      <c r="C256" s="1574"/>
      <c r="D256" s="1574"/>
      <c r="E256" s="1574"/>
      <c r="F256" s="1574"/>
      <c r="G256" s="1575"/>
      <c r="H256" s="904">
        <f t="shared" ref="H256:I256" si="133">+SUM(H257:H257)</f>
        <v>94939721</v>
      </c>
      <c r="I256" s="903">
        <f t="shared" si="133"/>
        <v>6754392</v>
      </c>
      <c r="J256" s="903">
        <f>+SUM(J257:J257)</f>
        <v>0</v>
      </c>
      <c r="K256" s="361" t="s">
        <v>245</v>
      </c>
      <c r="M256" s="500">
        <f>+SUM(M257:M257)</f>
        <v>94889721</v>
      </c>
      <c r="N256" s="500">
        <f>+SUM(N257:N257)</f>
        <v>92723065</v>
      </c>
      <c r="O256" s="345">
        <f>+SUM(O257:O257)</f>
        <v>208478757</v>
      </c>
      <c r="P256" s="345">
        <f>+SUM(P257:P257)</f>
        <v>31500</v>
      </c>
      <c r="Q256" s="362">
        <f t="shared" ref="Q256:AD256" si="134">+SUM(Q257:Q257)</f>
        <v>94939721</v>
      </c>
      <c r="R256" s="362">
        <f t="shared" si="134"/>
        <v>982564</v>
      </c>
      <c r="S256" s="362">
        <f t="shared" si="134"/>
        <v>12639477</v>
      </c>
      <c r="T256" s="363">
        <f t="shared" si="134"/>
        <v>208478757</v>
      </c>
      <c r="U256" s="345">
        <f>+SUM(U257:U257)</f>
        <v>107927</v>
      </c>
      <c r="V256" s="363">
        <f t="shared" si="134"/>
        <v>83393</v>
      </c>
      <c r="W256" s="368">
        <f t="shared" si="134"/>
        <v>31500</v>
      </c>
      <c r="X256" s="345">
        <f>+SUM(X257:X257)</f>
        <v>27100</v>
      </c>
      <c r="Y256" s="368">
        <f t="shared" si="134"/>
        <v>17582060</v>
      </c>
      <c r="Z256" s="363">
        <f t="shared" si="134"/>
        <v>0</v>
      </c>
      <c r="AA256" s="368">
        <f t="shared" si="134"/>
        <v>27965</v>
      </c>
      <c r="AB256" s="345">
        <f>+SUM(AB257:AB257)</f>
        <v>4223</v>
      </c>
      <c r="AC256" s="363">
        <f t="shared" si="134"/>
        <v>0</v>
      </c>
      <c r="AD256" s="363">
        <f t="shared" si="134"/>
        <v>0</v>
      </c>
    </row>
    <row r="257" spans="1:30">
      <c r="A257" s="962" t="s">
        <v>1501</v>
      </c>
      <c r="B257" s="963" t="s">
        <v>2214</v>
      </c>
      <c r="C257" s="963"/>
      <c r="D257" s="963"/>
      <c r="E257" s="963"/>
      <c r="F257" s="963"/>
      <c r="G257" s="964"/>
      <c r="H257" s="927">
        <v>94939721</v>
      </c>
      <c r="I257" s="928">
        <v>6754392</v>
      </c>
      <c r="J257" s="928"/>
      <c r="K257" s="88" t="s">
        <v>245</v>
      </c>
      <c r="M257" s="452">
        <v>94889721</v>
      </c>
      <c r="N257" s="398">
        <v>92723065</v>
      </c>
      <c r="O257" s="256">
        <f>+T257</f>
        <v>208478757</v>
      </c>
      <c r="P257" s="256">
        <f>+W257</f>
        <v>31500</v>
      </c>
      <c r="Q257" s="365">
        <f>+H257</f>
        <v>94939721</v>
      </c>
      <c r="R257" s="365">
        <v>982564</v>
      </c>
      <c r="S257" s="365">
        <v>12639477</v>
      </c>
      <c r="T257" s="366">
        <v>208478757</v>
      </c>
      <c r="U257" s="347">
        <v>107927</v>
      </c>
      <c r="V257" s="366">
        <v>83393</v>
      </c>
      <c r="W257" s="378">
        <v>31500</v>
      </c>
      <c r="X257" s="347">
        <v>27100</v>
      </c>
      <c r="Y257" s="366">
        <v>17582060</v>
      </c>
      <c r="Z257" s="366"/>
      <c r="AA257" s="366">
        <v>27965</v>
      </c>
      <c r="AB257" s="347">
        <v>4223</v>
      </c>
      <c r="AC257" s="366">
        <v>0</v>
      </c>
      <c r="AD257" s="366">
        <v>0</v>
      </c>
    </row>
    <row r="258" spans="1:30" s="361" customFormat="1">
      <c r="A258" s="942" t="s">
        <v>1502</v>
      </c>
      <c r="B258" s="1578" t="s">
        <v>1503</v>
      </c>
      <c r="C258" s="1578"/>
      <c r="D258" s="1578"/>
      <c r="E258" s="1578"/>
      <c r="F258" s="1578"/>
      <c r="G258" s="1579"/>
      <c r="H258" s="904">
        <f t="shared" ref="H258:I258" si="135">+SUM(H259:H273)</f>
        <v>1747141657</v>
      </c>
      <c r="I258" s="903">
        <f t="shared" si="135"/>
        <v>734185770.08051205</v>
      </c>
      <c r="J258" s="903">
        <f>+SUM(J259:J273)</f>
        <v>2005870957</v>
      </c>
      <c r="K258" s="361" t="s">
        <v>245</v>
      </c>
      <c r="M258" s="500">
        <f t="shared" ref="M258:R258" si="136">+SUM(M259:M273)</f>
        <v>1541190365</v>
      </c>
      <c r="N258" s="500">
        <f t="shared" si="136"/>
        <v>1071423330.8390553</v>
      </c>
      <c r="O258" s="345">
        <f t="shared" si="136"/>
        <v>2192233650</v>
      </c>
      <c r="P258" s="345">
        <f t="shared" si="136"/>
        <v>1319356270</v>
      </c>
      <c r="Q258" s="362">
        <f t="shared" si="136"/>
        <v>1629131211</v>
      </c>
      <c r="R258" s="362">
        <f t="shared" si="136"/>
        <v>604918665</v>
      </c>
      <c r="S258" s="362">
        <f t="shared" ref="S258:W258" si="137">+SUM(S259:S273)</f>
        <v>1098073635</v>
      </c>
      <c r="T258" s="363">
        <f t="shared" si="137"/>
        <v>2192233650</v>
      </c>
      <c r="U258" s="345">
        <f>+SUM(U259:U273)</f>
        <v>323602665</v>
      </c>
      <c r="V258" s="363">
        <f t="shared" si="137"/>
        <v>2667998120</v>
      </c>
      <c r="W258" s="368">
        <f t="shared" si="137"/>
        <v>1319356270</v>
      </c>
      <c r="X258" s="345">
        <f>+SUM(X259:X273)</f>
        <v>621888478</v>
      </c>
      <c r="Y258" s="368">
        <f t="shared" ref="Y258:AD258" si="138">+SUM(Y259:Y273)</f>
        <v>2273051991</v>
      </c>
      <c r="Z258" s="363">
        <f t="shared" si="138"/>
        <v>1597017181</v>
      </c>
      <c r="AA258" s="363">
        <f t="shared" si="138"/>
        <v>1139696133</v>
      </c>
      <c r="AB258" s="345">
        <f t="shared" si="138"/>
        <v>633134811</v>
      </c>
      <c r="AC258" s="368">
        <f t="shared" si="138"/>
        <v>679268852</v>
      </c>
      <c r="AD258" s="368">
        <f t="shared" si="138"/>
        <v>215524903</v>
      </c>
    </row>
    <row r="259" spans="1:30">
      <c r="A259" s="910" t="s">
        <v>1504</v>
      </c>
      <c r="B259" s="1603" t="s">
        <v>1951</v>
      </c>
      <c r="C259" s="1603"/>
      <c r="D259" s="1603"/>
      <c r="E259" s="1603"/>
      <c r="F259" s="1603"/>
      <c r="G259" s="1604"/>
      <c r="H259" s="927"/>
      <c r="I259" s="928">
        <v>14251270</v>
      </c>
      <c r="J259" s="928">
        <v>41273</v>
      </c>
      <c r="K259" s="88" t="s">
        <v>245</v>
      </c>
      <c r="M259" s="398"/>
      <c r="N259" s="398"/>
      <c r="O259" s="256">
        <f t="shared" ref="O259:O271" si="139">+T259</f>
        <v>10103740</v>
      </c>
      <c r="P259" s="256">
        <f t="shared" ref="P259:P271" si="140">+W259</f>
        <v>0</v>
      </c>
      <c r="Q259" s="365">
        <f t="shared" ref="Q259:Q271" si="141">+H259</f>
        <v>0</v>
      </c>
      <c r="R259" s="365">
        <v>0</v>
      </c>
      <c r="S259" s="365">
        <v>11614578</v>
      </c>
      <c r="T259" s="366">
        <v>10103740</v>
      </c>
      <c r="U259" s="347">
        <v>6043969</v>
      </c>
      <c r="V259" s="366">
        <v>106546</v>
      </c>
      <c r="W259" s="378">
        <v>0</v>
      </c>
      <c r="X259" s="347">
        <v>0</v>
      </c>
      <c r="Y259" s="366">
        <v>670909</v>
      </c>
      <c r="Z259" s="366">
        <v>670909</v>
      </c>
      <c r="AA259" s="366">
        <v>590909</v>
      </c>
      <c r="AB259" s="347">
        <v>590909</v>
      </c>
      <c r="AC259" s="366">
        <v>3516125</v>
      </c>
      <c r="AD259" s="366">
        <v>965454</v>
      </c>
    </row>
    <row r="260" spans="1:30">
      <c r="A260" s="910" t="s">
        <v>1505</v>
      </c>
      <c r="B260" s="1603" t="s">
        <v>1952</v>
      </c>
      <c r="C260" s="1603"/>
      <c r="D260" s="1603"/>
      <c r="E260" s="1603"/>
      <c r="F260" s="1603"/>
      <c r="G260" s="1604"/>
      <c r="H260" s="927">
        <v>1502820849</v>
      </c>
      <c r="I260" s="928">
        <v>581601448.08051205</v>
      </c>
      <c r="J260" s="928">
        <v>1938890775</v>
      </c>
      <c r="K260" s="88" t="s">
        <v>245</v>
      </c>
      <c r="M260" s="500">
        <v>1293614434</v>
      </c>
      <c r="N260" s="500">
        <v>977039960.8390553</v>
      </c>
      <c r="O260" s="256">
        <f t="shared" si="139"/>
        <v>2049695311</v>
      </c>
      <c r="P260" s="256">
        <f t="shared" si="140"/>
        <v>1252807669</v>
      </c>
      <c r="Q260" s="365">
        <f t="shared" si="141"/>
        <v>1502820849</v>
      </c>
      <c r="R260" s="365">
        <v>566634215</v>
      </c>
      <c r="S260" s="365">
        <v>889414424</v>
      </c>
      <c r="T260" s="366">
        <v>2049695311</v>
      </c>
      <c r="U260" s="347">
        <v>214926014</v>
      </c>
      <c r="V260" s="366">
        <v>2568274793</v>
      </c>
      <c r="W260" s="378">
        <v>1252807669</v>
      </c>
      <c r="X260" s="347">
        <v>563799863</v>
      </c>
      <c r="Y260" s="366">
        <v>2172508924</v>
      </c>
      <c r="Z260" s="366">
        <v>1503880700</v>
      </c>
      <c r="AA260" s="366">
        <v>1110290537</v>
      </c>
      <c r="AB260" s="347">
        <v>615030101</v>
      </c>
      <c r="AC260" s="366">
        <v>606922326</v>
      </c>
      <c r="AD260" s="366">
        <v>208142508</v>
      </c>
    </row>
    <row r="261" spans="1:30">
      <c r="A261" s="910" t="s">
        <v>1506</v>
      </c>
      <c r="B261" s="1603" t="s">
        <v>1953</v>
      </c>
      <c r="C261" s="1603"/>
      <c r="D261" s="1603"/>
      <c r="E261" s="1603"/>
      <c r="F261" s="1603"/>
      <c r="G261" s="1604"/>
      <c r="H261" s="927">
        <v>1963636</v>
      </c>
      <c r="I261" s="928">
        <v>8844592</v>
      </c>
      <c r="J261" s="928">
        <v>4407291</v>
      </c>
      <c r="K261" s="88" t="s">
        <v>245</v>
      </c>
      <c r="M261" s="452">
        <v>1963636</v>
      </c>
      <c r="N261" s="398">
        <v>1963636</v>
      </c>
      <c r="O261" s="256">
        <f t="shared" si="139"/>
        <v>8844592</v>
      </c>
      <c r="P261" s="256">
        <f t="shared" si="140"/>
        <v>3854091</v>
      </c>
      <c r="Q261" s="365">
        <f t="shared" si="141"/>
        <v>1963636</v>
      </c>
      <c r="R261" s="365">
        <v>1963636</v>
      </c>
      <c r="S261" s="365">
        <v>8844592</v>
      </c>
      <c r="T261" s="366">
        <v>8844592</v>
      </c>
      <c r="U261" s="347">
        <v>6008228</v>
      </c>
      <c r="V261" s="366">
        <v>9792973</v>
      </c>
      <c r="W261" s="378">
        <v>3854091</v>
      </c>
      <c r="X261" s="347">
        <v>2311591</v>
      </c>
      <c r="Y261" s="366">
        <v>925455</v>
      </c>
      <c r="Z261" s="366">
        <v>525455</v>
      </c>
      <c r="AA261" s="366">
        <v>0</v>
      </c>
      <c r="AB261" s="347">
        <v>0</v>
      </c>
      <c r="AC261" s="366">
        <v>704546</v>
      </c>
      <c r="AD261" s="366">
        <v>0</v>
      </c>
    </row>
    <row r="262" spans="1:30">
      <c r="A262" s="910" t="s">
        <v>1507</v>
      </c>
      <c r="B262" s="1603" t="s">
        <v>1954</v>
      </c>
      <c r="C262" s="1603"/>
      <c r="D262" s="1603"/>
      <c r="E262" s="1603"/>
      <c r="F262" s="1603"/>
      <c r="G262" s="1604"/>
      <c r="H262" s="927">
        <v>2015909</v>
      </c>
      <c r="I262" s="928">
        <v>272727</v>
      </c>
      <c r="J262" s="928">
        <v>1772728</v>
      </c>
      <c r="K262" s="88" t="s">
        <v>245</v>
      </c>
      <c r="M262" s="452">
        <v>1872727</v>
      </c>
      <c r="N262" s="398">
        <v>1872727</v>
      </c>
      <c r="O262" s="256">
        <f t="shared" si="139"/>
        <v>272727</v>
      </c>
      <c r="P262" s="256">
        <f t="shared" si="140"/>
        <v>1772728</v>
      </c>
      <c r="Q262" s="365">
        <f t="shared" si="141"/>
        <v>2015909</v>
      </c>
      <c r="R262" s="365">
        <v>1163636</v>
      </c>
      <c r="S262" s="365">
        <v>409091</v>
      </c>
      <c r="T262" s="366">
        <v>272727</v>
      </c>
      <c r="U262" s="347">
        <v>0</v>
      </c>
      <c r="V262" s="366">
        <v>1772728</v>
      </c>
      <c r="W262" s="378">
        <v>1772728</v>
      </c>
      <c r="X262" s="347">
        <v>272728</v>
      </c>
      <c r="Y262" s="366">
        <v>0</v>
      </c>
      <c r="Z262" s="366"/>
      <c r="AA262" s="366">
        <v>0</v>
      </c>
      <c r="AB262" s="347">
        <v>0</v>
      </c>
      <c r="AC262" s="366">
        <v>272728</v>
      </c>
      <c r="AD262" s="366">
        <v>1040000</v>
      </c>
    </row>
    <row r="263" spans="1:30">
      <c r="A263" s="910" t="s">
        <v>1508</v>
      </c>
      <c r="B263" s="1603" t="s">
        <v>1955</v>
      </c>
      <c r="C263" s="1603"/>
      <c r="D263" s="1603"/>
      <c r="E263" s="1603"/>
      <c r="F263" s="1603"/>
      <c r="G263" s="1604"/>
      <c r="H263" s="927">
        <v>42008835</v>
      </c>
      <c r="I263" s="928">
        <v>107667915</v>
      </c>
      <c r="J263" s="928">
        <v>36693646</v>
      </c>
      <c r="K263" s="88" t="s">
        <v>245</v>
      </c>
      <c r="M263" s="452">
        <v>39536678</v>
      </c>
      <c r="N263" s="398">
        <v>6882611</v>
      </c>
      <c r="O263" s="256">
        <f t="shared" si="139"/>
        <v>105523094</v>
      </c>
      <c r="P263" s="256">
        <f t="shared" si="140"/>
        <v>36693646</v>
      </c>
      <c r="Q263" s="365">
        <f t="shared" si="141"/>
        <v>42008835</v>
      </c>
      <c r="R263" s="365">
        <v>600000</v>
      </c>
      <c r="S263" s="365">
        <v>123714531</v>
      </c>
      <c r="T263" s="366">
        <v>105523094</v>
      </c>
      <c r="U263" s="347">
        <v>91884397</v>
      </c>
      <c r="V263" s="366">
        <v>57037766</v>
      </c>
      <c r="W263" s="378">
        <v>36693646</v>
      </c>
      <c r="X263" s="347">
        <v>20233797</v>
      </c>
      <c r="Y263" s="366">
        <v>53795470</v>
      </c>
      <c r="Z263" s="366">
        <v>49379229</v>
      </c>
      <c r="AA263" s="366">
        <v>17315842</v>
      </c>
      <c r="AB263" s="347">
        <v>5286528</v>
      </c>
      <c r="AC263" s="366">
        <v>1022727</v>
      </c>
      <c r="AD263" s="366">
        <v>1600000</v>
      </c>
    </row>
    <row r="264" spans="1:30">
      <c r="A264" s="910" t="s">
        <v>1509</v>
      </c>
      <c r="B264" s="1603" t="s">
        <v>1929</v>
      </c>
      <c r="C264" s="1603"/>
      <c r="D264" s="1603"/>
      <c r="E264" s="1603"/>
      <c r="F264" s="1603"/>
      <c r="G264" s="1604"/>
      <c r="H264" s="927"/>
      <c r="I264" s="928"/>
      <c r="J264" s="928"/>
      <c r="K264" s="88" t="s">
        <v>245</v>
      </c>
      <c r="M264" s="398"/>
      <c r="N264" s="398"/>
      <c r="O264" s="256">
        <f t="shared" si="139"/>
        <v>0</v>
      </c>
      <c r="P264" s="256">
        <f t="shared" si="140"/>
        <v>0</v>
      </c>
      <c r="Q264" s="365">
        <f t="shared" si="141"/>
        <v>0</v>
      </c>
      <c r="R264" s="365">
        <v>22754546</v>
      </c>
      <c r="S264" s="365"/>
      <c r="T264" s="366">
        <v>0</v>
      </c>
      <c r="U264" s="347">
        <v>0</v>
      </c>
      <c r="V264" s="366">
        <v>0</v>
      </c>
      <c r="W264" s="378">
        <v>0</v>
      </c>
      <c r="X264" s="347">
        <v>10562682</v>
      </c>
      <c r="Y264" s="366">
        <v>0</v>
      </c>
      <c r="Z264" s="366"/>
      <c r="AA264" s="366">
        <v>0</v>
      </c>
      <c r="AB264" s="347">
        <v>2363636</v>
      </c>
      <c r="AC264" s="366">
        <v>4727272</v>
      </c>
      <c r="AD264" s="366">
        <v>3440941</v>
      </c>
    </row>
    <row r="265" spans="1:30">
      <c r="A265" s="910" t="s">
        <v>1510</v>
      </c>
      <c r="B265" s="1603" t="s">
        <v>1956</v>
      </c>
      <c r="C265" s="1603"/>
      <c r="D265" s="1603"/>
      <c r="E265" s="1603"/>
      <c r="F265" s="1603"/>
      <c r="G265" s="1604"/>
      <c r="H265" s="927"/>
      <c r="I265" s="928"/>
      <c r="J265" s="928"/>
      <c r="K265" s="88" t="s">
        <v>245</v>
      </c>
      <c r="M265" s="398"/>
      <c r="N265" s="398"/>
      <c r="O265" s="256">
        <f t="shared" si="139"/>
        <v>0</v>
      </c>
      <c r="P265" s="256">
        <f t="shared" si="140"/>
        <v>0</v>
      </c>
      <c r="Q265" s="365">
        <f t="shared" si="141"/>
        <v>0</v>
      </c>
      <c r="R265" s="365">
        <v>0</v>
      </c>
      <c r="S265" s="365"/>
      <c r="T265" s="366">
        <v>0</v>
      </c>
      <c r="U265" s="347">
        <v>0</v>
      </c>
      <c r="V265" s="366">
        <v>0</v>
      </c>
      <c r="W265" s="378">
        <v>0</v>
      </c>
      <c r="X265" s="347">
        <v>0</v>
      </c>
      <c r="Y265" s="366">
        <v>0</v>
      </c>
      <c r="Z265" s="366"/>
      <c r="AA265" s="366">
        <v>0</v>
      </c>
      <c r="AB265" s="347">
        <v>0</v>
      </c>
      <c r="AC265" s="366">
        <f>1656919+520728+3645000</f>
        <v>5822647</v>
      </c>
      <c r="AD265" s="366">
        <v>336000</v>
      </c>
    </row>
    <row r="266" spans="1:30">
      <c r="A266" s="910" t="s">
        <v>1511</v>
      </c>
      <c r="B266" s="1603" t="s">
        <v>1963</v>
      </c>
      <c r="C266" s="1603"/>
      <c r="D266" s="1603"/>
      <c r="E266" s="1603"/>
      <c r="F266" s="1603"/>
      <c r="G266" s="1604"/>
      <c r="H266" s="927">
        <v>6425454</v>
      </c>
      <c r="I266" s="928"/>
      <c r="J266" s="928"/>
      <c r="K266" s="88" t="s">
        <v>245</v>
      </c>
      <c r="M266" s="452">
        <v>6425454</v>
      </c>
      <c r="N266" s="398">
        <v>6425454</v>
      </c>
      <c r="O266" s="256">
        <f t="shared" si="139"/>
        <v>0</v>
      </c>
      <c r="P266" s="256">
        <f t="shared" si="140"/>
        <v>1145454</v>
      </c>
      <c r="Q266" s="365">
        <f t="shared" si="141"/>
        <v>6425454</v>
      </c>
      <c r="R266" s="365">
        <v>4663636</v>
      </c>
      <c r="S266" s="365">
        <f>900000+11037275</f>
        <v>11937275</v>
      </c>
      <c r="T266" s="366">
        <v>0</v>
      </c>
      <c r="U266" s="347">
        <v>900000</v>
      </c>
      <c r="V266" s="366">
        <v>2399999</v>
      </c>
      <c r="W266" s="378">
        <v>1145454</v>
      </c>
      <c r="X266" s="347">
        <v>572727</v>
      </c>
      <c r="Y266" s="366">
        <v>1478182</v>
      </c>
      <c r="Z266" s="366">
        <v>1478182</v>
      </c>
      <c r="AA266" s="366">
        <v>1478182</v>
      </c>
      <c r="AB266" s="347">
        <v>409091</v>
      </c>
      <c r="AC266" s="366">
        <f>12319471+124898</f>
        <v>12444369</v>
      </c>
      <c r="AD266" s="366">
        <v>0</v>
      </c>
    </row>
    <row r="267" spans="1:30">
      <c r="A267" s="910" t="s">
        <v>1512</v>
      </c>
      <c r="B267" s="1603" t="s">
        <v>1957</v>
      </c>
      <c r="C267" s="1603"/>
      <c r="D267" s="1603"/>
      <c r="E267" s="1603"/>
      <c r="F267" s="1603"/>
      <c r="G267" s="1604"/>
      <c r="H267" s="927"/>
      <c r="I267" s="928"/>
      <c r="J267" s="928"/>
      <c r="K267" s="88" t="s">
        <v>245</v>
      </c>
      <c r="M267" s="398"/>
      <c r="N267" s="398"/>
      <c r="O267" s="256">
        <f t="shared" si="139"/>
        <v>0</v>
      </c>
      <c r="P267" s="256">
        <f t="shared" si="140"/>
        <v>0</v>
      </c>
      <c r="Q267" s="365">
        <f t="shared" si="141"/>
        <v>0</v>
      </c>
      <c r="R267" s="365">
        <v>0</v>
      </c>
      <c r="S267" s="365"/>
      <c r="T267" s="366">
        <v>0</v>
      </c>
      <c r="U267" s="347">
        <v>0</v>
      </c>
      <c r="V267" s="366">
        <v>0</v>
      </c>
      <c r="W267" s="378">
        <v>0</v>
      </c>
      <c r="X267" s="347">
        <v>0</v>
      </c>
      <c r="Y267" s="366">
        <v>9454546</v>
      </c>
      <c r="Z267" s="366"/>
      <c r="AA267" s="366">
        <v>9454546</v>
      </c>
      <c r="AB267" s="347">
        <v>9454546</v>
      </c>
      <c r="AC267" s="366">
        <v>32677275</v>
      </c>
      <c r="AD267" s="366">
        <v>0</v>
      </c>
    </row>
    <row r="268" spans="1:30">
      <c r="A268" s="910" t="s">
        <v>1513</v>
      </c>
      <c r="B268" s="1603" t="s">
        <v>1958</v>
      </c>
      <c r="C268" s="1603"/>
      <c r="D268" s="1603"/>
      <c r="E268" s="1603"/>
      <c r="F268" s="1603"/>
      <c r="G268" s="1604"/>
      <c r="H268" s="927">
        <v>0</v>
      </c>
      <c r="I268" s="928"/>
      <c r="J268" s="928"/>
      <c r="K268" s="88" t="s">
        <v>245</v>
      </c>
      <c r="M268" s="398">
        <v>8880908</v>
      </c>
      <c r="N268" s="398"/>
      <c r="O268" s="256">
        <f t="shared" si="139"/>
        <v>0</v>
      </c>
      <c r="P268" s="256">
        <f t="shared" si="140"/>
        <v>0</v>
      </c>
      <c r="Q268" s="365">
        <f t="shared" si="141"/>
        <v>0</v>
      </c>
      <c r="R268" s="365">
        <v>0</v>
      </c>
      <c r="S268" s="365"/>
      <c r="T268" s="366">
        <v>0</v>
      </c>
      <c r="U268" s="347">
        <v>0</v>
      </c>
      <c r="V268" s="366">
        <v>0</v>
      </c>
      <c r="W268" s="378">
        <v>0</v>
      </c>
      <c r="X268" s="347">
        <v>0</v>
      </c>
      <c r="Y268" s="366">
        <v>0</v>
      </c>
      <c r="Z268" s="366"/>
      <c r="AA268" s="366">
        <v>0</v>
      </c>
      <c r="AB268" s="347">
        <v>0</v>
      </c>
      <c r="AC268" s="366">
        <v>3010000</v>
      </c>
      <c r="AD268" s="366">
        <v>0</v>
      </c>
    </row>
    <row r="269" spans="1:30">
      <c r="A269" s="910" t="s">
        <v>1514</v>
      </c>
      <c r="B269" s="1603" t="s">
        <v>1959</v>
      </c>
      <c r="C269" s="1603"/>
      <c r="D269" s="1603"/>
      <c r="E269" s="1603"/>
      <c r="F269" s="1603"/>
      <c r="G269" s="1604"/>
      <c r="H269" s="927">
        <v>10012360</v>
      </c>
      <c r="I269" s="928">
        <v>15039637</v>
      </c>
      <c r="J269" s="928">
        <v>1408881</v>
      </c>
      <c r="K269" s="88" t="s">
        <v>245</v>
      </c>
      <c r="M269" s="452">
        <v>9072360</v>
      </c>
      <c r="N269" s="398">
        <v>5515086</v>
      </c>
      <c r="O269" s="256">
        <f t="shared" si="139"/>
        <v>13134187</v>
      </c>
      <c r="P269" s="256">
        <f t="shared" si="140"/>
        <v>426319</v>
      </c>
      <c r="Q269" s="365">
        <f t="shared" si="141"/>
        <v>10012360</v>
      </c>
      <c r="R269" s="365">
        <v>4532684</v>
      </c>
      <c r="S269" s="365">
        <v>18609013</v>
      </c>
      <c r="T269" s="366">
        <v>13134187</v>
      </c>
      <c r="U269" s="347">
        <v>3235512</v>
      </c>
      <c r="V269" s="366">
        <v>2907407</v>
      </c>
      <c r="W269" s="378">
        <v>426319</v>
      </c>
      <c r="X269" s="347">
        <f>74818+31182</f>
        <v>106000</v>
      </c>
      <c r="Y269" s="366">
        <v>0</v>
      </c>
      <c r="Z269" s="366"/>
      <c r="AA269" s="366">
        <v>0</v>
      </c>
      <c r="AB269" s="347">
        <v>0</v>
      </c>
      <c r="AC269" s="366">
        <v>1505155</v>
      </c>
      <c r="AD269" s="366">
        <v>0</v>
      </c>
    </row>
    <row r="270" spans="1:30">
      <c r="A270" s="910" t="s">
        <v>1515</v>
      </c>
      <c r="B270" s="1603" t="s">
        <v>1960</v>
      </c>
      <c r="C270" s="1603"/>
      <c r="D270" s="1603"/>
      <c r="E270" s="1603"/>
      <c r="F270" s="1603"/>
      <c r="G270" s="1604"/>
      <c r="H270" s="927">
        <v>1840909</v>
      </c>
      <c r="I270" s="928"/>
      <c r="J270" s="928">
        <v>22656363</v>
      </c>
      <c r="M270" s="452">
        <v>1840909</v>
      </c>
      <c r="N270" s="398">
        <v>1295454</v>
      </c>
      <c r="O270" s="256">
        <f t="shared" si="139"/>
        <v>0</v>
      </c>
      <c r="P270" s="256">
        <f t="shared" si="140"/>
        <v>22656363</v>
      </c>
      <c r="Q270" s="365">
        <f t="shared" si="141"/>
        <v>1840909</v>
      </c>
      <c r="R270" s="365">
        <v>795454</v>
      </c>
      <c r="S270" s="365">
        <v>9327454</v>
      </c>
      <c r="T270" s="366">
        <v>0</v>
      </c>
      <c r="U270" s="347">
        <v>0</v>
      </c>
      <c r="V270" s="366">
        <v>22656363</v>
      </c>
      <c r="W270" s="378">
        <v>22656363</v>
      </c>
      <c r="X270" s="347">
        <v>22656363</v>
      </c>
      <c r="Y270" s="366"/>
      <c r="Z270" s="366">
        <v>9454546</v>
      </c>
      <c r="AA270" s="366">
        <v>0</v>
      </c>
      <c r="AB270" s="347">
        <v>0</v>
      </c>
      <c r="AC270" s="366"/>
      <c r="AD270" s="366"/>
    </row>
    <row r="271" spans="1:30">
      <c r="A271" s="910" t="s">
        <v>1516</v>
      </c>
      <c r="B271" s="1603" t="s">
        <v>2353</v>
      </c>
      <c r="C271" s="1603"/>
      <c r="D271" s="1603"/>
      <c r="E271" s="1603"/>
      <c r="F271" s="1603"/>
      <c r="G271" s="1604"/>
      <c r="H271" s="927">
        <v>23363159</v>
      </c>
      <c r="I271" s="928">
        <v>6508181</v>
      </c>
      <c r="J271" s="928"/>
      <c r="K271" s="88" t="s">
        <v>245</v>
      </c>
      <c r="M271" s="452">
        <v>22370431</v>
      </c>
      <c r="N271" s="398">
        <v>9313408</v>
      </c>
      <c r="O271" s="256">
        <f t="shared" si="139"/>
        <v>4659999</v>
      </c>
      <c r="P271" s="256">
        <f t="shared" si="140"/>
        <v>0</v>
      </c>
      <c r="Q271" s="365">
        <f t="shared" si="141"/>
        <v>23363159</v>
      </c>
      <c r="R271" s="365">
        <v>1092909</v>
      </c>
      <c r="S271" s="365">
        <v>24202677</v>
      </c>
      <c r="T271" s="366">
        <v>4659999</v>
      </c>
      <c r="U271" s="347">
        <v>604545</v>
      </c>
      <c r="V271" s="366">
        <v>3049545</v>
      </c>
      <c r="W271" s="378">
        <v>0</v>
      </c>
      <c r="X271" s="347">
        <v>1372727</v>
      </c>
      <c r="Y271" s="366">
        <v>34218505</v>
      </c>
      <c r="Z271" s="366">
        <v>31628160</v>
      </c>
      <c r="AA271" s="366">
        <v>566117</v>
      </c>
      <c r="AB271" s="347">
        <v>0</v>
      </c>
      <c r="AC271" s="366">
        <v>6643682</v>
      </c>
      <c r="AD271" s="366">
        <v>0</v>
      </c>
    </row>
    <row r="272" spans="1:30">
      <c r="A272" s="910"/>
      <c r="B272" s="961" t="s">
        <v>2407</v>
      </c>
      <c r="C272" s="961"/>
      <c r="D272" s="961"/>
      <c r="E272" s="961"/>
      <c r="F272" s="961"/>
      <c r="G272" s="965"/>
      <c r="H272" s="927">
        <v>118010446</v>
      </c>
      <c r="I272" s="928"/>
      <c r="J272" s="928"/>
      <c r="M272" s="452">
        <v>37680100</v>
      </c>
      <c r="N272" s="398"/>
      <c r="O272" s="256"/>
      <c r="P272" s="256"/>
      <c r="Q272" s="365"/>
      <c r="R272" s="365"/>
      <c r="S272" s="365"/>
      <c r="T272" s="366"/>
      <c r="U272" s="347"/>
      <c r="V272" s="366"/>
      <c r="W272" s="378"/>
      <c r="X272" s="347"/>
      <c r="Y272" s="366"/>
      <c r="Z272" s="366"/>
      <c r="AA272" s="366"/>
      <c r="AB272" s="347"/>
      <c r="AC272" s="366"/>
      <c r="AD272" s="366"/>
    </row>
    <row r="273" spans="1:30">
      <c r="A273" s="910"/>
      <c r="B273" s="1603" t="s">
        <v>2599</v>
      </c>
      <c r="C273" s="1603"/>
      <c r="D273" s="1603"/>
      <c r="E273" s="1603"/>
      <c r="F273" s="1603"/>
      <c r="G273" s="1604"/>
      <c r="H273" s="927">
        <v>38680100</v>
      </c>
      <c r="I273" s="928"/>
      <c r="J273" s="928"/>
      <c r="K273" s="88" t="s">
        <v>245</v>
      </c>
      <c r="M273" s="452">
        <f>117360346+572382</f>
        <v>117932728</v>
      </c>
      <c r="N273" s="398">
        <v>61114994</v>
      </c>
      <c r="O273" s="256">
        <f>+T273</f>
        <v>0</v>
      </c>
      <c r="P273" s="256">
        <f>+W273</f>
        <v>0</v>
      </c>
      <c r="Q273" s="365">
        <f>+H273</f>
        <v>38680100</v>
      </c>
      <c r="R273" s="365">
        <v>717949</v>
      </c>
      <c r="S273" s="365"/>
      <c r="T273" s="366">
        <v>0</v>
      </c>
      <c r="U273" s="347">
        <v>0</v>
      </c>
      <c r="V273" s="366">
        <v>0</v>
      </c>
      <c r="W273" s="378">
        <v>0</v>
      </c>
      <c r="X273" s="347">
        <v>0</v>
      </c>
      <c r="Y273" s="366">
        <v>0</v>
      </c>
      <c r="Z273" s="366"/>
      <c r="AA273" s="366">
        <v>0</v>
      </c>
      <c r="AB273" s="347">
        <v>0</v>
      </c>
      <c r="AC273" s="366">
        <v>0</v>
      </c>
      <c r="AD273" s="366">
        <v>0</v>
      </c>
    </row>
    <row r="274" spans="1:30" s="361" customFormat="1">
      <c r="A274" s="942" t="s">
        <v>1517</v>
      </c>
      <c r="B274" s="1578" t="s">
        <v>1518</v>
      </c>
      <c r="C274" s="1578"/>
      <c r="D274" s="1578"/>
      <c r="E274" s="1578"/>
      <c r="F274" s="1578"/>
      <c r="G274" s="1579"/>
      <c r="H274" s="904">
        <f t="shared" ref="H274:I274" si="142">+SUM(H275:H279)</f>
        <v>949340515</v>
      </c>
      <c r="I274" s="903">
        <f t="shared" si="142"/>
        <v>1016598424</v>
      </c>
      <c r="J274" s="903">
        <f>+SUM(J275:J279)</f>
        <v>56932101</v>
      </c>
      <c r="K274" s="361" t="s">
        <v>246</v>
      </c>
      <c r="M274" s="500">
        <f>+SUM(M275:M279)</f>
        <v>707419972</v>
      </c>
      <c r="N274" s="500">
        <f>+SUM(N275:N279)</f>
        <v>602093016</v>
      </c>
      <c r="O274" s="345">
        <f>+SUM(O275:O279)</f>
        <v>534420736</v>
      </c>
      <c r="P274" s="345">
        <f>+SUM(P275:P279)</f>
        <v>28791677</v>
      </c>
      <c r="Q274" s="362">
        <f t="shared" ref="Q274:AD274" si="143">+SUM(Q275:Q279)</f>
        <v>949340515</v>
      </c>
      <c r="R274" s="362">
        <f t="shared" si="143"/>
        <v>166746813</v>
      </c>
      <c r="S274" s="362">
        <f t="shared" si="143"/>
        <v>2518331791.8058214</v>
      </c>
      <c r="T274" s="363">
        <f t="shared" si="143"/>
        <v>534420736</v>
      </c>
      <c r="U274" s="345">
        <f t="shared" si="143"/>
        <v>138010437</v>
      </c>
      <c r="V274" s="363">
        <f t="shared" si="143"/>
        <v>536046755</v>
      </c>
      <c r="W274" s="368">
        <f t="shared" si="143"/>
        <v>28791677</v>
      </c>
      <c r="X274" s="345">
        <f t="shared" si="143"/>
        <v>23414221</v>
      </c>
      <c r="Y274" s="368">
        <f t="shared" si="143"/>
        <v>372658233</v>
      </c>
      <c r="Z274" s="363">
        <f t="shared" si="143"/>
        <v>59572194</v>
      </c>
      <c r="AA274" s="368">
        <f t="shared" si="143"/>
        <v>43180438</v>
      </c>
      <c r="AB274" s="345">
        <f t="shared" si="143"/>
        <v>10253156</v>
      </c>
      <c r="AC274" s="368">
        <f t="shared" si="143"/>
        <v>0</v>
      </c>
      <c r="AD274" s="368">
        <f t="shared" si="143"/>
        <v>71634398</v>
      </c>
    </row>
    <row r="275" spans="1:30">
      <c r="A275" s="910" t="s">
        <v>1519</v>
      </c>
      <c r="B275" s="1569" t="s">
        <v>2215</v>
      </c>
      <c r="C275" s="1569"/>
      <c r="D275" s="1569"/>
      <c r="E275" s="1569"/>
      <c r="F275" s="1569"/>
      <c r="G275" s="1570"/>
      <c r="H275" s="966">
        <v>896483945</v>
      </c>
      <c r="I275" s="917">
        <v>1015347223</v>
      </c>
      <c r="J275" s="917">
        <v>56772529</v>
      </c>
      <c r="K275" s="88" t="s">
        <v>246</v>
      </c>
      <c r="M275" s="452">
        <v>658561508</v>
      </c>
      <c r="N275" s="398">
        <v>567726687</v>
      </c>
      <c r="O275" s="256">
        <f>+T275</f>
        <v>534302216</v>
      </c>
      <c r="P275" s="256">
        <f>+W275</f>
        <v>28791677</v>
      </c>
      <c r="Q275" s="365">
        <f>+H275</f>
        <v>896483945</v>
      </c>
      <c r="R275" s="365">
        <v>154868666</v>
      </c>
      <c r="S275" s="365">
        <v>1877990545</v>
      </c>
      <c r="T275" s="366">
        <v>534302216</v>
      </c>
      <c r="U275" s="347">
        <v>136818100</v>
      </c>
      <c r="V275" s="366">
        <v>113075318</v>
      </c>
      <c r="W275" s="378">
        <v>28791677</v>
      </c>
      <c r="X275" s="347">
        <v>23414221</v>
      </c>
      <c r="Y275" s="366">
        <v>80101656</v>
      </c>
      <c r="Z275" s="366">
        <v>59487777</v>
      </c>
      <c r="AA275" s="366">
        <v>43096021</v>
      </c>
      <c r="AB275" s="347">
        <v>10187467</v>
      </c>
      <c r="AC275" s="366">
        <v>0</v>
      </c>
      <c r="AD275" s="366">
        <v>0</v>
      </c>
    </row>
    <row r="276" spans="1:30">
      <c r="A276" s="910" t="s">
        <v>1520</v>
      </c>
      <c r="B276" s="1569" t="s">
        <v>2216</v>
      </c>
      <c r="C276" s="1569"/>
      <c r="D276" s="1569"/>
      <c r="E276" s="1569"/>
      <c r="F276" s="1569"/>
      <c r="G276" s="1570"/>
      <c r="H276" s="966">
        <v>14121864</v>
      </c>
      <c r="I276" s="917">
        <v>1251201</v>
      </c>
      <c r="J276" s="917">
        <v>159572</v>
      </c>
      <c r="K276" s="88" t="s">
        <v>246</v>
      </c>
      <c r="M276" s="452">
        <v>13115464</v>
      </c>
      <c r="N276" s="398">
        <v>8016227</v>
      </c>
      <c r="O276" s="256">
        <f>+T276</f>
        <v>118520</v>
      </c>
      <c r="P276" s="256">
        <f>+W276</f>
        <v>0</v>
      </c>
      <c r="Q276" s="365">
        <f>+H276</f>
        <v>14121864</v>
      </c>
      <c r="R276" s="365">
        <v>3531048</v>
      </c>
      <c r="S276" s="365">
        <v>7193200</v>
      </c>
      <c r="T276" s="366">
        <v>118520</v>
      </c>
      <c r="U276" s="347">
        <v>1192337</v>
      </c>
      <c r="V276" s="366">
        <v>159572</v>
      </c>
      <c r="W276" s="378">
        <v>0</v>
      </c>
      <c r="X276" s="347">
        <v>0</v>
      </c>
      <c r="Y276" s="366">
        <v>84417</v>
      </c>
      <c r="Z276" s="366">
        <v>84417</v>
      </c>
      <c r="AA276" s="366">
        <v>84417</v>
      </c>
      <c r="AB276" s="347">
        <v>65689</v>
      </c>
      <c r="AC276" s="366">
        <v>0</v>
      </c>
      <c r="AD276" s="366">
        <v>0</v>
      </c>
    </row>
    <row r="277" spans="1:30">
      <c r="A277" s="910" t="s">
        <v>1548</v>
      </c>
      <c r="B277" s="1569" t="s">
        <v>2217</v>
      </c>
      <c r="C277" s="1569"/>
      <c r="D277" s="1569"/>
      <c r="E277" s="1569"/>
      <c r="F277" s="1569"/>
      <c r="G277" s="1570"/>
      <c r="H277" s="967"/>
      <c r="I277" s="917"/>
      <c r="J277" s="917"/>
      <c r="K277" s="88" t="s">
        <v>246</v>
      </c>
      <c r="M277" s="398"/>
      <c r="N277" s="398"/>
      <c r="O277" s="256">
        <f>+T277</f>
        <v>0</v>
      </c>
      <c r="P277" s="256">
        <f>+W277</f>
        <v>0</v>
      </c>
      <c r="Q277" s="365">
        <f>+H277</f>
        <v>0</v>
      </c>
      <c r="R277" s="365">
        <v>0</v>
      </c>
      <c r="S277" s="365">
        <v>633148046.80582154</v>
      </c>
      <c r="T277" s="366">
        <v>0</v>
      </c>
      <c r="U277" s="347">
        <v>0</v>
      </c>
      <c r="V277" s="366">
        <v>422811865</v>
      </c>
      <c r="W277" s="378">
        <v>0</v>
      </c>
      <c r="X277" s="347">
        <v>0</v>
      </c>
      <c r="Y277" s="366">
        <v>292472160</v>
      </c>
      <c r="Z277" s="366"/>
      <c r="AA277" s="366">
        <v>0</v>
      </c>
      <c r="AB277" s="347">
        <v>0</v>
      </c>
      <c r="AC277" s="366">
        <v>0</v>
      </c>
      <c r="AD277" s="366">
        <v>71634398</v>
      </c>
    </row>
    <row r="278" spans="1:30">
      <c r="A278" s="910"/>
      <c r="B278" s="1569" t="s">
        <v>2406</v>
      </c>
      <c r="C278" s="1569"/>
      <c r="D278" s="1569"/>
      <c r="E278" s="1569"/>
      <c r="F278" s="1569"/>
      <c r="G278" s="1570"/>
      <c r="H278" s="966">
        <v>38734706</v>
      </c>
      <c r="I278" s="917"/>
      <c r="J278" s="917"/>
      <c r="K278" s="88" t="s">
        <v>246</v>
      </c>
      <c r="M278" s="452">
        <v>35743000</v>
      </c>
      <c r="N278" s="398">
        <v>26350102</v>
      </c>
      <c r="O278" s="256">
        <f>+T278</f>
        <v>0</v>
      </c>
      <c r="P278" s="256">
        <f>+W278</f>
        <v>0</v>
      </c>
      <c r="Q278" s="365">
        <f>+H278</f>
        <v>38734706</v>
      </c>
      <c r="R278" s="365">
        <v>8347099</v>
      </c>
      <c r="S278" s="365">
        <v>0</v>
      </c>
      <c r="T278" s="366">
        <v>0</v>
      </c>
      <c r="U278" s="347">
        <v>0</v>
      </c>
      <c r="V278" s="366">
        <v>0</v>
      </c>
      <c r="W278" s="378">
        <v>0</v>
      </c>
      <c r="X278" s="347">
        <v>0</v>
      </c>
      <c r="Y278" s="366">
        <v>0</v>
      </c>
      <c r="Z278" s="366"/>
      <c r="AA278" s="366">
        <v>0</v>
      </c>
      <c r="AB278" s="347">
        <v>0</v>
      </c>
      <c r="AC278" s="366">
        <v>0</v>
      </c>
      <c r="AD278" s="366">
        <v>0</v>
      </c>
    </row>
    <row r="279" spans="1:30">
      <c r="A279" s="968"/>
      <c r="B279" s="1591"/>
      <c r="C279" s="1591"/>
      <c r="D279" s="1591"/>
      <c r="E279" s="1591"/>
      <c r="F279" s="1591"/>
      <c r="G279" s="1592"/>
      <c r="H279" s="904"/>
      <c r="I279" s="903"/>
      <c r="J279" s="903"/>
      <c r="M279" s="395"/>
      <c r="N279" s="395"/>
      <c r="O279" s="345"/>
      <c r="P279" s="345"/>
      <c r="Q279" s="362"/>
      <c r="R279" s="362"/>
      <c r="S279" s="362"/>
      <c r="T279" s="363"/>
      <c r="U279" s="345"/>
      <c r="V279" s="363"/>
      <c r="W279" s="368"/>
      <c r="X279" s="345"/>
      <c r="Y279" s="363"/>
      <c r="Z279" s="363"/>
      <c r="AA279" s="363"/>
      <c r="AB279" s="345"/>
      <c r="AC279" s="363"/>
      <c r="AD279" s="363"/>
    </row>
    <row r="280" spans="1:30">
      <c r="A280" s="968">
        <v>12</v>
      </c>
      <c r="B280" s="1591" t="s">
        <v>1521</v>
      </c>
      <c r="C280" s="1591"/>
      <c r="D280" s="1591"/>
      <c r="E280" s="1591"/>
      <c r="F280" s="1591"/>
      <c r="G280" s="1592"/>
      <c r="H280" s="904">
        <f t="shared" ref="H280:I280" si="144">H158-H161-H204</f>
        <v>47920619131.89386</v>
      </c>
      <c r="I280" s="903">
        <f t="shared" si="144"/>
        <v>29055695867.96286</v>
      </c>
      <c r="J280" s="903">
        <f>J158-J161-J204</f>
        <v>890126042</v>
      </c>
      <c r="M280" s="395">
        <f>M158-M161-M204</f>
        <v>38110892552.828033</v>
      </c>
      <c r="N280" s="395">
        <f>N158-N161-N204</f>
        <v>26432602645.388187</v>
      </c>
      <c r="O280" s="345">
        <f>O158-O161-O204</f>
        <v>7670870916</v>
      </c>
      <c r="P280" s="345">
        <f>P158-P161-P204</f>
        <v>1101165098</v>
      </c>
      <c r="Q280" s="362">
        <f t="shared" ref="Q280:AD280" si="145">Q158-Q161-Q204</f>
        <v>47975165582.681885</v>
      </c>
      <c r="R280" s="362">
        <f t="shared" si="145"/>
        <v>15891475478</v>
      </c>
      <c r="S280" s="362">
        <f t="shared" si="145"/>
        <v>47052871748.194176</v>
      </c>
      <c r="T280" s="363">
        <f t="shared" si="145"/>
        <v>7670870916</v>
      </c>
      <c r="U280" s="345">
        <f t="shared" si="145"/>
        <v>6263228653</v>
      </c>
      <c r="V280" s="363">
        <f t="shared" si="145"/>
        <v>20720951493</v>
      </c>
      <c r="W280" s="368">
        <f t="shared" si="145"/>
        <v>1101165098</v>
      </c>
      <c r="X280" s="345">
        <f t="shared" si="145"/>
        <v>622699336</v>
      </c>
      <c r="Y280" s="368">
        <f t="shared" si="145"/>
        <v>10949094628</v>
      </c>
      <c r="Z280" s="363">
        <f t="shared" si="145"/>
        <v>4878354564</v>
      </c>
      <c r="AA280" s="368">
        <f t="shared" si="145"/>
        <v>5420189559</v>
      </c>
      <c r="AB280" s="345">
        <f t="shared" si="145"/>
        <v>-1232257456</v>
      </c>
      <c r="AC280" s="363">
        <f t="shared" si="145"/>
        <v>166788650</v>
      </c>
      <c r="AD280" s="363">
        <f t="shared" si="145"/>
        <v>1634806078</v>
      </c>
    </row>
    <row r="281" spans="1:30">
      <c r="A281" s="969"/>
      <c r="B281" s="1601"/>
      <c r="C281" s="1601"/>
      <c r="D281" s="1601"/>
      <c r="E281" s="1601"/>
      <c r="F281" s="1601"/>
      <c r="G281" s="1602"/>
      <c r="H281" s="913"/>
      <c r="I281" s="917"/>
      <c r="J281" s="917"/>
      <c r="M281" s="397"/>
      <c r="N281" s="397"/>
      <c r="O281" s="347"/>
      <c r="P281" s="347"/>
      <c r="Q281" s="365"/>
      <c r="R281" s="365"/>
      <c r="S281" s="365"/>
      <c r="T281" s="366"/>
      <c r="U281" s="347"/>
      <c r="V281" s="366"/>
      <c r="W281" s="378"/>
      <c r="X281" s="347"/>
      <c r="Y281" s="366"/>
      <c r="Z281" s="366"/>
      <c r="AA281" s="366"/>
      <c r="AB281" s="347"/>
      <c r="AC281" s="366"/>
      <c r="AD281" s="366"/>
    </row>
    <row r="282" spans="1:30">
      <c r="A282" s="941"/>
      <c r="B282" s="1597" t="s">
        <v>1297</v>
      </c>
      <c r="C282" s="1597"/>
      <c r="D282" s="1597"/>
      <c r="E282" s="1597"/>
      <c r="F282" s="1597"/>
      <c r="G282" s="1598"/>
      <c r="H282" s="913"/>
      <c r="I282" s="917"/>
      <c r="J282" s="917"/>
      <c r="M282" s="397"/>
      <c r="N282" s="397"/>
      <c r="O282" s="347"/>
      <c r="P282" s="347"/>
      <c r="Q282" s="365"/>
      <c r="R282" s="365"/>
      <c r="S282" s="365"/>
      <c r="T282" s="366"/>
      <c r="U282" s="347"/>
      <c r="V282" s="366"/>
      <c r="W282" s="378"/>
      <c r="X282" s="347"/>
      <c r="Y282" s="366"/>
      <c r="Z282" s="366"/>
      <c r="AA282" s="366"/>
      <c r="AB282" s="347"/>
      <c r="AC282" s="366"/>
      <c r="AD282" s="366"/>
    </row>
    <row r="283" spans="1:30">
      <c r="A283" s="968" t="s">
        <v>1522</v>
      </c>
      <c r="B283" s="1591" t="s">
        <v>1523</v>
      </c>
      <c r="C283" s="1591"/>
      <c r="D283" s="1591"/>
      <c r="E283" s="1591"/>
      <c r="F283" s="1591"/>
      <c r="G283" s="1592"/>
      <c r="H283" s="904">
        <f t="shared" ref="H283:I283" si="146">H284+H286+H288+H291</f>
        <v>39733419725</v>
      </c>
      <c r="I283" s="903">
        <f t="shared" si="146"/>
        <v>20770707893</v>
      </c>
      <c r="J283" s="903">
        <f>J284+J286+J288+J291</f>
        <v>5930449126</v>
      </c>
      <c r="K283" s="88" t="s">
        <v>248</v>
      </c>
      <c r="M283" s="395">
        <f t="shared" ref="M283:R283" si="147">M284+M286+M288+M291</f>
        <v>30651545699</v>
      </c>
      <c r="N283" s="395">
        <f t="shared" si="147"/>
        <v>18967800627</v>
      </c>
      <c r="O283" s="345">
        <f t="shared" si="147"/>
        <v>11414945610</v>
      </c>
      <c r="P283" s="345">
        <f t="shared" si="147"/>
        <v>3308938476</v>
      </c>
      <c r="Q283" s="362">
        <f t="shared" si="147"/>
        <v>39720873098</v>
      </c>
      <c r="R283" s="362">
        <f t="shared" si="147"/>
        <v>9885829917</v>
      </c>
      <c r="S283" s="362">
        <f t="shared" ref="S283:W283" si="148">S284+S286+S288+S291</f>
        <v>33545955564</v>
      </c>
      <c r="T283" s="363">
        <f t="shared" si="148"/>
        <v>11414945610</v>
      </c>
      <c r="U283" s="345">
        <f>U284+U286+U288+U291</f>
        <v>4978514750</v>
      </c>
      <c r="V283" s="363">
        <f t="shared" si="148"/>
        <v>11636122715</v>
      </c>
      <c r="W283" s="368">
        <f t="shared" si="148"/>
        <v>3308938476</v>
      </c>
      <c r="X283" s="345">
        <f>X284+X286+X288+X291</f>
        <v>1946168191</v>
      </c>
      <c r="Y283" s="368">
        <f t="shared" ref="Y283:AD283" si="149">Y284+Y286+Y288+Y291</f>
        <v>4790904094</v>
      </c>
      <c r="Z283" s="368">
        <f t="shared" si="149"/>
        <v>3760331516</v>
      </c>
      <c r="AA283" s="368">
        <f t="shared" si="149"/>
        <v>2592537235</v>
      </c>
      <c r="AB283" s="345">
        <f t="shared" si="149"/>
        <v>65636586</v>
      </c>
      <c r="AC283" s="363">
        <f t="shared" si="149"/>
        <v>1053867772</v>
      </c>
      <c r="AD283" s="363">
        <f t="shared" si="149"/>
        <v>114564964</v>
      </c>
    </row>
    <row r="284" spans="1:30">
      <c r="A284" s="968" t="s">
        <v>1524</v>
      </c>
      <c r="B284" s="1591" t="s">
        <v>1525</v>
      </c>
      <c r="C284" s="1591"/>
      <c r="D284" s="1591"/>
      <c r="E284" s="1591"/>
      <c r="F284" s="1591"/>
      <c r="G284" s="1592"/>
      <c r="H284" s="901">
        <f t="shared" ref="H284:I284" si="150">SUM(H285:H285)</f>
        <v>544817779</v>
      </c>
      <c r="I284" s="902">
        <f t="shared" si="150"/>
        <v>190523377</v>
      </c>
      <c r="J284" s="1007">
        <f>SUM(J285:J285)</f>
        <v>211529847</v>
      </c>
      <c r="M284" s="556">
        <f t="shared" ref="M284:S284" si="151">SUM(M285:M285)</f>
        <v>432377318</v>
      </c>
      <c r="N284" s="556">
        <f t="shared" si="151"/>
        <v>222331184</v>
      </c>
      <c r="O284" s="553">
        <f t="shared" si="151"/>
        <v>0</v>
      </c>
      <c r="P284" s="345">
        <f t="shared" si="151"/>
        <v>0</v>
      </c>
      <c r="Q284" s="362">
        <f t="shared" si="151"/>
        <v>544817779</v>
      </c>
      <c r="R284" s="362">
        <f t="shared" si="151"/>
        <v>28492285</v>
      </c>
      <c r="S284" s="362">
        <f t="shared" si="151"/>
        <v>243708306</v>
      </c>
      <c r="T284" s="362">
        <f t="shared" ref="T284:Y284" si="152">SUM(T285:T285)</f>
        <v>0</v>
      </c>
      <c r="U284" s="345">
        <f>SUM(U285:U285)</f>
        <v>68276075</v>
      </c>
      <c r="V284" s="362">
        <f t="shared" si="152"/>
        <v>0</v>
      </c>
      <c r="W284" s="362">
        <f t="shared" si="152"/>
        <v>0</v>
      </c>
      <c r="X284" s="345">
        <f>SUM(X285:X285)</f>
        <v>59827324</v>
      </c>
      <c r="Y284" s="362">
        <f t="shared" si="152"/>
        <v>0</v>
      </c>
      <c r="Z284" s="368">
        <f>SUM(Z285:Z285)</f>
        <v>0</v>
      </c>
      <c r="AA284" s="368">
        <f>SUM(AA285:AA285)</f>
        <v>0</v>
      </c>
      <c r="AB284" s="345">
        <f>SUM(AB285:AB285)</f>
        <v>0</v>
      </c>
      <c r="AC284" s="368">
        <f>SUM(AC285:AC285)</f>
        <v>0</v>
      </c>
      <c r="AD284" s="368">
        <f>SUM(AD285:AD285)</f>
        <v>0</v>
      </c>
    </row>
    <row r="285" spans="1:30">
      <c r="A285" s="941"/>
      <c r="B285" s="1572" t="s">
        <v>2237</v>
      </c>
      <c r="C285" s="1572"/>
      <c r="D285" s="1572"/>
      <c r="E285" s="1572"/>
      <c r="F285" s="1572"/>
      <c r="G285" s="1573"/>
      <c r="H285" s="953">
        <v>544817779</v>
      </c>
      <c r="I285" s="954">
        <v>190523377</v>
      </c>
      <c r="J285" s="954">
        <v>211529847</v>
      </c>
      <c r="K285" s="88" t="s">
        <v>248</v>
      </c>
      <c r="M285" s="570">
        <v>432377318</v>
      </c>
      <c r="N285" s="398">
        <v>222331184</v>
      </c>
      <c r="O285" s="256">
        <f>+T285</f>
        <v>0</v>
      </c>
      <c r="P285" s="256">
        <f>+W285</f>
        <v>0</v>
      </c>
      <c r="Q285" s="365">
        <f>+H285</f>
        <v>544817779</v>
      </c>
      <c r="R285" s="365">
        <v>28492285</v>
      </c>
      <c r="S285" s="365">
        <v>243708306</v>
      </c>
      <c r="T285" s="366"/>
      <c r="U285" s="347">
        <v>68276075</v>
      </c>
      <c r="V285" s="366"/>
      <c r="W285" s="378"/>
      <c r="X285" s="347">
        <v>59827324</v>
      </c>
      <c r="Y285" s="366"/>
      <c r="Z285" s="366">
        <v>0</v>
      </c>
      <c r="AA285" s="366"/>
      <c r="AB285" s="347">
        <v>0</v>
      </c>
      <c r="AC285" s="366"/>
      <c r="AD285" s="366"/>
    </row>
    <row r="286" spans="1:30" s="361" customFormat="1">
      <c r="A286" s="940" t="s">
        <v>1526</v>
      </c>
      <c r="B286" s="1574" t="s">
        <v>1527</v>
      </c>
      <c r="C286" s="1574"/>
      <c r="D286" s="1574"/>
      <c r="E286" s="1574"/>
      <c r="F286" s="1574"/>
      <c r="G286" s="1575"/>
      <c r="H286" s="904">
        <f t="shared" ref="H286:I286" si="153">SUM(H287)</f>
        <v>0</v>
      </c>
      <c r="I286" s="903">
        <f t="shared" si="153"/>
        <v>262243080</v>
      </c>
      <c r="J286" s="903">
        <f>SUM(J287)</f>
        <v>0</v>
      </c>
      <c r="M286" s="395">
        <f>SUM(M287)</f>
        <v>0</v>
      </c>
      <c r="N286" s="395">
        <f>SUM(N287)</f>
        <v>0</v>
      </c>
      <c r="O286" s="553">
        <f>SUM(O287)</f>
        <v>175604832</v>
      </c>
      <c r="P286" s="345">
        <f>SUM(P287)</f>
        <v>120146285</v>
      </c>
      <c r="Q286" s="362">
        <f t="shared" ref="Q286:AD286" si="154">SUM(Q287)</f>
        <v>0</v>
      </c>
      <c r="R286" s="362">
        <f t="shared" si="154"/>
        <v>0</v>
      </c>
      <c r="S286" s="362">
        <f t="shared" si="154"/>
        <v>386917250</v>
      </c>
      <c r="T286" s="363">
        <f t="shared" si="154"/>
        <v>175604832</v>
      </c>
      <c r="U286" s="345">
        <f>SUM(U287)</f>
        <v>43548180</v>
      </c>
      <c r="V286" s="363">
        <f t="shared" si="154"/>
        <v>301727720</v>
      </c>
      <c r="W286" s="368">
        <f t="shared" si="154"/>
        <v>120146285</v>
      </c>
      <c r="X286" s="345">
        <f>SUM(X287)</f>
        <v>0</v>
      </c>
      <c r="Y286" s="368">
        <f t="shared" si="154"/>
        <v>0</v>
      </c>
      <c r="Z286" s="368">
        <f t="shared" si="154"/>
        <v>0</v>
      </c>
      <c r="AA286" s="368">
        <f t="shared" si="154"/>
        <v>0</v>
      </c>
      <c r="AB286" s="345">
        <f>SUM(AB287)</f>
        <v>1697357</v>
      </c>
      <c r="AC286" s="363">
        <f t="shared" si="154"/>
        <v>45942980</v>
      </c>
      <c r="AD286" s="363">
        <f t="shared" si="154"/>
        <v>107214351</v>
      </c>
    </row>
    <row r="287" spans="1:30">
      <c r="A287" s="941" t="s">
        <v>1528</v>
      </c>
      <c r="B287" s="1572" t="s">
        <v>2218</v>
      </c>
      <c r="C287" s="1572"/>
      <c r="D287" s="1572"/>
      <c r="E287" s="1572"/>
      <c r="F287" s="1572"/>
      <c r="G287" s="1573"/>
      <c r="H287" s="953"/>
      <c r="I287" s="954">
        <v>262243080</v>
      </c>
      <c r="J287" s="954">
        <v>0</v>
      </c>
      <c r="K287" s="88" t="s">
        <v>248</v>
      </c>
      <c r="M287" s="398"/>
      <c r="N287" s="398"/>
      <c r="O287" s="256">
        <f>+T287</f>
        <v>175604832</v>
      </c>
      <c r="P287" s="256">
        <f>+W287</f>
        <v>120146285</v>
      </c>
      <c r="Q287" s="365">
        <f>+H287</f>
        <v>0</v>
      </c>
      <c r="R287" s="365"/>
      <c r="S287" s="365">
        <v>386917250</v>
      </c>
      <c r="T287" s="366">
        <v>175604832</v>
      </c>
      <c r="U287" s="347">
        <v>43548180</v>
      </c>
      <c r="V287" s="366">
        <v>301727720</v>
      </c>
      <c r="W287" s="378">
        <v>120146285</v>
      </c>
      <c r="X287" s="347">
        <v>0</v>
      </c>
      <c r="Y287" s="366">
        <v>0</v>
      </c>
      <c r="Z287" s="366">
        <v>0</v>
      </c>
      <c r="AA287" s="366">
        <v>0</v>
      </c>
      <c r="AB287" s="347">
        <v>1697357</v>
      </c>
      <c r="AC287" s="366">
        <v>45942980</v>
      </c>
      <c r="AD287" s="366">
        <v>107214351</v>
      </c>
    </row>
    <row r="288" spans="1:30" s="361" customFormat="1">
      <c r="A288" s="940" t="s">
        <v>1529</v>
      </c>
      <c r="B288" s="1574" t="s">
        <v>1530</v>
      </c>
      <c r="C288" s="1574"/>
      <c r="D288" s="1574"/>
      <c r="E288" s="1574"/>
      <c r="F288" s="1574"/>
      <c r="G288" s="1575"/>
      <c r="H288" s="901">
        <f>SUM(H289:H290)</f>
        <v>186194145</v>
      </c>
      <c r="I288" s="902">
        <f>SUM(I289:I289)</f>
        <v>12557731</v>
      </c>
      <c r="J288" s="902">
        <f>SUM(J289:J289)</f>
        <v>18020159</v>
      </c>
      <c r="M288" s="556">
        <f>SUM(M289:M289)</f>
        <v>176167434</v>
      </c>
      <c r="N288" s="556">
        <f>SUM(N289:N289)</f>
        <v>148537132</v>
      </c>
      <c r="O288" s="553">
        <f>SUM(O289:O289)</f>
        <v>7179065</v>
      </c>
      <c r="P288" s="345">
        <f>SUM(P289:P289)</f>
        <v>13000606</v>
      </c>
      <c r="Q288" s="362">
        <f t="shared" ref="Q288:AD288" si="155">SUM(Q289:Q289)</f>
        <v>173647518</v>
      </c>
      <c r="R288" s="362">
        <f t="shared" si="155"/>
        <v>98738350</v>
      </c>
      <c r="S288" s="362">
        <f t="shared" si="155"/>
        <v>24381814</v>
      </c>
      <c r="T288" s="363">
        <f t="shared" si="155"/>
        <v>7179065</v>
      </c>
      <c r="U288" s="345">
        <f t="shared" si="155"/>
        <v>2847868</v>
      </c>
      <c r="V288" s="363">
        <f t="shared" si="155"/>
        <v>20072793</v>
      </c>
      <c r="W288" s="368">
        <f t="shared" si="155"/>
        <v>13000606</v>
      </c>
      <c r="X288" s="345">
        <f t="shared" si="155"/>
        <v>594302</v>
      </c>
      <c r="Y288" s="368">
        <f t="shared" si="155"/>
        <v>64109356</v>
      </c>
      <c r="Z288" s="368">
        <f t="shared" si="155"/>
        <v>17011410</v>
      </c>
      <c r="AA288" s="368">
        <f t="shared" si="155"/>
        <v>12589143</v>
      </c>
      <c r="AB288" s="345">
        <f t="shared" si="155"/>
        <v>0</v>
      </c>
      <c r="AC288" s="363">
        <f t="shared" si="155"/>
        <v>0</v>
      </c>
      <c r="AD288" s="363">
        <f t="shared" si="155"/>
        <v>113861</v>
      </c>
    </row>
    <row r="289" spans="1:30">
      <c r="A289" s="941" t="s">
        <v>1531</v>
      </c>
      <c r="B289" s="1572" t="s">
        <v>2596</v>
      </c>
      <c r="C289" s="1572"/>
      <c r="D289" s="1572"/>
      <c r="E289" s="1572"/>
      <c r="F289" s="1572"/>
      <c r="G289" s="1573"/>
      <c r="H289" s="953">
        <v>173647518</v>
      </c>
      <c r="I289" s="954">
        <v>12557731</v>
      </c>
      <c r="J289" s="954">
        <v>18020159</v>
      </c>
      <c r="K289" s="88" t="s">
        <v>248</v>
      </c>
      <c r="M289" s="570">
        <v>176167434</v>
      </c>
      <c r="N289" s="398">
        <v>148537132</v>
      </c>
      <c r="O289" s="256">
        <f>+T289</f>
        <v>7179065</v>
      </c>
      <c r="P289" s="256">
        <f>+W289</f>
        <v>13000606</v>
      </c>
      <c r="Q289" s="365">
        <f>+H289</f>
        <v>173647518</v>
      </c>
      <c r="R289" s="365">
        <v>98738350</v>
      </c>
      <c r="S289" s="365">
        <f>19712522+4669292</f>
        <v>24381814</v>
      </c>
      <c r="T289" s="366">
        <v>7179065</v>
      </c>
      <c r="U289" s="347">
        <f>1415287+1432581</f>
        <v>2847868</v>
      </c>
      <c r="V289" s="366">
        <v>20072793</v>
      </c>
      <c r="W289" s="378">
        <v>13000606</v>
      </c>
      <c r="X289" s="347">
        <v>594302</v>
      </c>
      <c r="Y289" s="366">
        <v>64109356</v>
      </c>
      <c r="Z289" s="366">
        <v>17011410</v>
      </c>
      <c r="AA289" s="366">
        <v>12589143</v>
      </c>
      <c r="AB289" s="347">
        <v>0</v>
      </c>
      <c r="AC289" s="366">
        <v>0</v>
      </c>
      <c r="AD289" s="366">
        <f>35116+78745</f>
        <v>113861</v>
      </c>
    </row>
    <row r="290" spans="1:30">
      <c r="A290" s="941"/>
      <c r="B290" s="911" t="s">
        <v>2243</v>
      </c>
      <c r="C290" s="911"/>
      <c r="D290" s="911"/>
      <c r="E290" s="911"/>
      <c r="F290" s="911"/>
      <c r="G290" s="912"/>
      <c r="H290" s="953">
        <v>12546627</v>
      </c>
      <c r="I290" s="954"/>
      <c r="J290" s="954"/>
      <c r="M290" s="570"/>
      <c r="N290" s="398"/>
      <c r="O290" s="256"/>
      <c r="P290" s="256"/>
      <c r="Q290" s="365"/>
      <c r="R290" s="365"/>
      <c r="S290" s="365"/>
      <c r="T290" s="366"/>
      <c r="U290" s="347"/>
      <c r="V290" s="366"/>
      <c r="W290" s="378"/>
      <c r="X290" s="347"/>
      <c r="Y290" s="366"/>
      <c r="Z290" s="366"/>
      <c r="AA290" s="366"/>
      <c r="AB290" s="347"/>
      <c r="AC290" s="366"/>
      <c r="AD290" s="366"/>
    </row>
    <row r="291" spans="1:30" s="361" customFormat="1">
      <c r="A291" s="940" t="s">
        <v>1532</v>
      </c>
      <c r="B291" s="1578" t="s">
        <v>1533</v>
      </c>
      <c r="C291" s="1578"/>
      <c r="D291" s="1578"/>
      <c r="E291" s="1578"/>
      <c r="F291" s="1578"/>
      <c r="G291" s="1579"/>
      <c r="H291" s="901">
        <f t="shared" ref="H291:I291" si="156">SUM(H292)</f>
        <v>39002407801</v>
      </c>
      <c r="I291" s="902">
        <f t="shared" si="156"/>
        <v>20305383705</v>
      </c>
      <c r="J291" s="902">
        <f>SUM(J292)</f>
        <v>5700899120</v>
      </c>
      <c r="M291" s="395">
        <f>SUM(M292)</f>
        <v>30043000947</v>
      </c>
      <c r="N291" s="395">
        <f>SUM(N292)</f>
        <v>18596932311</v>
      </c>
      <c r="O291" s="345">
        <f>SUM(O292)</f>
        <v>11232161713</v>
      </c>
      <c r="P291" s="345">
        <f>SUM(P292)</f>
        <v>3175791585</v>
      </c>
      <c r="Q291" s="362">
        <f t="shared" ref="Q291:AD291" si="157">SUM(Q292)</f>
        <v>39002407801</v>
      </c>
      <c r="R291" s="362">
        <f t="shared" si="157"/>
        <v>9758599282</v>
      </c>
      <c r="S291" s="362">
        <f t="shared" si="157"/>
        <v>32890948194</v>
      </c>
      <c r="T291" s="363">
        <f t="shared" si="157"/>
        <v>11232161713</v>
      </c>
      <c r="U291" s="345">
        <f>SUM(U292)</f>
        <v>4863842627</v>
      </c>
      <c r="V291" s="363">
        <f t="shared" si="157"/>
        <v>11314322202</v>
      </c>
      <c r="W291" s="368">
        <f t="shared" si="157"/>
        <v>3175791585</v>
      </c>
      <c r="X291" s="345">
        <f>SUM(X292)</f>
        <v>1885746565</v>
      </c>
      <c r="Y291" s="368">
        <f t="shared" si="157"/>
        <v>4726794738</v>
      </c>
      <c r="Z291" s="368">
        <f t="shared" si="157"/>
        <v>3743320106</v>
      </c>
      <c r="AA291" s="368">
        <f t="shared" si="157"/>
        <v>2579948092</v>
      </c>
      <c r="AB291" s="345">
        <f>SUM(AB292)</f>
        <v>63939229</v>
      </c>
      <c r="AC291" s="363">
        <f t="shared" si="157"/>
        <v>1007924792</v>
      </c>
      <c r="AD291" s="363">
        <f t="shared" si="157"/>
        <v>7236752</v>
      </c>
    </row>
    <row r="292" spans="1:30">
      <c r="A292" s="941" t="s">
        <v>1534</v>
      </c>
      <c r="B292" s="1572" t="s">
        <v>2203</v>
      </c>
      <c r="C292" s="1572"/>
      <c r="D292" s="1572"/>
      <c r="E292" s="1572"/>
      <c r="F292" s="1572"/>
      <c r="G292" s="1573"/>
      <c r="H292" s="953">
        <v>39002407801</v>
      </c>
      <c r="I292" s="954">
        <v>20305383705</v>
      </c>
      <c r="J292" s="909">
        <v>5700899120</v>
      </c>
      <c r="K292" s="88" t="s">
        <v>248</v>
      </c>
      <c r="M292" s="570">
        <v>30043000947</v>
      </c>
      <c r="N292" s="398">
        <v>18596932311</v>
      </c>
      <c r="O292" s="256">
        <f>+T292</f>
        <v>11232161713</v>
      </c>
      <c r="P292" s="256">
        <f>+W292</f>
        <v>3175791585</v>
      </c>
      <c r="Q292" s="365">
        <f>+H292</f>
        <v>39002407801</v>
      </c>
      <c r="R292" s="365">
        <v>9758599282</v>
      </c>
      <c r="S292" s="365">
        <v>32890948194</v>
      </c>
      <c r="T292" s="366">
        <v>11232161713</v>
      </c>
      <c r="U292" s="347">
        <v>4863842627</v>
      </c>
      <c r="V292" s="366">
        <v>11314322202</v>
      </c>
      <c r="W292" s="378">
        <v>3175791585</v>
      </c>
      <c r="X292" s="347">
        <v>1885746565</v>
      </c>
      <c r="Y292" s="366">
        <v>4726794738</v>
      </c>
      <c r="Z292" s="366">
        <v>3743320106</v>
      </c>
      <c r="AA292" s="366">
        <v>2579948092</v>
      </c>
      <c r="AB292" s="347">
        <v>63939229</v>
      </c>
      <c r="AC292" s="366">
        <v>1007924792</v>
      </c>
      <c r="AD292" s="366">
        <v>7236752</v>
      </c>
    </row>
    <row r="293" spans="1:30" ht="14.4">
      <c r="A293" s="910"/>
      <c r="B293" s="1599"/>
      <c r="C293" s="1599"/>
      <c r="D293" s="1599"/>
      <c r="E293" s="1599"/>
      <c r="F293" s="1599"/>
      <c r="G293" s="1600"/>
      <c r="H293" s="913"/>
      <c r="I293" s="917"/>
      <c r="J293" s="917"/>
      <c r="M293" s="397"/>
      <c r="N293" s="397"/>
      <c r="O293" s="347"/>
      <c r="P293" s="347"/>
      <c r="Q293" s="365"/>
      <c r="R293" s="365"/>
      <c r="S293" s="365"/>
      <c r="T293" s="366"/>
      <c r="U293" s="347"/>
      <c r="V293" s="366"/>
      <c r="W293" s="378"/>
      <c r="X293" s="347"/>
      <c r="Y293" s="366"/>
      <c r="Z293" s="366"/>
      <c r="AA293" s="366"/>
      <c r="AB293" s="347"/>
      <c r="AC293" s="366"/>
      <c r="AD293" s="366"/>
    </row>
    <row r="294" spans="1:30">
      <c r="A294" s="910"/>
      <c r="B294" s="1595"/>
      <c r="C294" s="1595"/>
      <c r="D294" s="1595"/>
      <c r="E294" s="1595"/>
      <c r="F294" s="1595"/>
      <c r="G294" s="1596"/>
      <c r="H294" s="913"/>
      <c r="I294" s="917"/>
      <c r="J294" s="917"/>
      <c r="M294" s="397"/>
      <c r="N294" s="397"/>
      <c r="O294" s="347"/>
      <c r="P294" s="347"/>
      <c r="Q294" s="365"/>
      <c r="R294" s="365"/>
      <c r="S294" s="365"/>
      <c r="T294" s="366"/>
      <c r="U294" s="347"/>
      <c r="V294" s="366"/>
      <c r="W294" s="378"/>
      <c r="X294" s="347"/>
      <c r="Y294" s="366"/>
      <c r="Z294" s="366"/>
      <c r="AA294" s="366"/>
      <c r="AB294" s="347"/>
      <c r="AC294" s="366"/>
      <c r="AD294" s="366"/>
    </row>
    <row r="295" spans="1:30" s="361" customFormat="1">
      <c r="A295" s="942" t="s">
        <v>1535</v>
      </c>
      <c r="B295" s="1574" t="s">
        <v>1536</v>
      </c>
      <c r="C295" s="1574"/>
      <c r="D295" s="1574"/>
      <c r="E295" s="1574"/>
      <c r="F295" s="1574"/>
      <c r="G295" s="1575"/>
      <c r="H295" s="904">
        <f t="shared" ref="H295:I295" si="158">H296-H298</f>
        <v>0</v>
      </c>
      <c r="I295" s="903">
        <f t="shared" si="158"/>
        <v>0</v>
      </c>
      <c r="J295" s="903">
        <f>J296-J298</f>
        <v>0</v>
      </c>
      <c r="M295" s="395">
        <f t="shared" ref="M295:R295" si="159">M296-M298</f>
        <v>0</v>
      </c>
      <c r="N295" s="395">
        <f t="shared" si="159"/>
        <v>0</v>
      </c>
      <c r="O295" s="345">
        <f t="shared" si="159"/>
        <v>0</v>
      </c>
      <c r="P295" s="345">
        <f t="shared" si="159"/>
        <v>0</v>
      </c>
      <c r="Q295" s="362">
        <f t="shared" si="159"/>
        <v>0</v>
      </c>
      <c r="R295" s="362">
        <f t="shared" si="159"/>
        <v>0</v>
      </c>
      <c r="S295" s="362">
        <f t="shared" ref="S295:W295" si="160">S296-S298</f>
        <v>-35184830</v>
      </c>
      <c r="T295" s="363">
        <f t="shared" si="160"/>
        <v>0</v>
      </c>
      <c r="U295" s="345">
        <f>U296-U298</f>
        <v>0</v>
      </c>
      <c r="V295" s="363">
        <f t="shared" si="160"/>
        <v>0</v>
      </c>
      <c r="W295" s="368">
        <f t="shared" si="160"/>
        <v>0</v>
      </c>
      <c r="X295" s="345">
        <f>X296-X298</f>
        <v>0</v>
      </c>
      <c r="Y295" s="368">
        <f t="shared" ref="Y295:AD295" si="161">Y296-Y298</f>
        <v>0</v>
      </c>
      <c r="Z295" s="363">
        <f t="shared" si="161"/>
        <v>0</v>
      </c>
      <c r="AA295" s="363">
        <f t="shared" si="161"/>
        <v>0</v>
      </c>
      <c r="AB295" s="345">
        <f t="shared" si="161"/>
        <v>0</v>
      </c>
      <c r="AC295" s="363">
        <f t="shared" si="161"/>
        <v>0</v>
      </c>
      <c r="AD295" s="363">
        <f t="shared" si="161"/>
        <v>0</v>
      </c>
    </row>
    <row r="296" spans="1:30" s="361" customFormat="1">
      <c r="A296" s="942" t="s">
        <v>1537</v>
      </c>
      <c r="B296" s="1574" t="s">
        <v>1538</v>
      </c>
      <c r="C296" s="1574"/>
      <c r="D296" s="1574"/>
      <c r="E296" s="1574"/>
      <c r="F296" s="1574"/>
      <c r="G296" s="1575"/>
      <c r="H296" s="904">
        <f t="shared" ref="H296:I296" si="162">SUM(H297)</f>
        <v>0</v>
      </c>
      <c r="I296" s="903">
        <f t="shared" si="162"/>
        <v>0</v>
      </c>
      <c r="J296" s="903">
        <f>SUM(J297)</f>
        <v>0</v>
      </c>
      <c r="M296" s="395">
        <f>SUM(M297)</f>
        <v>0</v>
      </c>
      <c r="N296" s="395">
        <f>SUM(N297)</f>
        <v>0</v>
      </c>
      <c r="O296" s="345">
        <f>SUM(O297)</f>
        <v>0</v>
      </c>
      <c r="P296" s="345">
        <f>SUM(P297)</f>
        <v>0</v>
      </c>
      <c r="Q296" s="362">
        <f t="shared" ref="Q296:W296" si="163">SUM(Q297)</f>
        <v>0</v>
      </c>
      <c r="R296" s="362">
        <f t="shared" si="163"/>
        <v>0</v>
      </c>
      <c r="S296" s="362">
        <f t="shared" si="163"/>
        <v>0</v>
      </c>
      <c r="T296" s="363">
        <f t="shared" si="163"/>
        <v>0</v>
      </c>
      <c r="U296" s="345">
        <f>SUM(U297)</f>
        <v>0</v>
      </c>
      <c r="V296" s="363">
        <f t="shared" si="163"/>
        <v>0</v>
      </c>
      <c r="W296" s="368">
        <f t="shared" si="163"/>
        <v>0</v>
      </c>
      <c r="X296" s="345">
        <f>SUM(X297)</f>
        <v>0</v>
      </c>
      <c r="Y296" s="368">
        <f t="shared" ref="Y296:AD296" si="164">SUM(Y297)</f>
        <v>0</v>
      </c>
      <c r="Z296" s="363">
        <f t="shared" si="164"/>
        <v>0</v>
      </c>
      <c r="AA296" s="363">
        <f t="shared" si="164"/>
        <v>0</v>
      </c>
      <c r="AB296" s="345">
        <f t="shared" si="164"/>
        <v>0</v>
      </c>
      <c r="AC296" s="363">
        <f t="shared" si="164"/>
        <v>0</v>
      </c>
      <c r="AD296" s="363">
        <f t="shared" si="164"/>
        <v>0</v>
      </c>
    </row>
    <row r="297" spans="1:30" s="371" customFormat="1">
      <c r="A297" s="970"/>
      <c r="B297" s="1593" t="s">
        <v>1538</v>
      </c>
      <c r="C297" s="1593"/>
      <c r="D297" s="1593"/>
      <c r="E297" s="1593"/>
      <c r="F297" s="1593"/>
      <c r="G297" s="1594"/>
      <c r="H297" s="927"/>
      <c r="I297" s="928">
        <v>0</v>
      </c>
      <c r="J297" s="928">
        <v>0</v>
      </c>
      <c r="M297" s="403"/>
      <c r="N297" s="403"/>
      <c r="O297" s="392">
        <f>+T297</f>
        <v>0</v>
      </c>
      <c r="P297" s="392">
        <f>+W297</f>
        <v>0</v>
      </c>
      <c r="Q297" s="381">
        <v>0</v>
      </c>
      <c r="R297" s="381"/>
      <c r="S297" s="381">
        <v>0</v>
      </c>
      <c r="T297" s="382">
        <v>0</v>
      </c>
      <c r="U297" s="380">
        <v>0</v>
      </c>
      <c r="V297" s="382">
        <v>0</v>
      </c>
      <c r="W297" s="382">
        <v>0</v>
      </c>
      <c r="X297" s="380">
        <v>0</v>
      </c>
      <c r="Y297" s="382">
        <v>0</v>
      </c>
      <c r="Z297" s="382">
        <v>0</v>
      </c>
      <c r="AA297" s="382">
        <v>0</v>
      </c>
      <c r="AB297" s="380">
        <v>0</v>
      </c>
      <c r="AC297" s="382">
        <v>0</v>
      </c>
      <c r="AD297" s="382">
        <v>0</v>
      </c>
    </row>
    <row r="298" spans="1:30" s="361" customFormat="1">
      <c r="A298" s="942" t="s">
        <v>1539</v>
      </c>
      <c r="B298" s="1574" t="s">
        <v>1540</v>
      </c>
      <c r="C298" s="1574"/>
      <c r="D298" s="1574"/>
      <c r="E298" s="1574"/>
      <c r="F298" s="1574"/>
      <c r="G298" s="1575"/>
      <c r="H298" s="904">
        <f t="shared" ref="H298:I298" si="165">+SUM(H299)*-1</f>
        <v>0</v>
      </c>
      <c r="I298" s="957">
        <f t="shared" si="165"/>
        <v>0</v>
      </c>
      <c r="J298" s="957">
        <f>+SUM(J299)*-1</f>
        <v>0</v>
      </c>
      <c r="M298" s="395">
        <f>+SUM(M299)*-1</f>
        <v>0</v>
      </c>
      <c r="N298" s="395">
        <f>+SUM(N299)*-1</f>
        <v>0</v>
      </c>
      <c r="O298" s="345">
        <f>+SUM(O299)*-1</f>
        <v>0</v>
      </c>
      <c r="P298" s="345">
        <f>+SUM(P299)*-1</f>
        <v>0</v>
      </c>
      <c r="Q298" s="362">
        <f t="shared" ref="Q298:AD298" si="166">+SUM(Q299)*-1</f>
        <v>0</v>
      </c>
      <c r="R298" s="362">
        <f t="shared" si="166"/>
        <v>0</v>
      </c>
      <c r="S298" s="362">
        <f t="shared" si="166"/>
        <v>35184830</v>
      </c>
      <c r="T298" s="345">
        <f t="shared" si="166"/>
        <v>0</v>
      </c>
      <c r="U298" s="345">
        <f t="shared" si="166"/>
        <v>0</v>
      </c>
      <c r="V298" s="345">
        <f t="shared" si="166"/>
        <v>0</v>
      </c>
      <c r="W298" s="345">
        <f t="shared" si="166"/>
        <v>0</v>
      </c>
      <c r="X298" s="345">
        <f t="shared" si="166"/>
        <v>0</v>
      </c>
      <c r="Y298" s="345">
        <f t="shared" si="166"/>
        <v>0</v>
      </c>
      <c r="Z298" s="345">
        <f t="shared" si="166"/>
        <v>0</v>
      </c>
      <c r="AA298" s="345">
        <f t="shared" si="166"/>
        <v>0</v>
      </c>
      <c r="AB298" s="345">
        <f t="shared" si="166"/>
        <v>0</v>
      </c>
      <c r="AC298" s="345">
        <f t="shared" si="166"/>
        <v>0</v>
      </c>
      <c r="AD298" s="345">
        <f t="shared" si="166"/>
        <v>0</v>
      </c>
    </row>
    <row r="299" spans="1:30" s="361" customFormat="1">
      <c r="A299" s="941" t="s">
        <v>2354</v>
      </c>
      <c r="B299" s="1571" t="s">
        <v>2355</v>
      </c>
      <c r="C299" s="1572"/>
      <c r="D299" s="1572"/>
      <c r="E299" s="1572"/>
      <c r="F299" s="1572"/>
      <c r="G299" s="1573"/>
      <c r="H299" s="908">
        <v>0</v>
      </c>
      <c r="I299" s="971">
        <v>0</v>
      </c>
      <c r="J299" s="909">
        <v>0</v>
      </c>
      <c r="K299" s="88" t="s">
        <v>2357</v>
      </c>
      <c r="L299" s="88"/>
      <c r="M299" s="398">
        <v>0</v>
      </c>
      <c r="N299" s="398">
        <v>0</v>
      </c>
      <c r="O299" s="256">
        <f>+T299</f>
        <v>0</v>
      </c>
      <c r="P299" s="256">
        <f>+W299</f>
        <v>0</v>
      </c>
      <c r="Q299" s="365">
        <f>+H299</f>
        <v>0</v>
      </c>
      <c r="R299" s="365"/>
      <c r="S299" s="365">
        <v>-35184830</v>
      </c>
      <c r="T299" s="365">
        <v>0</v>
      </c>
      <c r="U299" s="347">
        <v>0</v>
      </c>
      <c r="V299" s="365">
        <v>0</v>
      </c>
      <c r="W299" s="365">
        <v>0</v>
      </c>
      <c r="X299" s="347">
        <v>0</v>
      </c>
      <c r="Y299" s="365">
        <v>0</v>
      </c>
      <c r="Z299" s="365">
        <v>0</v>
      </c>
      <c r="AA299" s="365">
        <v>0</v>
      </c>
      <c r="AB299" s="347">
        <v>0</v>
      </c>
      <c r="AC299" s="365">
        <v>0</v>
      </c>
      <c r="AD299" s="365">
        <v>0</v>
      </c>
    </row>
    <row r="300" spans="1:30" ht="14.4">
      <c r="A300" s="910"/>
      <c r="B300" s="1599"/>
      <c r="C300" s="1599"/>
      <c r="D300" s="1599"/>
      <c r="E300" s="1599"/>
      <c r="F300" s="1599"/>
      <c r="G300" s="1600"/>
      <c r="H300" s="913"/>
      <c r="I300" s="917"/>
      <c r="J300" s="917"/>
      <c r="M300" s="397"/>
      <c r="N300" s="397"/>
      <c r="O300" s="347"/>
      <c r="P300" s="347"/>
      <c r="Q300" s="365"/>
      <c r="R300" s="365"/>
      <c r="S300" s="365"/>
      <c r="T300" s="366"/>
      <c r="U300" s="347"/>
      <c r="V300" s="366"/>
      <c r="W300" s="378"/>
      <c r="X300" s="347"/>
      <c r="Y300" s="366"/>
      <c r="Z300" s="366"/>
      <c r="AA300" s="366"/>
      <c r="AB300" s="347"/>
      <c r="AC300" s="366"/>
      <c r="AD300" s="366"/>
    </row>
    <row r="301" spans="1:30">
      <c r="A301" s="910"/>
      <c r="B301" s="1595"/>
      <c r="C301" s="1595"/>
      <c r="D301" s="1595"/>
      <c r="E301" s="1595"/>
      <c r="F301" s="1595"/>
      <c r="G301" s="1596"/>
      <c r="H301" s="913"/>
      <c r="I301" s="917"/>
      <c r="J301" s="917"/>
      <c r="M301" s="397"/>
      <c r="N301" s="397"/>
      <c r="O301" s="347"/>
      <c r="P301" s="347"/>
      <c r="Q301" s="365"/>
      <c r="R301" s="365"/>
      <c r="S301" s="365"/>
      <c r="T301" s="366"/>
      <c r="U301" s="347"/>
      <c r="V301" s="366"/>
      <c r="W301" s="378"/>
      <c r="X301" s="347"/>
      <c r="Y301" s="366"/>
      <c r="Z301" s="366"/>
      <c r="AA301" s="366"/>
      <c r="AB301" s="347"/>
      <c r="AC301" s="366"/>
      <c r="AD301" s="366"/>
    </row>
    <row r="302" spans="1:30">
      <c r="A302" s="910"/>
      <c r="B302" s="1597" t="s">
        <v>1297</v>
      </c>
      <c r="C302" s="1597"/>
      <c r="D302" s="1597"/>
      <c r="E302" s="1597"/>
      <c r="F302" s="1597"/>
      <c r="G302" s="1598"/>
      <c r="H302" s="913"/>
      <c r="I302" s="917"/>
      <c r="J302" s="917"/>
      <c r="M302" s="397"/>
      <c r="N302" s="397"/>
      <c r="O302" s="347"/>
      <c r="P302" s="347"/>
      <c r="Q302" s="365"/>
      <c r="R302" s="365"/>
      <c r="S302" s="365"/>
      <c r="T302" s="366"/>
      <c r="U302" s="347"/>
      <c r="V302" s="366"/>
      <c r="W302" s="378"/>
      <c r="X302" s="347"/>
      <c r="Y302" s="366"/>
      <c r="Z302" s="366"/>
      <c r="AA302" s="366"/>
      <c r="AB302" s="347"/>
      <c r="AC302" s="366"/>
      <c r="AD302" s="366"/>
    </row>
    <row r="303" spans="1:30">
      <c r="A303" s="968" t="s">
        <v>1541</v>
      </c>
      <c r="B303" s="1591" t="s">
        <v>1542</v>
      </c>
      <c r="C303" s="1591"/>
      <c r="D303" s="1591"/>
      <c r="E303" s="1591"/>
      <c r="F303" s="1591"/>
      <c r="G303" s="1592"/>
      <c r="H303" s="904">
        <f t="shared" ref="H303:I303" si="167">H304+H306</f>
        <v>15451065</v>
      </c>
      <c r="I303" s="903">
        <f t="shared" si="167"/>
        <v>68140152</v>
      </c>
      <c r="J303" s="903">
        <f>J304+J306</f>
        <v>0</v>
      </c>
      <c r="M303" s="395">
        <f>M304+M306</f>
        <v>13734280</v>
      </c>
      <c r="N303" s="395">
        <f>N304+N306</f>
        <v>10300710</v>
      </c>
      <c r="O303" s="345">
        <f>O304+O306</f>
        <v>45426768</v>
      </c>
      <c r="P303" s="345">
        <f>P304+P306</f>
        <v>0</v>
      </c>
      <c r="Q303" s="362">
        <f t="shared" ref="Q303:V303" si="168">Q304+Q306</f>
        <v>15451065</v>
      </c>
      <c r="R303" s="362">
        <f t="shared" si="168"/>
        <v>5150355</v>
      </c>
      <c r="S303" s="362">
        <f t="shared" si="168"/>
        <v>20601422</v>
      </c>
      <c r="T303" s="363">
        <f t="shared" si="168"/>
        <v>45426768</v>
      </c>
      <c r="U303" s="345">
        <f t="shared" si="168"/>
        <v>22713384</v>
      </c>
      <c r="V303" s="363">
        <f t="shared" si="168"/>
        <v>99230510</v>
      </c>
      <c r="W303" s="368">
        <f t="shared" ref="W303:AD303" si="169">W304+W306</f>
        <v>0</v>
      </c>
      <c r="X303" s="345">
        <f t="shared" si="169"/>
        <v>0</v>
      </c>
      <c r="Y303" s="368">
        <f t="shared" si="169"/>
        <v>35971280</v>
      </c>
      <c r="Z303" s="363">
        <f t="shared" si="169"/>
        <v>0</v>
      </c>
      <c r="AA303" s="368">
        <f t="shared" si="169"/>
        <v>0</v>
      </c>
      <c r="AB303" s="345">
        <f t="shared" si="169"/>
        <v>0</v>
      </c>
      <c r="AC303" s="363">
        <f t="shared" si="169"/>
        <v>0</v>
      </c>
      <c r="AD303" s="363">
        <f t="shared" si="169"/>
        <v>0</v>
      </c>
    </row>
    <row r="304" spans="1:30" s="361" customFormat="1">
      <c r="A304" s="940" t="s">
        <v>1543</v>
      </c>
      <c r="B304" s="1574" t="s">
        <v>1544</v>
      </c>
      <c r="C304" s="1574"/>
      <c r="D304" s="1574"/>
      <c r="E304" s="1574"/>
      <c r="F304" s="1574"/>
      <c r="G304" s="1575"/>
      <c r="H304" s="901">
        <f t="shared" ref="H304:I304" si="170">SUM(H305:H305)</f>
        <v>15451065</v>
      </c>
      <c r="I304" s="902">
        <f t="shared" si="170"/>
        <v>68140152</v>
      </c>
      <c r="J304" s="903">
        <f>SUM(J305:J305)</f>
        <v>0</v>
      </c>
      <c r="M304" s="395">
        <f>SUM(M305:M305)</f>
        <v>13734280</v>
      </c>
      <c r="N304" s="395">
        <f>SUM(N305:N305)</f>
        <v>10300710</v>
      </c>
      <c r="O304" s="345">
        <f>SUM(O305:O305)</f>
        <v>45426768</v>
      </c>
      <c r="P304" s="345">
        <f>SUM(P305:P305)</f>
        <v>0</v>
      </c>
      <c r="Q304" s="362">
        <f t="shared" ref="Q304:AD304" si="171">SUM(Q305:Q305)</f>
        <v>15451065</v>
      </c>
      <c r="R304" s="362">
        <f t="shared" si="171"/>
        <v>5150355</v>
      </c>
      <c r="S304" s="362">
        <f t="shared" si="171"/>
        <v>20601422</v>
      </c>
      <c r="T304" s="363">
        <f t="shared" si="171"/>
        <v>45426768</v>
      </c>
      <c r="U304" s="345">
        <f t="shared" si="171"/>
        <v>22713384</v>
      </c>
      <c r="V304" s="363">
        <f t="shared" si="171"/>
        <v>90853531</v>
      </c>
      <c r="W304" s="368">
        <f t="shared" si="171"/>
        <v>0</v>
      </c>
      <c r="X304" s="345">
        <f t="shared" si="171"/>
        <v>0</v>
      </c>
      <c r="Y304" s="368">
        <f t="shared" si="171"/>
        <v>0</v>
      </c>
      <c r="Z304" s="363">
        <f t="shared" si="171"/>
        <v>0</v>
      </c>
      <c r="AA304" s="368">
        <f t="shared" si="171"/>
        <v>0</v>
      </c>
      <c r="AB304" s="345">
        <f t="shared" si="171"/>
        <v>0</v>
      </c>
      <c r="AC304" s="363">
        <f t="shared" si="171"/>
        <v>0</v>
      </c>
      <c r="AD304" s="363">
        <f t="shared" si="171"/>
        <v>0</v>
      </c>
    </row>
    <row r="305" spans="1:30">
      <c r="A305" s="941" t="s">
        <v>1545</v>
      </c>
      <c r="B305" s="1572" t="s">
        <v>2219</v>
      </c>
      <c r="C305" s="1572"/>
      <c r="D305" s="1572"/>
      <c r="E305" s="1572"/>
      <c r="F305" s="1572"/>
      <c r="G305" s="1573"/>
      <c r="H305" s="908">
        <v>15451065</v>
      </c>
      <c r="I305" s="909">
        <v>68140152</v>
      </c>
      <c r="J305" s="909">
        <v>0</v>
      </c>
      <c r="M305" s="398">
        <v>13734280</v>
      </c>
      <c r="N305" s="398">
        <v>10300710</v>
      </c>
      <c r="O305" s="256">
        <f>+T305</f>
        <v>45426768</v>
      </c>
      <c r="P305" s="256">
        <f>+W305</f>
        <v>0</v>
      </c>
      <c r="Q305" s="365">
        <f>+H305</f>
        <v>15451065</v>
      </c>
      <c r="R305" s="365">
        <v>5150355</v>
      </c>
      <c r="S305" s="365">
        <v>20601422</v>
      </c>
      <c r="T305" s="366">
        <v>45426768</v>
      </c>
      <c r="U305" s="347">
        <v>22713384</v>
      </c>
      <c r="V305" s="366">
        <v>90853531</v>
      </c>
      <c r="W305" s="378">
        <v>0</v>
      </c>
      <c r="X305" s="347">
        <v>0</v>
      </c>
      <c r="Y305" s="366">
        <v>0</v>
      </c>
      <c r="Z305" s="366">
        <v>0</v>
      </c>
      <c r="AA305" s="366">
        <v>0</v>
      </c>
      <c r="AB305" s="347">
        <v>0</v>
      </c>
      <c r="AC305" s="366">
        <v>0</v>
      </c>
      <c r="AD305" s="366">
        <v>0</v>
      </c>
    </row>
    <row r="306" spans="1:30" s="361" customFormat="1">
      <c r="A306" s="940" t="s">
        <v>1546</v>
      </c>
      <c r="B306" s="1574" t="s">
        <v>1547</v>
      </c>
      <c r="C306" s="1574"/>
      <c r="D306" s="1574"/>
      <c r="E306" s="1574"/>
      <c r="F306" s="1574"/>
      <c r="G306" s="1575"/>
      <c r="H306" s="901">
        <f t="shared" ref="H306:I306" si="172">+H307</f>
        <v>0</v>
      </c>
      <c r="I306" s="902">
        <f t="shared" si="172"/>
        <v>0</v>
      </c>
      <c r="J306" s="903">
        <f>+J307</f>
        <v>0</v>
      </c>
      <c r="M306" s="395">
        <f>+M307</f>
        <v>0</v>
      </c>
      <c r="N306" s="395">
        <f>+N307</f>
        <v>0</v>
      </c>
      <c r="O306" s="345">
        <f>+O307</f>
        <v>0</v>
      </c>
      <c r="P306" s="345">
        <f>+P307</f>
        <v>0</v>
      </c>
      <c r="Q306" s="362">
        <f t="shared" ref="Q306:AD306" si="173">+Q307</f>
        <v>0</v>
      </c>
      <c r="R306" s="362">
        <f t="shared" si="173"/>
        <v>0</v>
      </c>
      <c r="S306" s="362">
        <f t="shared" si="173"/>
        <v>0</v>
      </c>
      <c r="T306" s="363">
        <f t="shared" si="173"/>
        <v>0</v>
      </c>
      <c r="U306" s="345">
        <f t="shared" si="173"/>
        <v>0</v>
      </c>
      <c r="V306" s="363">
        <f t="shared" si="173"/>
        <v>8376979</v>
      </c>
      <c r="W306" s="368">
        <f t="shared" si="173"/>
        <v>0</v>
      </c>
      <c r="X306" s="345">
        <f t="shared" si="173"/>
        <v>0</v>
      </c>
      <c r="Y306" s="368">
        <f t="shared" si="173"/>
        <v>35971280</v>
      </c>
      <c r="Z306" s="363">
        <f t="shared" si="173"/>
        <v>0</v>
      </c>
      <c r="AA306" s="368">
        <f t="shared" si="173"/>
        <v>0</v>
      </c>
      <c r="AB306" s="345">
        <f t="shared" si="173"/>
        <v>0</v>
      </c>
      <c r="AC306" s="363">
        <f t="shared" si="173"/>
        <v>0</v>
      </c>
      <c r="AD306" s="363">
        <f t="shared" si="173"/>
        <v>0</v>
      </c>
    </row>
    <row r="307" spans="1:30">
      <c r="A307" s="910" t="s">
        <v>1548</v>
      </c>
      <c r="B307" s="1571" t="s">
        <v>2220</v>
      </c>
      <c r="C307" s="1572"/>
      <c r="D307" s="1572"/>
      <c r="E307" s="1572"/>
      <c r="F307" s="1572"/>
      <c r="G307" s="1573"/>
      <c r="H307" s="908">
        <v>0</v>
      </c>
      <c r="I307" s="909">
        <v>0</v>
      </c>
      <c r="J307" s="909">
        <v>0</v>
      </c>
      <c r="K307" s="88" t="s">
        <v>245</v>
      </c>
      <c r="M307" s="398">
        <v>0</v>
      </c>
      <c r="N307" s="398">
        <v>0</v>
      </c>
      <c r="O307" s="256">
        <f>+T307</f>
        <v>0</v>
      </c>
      <c r="P307" s="256">
        <f>+W307</f>
        <v>0</v>
      </c>
      <c r="Q307" s="365">
        <v>0</v>
      </c>
      <c r="R307" s="365"/>
      <c r="S307" s="365">
        <v>0</v>
      </c>
      <c r="T307" s="366">
        <v>0</v>
      </c>
      <c r="U307" s="347">
        <v>0</v>
      </c>
      <c r="V307" s="366">
        <v>8376979</v>
      </c>
      <c r="W307" s="366">
        <v>0</v>
      </c>
      <c r="X307" s="347">
        <v>0</v>
      </c>
      <c r="Y307" s="366">
        <v>35971280</v>
      </c>
      <c r="Z307" s="366">
        <v>0</v>
      </c>
      <c r="AA307" s="366">
        <v>0</v>
      </c>
      <c r="AB307" s="347">
        <v>0</v>
      </c>
      <c r="AC307" s="366">
        <v>0</v>
      </c>
      <c r="AD307" s="366">
        <v>0</v>
      </c>
    </row>
    <row r="308" spans="1:30" ht="14.4">
      <c r="A308" s="941"/>
      <c r="B308" s="1585"/>
      <c r="C308" s="1585"/>
      <c r="D308" s="1585"/>
      <c r="E308" s="1585"/>
      <c r="F308" s="1585"/>
      <c r="G308" s="1586"/>
      <c r="H308" s="913"/>
      <c r="I308" s="917"/>
      <c r="J308" s="917"/>
      <c r="M308" s="397"/>
      <c r="N308" s="397"/>
      <c r="O308" s="347"/>
      <c r="P308" s="347"/>
      <c r="Q308" s="365"/>
      <c r="R308" s="365"/>
      <c r="S308" s="365"/>
      <c r="T308" s="366"/>
      <c r="U308" s="347"/>
      <c r="V308" s="366"/>
      <c r="W308" s="366"/>
      <c r="X308" s="347"/>
      <c r="Y308" s="366"/>
      <c r="Z308" s="366"/>
      <c r="AA308" s="366"/>
      <c r="AB308" s="347"/>
      <c r="AC308" s="366"/>
      <c r="AD308" s="366"/>
    </row>
    <row r="309" spans="1:30">
      <c r="A309" s="972" t="s">
        <v>1549</v>
      </c>
      <c r="B309" s="1587" t="s">
        <v>1550</v>
      </c>
      <c r="C309" s="1587"/>
      <c r="D309" s="1587"/>
      <c r="E309" s="1587"/>
      <c r="F309" s="1587"/>
      <c r="G309" s="1588"/>
      <c r="H309" s="904">
        <f t="shared" ref="H309:I309" si="174">H280-H283+H295-H303</f>
        <v>8171748341.8938599</v>
      </c>
      <c r="I309" s="903">
        <f t="shared" si="174"/>
        <v>8216847822.9628601</v>
      </c>
      <c r="J309" s="903">
        <f>J280-J283+J295-J303</f>
        <v>-5040323084</v>
      </c>
      <c r="M309" s="395">
        <f t="shared" ref="M309:R309" si="175">M280-M283+M295-M303</f>
        <v>7445612573.8280334</v>
      </c>
      <c r="N309" s="395">
        <f t="shared" si="175"/>
        <v>7454501308.3881874</v>
      </c>
      <c r="O309" s="345">
        <f t="shared" si="175"/>
        <v>-3789501462</v>
      </c>
      <c r="P309" s="345">
        <f t="shared" si="175"/>
        <v>-2207773378</v>
      </c>
      <c r="Q309" s="362">
        <f t="shared" si="175"/>
        <v>8238841419.6818848</v>
      </c>
      <c r="R309" s="362">
        <f t="shared" si="175"/>
        <v>6000495206</v>
      </c>
      <c r="S309" s="362">
        <f t="shared" ref="S309:W309" si="176">S280-S283+S295-S303</f>
        <v>13451129932.194176</v>
      </c>
      <c r="T309" s="363">
        <f t="shared" si="176"/>
        <v>-3789501462</v>
      </c>
      <c r="U309" s="345">
        <f>U280-U283+U295-U303</f>
        <v>1262000519</v>
      </c>
      <c r="V309" s="363">
        <f t="shared" si="176"/>
        <v>8985598268</v>
      </c>
      <c r="W309" s="363">
        <f t="shared" si="176"/>
        <v>-2207773378</v>
      </c>
      <c r="X309" s="345">
        <f>X280-X283+X295-X303</f>
        <v>-1323468855</v>
      </c>
      <c r="Y309" s="363">
        <f t="shared" ref="Y309:AD309" si="177">Y280-Y283+Y295-Y303</f>
        <v>6122219254</v>
      </c>
      <c r="Z309" s="363">
        <f t="shared" si="177"/>
        <v>1118023048</v>
      </c>
      <c r="AA309" s="363">
        <f t="shared" si="177"/>
        <v>2827652324</v>
      </c>
      <c r="AB309" s="345">
        <f t="shared" si="177"/>
        <v>-1297894042</v>
      </c>
      <c r="AC309" s="363">
        <f t="shared" si="177"/>
        <v>-887079122</v>
      </c>
      <c r="AD309" s="363">
        <f t="shared" si="177"/>
        <v>1520241114</v>
      </c>
    </row>
    <row r="310" spans="1:30">
      <c r="A310" s="941"/>
      <c r="B310" s="1576"/>
      <c r="C310" s="1576"/>
      <c r="D310" s="1576"/>
      <c r="E310" s="1576"/>
      <c r="F310" s="1576"/>
      <c r="G310" s="1577"/>
      <c r="H310" s="913"/>
      <c r="I310" s="917"/>
      <c r="J310" s="917"/>
      <c r="M310" s="397"/>
      <c r="N310" s="397"/>
      <c r="O310" s="347"/>
      <c r="P310" s="347"/>
      <c r="Q310" s="365"/>
      <c r="R310" s="365"/>
      <c r="S310" s="365"/>
      <c r="T310" s="366"/>
      <c r="U310" s="347"/>
      <c r="V310" s="366"/>
      <c r="W310" s="366"/>
      <c r="X310" s="347"/>
      <c r="Y310" s="366"/>
      <c r="Z310" s="366"/>
      <c r="AA310" s="366"/>
      <c r="AB310" s="347"/>
      <c r="AC310" s="366"/>
      <c r="AD310" s="366"/>
    </row>
    <row r="311" spans="1:30" s="361" customFormat="1">
      <c r="A311" s="973" t="s">
        <v>1551</v>
      </c>
      <c r="B311" s="1589" t="s">
        <v>1552</v>
      </c>
      <c r="C311" s="1589"/>
      <c r="D311" s="1589"/>
      <c r="E311" s="1589"/>
      <c r="F311" s="1589"/>
      <c r="G311" s="1590"/>
      <c r="H311" s="901">
        <f>H312+H315+H317+H318</f>
        <v>2400000</v>
      </c>
      <c r="I311" s="902">
        <f>I312+I315+I317</f>
        <v>0</v>
      </c>
      <c r="J311" s="903">
        <f>J312+J315+J317</f>
        <v>517147888</v>
      </c>
      <c r="M311" s="395">
        <f t="shared" ref="M311:S311" si="178">M312+M315+M317+M318</f>
        <v>2400000</v>
      </c>
      <c r="N311" s="395">
        <f t="shared" si="178"/>
        <v>2400000</v>
      </c>
      <c r="O311" s="345">
        <f t="shared" si="178"/>
        <v>0</v>
      </c>
      <c r="P311" s="345">
        <f t="shared" si="178"/>
        <v>0</v>
      </c>
      <c r="Q311" s="362">
        <f t="shared" si="178"/>
        <v>2400000</v>
      </c>
      <c r="R311" s="362">
        <f t="shared" si="178"/>
        <v>0</v>
      </c>
      <c r="S311" s="362">
        <f t="shared" si="178"/>
        <v>2522089817</v>
      </c>
      <c r="T311" s="363">
        <f>T312+T315+T317</f>
        <v>0</v>
      </c>
      <c r="U311" s="345">
        <f>U312+U315+U317+U318</f>
        <v>0</v>
      </c>
      <c r="V311" s="363">
        <f>V312+V315+V317</f>
        <v>0</v>
      </c>
      <c r="W311" s="363">
        <f>W312+W315+W317</f>
        <v>0</v>
      </c>
      <c r="X311" s="345">
        <f>X312+X315+X317+X318</f>
        <v>473221457</v>
      </c>
      <c r="Y311" s="363">
        <f>Y312+Y315+Y317</f>
        <v>0</v>
      </c>
      <c r="Z311" s="363">
        <f>Z312+Z315+Z317</f>
        <v>0</v>
      </c>
      <c r="AA311" s="363">
        <f>AA312+AA315+AA317</f>
        <v>0</v>
      </c>
      <c r="AB311" s="345">
        <f>AB312+AB315+AB317+AB318</f>
        <v>0</v>
      </c>
      <c r="AC311" s="363">
        <f>AC312+AC315+AC317</f>
        <v>0</v>
      </c>
      <c r="AD311" s="363">
        <f>AD312+AD315+AD317</f>
        <v>0</v>
      </c>
    </row>
    <row r="312" spans="1:30" s="361" customFormat="1">
      <c r="A312" s="940" t="s">
        <v>1553</v>
      </c>
      <c r="B312" s="1574" t="s">
        <v>1554</v>
      </c>
      <c r="C312" s="1574"/>
      <c r="D312" s="1574"/>
      <c r="E312" s="1574"/>
      <c r="F312" s="1574"/>
      <c r="G312" s="1575"/>
      <c r="H312" s="904">
        <f t="shared" ref="H312:I312" si="179">H313-H314</f>
        <v>0</v>
      </c>
      <c r="I312" s="957">
        <f t="shared" si="179"/>
        <v>0</v>
      </c>
      <c r="J312" s="957">
        <f>J313-J314</f>
        <v>517147888</v>
      </c>
      <c r="M312" s="395">
        <f>M313-M314</f>
        <v>0</v>
      </c>
      <c r="N312" s="395">
        <f>N313-N314</f>
        <v>0</v>
      </c>
      <c r="O312" s="345">
        <f>O313-O314</f>
        <v>0</v>
      </c>
      <c r="P312" s="345">
        <f>P313-P314</f>
        <v>0</v>
      </c>
      <c r="Q312" s="362">
        <f t="shared" ref="Q312:AD312" si="180">Q313-Q314</f>
        <v>0</v>
      </c>
      <c r="R312" s="362">
        <f t="shared" si="180"/>
        <v>0</v>
      </c>
      <c r="S312" s="362">
        <f t="shared" si="180"/>
        <v>0</v>
      </c>
      <c r="T312" s="345">
        <f t="shared" si="180"/>
        <v>0</v>
      </c>
      <c r="U312" s="345">
        <f t="shared" si="180"/>
        <v>0</v>
      </c>
      <c r="V312" s="345">
        <f t="shared" si="180"/>
        <v>0</v>
      </c>
      <c r="W312" s="345">
        <f t="shared" si="180"/>
        <v>0</v>
      </c>
      <c r="X312" s="345">
        <f t="shared" si="180"/>
        <v>473221457</v>
      </c>
      <c r="Y312" s="345">
        <f t="shared" si="180"/>
        <v>0</v>
      </c>
      <c r="Z312" s="345">
        <f t="shared" si="180"/>
        <v>0</v>
      </c>
      <c r="AA312" s="345">
        <f t="shared" si="180"/>
        <v>0</v>
      </c>
      <c r="AB312" s="345">
        <f t="shared" si="180"/>
        <v>0</v>
      </c>
      <c r="AC312" s="345">
        <f t="shared" si="180"/>
        <v>0</v>
      </c>
      <c r="AD312" s="345">
        <f t="shared" si="180"/>
        <v>0</v>
      </c>
    </row>
    <row r="313" spans="1:30" s="361" customFormat="1">
      <c r="A313" s="941"/>
      <c r="B313" s="1571" t="s">
        <v>2242</v>
      </c>
      <c r="C313" s="1572"/>
      <c r="D313" s="1572"/>
      <c r="E313" s="1572"/>
      <c r="F313" s="1572"/>
      <c r="G313" s="1573"/>
      <c r="H313" s="974">
        <f>+I313</f>
        <v>0</v>
      </c>
      <c r="I313" s="971">
        <v>0</v>
      </c>
      <c r="J313" s="909">
        <v>1148394570</v>
      </c>
      <c r="K313" s="88"/>
      <c r="L313" s="88"/>
      <c r="M313" s="256">
        <f>+T313</f>
        <v>0</v>
      </c>
      <c r="N313" s="256">
        <f>+T313</f>
        <v>0</v>
      </c>
      <c r="O313" s="256">
        <f>+T313</f>
        <v>0</v>
      </c>
      <c r="P313" s="256">
        <f>+W313</f>
        <v>0</v>
      </c>
      <c r="Q313" s="365">
        <v>0</v>
      </c>
      <c r="R313" s="365"/>
      <c r="S313" s="365">
        <v>0</v>
      </c>
      <c r="T313" s="365">
        <v>0</v>
      </c>
      <c r="U313" s="347">
        <v>0</v>
      </c>
      <c r="V313" s="365">
        <v>0</v>
      </c>
      <c r="W313" s="365">
        <v>0</v>
      </c>
      <c r="X313" s="347">
        <v>966763287</v>
      </c>
      <c r="Y313" s="365">
        <v>0</v>
      </c>
      <c r="Z313" s="365">
        <v>0</v>
      </c>
      <c r="AA313" s="365">
        <v>0</v>
      </c>
      <c r="AB313" s="347">
        <v>0</v>
      </c>
      <c r="AC313" s="365">
        <v>0</v>
      </c>
      <c r="AD313" s="365">
        <v>0</v>
      </c>
    </row>
    <row r="314" spans="1:30" s="361" customFormat="1">
      <c r="A314" s="941"/>
      <c r="B314" s="1571" t="s">
        <v>2241</v>
      </c>
      <c r="C314" s="1572"/>
      <c r="D314" s="1572"/>
      <c r="E314" s="1572"/>
      <c r="F314" s="1572"/>
      <c r="G314" s="1573"/>
      <c r="H314" s="974">
        <f>+I314</f>
        <v>0</v>
      </c>
      <c r="I314" s="971">
        <v>0</v>
      </c>
      <c r="J314" s="909">
        <v>631246682</v>
      </c>
      <c r="K314" s="88"/>
      <c r="L314" s="88"/>
      <c r="M314" s="256">
        <f>+T314</f>
        <v>0</v>
      </c>
      <c r="N314" s="256">
        <f>+T314</f>
        <v>0</v>
      </c>
      <c r="O314" s="256">
        <f>+T314</f>
        <v>0</v>
      </c>
      <c r="P314" s="256">
        <f>+W314</f>
        <v>0</v>
      </c>
      <c r="Q314" s="365">
        <v>0</v>
      </c>
      <c r="R314" s="365"/>
      <c r="S314" s="365">
        <v>0</v>
      </c>
      <c r="T314" s="365">
        <v>0</v>
      </c>
      <c r="U314" s="347">
        <v>0</v>
      </c>
      <c r="V314" s="365">
        <v>0</v>
      </c>
      <c r="W314" s="365">
        <v>0</v>
      </c>
      <c r="X314" s="347">
        <v>493541830</v>
      </c>
      <c r="Y314" s="365">
        <v>0</v>
      </c>
      <c r="Z314" s="365">
        <v>0</v>
      </c>
      <c r="AA314" s="365">
        <v>0</v>
      </c>
      <c r="AB314" s="347">
        <v>0</v>
      </c>
      <c r="AC314" s="365">
        <v>0</v>
      </c>
      <c r="AD314" s="365">
        <v>0</v>
      </c>
    </row>
    <row r="315" spans="1:30" s="361" customFormat="1">
      <c r="A315" s="940" t="s">
        <v>1555</v>
      </c>
      <c r="B315" s="1574" t="s">
        <v>1556</v>
      </c>
      <c r="C315" s="1574"/>
      <c r="D315" s="1574"/>
      <c r="E315" s="1574"/>
      <c r="F315" s="1574"/>
      <c r="G315" s="1575"/>
      <c r="H315" s="904">
        <f t="shared" ref="H315:I315" si="181">SUM(H316)</f>
        <v>2400000</v>
      </c>
      <c r="I315" s="903">
        <f t="shared" si="181"/>
        <v>0</v>
      </c>
      <c r="J315" s="903">
        <f>SUM(J316)</f>
        <v>0</v>
      </c>
      <c r="M315" s="395">
        <f>SUM(M316)</f>
        <v>2400000</v>
      </c>
      <c r="N315" s="395">
        <f>SUM(N316)</f>
        <v>2400000</v>
      </c>
      <c r="O315" s="345">
        <f>SUM(O316)</f>
        <v>0</v>
      </c>
      <c r="P315" s="345">
        <f>SUM(P316)</f>
        <v>0</v>
      </c>
      <c r="Q315" s="362">
        <f t="shared" ref="Q315:AD315" si="182">SUM(Q316)</f>
        <v>2400000</v>
      </c>
      <c r="R315" s="362">
        <f t="shared" si="182"/>
        <v>0</v>
      </c>
      <c r="S315" s="362">
        <f t="shared" si="182"/>
        <v>0</v>
      </c>
      <c r="T315" s="363">
        <f t="shared" si="182"/>
        <v>0</v>
      </c>
      <c r="U315" s="345">
        <f t="shared" si="182"/>
        <v>0</v>
      </c>
      <c r="V315" s="363">
        <f t="shared" si="182"/>
        <v>0</v>
      </c>
      <c r="W315" s="363">
        <f t="shared" si="182"/>
        <v>0</v>
      </c>
      <c r="X315" s="345">
        <f t="shared" si="182"/>
        <v>0</v>
      </c>
      <c r="Y315" s="363">
        <f t="shared" si="182"/>
        <v>0</v>
      </c>
      <c r="Z315" s="363">
        <f t="shared" si="182"/>
        <v>0</v>
      </c>
      <c r="AA315" s="363">
        <f t="shared" si="182"/>
        <v>0</v>
      </c>
      <c r="AB315" s="345">
        <f t="shared" si="182"/>
        <v>0</v>
      </c>
      <c r="AC315" s="363">
        <f t="shared" si="182"/>
        <v>0</v>
      </c>
      <c r="AD315" s="363">
        <f t="shared" si="182"/>
        <v>0</v>
      </c>
    </row>
    <row r="316" spans="1:30" s="361" customFormat="1">
      <c r="A316" s="941"/>
      <c r="B316" s="1571" t="s">
        <v>2484</v>
      </c>
      <c r="C316" s="1572"/>
      <c r="D316" s="1572"/>
      <c r="E316" s="1572"/>
      <c r="F316" s="1572"/>
      <c r="G316" s="1573"/>
      <c r="H316" s="908">
        <v>2400000</v>
      </c>
      <c r="I316" s="971"/>
      <c r="J316" s="909"/>
      <c r="K316" s="88" t="s">
        <v>2357</v>
      </c>
      <c r="L316" s="88"/>
      <c r="M316" s="398">
        <v>2400000</v>
      </c>
      <c r="N316" s="398">
        <v>2400000</v>
      </c>
      <c r="O316" s="256">
        <v>0</v>
      </c>
      <c r="P316" s="256">
        <v>0</v>
      </c>
      <c r="Q316" s="365">
        <v>2400000</v>
      </c>
      <c r="R316" s="365"/>
      <c r="S316" s="365"/>
      <c r="T316" s="365"/>
      <c r="U316" s="347"/>
      <c r="V316" s="365"/>
      <c r="W316" s="365"/>
      <c r="X316" s="347"/>
      <c r="Y316" s="365"/>
      <c r="Z316" s="365"/>
      <c r="AA316" s="365"/>
      <c r="AB316" s="347"/>
      <c r="AC316" s="365"/>
      <c r="AD316" s="365"/>
    </row>
    <row r="317" spans="1:30" s="361" customFormat="1">
      <c r="A317" s="940" t="s">
        <v>1557</v>
      </c>
      <c r="B317" s="1574" t="s">
        <v>1558</v>
      </c>
      <c r="C317" s="1574"/>
      <c r="D317" s="1574"/>
      <c r="E317" s="1574"/>
      <c r="F317" s="1574"/>
      <c r="G317" s="1575"/>
      <c r="H317" s="904">
        <v>0</v>
      </c>
      <c r="I317" s="903">
        <f>SUM(I299)</f>
        <v>0</v>
      </c>
      <c r="J317" s="903">
        <f>SUM(J299)</f>
        <v>0</v>
      </c>
      <c r="M317" s="395">
        <v>0</v>
      </c>
      <c r="N317" s="395">
        <v>0</v>
      </c>
      <c r="O317" s="345">
        <v>0</v>
      </c>
      <c r="P317" s="345">
        <v>0</v>
      </c>
      <c r="Q317" s="362">
        <v>0</v>
      </c>
      <c r="R317" s="362">
        <v>0</v>
      </c>
      <c r="S317" s="362">
        <v>0</v>
      </c>
      <c r="T317" s="363">
        <f>SUM(T299)</f>
        <v>0</v>
      </c>
      <c r="U317" s="345">
        <v>0</v>
      </c>
      <c r="V317" s="363">
        <f>SUM(V299)</f>
        <v>0</v>
      </c>
      <c r="W317" s="363">
        <f>SUM(W299)</f>
        <v>0</v>
      </c>
      <c r="X317" s="345">
        <v>0</v>
      </c>
      <c r="Y317" s="363">
        <f>SUM(Y299)</f>
        <v>0</v>
      </c>
      <c r="Z317" s="363">
        <f>SUM(Z299)</f>
        <v>0</v>
      </c>
      <c r="AA317" s="363">
        <f>SUM(AA299)</f>
        <v>0</v>
      </c>
      <c r="AB317" s="345">
        <v>0</v>
      </c>
      <c r="AC317" s="363">
        <f>SUM(AC299)</f>
        <v>0</v>
      </c>
      <c r="AD317" s="363">
        <f>SUM(AD299)</f>
        <v>0</v>
      </c>
    </row>
    <row r="318" spans="1:30" s="361" customFormat="1">
      <c r="A318" s="940" t="s">
        <v>2383</v>
      </c>
      <c r="B318" s="1574" t="s">
        <v>2384</v>
      </c>
      <c r="C318" s="1574"/>
      <c r="D318" s="1574"/>
      <c r="E318" s="1574"/>
      <c r="F318" s="1574"/>
      <c r="G318" s="1575"/>
      <c r="H318" s="975">
        <f t="shared" ref="H318:I318" si="183">+H319</f>
        <v>0</v>
      </c>
      <c r="I318" s="948">
        <f t="shared" si="183"/>
        <v>0</v>
      </c>
      <c r="J318" s="948">
        <f>+J319</f>
        <v>0</v>
      </c>
      <c r="M318" s="404">
        <f t="shared" ref="M318:S318" si="184">+M319</f>
        <v>0</v>
      </c>
      <c r="N318" s="404">
        <f t="shared" si="184"/>
        <v>0</v>
      </c>
      <c r="O318" s="362">
        <f t="shared" si="184"/>
        <v>0</v>
      </c>
      <c r="P318" s="362">
        <f t="shared" si="184"/>
        <v>0</v>
      </c>
      <c r="Q318" s="362">
        <f t="shared" si="184"/>
        <v>0</v>
      </c>
      <c r="R318" s="362">
        <f t="shared" si="184"/>
        <v>0</v>
      </c>
      <c r="S318" s="362">
        <f t="shared" si="184"/>
        <v>2522089817</v>
      </c>
      <c r="T318" s="362">
        <f t="shared" ref="T318:AD318" si="185">+T319</f>
        <v>0</v>
      </c>
      <c r="U318" s="362">
        <f t="shared" si="185"/>
        <v>0</v>
      </c>
      <c r="V318" s="362">
        <f t="shared" si="185"/>
        <v>0</v>
      </c>
      <c r="W318" s="362">
        <f t="shared" si="185"/>
        <v>0</v>
      </c>
      <c r="X318" s="362">
        <f t="shared" si="185"/>
        <v>0</v>
      </c>
      <c r="Y318" s="362">
        <f t="shared" si="185"/>
        <v>0</v>
      </c>
      <c r="Z318" s="362">
        <f t="shared" si="185"/>
        <v>0</v>
      </c>
      <c r="AA318" s="362">
        <f t="shared" si="185"/>
        <v>0</v>
      </c>
      <c r="AB318" s="362">
        <f t="shared" si="185"/>
        <v>0</v>
      </c>
      <c r="AC318" s="362">
        <f t="shared" si="185"/>
        <v>0</v>
      </c>
      <c r="AD318" s="362">
        <f t="shared" si="185"/>
        <v>0</v>
      </c>
    </row>
    <row r="319" spans="1:30" s="361" customFormat="1">
      <c r="A319" s="941"/>
      <c r="B319" s="1571" t="s">
        <v>2356</v>
      </c>
      <c r="C319" s="1572"/>
      <c r="D319" s="1572"/>
      <c r="E319" s="1572"/>
      <c r="F319" s="1572"/>
      <c r="G319" s="1573"/>
      <c r="H319" s="974">
        <f>+I319</f>
        <v>0</v>
      </c>
      <c r="I319" s="971"/>
      <c r="J319" s="909"/>
      <c r="K319" s="88" t="s">
        <v>2357</v>
      </c>
      <c r="L319" s="88"/>
      <c r="M319" s="256">
        <f>+T319</f>
        <v>0</v>
      </c>
      <c r="N319" s="256">
        <f>+T319</f>
        <v>0</v>
      </c>
      <c r="O319" s="256">
        <f>+T319</f>
        <v>0</v>
      </c>
      <c r="P319" s="256">
        <f>+W319</f>
        <v>0</v>
      </c>
      <c r="Q319" s="365">
        <f>+H319</f>
        <v>0</v>
      </c>
      <c r="R319" s="365"/>
      <c r="S319" s="365">
        <v>2522089817</v>
      </c>
      <c r="T319" s="365"/>
      <c r="U319" s="347">
        <v>0</v>
      </c>
      <c r="V319" s="365"/>
      <c r="W319" s="365"/>
      <c r="X319" s="347">
        <v>0</v>
      </c>
      <c r="Y319" s="365"/>
      <c r="Z319" s="365"/>
      <c r="AA319" s="365"/>
      <c r="AB319" s="347">
        <v>0</v>
      </c>
      <c r="AC319" s="365"/>
      <c r="AD319" s="365"/>
    </row>
    <row r="320" spans="1:30">
      <c r="A320" s="976"/>
      <c r="B320" s="1576"/>
      <c r="C320" s="1576"/>
      <c r="D320" s="1576"/>
      <c r="E320" s="1576"/>
      <c r="F320" s="1576"/>
      <c r="G320" s="1577"/>
      <c r="H320" s="913"/>
      <c r="I320" s="917"/>
      <c r="J320" s="917"/>
      <c r="M320" s="397"/>
      <c r="N320" s="397"/>
      <c r="O320" s="347"/>
      <c r="P320" s="347"/>
      <c r="Q320" s="365"/>
      <c r="R320" s="365"/>
      <c r="S320" s="365"/>
      <c r="T320" s="366"/>
      <c r="U320" s="347"/>
      <c r="V320" s="366"/>
      <c r="W320" s="366"/>
      <c r="X320" s="347"/>
      <c r="Y320" s="366"/>
      <c r="Z320" s="366"/>
      <c r="AA320" s="366"/>
      <c r="AB320" s="347"/>
      <c r="AC320" s="366"/>
      <c r="AD320" s="366"/>
    </row>
    <row r="321" spans="1:30">
      <c r="A321" s="972" t="s">
        <v>1559</v>
      </c>
      <c r="B321" s="1574" t="s">
        <v>1560</v>
      </c>
      <c r="C321" s="1574"/>
      <c r="D321" s="1574"/>
      <c r="E321" s="1574"/>
      <c r="F321" s="1574"/>
      <c r="G321" s="1575"/>
      <c r="H321" s="904">
        <f t="shared" ref="H321:I321" si="186">H309+H311</f>
        <v>8174148341.8938599</v>
      </c>
      <c r="I321" s="957">
        <f t="shared" si="186"/>
        <v>8216847822.9628601</v>
      </c>
      <c r="J321" s="957">
        <f>J309+J311</f>
        <v>-4523175196</v>
      </c>
      <c r="M321" s="395">
        <f>M309+M311</f>
        <v>7448012573.8280334</v>
      </c>
      <c r="N321" s="395">
        <f>N309+N311</f>
        <v>7456901308.3881874</v>
      </c>
      <c r="O321" s="345">
        <f>O309+O311</f>
        <v>-3789501462</v>
      </c>
      <c r="P321" s="345">
        <f>P309+P311</f>
        <v>-2207773378</v>
      </c>
      <c r="Q321" s="362">
        <f>Q309+Q311</f>
        <v>8241241419.6818848</v>
      </c>
      <c r="R321" s="362">
        <f>R309-R311</f>
        <v>6000495206</v>
      </c>
      <c r="S321" s="362">
        <f>S309-S311</f>
        <v>10929040115.194176</v>
      </c>
      <c r="T321" s="345">
        <f>T309-T311</f>
        <v>-3789501462</v>
      </c>
      <c r="U321" s="345">
        <f>U309+U311</f>
        <v>1262000519</v>
      </c>
      <c r="V321" s="345">
        <f>V309-V311</f>
        <v>8985598268</v>
      </c>
      <c r="W321" s="345">
        <f t="shared" ref="W321:AD321" si="187">W309-W311</f>
        <v>-2207773378</v>
      </c>
      <c r="X321" s="345">
        <f>X309+X311</f>
        <v>-850247398</v>
      </c>
      <c r="Y321" s="345">
        <f t="shared" si="187"/>
        <v>6122219254</v>
      </c>
      <c r="Z321" s="345">
        <f t="shared" si="187"/>
        <v>1118023048</v>
      </c>
      <c r="AA321" s="345">
        <f t="shared" si="187"/>
        <v>2827652324</v>
      </c>
      <c r="AB321" s="345">
        <f t="shared" si="187"/>
        <v>-1297894042</v>
      </c>
      <c r="AC321" s="345">
        <f t="shared" si="187"/>
        <v>-887079122</v>
      </c>
      <c r="AD321" s="345">
        <f t="shared" si="187"/>
        <v>1520241114</v>
      </c>
    </row>
    <row r="322" spans="1:30">
      <c r="A322" s="941"/>
      <c r="B322" s="1576"/>
      <c r="C322" s="1576"/>
      <c r="D322" s="1576"/>
      <c r="E322" s="1576"/>
      <c r="F322" s="1576"/>
      <c r="G322" s="1577"/>
      <c r="H322" s="913"/>
      <c r="I322" s="917"/>
      <c r="J322" s="917"/>
      <c r="M322" s="397"/>
      <c r="N322" s="397"/>
      <c r="O322" s="347"/>
      <c r="P322" s="347"/>
      <c r="Q322" s="365"/>
      <c r="R322" s="365"/>
      <c r="S322" s="365"/>
      <c r="T322" s="366"/>
      <c r="U322" s="347"/>
      <c r="V322" s="366"/>
      <c r="W322" s="366"/>
      <c r="X322" s="347"/>
      <c r="Y322" s="366"/>
      <c r="Z322" s="366"/>
      <c r="AA322" s="366"/>
      <c r="AB322" s="347"/>
      <c r="AC322" s="366"/>
      <c r="AD322" s="366"/>
    </row>
    <row r="323" spans="1:30" s="361" customFormat="1">
      <c r="A323" s="942" t="s">
        <v>1561</v>
      </c>
      <c r="B323" s="1578" t="s">
        <v>1562</v>
      </c>
      <c r="C323" s="1578"/>
      <c r="D323" s="1578"/>
      <c r="E323" s="1578"/>
      <c r="F323" s="1578"/>
      <c r="G323" s="1579"/>
      <c r="H323" s="957">
        <f t="shared" ref="H323:I323" si="188">SUM(H324:H324)</f>
        <v>0</v>
      </c>
      <c r="I323" s="903">
        <f t="shared" si="188"/>
        <v>0</v>
      </c>
      <c r="J323" s="903">
        <f>SUM(J324:J324)</f>
        <v>0</v>
      </c>
      <c r="M323" s="345">
        <f>SUM(M324:M324)</f>
        <v>0</v>
      </c>
      <c r="N323" s="345">
        <f>SUM(N324:N324)</f>
        <v>0</v>
      </c>
      <c r="O323" s="345">
        <f>SUM(O324:O324)</f>
        <v>0</v>
      </c>
      <c r="P323" s="345">
        <f>SUM(P324:P324)</f>
        <v>0</v>
      </c>
      <c r="Q323" s="362">
        <f t="shared" ref="Q323:AD323" si="189">SUM(Q324:Q324)</f>
        <v>0</v>
      </c>
      <c r="R323" s="362">
        <f t="shared" si="189"/>
        <v>0</v>
      </c>
      <c r="S323" s="362">
        <f t="shared" si="189"/>
        <v>1421317042.88357</v>
      </c>
      <c r="T323" s="363">
        <f t="shared" si="189"/>
        <v>0</v>
      </c>
      <c r="U323" s="345">
        <f>SUM(U324:U324)</f>
        <v>0</v>
      </c>
      <c r="V323" s="363">
        <f t="shared" si="189"/>
        <v>952172842</v>
      </c>
      <c r="W323" s="363">
        <f t="shared" si="189"/>
        <v>0</v>
      </c>
      <c r="X323" s="345">
        <f>SUM(X324:X324)</f>
        <v>0</v>
      </c>
      <c r="Y323" s="363">
        <f t="shared" si="189"/>
        <v>565248205</v>
      </c>
      <c r="Z323" s="363">
        <f t="shared" si="189"/>
        <v>0</v>
      </c>
      <c r="AA323" s="363">
        <f t="shared" si="189"/>
        <v>0</v>
      </c>
      <c r="AB323" s="345">
        <f>SUM(AB324:AB324)</f>
        <v>0</v>
      </c>
      <c r="AC323" s="363">
        <f t="shared" si="189"/>
        <v>0</v>
      </c>
      <c r="AD323" s="363">
        <f t="shared" si="189"/>
        <v>159187551</v>
      </c>
    </row>
    <row r="324" spans="1:30">
      <c r="A324" s="910" t="s">
        <v>1563</v>
      </c>
      <c r="B324" s="1571" t="s">
        <v>2194</v>
      </c>
      <c r="C324" s="1571"/>
      <c r="D324" s="1571"/>
      <c r="E324" s="1571"/>
      <c r="F324" s="1571"/>
      <c r="G324" s="1580"/>
      <c r="H324" s="974">
        <f>+I324</f>
        <v>0</v>
      </c>
      <c r="I324" s="909">
        <v>0</v>
      </c>
      <c r="J324" s="909">
        <v>0</v>
      </c>
      <c r="K324" s="88" t="s">
        <v>251</v>
      </c>
      <c r="M324" s="256">
        <f>+T324</f>
        <v>0</v>
      </c>
      <c r="N324" s="256">
        <f>+T324</f>
        <v>0</v>
      </c>
      <c r="O324" s="256">
        <f>+T324</f>
        <v>0</v>
      </c>
      <c r="P324" s="256">
        <f>+W324</f>
        <v>0</v>
      </c>
      <c r="Q324" s="365">
        <f>+H324</f>
        <v>0</v>
      </c>
      <c r="R324" s="365"/>
      <c r="S324" s="365">
        <v>1421317042.88357</v>
      </c>
      <c r="T324" s="366">
        <v>0</v>
      </c>
      <c r="U324" s="347">
        <v>0</v>
      </c>
      <c r="V324" s="366">
        <v>952172842</v>
      </c>
      <c r="W324" s="366">
        <v>0</v>
      </c>
      <c r="X324" s="347">
        <v>0</v>
      </c>
      <c r="Y324" s="366">
        <v>565248205</v>
      </c>
      <c r="Z324" s="366">
        <v>0</v>
      </c>
      <c r="AA324" s="366">
        <v>0</v>
      </c>
      <c r="AB324" s="347">
        <v>0</v>
      </c>
      <c r="AC324" s="366">
        <v>0</v>
      </c>
      <c r="AD324" s="366">
        <v>159187551</v>
      </c>
    </row>
    <row r="325" spans="1:30" ht="14.4" thickBot="1">
      <c r="A325" s="977"/>
      <c r="B325" s="1581"/>
      <c r="C325" s="1581"/>
      <c r="D325" s="1581"/>
      <c r="E325" s="1581"/>
      <c r="F325" s="1581"/>
      <c r="G325" s="1582"/>
      <c r="H325" s="978"/>
      <c r="I325" s="979"/>
      <c r="J325" s="979"/>
      <c r="M325" s="405"/>
      <c r="N325" s="405"/>
      <c r="O325" s="383"/>
      <c r="P325" s="383"/>
      <c r="Q325" s="384"/>
      <c r="R325" s="384"/>
      <c r="S325" s="384"/>
      <c r="T325" s="385"/>
      <c r="U325" s="383"/>
      <c r="V325" s="385"/>
      <c r="W325" s="385"/>
      <c r="X325" s="383"/>
      <c r="Y325" s="385"/>
      <c r="Z325" s="385"/>
      <c r="AA325" s="385"/>
      <c r="AB325" s="383"/>
      <c r="AC325" s="385"/>
      <c r="AD325" s="385"/>
    </row>
    <row r="326" spans="1:30" ht="14.4" thickBot="1">
      <c r="A326" s="980" t="s">
        <v>1564</v>
      </c>
      <c r="B326" s="1583" t="s">
        <v>1565</v>
      </c>
      <c r="C326" s="1583"/>
      <c r="D326" s="1583"/>
      <c r="E326" s="1583"/>
      <c r="F326" s="1583"/>
      <c r="G326" s="1584"/>
      <c r="H326" s="981">
        <f t="shared" ref="H326:I326" si="190">H321-H323</f>
        <v>8174148341.8938599</v>
      </c>
      <c r="I326" s="982">
        <f t="shared" si="190"/>
        <v>8216847822.9628601</v>
      </c>
      <c r="J326" s="982">
        <f>J321-J323</f>
        <v>-4523175196</v>
      </c>
      <c r="M326" s="406">
        <f t="shared" ref="M326:S326" si="191">M321-M323</f>
        <v>7448012573.8280334</v>
      </c>
      <c r="N326" s="406">
        <f t="shared" si="191"/>
        <v>7456901308.3881874</v>
      </c>
      <c r="O326" s="386">
        <f t="shared" si="191"/>
        <v>-3789501462</v>
      </c>
      <c r="P326" s="386">
        <f t="shared" si="191"/>
        <v>-2207773378</v>
      </c>
      <c r="Q326" s="387">
        <f t="shared" si="191"/>
        <v>8241241419.6818848</v>
      </c>
      <c r="R326" s="387">
        <f t="shared" si="191"/>
        <v>6000495206</v>
      </c>
      <c r="S326" s="387">
        <f t="shared" si="191"/>
        <v>9507723072.310606</v>
      </c>
      <c r="T326" s="388">
        <f t="shared" ref="T326:AD326" si="192">T321-T323</f>
        <v>-3789501462</v>
      </c>
      <c r="U326" s="386">
        <f t="shared" si="192"/>
        <v>1262000519</v>
      </c>
      <c r="V326" s="388">
        <f t="shared" si="192"/>
        <v>8033425426</v>
      </c>
      <c r="W326" s="388">
        <f t="shared" si="192"/>
        <v>-2207773378</v>
      </c>
      <c r="X326" s="386">
        <f t="shared" si="192"/>
        <v>-850247398</v>
      </c>
      <c r="Y326" s="388">
        <f t="shared" si="192"/>
        <v>5556971049</v>
      </c>
      <c r="Z326" s="388">
        <f t="shared" si="192"/>
        <v>1118023048</v>
      </c>
      <c r="AA326" s="388">
        <f t="shared" si="192"/>
        <v>2827652324</v>
      </c>
      <c r="AB326" s="386">
        <f t="shared" si="192"/>
        <v>-1297894042</v>
      </c>
      <c r="AC326" s="388">
        <f t="shared" si="192"/>
        <v>-887079122</v>
      </c>
      <c r="AD326" s="388">
        <f t="shared" si="192"/>
        <v>1361053563</v>
      </c>
    </row>
    <row r="327" spans="1:30">
      <c r="A327" s="983"/>
      <c r="B327" s="984"/>
      <c r="C327" s="984"/>
      <c r="D327" s="984"/>
      <c r="E327" s="984"/>
      <c r="F327" s="984"/>
      <c r="G327" s="984"/>
      <c r="H327" s="985">
        <v>8174148341.8938599</v>
      </c>
      <c r="I327" s="986">
        <f>'BALANCE - aux'!J649</f>
        <v>8216847822.9628601</v>
      </c>
      <c r="J327" s="986">
        <f>'BALANCE - aux'!K649</f>
        <v>-4523175196</v>
      </c>
      <c r="M327" s="407">
        <f>+'BALANCE - aux'!P649</f>
        <v>3483410580</v>
      </c>
      <c r="N327" s="407">
        <f>+'BALANCE - aux'!Q649</f>
        <v>-3789501462</v>
      </c>
      <c r="O327" s="389">
        <f>+'BALANCE - aux'!U649</f>
        <v>-3789501462</v>
      </c>
      <c r="P327" s="389">
        <f>+'BALANCE - aux'!W649</f>
        <v>-2207773378</v>
      </c>
      <c r="Q327" s="389">
        <f>+'BALANCE - aux'!I649</f>
        <v>8174148341.8938599</v>
      </c>
      <c r="R327" s="389"/>
      <c r="S327" s="389">
        <f>'BALANCE - aux'!L649</f>
        <v>9507723072.3106098</v>
      </c>
      <c r="T327" s="389">
        <f>'BALANCE - aux'!U649</f>
        <v>-3789501462</v>
      </c>
      <c r="U327" s="389">
        <f>'BALANCE - aux'!V649</f>
        <v>1262000519</v>
      </c>
      <c r="V327" s="389">
        <f>'BALANCE - aux'!M649</f>
        <v>8033425426</v>
      </c>
      <c r="W327" s="389">
        <f>'BALANCE - aux'!W649</f>
        <v>-2207773378</v>
      </c>
      <c r="X327" s="389">
        <f>'BALANCE - aux'!X649</f>
        <v>-850247398</v>
      </c>
      <c r="Y327" s="389">
        <f>'BALANCE - aux'!Y649</f>
        <v>5556971049</v>
      </c>
      <c r="Z327" s="389">
        <f>'BALANCE - aux'!Z649</f>
        <v>1118023048</v>
      </c>
      <c r="AA327" s="389">
        <f>'BALANCE - aux'!AA649</f>
        <v>2827652324</v>
      </c>
      <c r="AB327" s="389" t="e">
        <f>'BALANCE - aux'!#REF!</f>
        <v>#REF!</v>
      </c>
      <c r="AC327" s="389">
        <f>'BALANCE - aux'!AB649</f>
        <v>-887079122</v>
      </c>
      <c r="AD327" s="389">
        <f>'BALANCE - aux'!AC649</f>
        <v>1361053563</v>
      </c>
    </row>
    <row r="328" spans="1:30" ht="14.4">
      <c r="A328" s="987"/>
      <c r="H328" s="989">
        <f t="shared" ref="H328:I328" si="193">+H326-H327</f>
        <v>0</v>
      </c>
      <c r="I328" s="986">
        <f t="shared" si="193"/>
        <v>0</v>
      </c>
      <c r="J328" s="986">
        <f>+J326-J327</f>
        <v>0</v>
      </c>
      <c r="M328" s="453">
        <f>+M326-M327</f>
        <v>3964601993.8280334</v>
      </c>
      <c r="N328" s="453">
        <f>+N326-N327</f>
        <v>11246402770.388187</v>
      </c>
      <c r="O328" s="389">
        <f>+O326-O327</f>
        <v>0</v>
      </c>
      <c r="P328" s="389">
        <f>+P326-P327</f>
        <v>0</v>
      </c>
      <c r="Q328" s="389">
        <f>+Q326-Q327</f>
        <v>67093077.788024902</v>
      </c>
      <c r="R328" s="389"/>
      <c r="S328" s="389">
        <f>+S326-S327</f>
        <v>0</v>
      </c>
      <c r="T328" s="389">
        <f t="shared" ref="T328:AD328" si="194">+T326-T327</f>
        <v>0</v>
      </c>
      <c r="U328" s="389">
        <f t="shared" si="194"/>
        <v>0</v>
      </c>
      <c r="V328" s="389">
        <f t="shared" si="194"/>
        <v>0</v>
      </c>
      <c r="W328" s="389">
        <f t="shared" si="194"/>
        <v>0</v>
      </c>
      <c r="X328" s="389">
        <f t="shared" si="194"/>
        <v>0</v>
      </c>
      <c r="Y328" s="389">
        <f t="shared" si="194"/>
        <v>0</v>
      </c>
      <c r="Z328" s="389">
        <f t="shared" si="194"/>
        <v>0</v>
      </c>
      <c r="AA328" s="389">
        <f t="shared" si="194"/>
        <v>0</v>
      </c>
      <c r="AB328" s="389" t="e">
        <f t="shared" si="194"/>
        <v>#REF!</v>
      </c>
      <c r="AC328" s="389">
        <f t="shared" si="194"/>
        <v>0</v>
      </c>
      <c r="AD328" s="389">
        <f t="shared" si="194"/>
        <v>0</v>
      </c>
    </row>
    <row r="329" spans="1:30" ht="14.4">
      <c r="A329" s="987"/>
      <c r="H329" s="990">
        <f>+'BALANCE - aux'!I649</f>
        <v>8174148341.8938599</v>
      </c>
      <c r="I329" s="990">
        <f>+'BALANCE - aux'!J649</f>
        <v>8216847822.9628601</v>
      </c>
      <c r="J329" s="990">
        <f>+'BALANCE - aux'!K649</f>
        <v>-4523175196</v>
      </c>
      <c r="M329" s="408">
        <v>7448012573.8280334</v>
      </c>
    </row>
    <row r="330" spans="1:30">
      <c r="H330" s="990">
        <f>+H326-H329</f>
        <v>0</v>
      </c>
      <c r="I330" s="990">
        <f t="shared" ref="I330:J330" si="195">+I326-I329</f>
        <v>0</v>
      </c>
      <c r="J330" s="990">
        <f t="shared" si="195"/>
        <v>0</v>
      </c>
      <c r="M330" s="408">
        <f>+M326-M329</f>
        <v>0</v>
      </c>
    </row>
    <row r="332" spans="1:30">
      <c r="H332" s="990">
        <f>H3+H132+H311</f>
        <v>108534961876.99518</v>
      </c>
      <c r="I332" s="992">
        <f>I3+I132+I313</f>
        <v>93999892771.122604</v>
      </c>
      <c r="J332" s="992">
        <f>J3+J132+J313</f>
        <v>8116557222</v>
      </c>
      <c r="M332" s="408">
        <f>M3+M132+M311</f>
        <v>91046353797.621475</v>
      </c>
      <c r="N332" s="408">
        <f>N3+N132+N311</f>
        <v>65481242141.519951</v>
      </c>
      <c r="O332" s="390">
        <f>O3+O132+O313</f>
        <v>15394562711</v>
      </c>
      <c r="P332" s="390">
        <f>P3+P132+P313</f>
        <v>4983139830</v>
      </c>
      <c r="Q332" s="390">
        <f>Q3+Q132+Q311</f>
        <v>108333283118.87349</v>
      </c>
      <c r="S332" s="390">
        <f t="shared" ref="S332:AD332" si="196">S3+S132+S313</f>
        <v>124094753362</v>
      </c>
      <c r="T332" s="390">
        <f t="shared" si="196"/>
        <v>15394562711</v>
      </c>
      <c r="U332" s="390">
        <f t="shared" si="196"/>
        <v>9652342554</v>
      </c>
      <c r="V332" s="390">
        <f t="shared" si="196"/>
        <v>57539576467</v>
      </c>
      <c r="W332" s="390">
        <f t="shared" si="196"/>
        <v>4983139830</v>
      </c>
      <c r="X332" s="390">
        <f t="shared" si="196"/>
        <v>3118989168</v>
      </c>
      <c r="Y332" s="390">
        <f t="shared" si="196"/>
        <v>34833445420</v>
      </c>
      <c r="Z332" s="390">
        <f t="shared" si="196"/>
        <v>16877323688</v>
      </c>
      <c r="AA332" s="390">
        <f t="shared" si="196"/>
        <v>16266113280</v>
      </c>
      <c r="AB332" s="390">
        <f t="shared" si="196"/>
        <v>122247770</v>
      </c>
      <c r="AC332" s="390">
        <f t="shared" si="196"/>
        <v>5129922129</v>
      </c>
      <c r="AD332" s="390">
        <f t="shared" si="196"/>
        <v>3755568434</v>
      </c>
    </row>
    <row r="333" spans="1:30">
      <c r="G333" s="992"/>
      <c r="H333" s="990">
        <f t="shared" ref="H333:I333" si="197">+H66+H161+H204+H283+H298+H303+H323+H314+H318</f>
        <v>100360813535.10132</v>
      </c>
      <c r="I333" s="992">
        <f t="shared" si="197"/>
        <v>85783044948.159744</v>
      </c>
      <c r="J333" s="992">
        <f>+J66+J161+J204+J283+J298+J303+J323+J314+J318</f>
        <v>12639732418</v>
      </c>
      <c r="M333" s="408">
        <f>+M66+M161+M204+M283+M298+M303+M323+M314+M318</f>
        <v>83598341223.793442</v>
      </c>
      <c r="N333" s="408">
        <f>+N66+N161+N204+N283+N298+N303+N323+N314+N318</f>
        <v>58024340833.131767</v>
      </c>
      <c r="O333" s="390">
        <f>+O66+O161+O204+O283+O298+O303+O323+O314+O318</f>
        <v>19184064173</v>
      </c>
      <c r="P333" s="390">
        <f>+P66+P161+P204+P283+P298+P303+P323+P314+P318</f>
        <v>7190913208</v>
      </c>
      <c r="Q333" s="390">
        <f>+Q66+Q161+Q204+Q283+Q298+Q303+Q323+Q314+Q318</f>
        <v>100092041699.1916</v>
      </c>
      <c r="S333" s="390">
        <f t="shared" ref="S333:AD333" si="198">+S66+S161+S204+S283+S298+S303+S323+S314+S318</f>
        <v>114587030289.68939</v>
      </c>
      <c r="T333" s="390">
        <f t="shared" si="198"/>
        <v>19184064173</v>
      </c>
      <c r="U333" s="390">
        <f t="shared" si="198"/>
        <v>8390342035</v>
      </c>
      <c r="V333" s="390">
        <f t="shared" si="198"/>
        <v>49506151041</v>
      </c>
      <c r="W333" s="390">
        <f t="shared" si="198"/>
        <v>7190913208</v>
      </c>
      <c r="X333" s="390">
        <f t="shared" si="198"/>
        <v>3969236566</v>
      </c>
      <c r="Y333" s="390">
        <f t="shared" si="198"/>
        <v>29276474371</v>
      </c>
      <c r="Z333" s="390">
        <f t="shared" si="198"/>
        <v>15759300640</v>
      </c>
      <c r="AA333" s="390">
        <f t="shared" si="198"/>
        <v>13438460956</v>
      </c>
      <c r="AB333" s="390">
        <f t="shared" si="198"/>
        <v>1420141812</v>
      </c>
      <c r="AC333" s="390">
        <f t="shared" si="198"/>
        <v>6017001251</v>
      </c>
      <c r="AD333" s="390">
        <f t="shared" si="198"/>
        <v>2394514871</v>
      </c>
    </row>
    <row r="334" spans="1:30">
      <c r="H334" s="990">
        <f t="shared" ref="H334:I334" si="199">H332-H333-H326</f>
        <v>0</v>
      </c>
      <c r="I334" s="992">
        <f t="shared" si="199"/>
        <v>0</v>
      </c>
      <c r="J334" s="992">
        <f>J332-J333-J326</f>
        <v>0</v>
      </c>
      <c r="M334" s="408">
        <f>M332-M333-M326</f>
        <v>0</v>
      </c>
      <c r="N334" s="408">
        <f>N332-N333-N326</f>
        <v>0</v>
      </c>
      <c r="O334" s="390">
        <f>O332-O333-O326</f>
        <v>0</v>
      </c>
      <c r="P334" s="390">
        <f>P332-P333-P326</f>
        <v>0</v>
      </c>
      <c r="Q334" s="390">
        <f>Q332-Q333-Q326</f>
        <v>0</v>
      </c>
      <c r="S334" s="390">
        <f>S332-S333-S326</f>
        <v>0</v>
      </c>
      <c r="T334" s="390">
        <f t="shared" ref="T334:AD334" si="200">T332-T333-T326</f>
        <v>0</v>
      </c>
      <c r="U334" s="390">
        <f>U332-U333-U326</f>
        <v>0</v>
      </c>
      <c r="V334" s="390">
        <f t="shared" si="200"/>
        <v>0</v>
      </c>
      <c r="W334" s="390">
        <f t="shared" si="200"/>
        <v>0</v>
      </c>
      <c r="X334" s="390">
        <f>X332-X333-X326</f>
        <v>0</v>
      </c>
      <c r="Y334" s="390">
        <f t="shared" si="200"/>
        <v>0</v>
      </c>
      <c r="Z334" s="390">
        <f t="shared" si="200"/>
        <v>0</v>
      </c>
      <c r="AA334" s="390">
        <f t="shared" si="200"/>
        <v>0</v>
      </c>
      <c r="AB334" s="390">
        <f t="shared" si="200"/>
        <v>0</v>
      </c>
      <c r="AC334" s="390">
        <f t="shared" si="200"/>
        <v>0</v>
      </c>
      <c r="AD334" s="390">
        <f t="shared" si="200"/>
        <v>0</v>
      </c>
    </row>
    <row r="336" spans="1:30">
      <c r="B336" s="988" t="s">
        <v>2426</v>
      </c>
      <c r="H336" s="990">
        <v>97766435317</v>
      </c>
      <c r="M336" s="408">
        <v>35472102696</v>
      </c>
      <c r="N336" s="408">
        <v>35472102696</v>
      </c>
      <c r="O336" s="89">
        <v>9652342554</v>
      </c>
      <c r="P336" s="89">
        <v>3118989168</v>
      </c>
      <c r="U336" s="89">
        <v>9652342554</v>
      </c>
      <c r="X336" s="89">
        <v>3118989168</v>
      </c>
    </row>
    <row r="337" spans="2:30">
      <c r="B337" s="988" t="s">
        <v>2427</v>
      </c>
      <c r="H337" s="990">
        <v>94283024737</v>
      </c>
      <c r="M337" s="408">
        <v>29471607490</v>
      </c>
      <c r="N337" s="408">
        <v>29471607490</v>
      </c>
      <c r="O337" s="89">
        <v>8390342035</v>
      </c>
      <c r="P337" s="89">
        <v>3969236566</v>
      </c>
      <c r="U337" s="89">
        <v>8390342035</v>
      </c>
      <c r="X337" s="89">
        <v>3969236566</v>
      </c>
    </row>
    <row r="338" spans="2:30">
      <c r="I338" s="992"/>
      <c r="J338" s="992"/>
      <c r="T338" s="390"/>
      <c r="V338" s="390"/>
      <c r="W338" s="390"/>
      <c r="Y338" s="390"/>
      <c r="Z338" s="390"/>
      <c r="AA338" s="390"/>
      <c r="AB338" s="390"/>
      <c r="AC338" s="390"/>
      <c r="AD338" s="390"/>
    </row>
    <row r="339" spans="2:30">
      <c r="B339" s="988" t="s">
        <v>2428</v>
      </c>
      <c r="H339" s="990">
        <f t="shared" ref="H339:H340" si="201">H332-H336</f>
        <v>10768526559.995178</v>
      </c>
      <c r="I339" s="992"/>
      <c r="J339" s="992"/>
      <c r="M339" s="408">
        <f t="shared" ref="M339:P340" si="202">M332-M336</f>
        <v>55574251101.621475</v>
      </c>
      <c r="N339" s="408">
        <f t="shared" si="202"/>
        <v>30009139445.519951</v>
      </c>
      <c r="O339" s="390">
        <f t="shared" si="202"/>
        <v>5742220157</v>
      </c>
      <c r="P339" s="390">
        <f t="shared" si="202"/>
        <v>1864150662</v>
      </c>
      <c r="T339" s="390"/>
      <c r="U339" s="390">
        <f>U332-U336</f>
        <v>0</v>
      </c>
      <c r="V339" s="390"/>
      <c r="W339" s="390"/>
      <c r="X339" s="390">
        <f>X332-X336</f>
        <v>0</v>
      </c>
      <c r="Y339" s="390"/>
      <c r="Z339" s="390"/>
      <c r="AA339" s="390"/>
      <c r="AB339" s="390"/>
      <c r="AC339" s="390"/>
      <c r="AD339" s="390"/>
    </row>
    <row r="340" spans="2:30">
      <c r="B340" s="988" t="s">
        <v>2429</v>
      </c>
      <c r="H340" s="990">
        <f t="shared" si="201"/>
        <v>6077788798.1013184</v>
      </c>
      <c r="M340" s="408">
        <f t="shared" si="202"/>
        <v>54126733733.793442</v>
      </c>
      <c r="N340" s="408">
        <f t="shared" si="202"/>
        <v>28552733343.131767</v>
      </c>
      <c r="O340" s="390">
        <f t="shared" si="202"/>
        <v>10793722138</v>
      </c>
      <c r="P340" s="390">
        <f t="shared" si="202"/>
        <v>3221676642</v>
      </c>
      <c r="U340" s="390">
        <f>U333-U337</f>
        <v>0</v>
      </c>
      <c r="X340" s="390">
        <f>X333-X337</f>
        <v>0</v>
      </c>
    </row>
  </sheetData>
  <autoFilter ref="A2:J328" xr:uid="{0DA9E445-2318-4A3E-AAB8-A67BA2B12C18}"/>
  <mergeCells count="255">
    <mergeCell ref="B8:G8"/>
    <mergeCell ref="B9:G9"/>
    <mergeCell ref="B10:G10"/>
    <mergeCell ref="B11:G11"/>
    <mergeCell ref="B12:G12"/>
    <mergeCell ref="B13:G13"/>
    <mergeCell ref="B3:G3"/>
    <mergeCell ref="B4:G4"/>
    <mergeCell ref="B5:G5"/>
    <mergeCell ref="B6:G6"/>
    <mergeCell ref="B7:G7"/>
    <mergeCell ref="B33:G33"/>
    <mergeCell ref="B34:G34"/>
    <mergeCell ref="B35:G35"/>
    <mergeCell ref="B30:G30"/>
    <mergeCell ref="B31:G31"/>
    <mergeCell ref="B32:G32"/>
    <mergeCell ref="B27:G27"/>
    <mergeCell ref="B28:G28"/>
    <mergeCell ref="B29:G29"/>
    <mergeCell ref="B44:G44"/>
    <mergeCell ref="B45:G45"/>
    <mergeCell ref="B46:G46"/>
    <mergeCell ref="B40:G40"/>
    <mergeCell ref="B41:G41"/>
    <mergeCell ref="B42:G42"/>
    <mergeCell ref="B43:G43"/>
    <mergeCell ref="B36:G36"/>
    <mergeCell ref="B37:G37"/>
    <mergeCell ref="B38:G38"/>
    <mergeCell ref="B39:G39"/>
    <mergeCell ref="B59:G59"/>
    <mergeCell ref="B60:G60"/>
    <mergeCell ref="B56:G56"/>
    <mergeCell ref="B57:G57"/>
    <mergeCell ref="B58:G58"/>
    <mergeCell ref="B53:G53"/>
    <mergeCell ref="B54:G54"/>
    <mergeCell ref="B55:G55"/>
    <mergeCell ref="B47:G47"/>
    <mergeCell ref="B48:G48"/>
    <mergeCell ref="B49:G49"/>
    <mergeCell ref="B50:G50"/>
    <mergeCell ref="B51:G51"/>
    <mergeCell ref="B52:G52"/>
    <mergeCell ref="B68:G68"/>
    <mergeCell ref="B69:G69"/>
    <mergeCell ref="B70:G70"/>
    <mergeCell ref="B71:G71"/>
    <mergeCell ref="B72:G72"/>
    <mergeCell ref="B73:G73"/>
    <mergeCell ref="B61:G61"/>
    <mergeCell ref="B62:G62"/>
    <mergeCell ref="B63:G63"/>
    <mergeCell ref="B65:G65"/>
    <mergeCell ref="B66:G66"/>
    <mergeCell ref="B67:G67"/>
    <mergeCell ref="B94:G94"/>
    <mergeCell ref="B95:G95"/>
    <mergeCell ref="B96:G96"/>
    <mergeCell ref="B91:G91"/>
    <mergeCell ref="B92:G92"/>
    <mergeCell ref="B93:G93"/>
    <mergeCell ref="B74:G74"/>
    <mergeCell ref="B75:G75"/>
    <mergeCell ref="B88:G88"/>
    <mergeCell ref="B89:G89"/>
    <mergeCell ref="B90:G90"/>
    <mergeCell ref="B104:G104"/>
    <mergeCell ref="B105:G105"/>
    <mergeCell ref="B106:G106"/>
    <mergeCell ref="B101:G101"/>
    <mergeCell ref="B102:G102"/>
    <mergeCell ref="B103:G103"/>
    <mergeCell ref="B97:G97"/>
    <mergeCell ref="B98:G98"/>
    <mergeCell ref="B99:G99"/>
    <mergeCell ref="B100:G100"/>
    <mergeCell ref="B114:G114"/>
    <mergeCell ref="B115:G115"/>
    <mergeCell ref="B116:G116"/>
    <mergeCell ref="B111:G111"/>
    <mergeCell ref="B112:G112"/>
    <mergeCell ref="B113:G113"/>
    <mergeCell ref="B107:G107"/>
    <mergeCell ref="B108:G108"/>
    <mergeCell ref="B109:G109"/>
    <mergeCell ref="B110:G110"/>
    <mergeCell ref="B126:G126"/>
    <mergeCell ref="B127:G127"/>
    <mergeCell ref="B128:G128"/>
    <mergeCell ref="B122:G122"/>
    <mergeCell ref="B123:G123"/>
    <mergeCell ref="B124:G124"/>
    <mergeCell ref="B125:G125"/>
    <mergeCell ref="B118:G118"/>
    <mergeCell ref="B119:G119"/>
    <mergeCell ref="B120:G120"/>
    <mergeCell ref="B121:G121"/>
    <mergeCell ref="B134:G134"/>
    <mergeCell ref="B135:G135"/>
    <mergeCell ref="B136:G136"/>
    <mergeCell ref="B137:G137"/>
    <mergeCell ref="B138:G138"/>
    <mergeCell ref="B139:G139"/>
    <mergeCell ref="B129:G129"/>
    <mergeCell ref="B130:G130"/>
    <mergeCell ref="B132:G132"/>
    <mergeCell ref="B133:G133"/>
    <mergeCell ref="B158:G158"/>
    <mergeCell ref="B159:G159"/>
    <mergeCell ref="B160:G160"/>
    <mergeCell ref="B161:G161"/>
    <mergeCell ref="B162:G162"/>
    <mergeCell ref="B163:G163"/>
    <mergeCell ref="B140:G140"/>
    <mergeCell ref="B141:G141"/>
    <mergeCell ref="B142:G142"/>
    <mergeCell ref="B143:G143"/>
    <mergeCell ref="B144:G144"/>
    <mergeCell ref="B145:G145"/>
    <mergeCell ref="B167:G167"/>
    <mergeCell ref="B169:G169"/>
    <mergeCell ref="B170:G170"/>
    <mergeCell ref="B181:G181"/>
    <mergeCell ref="B182:G182"/>
    <mergeCell ref="B183:G183"/>
    <mergeCell ref="B164:G164"/>
    <mergeCell ref="B165:G165"/>
    <mergeCell ref="B166:G166"/>
    <mergeCell ref="B168:G168"/>
    <mergeCell ref="B197:G197"/>
    <mergeCell ref="B198:G198"/>
    <mergeCell ref="B202:G202"/>
    <mergeCell ref="B203:G203"/>
    <mergeCell ref="B204:G204"/>
    <mergeCell ref="B205:G205"/>
    <mergeCell ref="B184:G184"/>
    <mergeCell ref="B185:G185"/>
    <mergeCell ref="B193:G193"/>
    <mergeCell ref="B194:G194"/>
    <mergeCell ref="B195:G195"/>
    <mergeCell ref="B196:G196"/>
    <mergeCell ref="B212:G212"/>
    <mergeCell ref="B213:G213"/>
    <mergeCell ref="B214:G214"/>
    <mergeCell ref="B215:G215"/>
    <mergeCell ref="B206:G206"/>
    <mergeCell ref="B207:G207"/>
    <mergeCell ref="B208:G208"/>
    <mergeCell ref="B209:G209"/>
    <mergeCell ref="B210:G210"/>
    <mergeCell ref="B211:G211"/>
    <mergeCell ref="B220:G220"/>
    <mergeCell ref="B221:G221"/>
    <mergeCell ref="B222:G222"/>
    <mergeCell ref="B223:G223"/>
    <mergeCell ref="B224:G224"/>
    <mergeCell ref="B225:G225"/>
    <mergeCell ref="B216:G216"/>
    <mergeCell ref="B217:G217"/>
    <mergeCell ref="B218:G218"/>
    <mergeCell ref="B219:G219"/>
    <mergeCell ref="B233:G233"/>
    <mergeCell ref="B234:G234"/>
    <mergeCell ref="B235:G235"/>
    <mergeCell ref="B236:G236"/>
    <mergeCell ref="B237:G237"/>
    <mergeCell ref="B239:G239"/>
    <mergeCell ref="B226:G226"/>
    <mergeCell ref="B227:G227"/>
    <mergeCell ref="B228:G228"/>
    <mergeCell ref="B229:G229"/>
    <mergeCell ref="B230:G230"/>
    <mergeCell ref="B247:G247"/>
    <mergeCell ref="B248:G248"/>
    <mergeCell ref="B250:G250"/>
    <mergeCell ref="B251:G251"/>
    <mergeCell ref="B252:G252"/>
    <mergeCell ref="B253:G253"/>
    <mergeCell ref="B240:G240"/>
    <mergeCell ref="B241:G241"/>
    <mergeCell ref="B242:G242"/>
    <mergeCell ref="B243:G243"/>
    <mergeCell ref="B245:G245"/>
    <mergeCell ref="B246:G246"/>
    <mergeCell ref="B262:G262"/>
    <mergeCell ref="B263:G263"/>
    <mergeCell ref="B264:G264"/>
    <mergeCell ref="B265:G265"/>
    <mergeCell ref="B254:G254"/>
    <mergeCell ref="B256:G256"/>
    <mergeCell ref="B258:G258"/>
    <mergeCell ref="B259:G259"/>
    <mergeCell ref="B260:G260"/>
    <mergeCell ref="B261:G261"/>
    <mergeCell ref="B271:G271"/>
    <mergeCell ref="B273:G273"/>
    <mergeCell ref="B274:G274"/>
    <mergeCell ref="B275:G275"/>
    <mergeCell ref="B276:G276"/>
    <mergeCell ref="B266:G266"/>
    <mergeCell ref="B267:G267"/>
    <mergeCell ref="B268:G268"/>
    <mergeCell ref="B269:G269"/>
    <mergeCell ref="B270:G270"/>
    <mergeCell ref="B284:G284"/>
    <mergeCell ref="B285:G285"/>
    <mergeCell ref="B286:G286"/>
    <mergeCell ref="B287:G287"/>
    <mergeCell ref="B288:G288"/>
    <mergeCell ref="B278:G278"/>
    <mergeCell ref="B279:G279"/>
    <mergeCell ref="B280:G280"/>
    <mergeCell ref="B281:G281"/>
    <mergeCell ref="B282:G282"/>
    <mergeCell ref="B283:G283"/>
    <mergeCell ref="B307:G307"/>
    <mergeCell ref="B296:G296"/>
    <mergeCell ref="B297:G297"/>
    <mergeCell ref="B298:G298"/>
    <mergeCell ref="B301:G301"/>
    <mergeCell ref="B302:G302"/>
    <mergeCell ref="B289:G289"/>
    <mergeCell ref="B291:G291"/>
    <mergeCell ref="B292:G292"/>
    <mergeCell ref="B293:G293"/>
    <mergeCell ref="B294:G294"/>
    <mergeCell ref="B295:G295"/>
    <mergeCell ref="B299:G299"/>
    <mergeCell ref="B300:G300"/>
    <mergeCell ref="B277:G277"/>
    <mergeCell ref="B314:G314"/>
    <mergeCell ref="B321:G321"/>
    <mergeCell ref="B322:G322"/>
    <mergeCell ref="B323:G323"/>
    <mergeCell ref="B324:G324"/>
    <mergeCell ref="B325:G325"/>
    <mergeCell ref="B326:G326"/>
    <mergeCell ref="B315:G315"/>
    <mergeCell ref="B316:G316"/>
    <mergeCell ref="B317:G317"/>
    <mergeCell ref="B320:G320"/>
    <mergeCell ref="B318:G318"/>
    <mergeCell ref="B319:G319"/>
    <mergeCell ref="B308:G308"/>
    <mergeCell ref="B309:G309"/>
    <mergeCell ref="B310:G310"/>
    <mergeCell ref="B311:G311"/>
    <mergeCell ref="B312:G312"/>
    <mergeCell ref="B313:G313"/>
    <mergeCell ref="B303:G303"/>
    <mergeCell ref="B304:G304"/>
    <mergeCell ref="B305:G305"/>
    <mergeCell ref="B306:G306"/>
  </mergeCells>
  <phoneticPr fontId="74" type="noConversion"/>
  <pageMargins left="0.70866141732283472" right="0.70866141732283472" top="0.94488188976377963" bottom="0.74803149606299213" header="0.31496062992125984" footer="0.31496062992125984"/>
  <pageSetup paperSize="9" scale="40" fitToHeight="0" orientation="portrait"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59ABC-868D-4D4E-97A1-760ECB5F988B}">
  <dimension ref="A2:E735"/>
  <sheetViews>
    <sheetView topLeftCell="A685" workbookViewId="0">
      <selection activeCell="K23" sqref="K23"/>
    </sheetView>
  </sheetViews>
  <sheetFormatPr baseColWidth="10" defaultRowHeight="14.4"/>
  <cols>
    <col min="2" max="2" width="62.6640625" bestFit="1" customWidth="1"/>
    <col min="3" max="3" width="14.5546875" style="198" bestFit="1" customWidth="1"/>
  </cols>
  <sheetData>
    <row r="2" spans="1:5">
      <c r="B2" t="s">
        <v>3831</v>
      </c>
      <c r="C2" s="198">
        <v>45038</v>
      </c>
    </row>
    <row r="5" spans="1:5">
      <c r="A5" t="s">
        <v>2391</v>
      </c>
    </row>
    <row r="6" spans="1:5">
      <c r="A6" t="s">
        <v>2392</v>
      </c>
      <c r="C6" s="198" t="s">
        <v>3680</v>
      </c>
      <c r="E6" t="s">
        <v>3681</v>
      </c>
    </row>
    <row r="7" spans="1:5">
      <c r="A7" t="s">
        <v>2395</v>
      </c>
      <c r="B7" t="s">
        <v>2396</v>
      </c>
      <c r="C7" s="198" t="s">
        <v>2397</v>
      </c>
    </row>
    <row r="9" spans="1:5">
      <c r="A9">
        <v>1</v>
      </c>
      <c r="B9" t="s">
        <v>701</v>
      </c>
      <c r="C9" s="198">
        <v>0</v>
      </c>
    </row>
    <row r="10" spans="1:5">
      <c r="A10">
        <v>11</v>
      </c>
      <c r="B10" t="s">
        <v>731</v>
      </c>
      <c r="C10" s="198">
        <v>0</v>
      </c>
    </row>
    <row r="11" spans="1:5">
      <c r="A11">
        <v>111</v>
      </c>
      <c r="B11" t="s">
        <v>2676</v>
      </c>
      <c r="C11" s="198">
        <v>0</v>
      </c>
    </row>
    <row r="12" spans="1:5">
      <c r="A12">
        <v>1111</v>
      </c>
      <c r="B12" t="s">
        <v>2677</v>
      </c>
      <c r="C12" s="198">
        <v>0</v>
      </c>
    </row>
    <row r="13" spans="1:5">
      <c r="A13">
        <v>11111</v>
      </c>
      <c r="B13" t="s">
        <v>2678</v>
      </c>
      <c r="C13" s="198">
        <v>15055055</v>
      </c>
    </row>
    <row r="14" spans="1:5">
      <c r="A14">
        <v>11112</v>
      </c>
      <c r="B14" t="s">
        <v>2679</v>
      </c>
      <c r="C14" s="198">
        <v>237803855</v>
      </c>
    </row>
    <row r="15" spans="1:5">
      <c r="A15">
        <v>11114</v>
      </c>
      <c r="B15" t="s">
        <v>2000</v>
      </c>
      <c r="C15" s="198">
        <v>36810</v>
      </c>
    </row>
    <row r="16" spans="1:5">
      <c r="A16">
        <v>11115</v>
      </c>
      <c r="B16" t="s">
        <v>2310</v>
      </c>
      <c r="C16" s="198">
        <v>358822100</v>
      </c>
    </row>
    <row r="17" spans="1:3">
      <c r="B17" t="s">
        <v>3381</v>
      </c>
      <c r="C17" s="198">
        <v>611717820</v>
      </c>
    </row>
    <row r="18" spans="1:3">
      <c r="A18">
        <v>1112</v>
      </c>
      <c r="B18" t="s">
        <v>745</v>
      </c>
      <c r="C18" s="198">
        <v>0</v>
      </c>
    </row>
    <row r="19" spans="1:3">
      <c r="A19">
        <v>11121</v>
      </c>
      <c r="B19" t="s">
        <v>2680</v>
      </c>
      <c r="C19" s="198">
        <v>31622676</v>
      </c>
    </row>
    <row r="20" spans="1:3">
      <c r="A20">
        <v>11122</v>
      </c>
      <c r="B20" t="s">
        <v>2681</v>
      </c>
      <c r="C20" s="198">
        <v>2291189</v>
      </c>
    </row>
    <row r="21" spans="1:3">
      <c r="A21">
        <v>11123</v>
      </c>
      <c r="B21" t="s">
        <v>2682</v>
      </c>
      <c r="C21" s="198">
        <v>713749257</v>
      </c>
    </row>
    <row r="22" spans="1:3">
      <c r="A22">
        <v>11124</v>
      </c>
      <c r="B22" t="s">
        <v>2683</v>
      </c>
      <c r="C22" s="198">
        <v>5052205941</v>
      </c>
    </row>
    <row r="23" spans="1:3">
      <c r="A23">
        <v>11125</v>
      </c>
      <c r="B23" t="s">
        <v>2100</v>
      </c>
      <c r="C23" s="198">
        <v>426870630</v>
      </c>
    </row>
    <row r="24" spans="1:3">
      <c r="A24">
        <v>11126</v>
      </c>
      <c r="B24" t="s">
        <v>2103</v>
      </c>
      <c r="C24" s="198">
        <v>7040236</v>
      </c>
    </row>
    <row r="25" spans="1:3">
      <c r="B25" t="s">
        <v>3382</v>
      </c>
      <c r="C25" s="198">
        <v>6233779929</v>
      </c>
    </row>
    <row r="26" spans="1:3">
      <c r="B26" t="s">
        <v>3426</v>
      </c>
      <c r="C26" s="198">
        <v>6845497749</v>
      </c>
    </row>
    <row r="27" spans="1:3">
      <c r="A27">
        <v>112</v>
      </c>
      <c r="B27" t="s">
        <v>2684</v>
      </c>
      <c r="C27" s="198">
        <v>0</v>
      </c>
    </row>
    <row r="28" spans="1:3">
      <c r="A28">
        <v>1122</v>
      </c>
      <c r="B28" t="s">
        <v>2685</v>
      </c>
      <c r="C28" s="198">
        <v>0</v>
      </c>
    </row>
    <row r="29" spans="1:3">
      <c r="A29">
        <v>11220</v>
      </c>
      <c r="B29" t="s">
        <v>3832</v>
      </c>
      <c r="C29" s="198">
        <v>0</v>
      </c>
    </row>
    <row r="30" spans="1:3">
      <c r="A30">
        <v>1122001</v>
      </c>
      <c r="B30" t="s">
        <v>2686</v>
      </c>
      <c r="C30" s="198">
        <v>1171664</v>
      </c>
    </row>
    <row r="31" spans="1:3">
      <c r="A31">
        <v>1122002</v>
      </c>
      <c r="B31" t="s">
        <v>3682</v>
      </c>
      <c r="C31" s="198">
        <v>16136724</v>
      </c>
    </row>
    <row r="32" spans="1:3">
      <c r="A32">
        <v>1122003</v>
      </c>
      <c r="B32" t="s">
        <v>2687</v>
      </c>
      <c r="C32" s="198">
        <v>1186310</v>
      </c>
    </row>
    <row r="33" spans="1:3">
      <c r="A33">
        <v>1122004</v>
      </c>
      <c r="B33" t="s">
        <v>2688</v>
      </c>
      <c r="C33" s="198">
        <v>2108995</v>
      </c>
    </row>
    <row r="34" spans="1:3">
      <c r="B34" t="s">
        <v>3833</v>
      </c>
      <c r="C34" s="198">
        <v>20603693</v>
      </c>
    </row>
    <row r="35" spans="1:3">
      <c r="A35">
        <v>11221</v>
      </c>
      <c r="B35" t="s">
        <v>3307</v>
      </c>
      <c r="C35" s="198">
        <v>0</v>
      </c>
    </row>
    <row r="36" spans="1:3">
      <c r="A36">
        <v>1122102</v>
      </c>
      <c r="B36" t="s">
        <v>3471</v>
      </c>
      <c r="C36" s="198">
        <v>35472128</v>
      </c>
    </row>
    <row r="37" spans="1:3">
      <c r="B37" t="s">
        <v>3308</v>
      </c>
      <c r="C37" s="198">
        <v>35472128</v>
      </c>
    </row>
    <row r="38" spans="1:3">
      <c r="A38">
        <v>11222</v>
      </c>
      <c r="B38" t="s">
        <v>2690</v>
      </c>
      <c r="C38" s="198">
        <v>0</v>
      </c>
    </row>
    <row r="39" spans="1:3">
      <c r="A39">
        <v>1122202</v>
      </c>
      <c r="B39" t="s">
        <v>2691</v>
      </c>
      <c r="C39" s="198">
        <v>26362440</v>
      </c>
    </row>
    <row r="40" spans="1:3">
      <c r="A40">
        <v>1122203</v>
      </c>
      <c r="B40" t="s">
        <v>2692</v>
      </c>
      <c r="C40" s="198">
        <v>64360968</v>
      </c>
    </row>
    <row r="41" spans="1:3">
      <c r="A41">
        <v>1122204</v>
      </c>
      <c r="B41" t="s">
        <v>2693</v>
      </c>
      <c r="C41" s="198">
        <v>53142285</v>
      </c>
    </row>
    <row r="42" spans="1:3">
      <c r="A42">
        <v>1122206</v>
      </c>
      <c r="B42" t="s">
        <v>2694</v>
      </c>
      <c r="C42" s="198">
        <v>48792483</v>
      </c>
    </row>
    <row r="43" spans="1:3">
      <c r="A43">
        <v>1122208</v>
      </c>
      <c r="B43" t="s">
        <v>2695</v>
      </c>
      <c r="C43" s="198">
        <v>69670071</v>
      </c>
    </row>
    <row r="44" spans="1:3">
      <c r="A44">
        <v>1122213</v>
      </c>
      <c r="B44" t="s">
        <v>2696</v>
      </c>
      <c r="C44" s="198">
        <v>117840107</v>
      </c>
    </row>
    <row r="45" spans="1:3">
      <c r="A45">
        <v>1122217</v>
      </c>
      <c r="B45" t="s">
        <v>3472</v>
      </c>
      <c r="C45" s="198">
        <v>71368983</v>
      </c>
    </row>
    <row r="46" spans="1:3">
      <c r="A46">
        <v>1122218</v>
      </c>
      <c r="B46" t="s">
        <v>2697</v>
      </c>
      <c r="C46" s="198">
        <v>127679228</v>
      </c>
    </row>
    <row r="47" spans="1:3">
      <c r="A47">
        <v>1122220</v>
      </c>
      <c r="B47" t="s">
        <v>3473</v>
      </c>
      <c r="C47" s="198">
        <v>55859081</v>
      </c>
    </row>
    <row r="48" spans="1:3">
      <c r="A48">
        <v>1122221</v>
      </c>
      <c r="B48" t="s">
        <v>2698</v>
      </c>
      <c r="C48" s="198">
        <v>122129715</v>
      </c>
    </row>
    <row r="49" spans="1:3">
      <c r="B49" t="s">
        <v>3309</v>
      </c>
      <c r="C49" s="198">
        <v>757205361</v>
      </c>
    </row>
    <row r="50" spans="1:3">
      <c r="A50">
        <v>11223</v>
      </c>
      <c r="B50" t="s">
        <v>2699</v>
      </c>
      <c r="C50" s="198">
        <v>0</v>
      </c>
    </row>
    <row r="51" spans="1:3">
      <c r="A51">
        <v>1122301</v>
      </c>
      <c r="B51" t="s">
        <v>3834</v>
      </c>
      <c r="C51" s="198">
        <v>32857852</v>
      </c>
    </row>
    <row r="52" spans="1:3">
      <c r="A52">
        <v>1122302</v>
      </c>
      <c r="B52" t="s">
        <v>2700</v>
      </c>
      <c r="C52" s="198">
        <v>117722940</v>
      </c>
    </row>
    <row r="53" spans="1:3">
      <c r="A53">
        <v>1122306</v>
      </c>
      <c r="B53" t="s">
        <v>2701</v>
      </c>
      <c r="C53" s="198">
        <v>86966760</v>
      </c>
    </row>
    <row r="54" spans="1:3">
      <c r="A54">
        <v>1122310</v>
      </c>
      <c r="B54" t="s">
        <v>2702</v>
      </c>
      <c r="C54" s="198">
        <v>28193165</v>
      </c>
    </row>
    <row r="55" spans="1:3">
      <c r="A55">
        <v>1122311</v>
      </c>
      <c r="B55" t="s">
        <v>2703</v>
      </c>
      <c r="C55" s="198">
        <v>28193165</v>
      </c>
    </row>
    <row r="56" spans="1:3">
      <c r="A56">
        <v>1122314</v>
      </c>
      <c r="B56" t="s">
        <v>2704</v>
      </c>
      <c r="C56" s="198">
        <v>94868170</v>
      </c>
    </row>
    <row r="57" spans="1:3">
      <c r="A57">
        <v>1122315</v>
      </c>
      <c r="B57" t="s">
        <v>2705</v>
      </c>
      <c r="C57" s="198">
        <v>556760087</v>
      </c>
    </row>
    <row r="58" spans="1:3">
      <c r="A58">
        <v>1122316</v>
      </c>
      <c r="B58" t="s">
        <v>3474</v>
      </c>
      <c r="C58" s="198">
        <v>111022487</v>
      </c>
    </row>
    <row r="59" spans="1:3">
      <c r="A59">
        <v>1122317</v>
      </c>
      <c r="B59" t="s">
        <v>2706</v>
      </c>
      <c r="C59" s="198">
        <v>149021015</v>
      </c>
    </row>
    <row r="60" spans="1:3">
      <c r="A60">
        <v>1122318</v>
      </c>
      <c r="B60" t="s">
        <v>3475</v>
      </c>
      <c r="C60" s="198">
        <v>22861362</v>
      </c>
    </row>
    <row r="61" spans="1:3">
      <c r="A61">
        <v>1122319</v>
      </c>
      <c r="B61" t="s">
        <v>3683</v>
      </c>
      <c r="C61" s="198">
        <v>17509054</v>
      </c>
    </row>
    <row r="62" spans="1:3">
      <c r="A62">
        <v>1122322</v>
      </c>
      <c r="B62" t="s">
        <v>2707</v>
      </c>
      <c r="C62" s="198">
        <v>38782078</v>
      </c>
    </row>
    <row r="63" spans="1:3">
      <c r="A63">
        <v>1122323</v>
      </c>
      <c r="B63" t="s">
        <v>2708</v>
      </c>
      <c r="C63" s="198">
        <v>40312564</v>
      </c>
    </row>
    <row r="64" spans="1:3">
      <c r="A64">
        <v>1122328</v>
      </c>
      <c r="B64" t="s">
        <v>2709</v>
      </c>
      <c r="C64" s="198">
        <v>42480143</v>
      </c>
    </row>
    <row r="65" spans="1:3">
      <c r="A65">
        <v>1122330</v>
      </c>
      <c r="B65" t="s">
        <v>2710</v>
      </c>
      <c r="C65" s="198">
        <v>320786079</v>
      </c>
    </row>
    <row r="66" spans="1:3">
      <c r="A66">
        <v>1122332</v>
      </c>
      <c r="B66" t="s">
        <v>2711</v>
      </c>
      <c r="C66" s="198">
        <v>86952115</v>
      </c>
    </row>
    <row r="67" spans="1:3">
      <c r="A67">
        <v>1122334</v>
      </c>
      <c r="B67" t="s">
        <v>2712</v>
      </c>
      <c r="C67" s="198">
        <v>183072500</v>
      </c>
    </row>
    <row r="68" spans="1:3">
      <c r="A68">
        <v>1122335</v>
      </c>
      <c r="B68" t="s">
        <v>3684</v>
      </c>
      <c r="C68" s="198">
        <v>16256838</v>
      </c>
    </row>
    <row r="69" spans="1:3">
      <c r="A69">
        <v>1122336</v>
      </c>
      <c r="B69" t="s">
        <v>2713</v>
      </c>
      <c r="C69" s="198">
        <v>54504345</v>
      </c>
    </row>
    <row r="70" spans="1:3">
      <c r="A70">
        <v>1122337</v>
      </c>
      <c r="B70" t="s">
        <v>3685</v>
      </c>
      <c r="C70" s="198">
        <v>42706201</v>
      </c>
    </row>
    <row r="71" spans="1:3" s="22" customFormat="1">
      <c r="B71" s="22" t="s">
        <v>3310</v>
      </c>
      <c r="C71" s="1021">
        <v>2071828920</v>
      </c>
    </row>
    <row r="72" spans="1:3" s="22" customFormat="1">
      <c r="A72" s="22">
        <v>11224</v>
      </c>
      <c r="B72" s="22" t="s">
        <v>2714</v>
      </c>
      <c r="C72" s="1021">
        <v>0</v>
      </c>
    </row>
    <row r="73" spans="1:3">
      <c r="A73">
        <v>1122403</v>
      </c>
      <c r="B73" t="s">
        <v>3686</v>
      </c>
      <c r="C73" s="198">
        <v>10845215</v>
      </c>
    </row>
    <row r="74" spans="1:3">
      <c r="A74">
        <v>1122406</v>
      </c>
      <c r="B74" t="s">
        <v>2715</v>
      </c>
      <c r="C74" s="198">
        <v>76890450</v>
      </c>
    </row>
    <row r="75" spans="1:3">
      <c r="A75">
        <v>1122407</v>
      </c>
      <c r="B75" t="s">
        <v>3687</v>
      </c>
      <c r="C75" s="198">
        <v>61424485</v>
      </c>
    </row>
    <row r="76" spans="1:3">
      <c r="A76">
        <v>1122410</v>
      </c>
      <c r="B76" t="s">
        <v>2716</v>
      </c>
      <c r="C76" s="198">
        <v>52651651</v>
      </c>
    </row>
    <row r="77" spans="1:3">
      <c r="A77">
        <v>1122412</v>
      </c>
      <c r="B77" t="s">
        <v>3688</v>
      </c>
      <c r="C77" s="198">
        <v>9651582</v>
      </c>
    </row>
    <row r="78" spans="1:3">
      <c r="A78">
        <v>1122413</v>
      </c>
      <c r="B78" t="s">
        <v>3689</v>
      </c>
      <c r="C78" s="198">
        <v>17538346</v>
      </c>
    </row>
    <row r="79" spans="1:3">
      <c r="A79">
        <v>1122419</v>
      </c>
      <c r="B79" t="s">
        <v>3476</v>
      </c>
      <c r="C79" s="198">
        <v>68234782</v>
      </c>
    </row>
    <row r="80" spans="1:3">
      <c r="A80">
        <v>1122424</v>
      </c>
      <c r="B80" t="s">
        <v>2717</v>
      </c>
      <c r="C80" s="198">
        <v>240030016</v>
      </c>
    </row>
    <row r="81" spans="1:3">
      <c r="A81">
        <v>1122426</v>
      </c>
      <c r="B81" t="s">
        <v>3477</v>
      </c>
      <c r="C81" s="198">
        <v>262943370</v>
      </c>
    </row>
    <row r="82" spans="1:3">
      <c r="A82">
        <v>1122430</v>
      </c>
      <c r="B82" t="s">
        <v>2718</v>
      </c>
      <c r="C82" s="198">
        <v>35237795</v>
      </c>
    </row>
    <row r="83" spans="1:3">
      <c r="A83">
        <v>1122435</v>
      </c>
      <c r="B83" t="s">
        <v>3690</v>
      </c>
      <c r="C83" s="198">
        <v>35237795</v>
      </c>
    </row>
    <row r="84" spans="1:3">
      <c r="A84">
        <v>1122436</v>
      </c>
      <c r="B84" t="s">
        <v>2719</v>
      </c>
      <c r="C84" s="198">
        <v>55800498</v>
      </c>
    </row>
    <row r="85" spans="1:3">
      <c r="A85">
        <v>1122437</v>
      </c>
      <c r="B85" t="s">
        <v>3691</v>
      </c>
      <c r="C85" s="198">
        <v>282649294</v>
      </c>
    </row>
    <row r="86" spans="1:3">
      <c r="A86">
        <v>1122441</v>
      </c>
      <c r="B86" t="s">
        <v>3692</v>
      </c>
      <c r="C86" s="198">
        <v>163886502</v>
      </c>
    </row>
    <row r="87" spans="1:3">
      <c r="A87">
        <v>1122447</v>
      </c>
      <c r="B87" t="s">
        <v>3478</v>
      </c>
      <c r="C87" s="198">
        <v>88438663</v>
      </c>
    </row>
    <row r="88" spans="1:3">
      <c r="A88">
        <v>1122450</v>
      </c>
      <c r="B88" t="s">
        <v>3693</v>
      </c>
      <c r="C88" s="198">
        <v>125953880</v>
      </c>
    </row>
    <row r="89" spans="1:3">
      <c r="A89">
        <v>1122452</v>
      </c>
      <c r="B89" t="s">
        <v>2720</v>
      </c>
      <c r="C89" s="198">
        <v>194225277</v>
      </c>
    </row>
    <row r="90" spans="1:3">
      <c r="A90">
        <v>1122453</v>
      </c>
      <c r="B90" t="s">
        <v>2721</v>
      </c>
      <c r="C90" s="198">
        <v>82170261</v>
      </c>
    </row>
    <row r="91" spans="1:3">
      <c r="A91">
        <v>1122454</v>
      </c>
      <c r="B91" t="s">
        <v>3479</v>
      </c>
      <c r="C91" s="198">
        <v>42978100</v>
      </c>
    </row>
    <row r="92" spans="1:3">
      <c r="A92">
        <v>1122456</v>
      </c>
      <c r="B92" t="s">
        <v>3694</v>
      </c>
      <c r="C92" s="198">
        <v>7015338</v>
      </c>
    </row>
    <row r="93" spans="1:3">
      <c r="A93">
        <v>1122457</v>
      </c>
      <c r="B93" t="s">
        <v>2722</v>
      </c>
      <c r="C93" s="198">
        <v>92166019</v>
      </c>
    </row>
    <row r="94" spans="1:3">
      <c r="A94">
        <v>1122463</v>
      </c>
      <c r="B94" t="s">
        <v>2723</v>
      </c>
      <c r="C94" s="198">
        <v>52197631</v>
      </c>
    </row>
    <row r="95" spans="1:3">
      <c r="A95">
        <v>1122465</v>
      </c>
      <c r="B95" t="s">
        <v>2724</v>
      </c>
      <c r="C95" s="198">
        <v>228035106</v>
      </c>
    </row>
    <row r="96" spans="1:3">
      <c r="A96">
        <v>1122471</v>
      </c>
      <c r="B96" t="s">
        <v>3695</v>
      </c>
      <c r="C96" s="198">
        <v>79226455</v>
      </c>
    </row>
    <row r="97" spans="1:3">
      <c r="A97">
        <v>1122472</v>
      </c>
      <c r="B97" t="s">
        <v>3696</v>
      </c>
      <c r="C97" s="198">
        <v>32953050</v>
      </c>
    </row>
    <row r="98" spans="1:3">
      <c r="A98">
        <v>1122473</v>
      </c>
      <c r="B98" t="s">
        <v>2725</v>
      </c>
      <c r="C98" s="198">
        <v>55412384</v>
      </c>
    </row>
    <row r="99" spans="1:3">
      <c r="A99">
        <v>1122475</v>
      </c>
      <c r="B99" t="s">
        <v>3697</v>
      </c>
      <c r="C99" s="198">
        <v>11167423</v>
      </c>
    </row>
    <row r="100" spans="1:3">
      <c r="A100">
        <v>1122480</v>
      </c>
      <c r="B100" t="s">
        <v>3698</v>
      </c>
      <c r="C100" s="198">
        <v>163871856</v>
      </c>
    </row>
    <row r="101" spans="1:3">
      <c r="A101">
        <v>1122481</v>
      </c>
      <c r="B101" t="s">
        <v>2726</v>
      </c>
      <c r="C101" s="198">
        <v>73133802</v>
      </c>
    </row>
    <row r="102" spans="1:3">
      <c r="A102">
        <v>1122482</v>
      </c>
      <c r="B102" t="s">
        <v>2727</v>
      </c>
      <c r="C102" s="198">
        <v>480902166</v>
      </c>
    </row>
    <row r="103" spans="1:3">
      <c r="A103">
        <v>1122483</v>
      </c>
      <c r="B103" t="s">
        <v>2728</v>
      </c>
      <c r="C103" s="198">
        <v>36570563</v>
      </c>
    </row>
    <row r="104" spans="1:3">
      <c r="A104">
        <v>1122485</v>
      </c>
      <c r="B104" t="s">
        <v>3699</v>
      </c>
      <c r="C104" s="198">
        <v>164765250</v>
      </c>
    </row>
    <row r="105" spans="1:3">
      <c r="A105">
        <v>1122486</v>
      </c>
      <c r="B105" t="s">
        <v>2729</v>
      </c>
      <c r="C105" s="198">
        <v>89125258</v>
      </c>
    </row>
    <row r="106" spans="1:3">
      <c r="A106">
        <v>1122491</v>
      </c>
      <c r="B106" t="s">
        <v>2730</v>
      </c>
      <c r="C106" s="198">
        <v>121535608</v>
      </c>
    </row>
    <row r="107" spans="1:3">
      <c r="A107">
        <v>1122492</v>
      </c>
      <c r="B107" t="s">
        <v>3700</v>
      </c>
      <c r="C107" s="198">
        <v>58583200</v>
      </c>
    </row>
    <row r="108" spans="1:3">
      <c r="A108">
        <v>1122493</v>
      </c>
      <c r="B108" t="s">
        <v>3556</v>
      </c>
      <c r="C108" s="198">
        <v>59557146</v>
      </c>
    </row>
    <row r="109" spans="1:3">
      <c r="A109">
        <v>1122494</v>
      </c>
      <c r="B109" t="s">
        <v>2732</v>
      </c>
      <c r="C109" s="198">
        <v>521995644</v>
      </c>
    </row>
    <row r="110" spans="1:3">
      <c r="A110">
        <v>1122495</v>
      </c>
      <c r="B110" t="s">
        <v>2733</v>
      </c>
      <c r="C110" s="198">
        <v>483749309</v>
      </c>
    </row>
    <row r="111" spans="1:3">
      <c r="A111">
        <v>1122496</v>
      </c>
      <c r="B111" t="s">
        <v>3480</v>
      </c>
      <c r="C111" s="198">
        <v>331639495</v>
      </c>
    </row>
    <row r="112" spans="1:3">
      <c r="A112">
        <v>1122497</v>
      </c>
      <c r="B112" t="s">
        <v>3835</v>
      </c>
      <c r="C112" s="198">
        <v>51999913</v>
      </c>
    </row>
    <row r="113" spans="1:3">
      <c r="A113">
        <v>112249901</v>
      </c>
      <c r="B113" t="s">
        <v>2735</v>
      </c>
      <c r="C113" s="198">
        <v>135290578</v>
      </c>
    </row>
    <row r="114" spans="1:3">
      <c r="A114">
        <v>112249903</v>
      </c>
      <c r="B114" t="s">
        <v>3701</v>
      </c>
      <c r="C114" s="198">
        <v>278270200</v>
      </c>
    </row>
    <row r="115" spans="1:3" s="22" customFormat="1">
      <c r="B115" s="22" t="s">
        <v>3311</v>
      </c>
      <c r="C115" s="1021">
        <v>5515951356</v>
      </c>
    </row>
    <row r="116" spans="1:3" s="22" customFormat="1">
      <c r="A116" s="22">
        <v>11225</v>
      </c>
      <c r="B116" s="22" t="s">
        <v>2499</v>
      </c>
      <c r="C116" s="1021">
        <v>0</v>
      </c>
    </row>
    <row r="117" spans="1:3">
      <c r="A117">
        <v>1122501</v>
      </c>
      <c r="B117" t="s">
        <v>3702</v>
      </c>
      <c r="C117" s="198">
        <v>215073573</v>
      </c>
    </row>
    <row r="118" spans="1:3">
      <c r="A118">
        <v>1122506</v>
      </c>
      <c r="B118" t="s">
        <v>3703</v>
      </c>
      <c r="C118" s="198">
        <v>28324977</v>
      </c>
    </row>
    <row r="119" spans="1:3">
      <c r="A119">
        <v>1122507</v>
      </c>
      <c r="B119" t="s">
        <v>2736</v>
      </c>
      <c r="C119" s="198">
        <v>69977632</v>
      </c>
    </row>
    <row r="120" spans="1:3">
      <c r="A120">
        <v>1122508</v>
      </c>
      <c r="B120" t="s">
        <v>2737</v>
      </c>
      <c r="C120" s="198">
        <v>179044905</v>
      </c>
    </row>
    <row r="121" spans="1:3">
      <c r="A121">
        <v>1122510</v>
      </c>
      <c r="B121" t="s">
        <v>2739</v>
      </c>
      <c r="C121" s="198">
        <v>93147288</v>
      </c>
    </row>
    <row r="122" spans="1:3">
      <c r="A122">
        <v>1122511</v>
      </c>
      <c r="B122" t="s">
        <v>2740</v>
      </c>
      <c r="C122" s="198">
        <v>107951848</v>
      </c>
    </row>
    <row r="123" spans="1:3">
      <c r="A123">
        <v>1122512</v>
      </c>
      <c r="B123" t="s">
        <v>2741</v>
      </c>
      <c r="C123" s="198">
        <v>182325564</v>
      </c>
    </row>
    <row r="124" spans="1:3">
      <c r="A124">
        <v>1122513</v>
      </c>
      <c r="B124" t="s">
        <v>2742</v>
      </c>
      <c r="C124" s="198">
        <v>60106363</v>
      </c>
    </row>
    <row r="125" spans="1:3">
      <c r="A125">
        <v>1122515</v>
      </c>
      <c r="B125" t="s">
        <v>3704</v>
      </c>
      <c r="C125" s="198">
        <v>165204624</v>
      </c>
    </row>
    <row r="126" spans="1:3">
      <c r="A126">
        <v>1122516</v>
      </c>
      <c r="B126" t="s">
        <v>2743</v>
      </c>
      <c r="C126" s="198">
        <v>194276537</v>
      </c>
    </row>
    <row r="127" spans="1:3">
      <c r="A127">
        <v>1122517</v>
      </c>
      <c r="B127" t="s">
        <v>2744</v>
      </c>
      <c r="C127" s="198">
        <v>322105079</v>
      </c>
    </row>
    <row r="128" spans="1:3">
      <c r="A128">
        <v>1122518</v>
      </c>
      <c r="B128" t="s">
        <v>3705</v>
      </c>
      <c r="C128" s="198">
        <v>62911034</v>
      </c>
    </row>
    <row r="129" spans="1:3">
      <c r="A129">
        <v>1122519</v>
      </c>
      <c r="B129" t="s">
        <v>3706</v>
      </c>
      <c r="C129" s="198">
        <v>240227735</v>
      </c>
    </row>
    <row r="130" spans="1:3">
      <c r="A130">
        <v>1122520</v>
      </c>
      <c r="B130" t="s">
        <v>3707</v>
      </c>
      <c r="C130" s="198">
        <v>363362298</v>
      </c>
    </row>
    <row r="131" spans="1:3">
      <c r="A131">
        <v>1122521</v>
      </c>
      <c r="B131" t="s">
        <v>3482</v>
      </c>
      <c r="C131" s="198">
        <v>133921195</v>
      </c>
    </row>
    <row r="132" spans="1:3">
      <c r="A132">
        <v>1122522</v>
      </c>
      <c r="B132" t="s">
        <v>2745</v>
      </c>
      <c r="C132" s="198">
        <v>49043805</v>
      </c>
    </row>
    <row r="133" spans="1:3">
      <c r="A133">
        <v>1122524</v>
      </c>
      <c r="B133" t="s">
        <v>3708</v>
      </c>
      <c r="C133" s="198">
        <v>572943696</v>
      </c>
    </row>
    <row r="134" spans="1:3">
      <c r="A134">
        <v>1122526</v>
      </c>
      <c r="B134" t="s">
        <v>2746</v>
      </c>
      <c r="C134" s="198">
        <v>160781592</v>
      </c>
    </row>
    <row r="135" spans="1:3">
      <c r="A135">
        <v>1122527</v>
      </c>
      <c r="B135" t="s">
        <v>2747</v>
      </c>
      <c r="C135" s="198">
        <v>288668718</v>
      </c>
    </row>
    <row r="136" spans="1:3">
      <c r="A136">
        <v>1122528</v>
      </c>
      <c r="B136" t="s">
        <v>3709</v>
      </c>
      <c r="C136" s="198">
        <v>178882439</v>
      </c>
    </row>
    <row r="137" spans="1:3">
      <c r="A137">
        <v>1122530</v>
      </c>
      <c r="B137" t="s">
        <v>2748</v>
      </c>
      <c r="C137" s="198">
        <v>273217399</v>
      </c>
    </row>
    <row r="138" spans="1:3">
      <c r="A138">
        <v>1122531</v>
      </c>
      <c r="B138" t="s">
        <v>2749</v>
      </c>
      <c r="C138" s="198">
        <v>366145000</v>
      </c>
    </row>
    <row r="139" spans="1:3">
      <c r="A139">
        <v>1122532</v>
      </c>
      <c r="B139" t="s">
        <v>2750</v>
      </c>
      <c r="C139" s="198">
        <v>104746762</v>
      </c>
    </row>
    <row r="140" spans="1:3">
      <c r="A140">
        <v>1122533</v>
      </c>
      <c r="B140" t="s">
        <v>3710</v>
      </c>
      <c r="C140" s="198">
        <v>12262416</v>
      </c>
    </row>
    <row r="141" spans="1:3">
      <c r="A141">
        <v>1122536</v>
      </c>
      <c r="B141" t="s">
        <v>2751</v>
      </c>
      <c r="C141" s="198">
        <v>77853411</v>
      </c>
    </row>
    <row r="142" spans="1:3">
      <c r="A142">
        <v>1122537</v>
      </c>
      <c r="B142" t="s">
        <v>3711</v>
      </c>
      <c r="C142" s="198">
        <v>91287271</v>
      </c>
    </row>
    <row r="143" spans="1:3">
      <c r="A143">
        <v>1122538</v>
      </c>
      <c r="B143" t="s">
        <v>2752</v>
      </c>
      <c r="C143" s="198">
        <v>168463827</v>
      </c>
    </row>
    <row r="144" spans="1:3">
      <c r="A144">
        <v>1122539</v>
      </c>
      <c r="B144" t="s">
        <v>2753</v>
      </c>
      <c r="C144" s="198">
        <v>40725356</v>
      </c>
    </row>
    <row r="145" spans="1:3">
      <c r="A145">
        <v>1122541</v>
      </c>
      <c r="B145" t="s">
        <v>2754</v>
      </c>
      <c r="C145" s="198">
        <v>68484932</v>
      </c>
    </row>
    <row r="146" spans="1:3">
      <c r="A146">
        <v>1122542</v>
      </c>
      <c r="B146" t="s">
        <v>2755</v>
      </c>
      <c r="C146" s="198">
        <v>118630980</v>
      </c>
    </row>
    <row r="147" spans="1:3">
      <c r="A147">
        <v>1122544</v>
      </c>
      <c r="B147" t="s">
        <v>3712</v>
      </c>
      <c r="C147" s="198">
        <v>96515822</v>
      </c>
    </row>
    <row r="148" spans="1:3">
      <c r="A148">
        <v>1122547</v>
      </c>
      <c r="B148" t="s">
        <v>3713</v>
      </c>
      <c r="C148" s="198">
        <v>129981475</v>
      </c>
    </row>
    <row r="149" spans="1:3">
      <c r="A149">
        <v>1122549</v>
      </c>
      <c r="B149" t="s">
        <v>3714</v>
      </c>
      <c r="C149" s="198">
        <v>194606068</v>
      </c>
    </row>
    <row r="150" spans="1:3">
      <c r="A150">
        <v>1122550</v>
      </c>
      <c r="B150" t="s">
        <v>3715</v>
      </c>
      <c r="C150" s="198">
        <v>125953880</v>
      </c>
    </row>
    <row r="151" spans="1:3">
      <c r="A151">
        <v>1122552</v>
      </c>
      <c r="B151" t="s">
        <v>2757</v>
      </c>
      <c r="C151" s="198">
        <v>66499255</v>
      </c>
    </row>
    <row r="152" spans="1:3">
      <c r="A152">
        <v>1122553</v>
      </c>
      <c r="B152" t="s">
        <v>2758</v>
      </c>
      <c r="C152" s="198">
        <v>44661928</v>
      </c>
    </row>
    <row r="153" spans="1:3">
      <c r="A153">
        <v>1122554</v>
      </c>
      <c r="B153" t="s">
        <v>3716</v>
      </c>
      <c r="C153" s="198">
        <v>222702570</v>
      </c>
    </row>
    <row r="154" spans="1:3">
      <c r="A154">
        <v>1122556</v>
      </c>
      <c r="B154" t="s">
        <v>2759</v>
      </c>
      <c r="C154" s="198">
        <v>56613340</v>
      </c>
    </row>
    <row r="155" spans="1:3">
      <c r="A155">
        <v>1122557</v>
      </c>
      <c r="B155" t="s">
        <v>2760</v>
      </c>
      <c r="C155" s="198">
        <v>90803960</v>
      </c>
    </row>
    <row r="156" spans="1:3">
      <c r="A156">
        <v>1122558</v>
      </c>
      <c r="B156" t="s">
        <v>3483</v>
      </c>
      <c r="C156" s="198">
        <v>422304320</v>
      </c>
    </row>
    <row r="157" spans="1:3">
      <c r="A157">
        <v>1122559</v>
      </c>
      <c r="B157" t="s">
        <v>3717</v>
      </c>
      <c r="C157" s="198">
        <v>190395400</v>
      </c>
    </row>
    <row r="158" spans="1:3">
      <c r="A158">
        <v>1122560</v>
      </c>
      <c r="B158" t="s">
        <v>3484</v>
      </c>
      <c r="C158" s="198">
        <v>153539245</v>
      </c>
    </row>
    <row r="159" spans="1:3">
      <c r="A159">
        <v>1122561</v>
      </c>
      <c r="B159" t="s">
        <v>3718</v>
      </c>
      <c r="C159" s="198">
        <v>101641852</v>
      </c>
    </row>
    <row r="160" spans="1:3">
      <c r="A160">
        <v>1122562</v>
      </c>
      <c r="B160" t="s">
        <v>2762</v>
      </c>
      <c r="C160" s="198">
        <v>113116836</v>
      </c>
    </row>
    <row r="161" spans="1:3" s="22" customFormat="1">
      <c r="B161" s="22" t="s">
        <v>3312</v>
      </c>
      <c r="C161" s="1021">
        <v>6999434207</v>
      </c>
    </row>
    <row r="162" spans="1:3" s="22" customFormat="1">
      <c r="A162" s="22">
        <v>11226</v>
      </c>
      <c r="B162" s="22" t="s">
        <v>2504</v>
      </c>
      <c r="C162" s="1021">
        <v>0</v>
      </c>
    </row>
    <row r="163" spans="1:3">
      <c r="A163">
        <v>1122602</v>
      </c>
      <c r="B163" t="s">
        <v>2766</v>
      </c>
      <c r="C163" s="198">
        <v>93777350</v>
      </c>
    </row>
    <row r="164" spans="1:3">
      <c r="A164">
        <v>1122604</v>
      </c>
      <c r="B164" t="s">
        <v>3488</v>
      </c>
      <c r="C164" s="198">
        <v>32952830</v>
      </c>
    </row>
    <row r="165" spans="1:3">
      <c r="A165">
        <v>1122611</v>
      </c>
      <c r="B165" t="s">
        <v>3490</v>
      </c>
      <c r="C165" s="198">
        <v>48023578</v>
      </c>
    </row>
    <row r="166" spans="1:3">
      <c r="A166">
        <v>1122613</v>
      </c>
      <c r="B166" t="s">
        <v>3492</v>
      </c>
      <c r="C166" s="198">
        <v>122621961</v>
      </c>
    </row>
    <row r="167" spans="1:3">
      <c r="A167">
        <v>1122614</v>
      </c>
      <c r="B167" t="s">
        <v>3493</v>
      </c>
      <c r="C167" s="198">
        <v>30756180</v>
      </c>
    </row>
    <row r="168" spans="1:3">
      <c r="A168">
        <v>1122616</v>
      </c>
      <c r="B168" t="s">
        <v>3495</v>
      </c>
      <c r="C168" s="198">
        <v>193240493</v>
      </c>
    </row>
    <row r="169" spans="1:3">
      <c r="A169">
        <v>1122617</v>
      </c>
      <c r="B169" t="s">
        <v>3496</v>
      </c>
      <c r="C169" s="198">
        <v>76981986</v>
      </c>
    </row>
    <row r="170" spans="1:3">
      <c r="A170">
        <v>1122618</v>
      </c>
      <c r="B170" t="s">
        <v>3497</v>
      </c>
      <c r="C170" s="198">
        <v>21785628</v>
      </c>
    </row>
    <row r="171" spans="1:3">
      <c r="A171">
        <v>1122619</v>
      </c>
      <c r="B171" t="s">
        <v>3498</v>
      </c>
      <c r="C171" s="198">
        <v>21785628</v>
      </c>
    </row>
    <row r="172" spans="1:3">
      <c r="A172">
        <v>1122620</v>
      </c>
      <c r="B172" t="s">
        <v>3499</v>
      </c>
      <c r="C172" s="198">
        <v>73229000</v>
      </c>
    </row>
    <row r="173" spans="1:3">
      <c r="A173">
        <v>1122621</v>
      </c>
      <c r="B173" t="s">
        <v>2767</v>
      </c>
      <c r="C173" s="198">
        <v>184537080</v>
      </c>
    </row>
    <row r="174" spans="1:3">
      <c r="A174">
        <v>1122622</v>
      </c>
      <c r="B174" t="s">
        <v>3719</v>
      </c>
      <c r="C174" s="198">
        <v>23433280</v>
      </c>
    </row>
    <row r="175" spans="1:3">
      <c r="A175">
        <v>1122623</v>
      </c>
      <c r="B175" t="s">
        <v>2768</v>
      </c>
      <c r="C175" s="198">
        <v>72496710</v>
      </c>
    </row>
    <row r="176" spans="1:3">
      <c r="A176">
        <v>1122624</v>
      </c>
      <c r="B176" t="s">
        <v>2769</v>
      </c>
      <c r="C176" s="198">
        <v>219870073</v>
      </c>
    </row>
    <row r="177" spans="1:3">
      <c r="A177">
        <v>1122625</v>
      </c>
      <c r="B177" t="s">
        <v>3720</v>
      </c>
      <c r="C177" s="198">
        <v>43937400</v>
      </c>
    </row>
    <row r="178" spans="1:3">
      <c r="A178">
        <v>1122626</v>
      </c>
      <c r="B178" t="s">
        <v>3500</v>
      </c>
      <c r="C178" s="198">
        <v>136242555</v>
      </c>
    </row>
    <row r="179" spans="1:3">
      <c r="A179">
        <v>1122628</v>
      </c>
      <c r="B179" t="s">
        <v>3501</v>
      </c>
      <c r="C179" s="198">
        <v>96433146</v>
      </c>
    </row>
    <row r="180" spans="1:3">
      <c r="A180">
        <v>1122631</v>
      </c>
      <c r="B180" t="s">
        <v>3502</v>
      </c>
      <c r="C180" s="198">
        <v>65906100</v>
      </c>
    </row>
    <row r="181" spans="1:3">
      <c r="A181">
        <v>1122632</v>
      </c>
      <c r="B181" t="s">
        <v>3503</v>
      </c>
      <c r="C181" s="198">
        <v>177580325</v>
      </c>
    </row>
    <row r="182" spans="1:3">
      <c r="A182">
        <v>1122634</v>
      </c>
      <c r="B182" t="s">
        <v>3721</v>
      </c>
      <c r="C182" s="198">
        <v>69567550</v>
      </c>
    </row>
    <row r="183" spans="1:3">
      <c r="A183">
        <v>1122635</v>
      </c>
      <c r="B183" t="s">
        <v>3504</v>
      </c>
      <c r="C183" s="198">
        <v>288287927</v>
      </c>
    </row>
    <row r="184" spans="1:3">
      <c r="A184">
        <v>1122636</v>
      </c>
      <c r="B184" t="s">
        <v>3505</v>
      </c>
      <c r="C184" s="198">
        <v>177983084</v>
      </c>
    </row>
    <row r="185" spans="1:3">
      <c r="A185">
        <v>1122637</v>
      </c>
      <c r="B185" t="s">
        <v>3506</v>
      </c>
      <c r="C185" s="198">
        <v>175749600</v>
      </c>
    </row>
    <row r="186" spans="1:3">
      <c r="A186">
        <v>1122639</v>
      </c>
      <c r="B186" t="s">
        <v>3722</v>
      </c>
      <c r="C186" s="198">
        <v>497774128</v>
      </c>
    </row>
    <row r="187" spans="1:3">
      <c r="A187">
        <v>1122640</v>
      </c>
      <c r="B187" t="s">
        <v>3723</v>
      </c>
      <c r="C187" s="198">
        <v>512423955</v>
      </c>
    </row>
    <row r="188" spans="1:3">
      <c r="A188">
        <v>1122641</v>
      </c>
      <c r="B188" t="s">
        <v>3724</v>
      </c>
      <c r="C188" s="198">
        <v>187773802</v>
      </c>
    </row>
    <row r="189" spans="1:3">
      <c r="A189">
        <v>1122642</v>
      </c>
      <c r="B189" t="s">
        <v>3507</v>
      </c>
      <c r="C189" s="198">
        <v>261588634</v>
      </c>
    </row>
    <row r="190" spans="1:3">
      <c r="A190">
        <v>1122643</v>
      </c>
      <c r="B190" t="s">
        <v>3725</v>
      </c>
      <c r="C190" s="198">
        <v>98163475</v>
      </c>
    </row>
    <row r="191" spans="1:3">
      <c r="A191">
        <v>1122645</v>
      </c>
      <c r="B191" t="s">
        <v>3726</v>
      </c>
      <c r="C191" s="198">
        <v>128516895</v>
      </c>
    </row>
    <row r="192" spans="1:3">
      <c r="A192">
        <v>1122664</v>
      </c>
      <c r="B192" t="s">
        <v>2772</v>
      </c>
      <c r="C192" s="198">
        <v>87874654</v>
      </c>
    </row>
    <row r="193" spans="1:3">
      <c r="A193">
        <v>1122665</v>
      </c>
      <c r="B193" t="s">
        <v>2773</v>
      </c>
      <c r="C193" s="198">
        <v>61512360</v>
      </c>
    </row>
    <row r="194" spans="1:3">
      <c r="A194">
        <v>1122666</v>
      </c>
      <c r="B194" t="s">
        <v>3727</v>
      </c>
      <c r="C194" s="198">
        <v>58217055</v>
      </c>
    </row>
    <row r="195" spans="1:3">
      <c r="A195">
        <v>1122667</v>
      </c>
      <c r="B195" t="s">
        <v>2774</v>
      </c>
      <c r="C195" s="198">
        <v>75416790</v>
      </c>
    </row>
    <row r="196" spans="1:3">
      <c r="A196">
        <v>1122668</v>
      </c>
      <c r="B196" t="s">
        <v>3509</v>
      </c>
      <c r="C196" s="198">
        <v>71764420</v>
      </c>
    </row>
    <row r="197" spans="1:3">
      <c r="A197">
        <v>1122669</v>
      </c>
      <c r="B197" t="s">
        <v>3728</v>
      </c>
      <c r="C197" s="198">
        <v>135473650</v>
      </c>
    </row>
    <row r="198" spans="1:3">
      <c r="B198" t="s">
        <v>3313</v>
      </c>
      <c r="C198" s="198">
        <v>4623679282</v>
      </c>
    </row>
    <row r="199" spans="1:3">
      <c r="A199">
        <v>11227</v>
      </c>
      <c r="B199" t="s">
        <v>2506</v>
      </c>
      <c r="C199" s="198">
        <v>0</v>
      </c>
    </row>
    <row r="200" spans="1:3">
      <c r="A200">
        <v>1122701</v>
      </c>
      <c r="B200" t="s">
        <v>3729</v>
      </c>
      <c r="C200" s="198">
        <v>183072500</v>
      </c>
    </row>
    <row r="201" spans="1:3">
      <c r="A201">
        <v>1122702</v>
      </c>
      <c r="B201" t="s">
        <v>2783</v>
      </c>
      <c r="C201" s="198">
        <v>62244650</v>
      </c>
    </row>
    <row r="202" spans="1:3">
      <c r="A202">
        <v>1122703</v>
      </c>
      <c r="B202" t="s">
        <v>3513</v>
      </c>
      <c r="C202" s="198">
        <v>75059725</v>
      </c>
    </row>
    <row r="203" spans="1:3">
      <c r="A203">
        <v>1122704</v>
      </c>
      <c r="B203" t="s">
        <v>3730</v>
      </c>
      <c r="C203" s="198">
        <v>124123155</v>
      </c>
    </row>
    <row r="204" spans="1:3">
      <c r="A204">
        <v>1122705</v>
      </c>
      <c r="B204" t="s">
        <v>3514</v>
      </c>
      <c r="C204" s="198">
        <v>124196384</v>
      </c>
    </row>
    <row r="205" spans="1:3">
      <c r="A205">
        <v>1122706</v>
      </c>
      <c r="B205" t="s">
        <v>3515</v>
      </c>
      <c r="C205" s="198">
        <v>43937400</v>
      </c>
    </row>
    <row r="206" spans="1:3">
      <c r="A206">
        <v>1122707</v>
      </c>
      <c r="B206" t="s">
        <v>3731</v>
      </c>
      <c r="C206" s="198">
        <v>578103411</v>
      </c>
    </row>
    <row r="207" spans="1:3">
      <c r="A207">
        <v>1122708</v>
      </c>
      <c r="B207" t="s">
        <v>3732</v>
      </c>
      <c r="C207" s="198">
        <v>163520357</v>
      </c>
    </row>
    <row r="208" spans="1:3">
      <c r="A208">
        <v>1122709</v>
      </c>
      <c r="B208" t="s">
        <v>2785</v>
      </c>
      <c r="C208" s="198">
        <v>61878506</v>
      </c>
    </row>
    <row r="209" spans="1:3">
      <c r="A209">
        <v>1122710</v>
      </c>
      <c r="B209" t="s">
        <v>3733</v>
      </c>
      <c r="C209" s="198">
        <v>70497558</v>
      </c>
    </row>
    <row r="210" spans="1:3">
      <c r="A210">
        <v>1122711</v>
      </c>
      <c r="B210" t="s">
        <v>3734</v>
      </c>
      <c r="C210" s="198">
        <v>70497558</v>
      </c>
    </row>
    <row r="211" spans="1:3">
      <c r="A211">
        <v>1122713</v>
      </c>
      <c r="B211" t="s">
        <v>3516</v>
      </c>
      <c r="C211" s="198">
        <v>155750760</v>
      </c>
    </row>
    <row r="212" spans="1:3">
      <c r="A212">
        <v>1122714</v>
      </c>
      <c r="B212" t="s">
        <v>3517</v>
      </c>
      <c r="C212" s="198">
        <v>30617777</v>
      </c>
    </row>
    <row r="213" spans="1:3">
      <c r="A213">
        <v>1122715</v>
      </c>
      <c r="B213" t="s">
        <v>2786</v>
      </c>
      <c r="C213" s="198">
        <v>43937400</v>
      </c>
    </row>
    <row r="214" spans="1:3">
      <c r="A214">
        <v>1122717</v>
      </c>
      <c r="B214" t="s">
        <v>3518</v>
      </c>
      <c r="C214" s="198">
        <v>42494789</v>
      </c>
    </row>
    <row r="215" spans="1:3">
      <c r="A215">
        <v>1122718</v>
      </c>
      <c r="B215" t="s">
        <v>3519</v>
      </c>
      <c r="C215" s="198">
        <v>42494789</v>
      </c>
    </row>
    <row r="216" spans="1:3">
      <c r="A216">
        <v>1122719</v>
      </c>
      <c r="B216" t="s">
        <v>3735</v>
      </c>
      <c r="C216" s="198">
        <v>116434110</v>
      </c>
    </row>
    <row r="217" spans="1:3">
      <c r="A217">
        <v>1122720</v>
      </c>
      <c r="B217" t="s">
        <v>3520</v>
      </c>
      <c r="C217" s="198">
        <v>100323730</v>
      </c>
    </row>
    <row r="218" spans="1:3">
      <c r="A218">
        <v>1122721</v>
      </c>
      <c r="B218" t="s">
        <v>3521</v>
      </c>
      <c r="C218" s="198">
        <v>128883040</v>
      </c>
    </row>
    <row r="219" spans="1:3">
      <c r="A219">
        <v>1122724</v>
      </c>
      <c r="B219" t="s">
        <v>3522</v>
      </c>
      <c r="C219" s="198">
        <v>193771257</v>
      </c>
    </row>
    <row r="220" spans="1:3">
      <c r="A220">
        <v>1122726</v>
      </c>
      <c r="B220" t="s">
        <v>3736</v>
      </c>
      <c r="C220" s="198">
        <v>128114136</v>
      </c>
    </row>
    <row r="221" spans="1:3">
      <c r="A221">
        <v>1122727</v>
      </c>
      <c r="B221" t="s">
        <v>3737</v>
      </c>
      <c r="C221" s="198">
        <v>124489300</v>
      </c>
    </row>
    <row r="222" spans="1:3">
      <c r="A222">
        <v>1122728</v>
      </c>
      <c r="B222" t="s">
        <v>3523</v>
      </c>
      <c r="C222" s="198">
        <v>67370680</v>
      </c>
    </row>
    <row r="223" spans="1:3">
      <c r="A223">
        <v>1122729</v>
      </c>
      <c r="B223" t="s">
        <v>2787</v>
      </c>
      <c r="C223" s="198">
        <v>238140708</v>
      </c>
    </row>
    <row r="224" spans="1:3">
      <c r="A224">
        <v>1122730</v>
      </c>
      <c r="B224" t="s">
        <v>3524</v>
      </c>
      <c r="C224" s="198">
        <v>173113356</v>
      </c>
    </row>
    <row r="225" spans="1:3">
      <c r="A225">
        <v>1122731</v>
      </c>
      <c r="B225" t="s">
        <v>2788</v>
      </c>
      <c r="C225" s="198">
        <v>55167214</v>
      </c>
    </row>
    <row r="226" spans="1:3">
      <c r="A226">
        <v>1122733</v>
      </c>
      <c r="B226" t="s">
        <v>2789</v>
      </c>
      <c r="C226" s="198">
        <v>40275950</v>
      </c>
    </row>
    <row r="227" spans="1:3">
      <c r="A227">
        <v>1122734</v>
      </c>
      <c r="B227" t="s">
        <v>3525</v>
      </c>
      <c r="C227" s="198">
        <v>3361577245</v>
      </c>
    </row>
    <row r="228" spans="1:3">
      <c r="A228">
        <v>1122735</v>
      </c>
      <c r="B228" t="s">
        <v>3738</v>
      </c>
      <c r="C228" s="198">
        <v>238170000</v>
      </c>
    </row>
    <row r="229" spans="1:3" s="22" customFormat="1">
      <c r="B229" s="22" t="s">
        <v>3314</v>
      </c>
      <c r="C229" s="1021">
        <v>6838257445</v>
      </c>
    </row>
    <row r="230" spans="1:3" s="22" customFormat="1">
      <c r="A230" s="22">
        <v>11228</v>
      </c>
      <c r="B230" s="22" t="s">
        <v>2508</v>
      </c>
      <c r="C230" s="1021">
        <v>0</v>
      </c>
    </row>
    <row r="231" spans="1:3">
      <c r="A231">
        <v>1122805</v>
      </c>
      <c r="B231" t="s">
        <v>2797</v>
      </c>
      <c r="C231" s="198">
        <v>88094487</v>
      </c>
    </row>
    <row r="232" spans="1:3">
      <c r="A232">
        <v>1122806</v>
      </c>
      <c r="B232" t="s">
        <v>2798</v>
      </c>
      <c r="C232" s="198">
        <v>18061493</v>
      </c>
    </row>
    <row r="233" spans="1:3">
      <c r="A233">
        <v>1122807</v>
      </c>
      <c r="B233" t="s">
        <v>2799</v>
      </c>
      <c r="C233" s="198">
        <v>54043002</v>
      </c>
    </row>
    <row r="234" spans="1:3">
      <c r="A234">
        <v>1122808</v>
      </c>
      <c r="B234" t="s">
        <v>3529</v>
      </c>
      <c r="C234" s="198">
        <v>169891280</v>
      </c>
    </row>
    <row r="235" spans="1:3">
      <c r="A235">
        <v>1122810</v>
      </c>
      <c r="B235" t="s">
        <v>3530</v>
      </c>
      <c r="C235" s="198">
        <v>111381309</v>
      </c>
    </row>
    <row r="236" spans="1:3">
      <c r="A236">
        <v>1122811</v>
      </c>
      <c r="B236" t="s">
        <v>3739</v>
      </c>
      <c r="C236" s="198">
        <v>80551900</v>
      </c>
    </row>
    <row r="237" spans="1:3">
      <c r="A237">
        <v>1122812</v>
      </c>
      <c r="B237" t="s">
        <v>2801</v>
      </c>
      <c r="C237" s="198">
        <v>86534709</v>
      </c>
    </row>
    <row r="238" spans="1:3">
      <c r="A238">
        <v>1122813</v>
      </c>
      <c r="B238" t="s">
        <v>2802</v>
      </c>
      <c r="C238" s="198">
        <v>73229000</v>
      </c>
    </row>
    <row r="239" spans="1:3">
      <c r="A239">
        <v>1122814</v>
      </c>
      <c r="B239" t="s">
        <v>2803</v>
      </c>
      <c r="C239" s="198">
        <v>66355140</v>
      </c>
    </row>
    <row r="240" spans="1:3">
      <c r="A240">
        <v>1122815</v>
      </c>
      <c r="B240" t="s">
        <v>2804</v>
      </c>
      <c r="C240" s="198">
        <v>364680420</v>
      </c>
    </row>
    <row r="241" spans="1:3">
      <c r="A241">
        <v>1122816</v>
      </c>
      <c r="B241" t="s">
        <v>2805</v>
      </c>
      <c r="C241" s="198">
        <v>109159687</v>
      </c>
    </row>
    <row r="242" spans="1:3" s="22" customFormat="1">
      <c r="B242" s="22" t="s">
        <v>3315</v>
      </c>
      <c r="C242" s="1021">
        <v>1221982427</v>
      </c>
    </row>
    <row r="243" spans="1:3" s="22" customFormat="1">
      <c r="A243" s="22">
        <v>11229</v>
      </c>
      <c r="B243" s="22" t="s">
        <v>2510</v>
      </c>
      <c r="C243" s="1021">
        <v>0</v>
      </c>
    </row>
    <row r="244" spans="1:3">
      <c r="A244">
        <v>1122901</v>
      </c>
      <c r="B244" t="s">
        <v>3536</v>
      </c>
      <c r="C244" s="198">
        <v>166610621</v>
      </c>
    </row>
    <row r="245" spans="1:3">
      <c r="A245">
        <v>1122902</v>
      </c>
      <c r="B245" t="s">
        <v>2836</v>
      </c>
      <c r="C245" s="198">
        <v>237261960</v>
      </c>
    </row>
    <row r="246" spans="1:3">
      <c r="A246">
        <v>1122903</v>
      </c>
      <c r="B246" t="s">
        <v>2837</v>
      </c>
      <c r="C246" s="198">
        <v>80194542</v>
      </c>
    </row>
    <row r="247" spans="1:3" s="22" customFormat="1">
      <c r="B247" s="22" t="s">
        <v>3316</v>
      </c>
      <c r="C247" s="1021">
        <v>484067123</v>
      </c>
    </row>
    <row r="248" spans="1:3" s="22" customFormat="1">
      <c r="B248" s="22" t="s">
        <v>3306</v>
      </c>
      <c r="C248" s="1021">
        <v>28568481942</v>
      </c>
    </row>
    <row r="249" spans="1:3">
      <c r="A249">
        <v>1131</v>
      </c>
      <c r="B249" t="s">
        <v>2954</v>
      </c>
      <c r="C249" s="198">
        <v>0</v>
      </c>
    </row>
    <row r="250" spans="1:3">
      <c r="A250">
        <v>11323</v>
      </c>
      <c r="B250" t="s">
        <v>2955</v>
      </c>
      <c r="C250" s="198">
        <v>372140585</v>
      </c>
    </row>
    <row r="251" spans="1:3">
      <c r="A251">
        <v>11324</v>
      </c>
      <c r="B251" t="s">
        <v>2956</v>
      </c>
      <c r="C251" s="198">
        <v>5268461</v>
      </c>
    </row>
    <row r="252" spans="1:3">
      <c r="B252" t="s">
        <v>3384</v>
      </c>
      <c r="C252" s="198">
        <v>377409046</v>
      </c>
    </row>
    <row r="253" spans="1:3">
      <c r="A253">
        <v>1133</v>
      </c>
      <c r="B253" t="s">
        <v>2957</v>
      </c>
      <c r="C253" s="198">
        <v>0</v>
      </c>
    </row>
    <row r="254" spans="1:3">
      <c r="A254">
        <v>11331</v>
      </c>
      <c r="B254" t="s">
        <v>3322</v>
      </c>
      <c r="C254" s="198">
        <v>0</v>
      </c>
    </row>
    <row r="255" spans="1:3">
      <c r="A255">
        <v>113311</v>
      </c>
      <c r="B255" t="s">
        <v>3740</v>
      </c>
      <c r="C255" s="198">
        <v>1855595305</v>
      </c>
    </row>
    <row r="256" spans="1:3">
      <c r="A256">
        <v>113313</v>
      </c>
      <c r="B256" t="s">
        <v>2114</v>
      </c>
      <c r="C256" s="198">
        <v>47140470</v>
      </c>
    </row>
    <row r="257" spans="1:3">
      <c r="A257">
        <v>113314</v>
      </c>
      <c r="B257" t="s">
        <v>3322</v>
      </c>
      <c r="C257" s="198">
        <v>192401468</v>
      </c>
    </row>
    <row r="258" spans="1:3">
      <c r="B258" t="s">
        <v>3323</v>
      </c>
      <c r="C258" s="198">
        <v>2095137243</v>
      </c>
    </row>
    <row r="259" spans="1:3">
      <c r="A259">
        <v>11333</v>
      </c>
      <c r="B259" t="s">
        <v>3677</v>
      </c>
      <c r="C259" s="198">
        <v>0</v>
      </c>
    </row>
    <row r="260" spans="1:3">
      <c r="A260">
        <v>113331</v>
      </c>
      <c r="B260" t="s">
        <v>2108</v>
      </c>
      <c r="C260" s="198">
        <v>110000000</v>
      </c>
    </row>
    <row r="261" spans="1:3">
      <c r="B261" t="s">
        <v>3326</v>
      </c>
      <c r="C261" s="198">
        <v>110000000</v>
      </c>
    </row>
    <row r="262" spans="1:3">
      <c r="A262">
        <v>11334</v>
      </c>
      <c r="B262" t="s">
        <v>3327</v>
      </c>
      <c r="C262" s="198">
        <v>0</v>
      </c>
    </row>
    <row r="263" spans="1:3">
      <c r="A263">
        <v>11334101</v>
      </c>
      <c r="B263" t="s">
        <v>1786</v>
      </c>
      <c r="C263" s="198">
        <v>7000000</v>
      </c>
    </row>
    <row r="264" spans="1:3">
      <c r="A264">
        <v>11334102</v>
      </c>
      <c r="B264" t="s">
        <v>1787</v>
      </c>
      <c r="C264" s="198">
        <v>15000000</v>
      </c>
    </row>
    <row r="265" spans="1:3">
      <c r="A265">
        <v>11334103</v>
      </c>
      <c r="B265" t="s">
        <v>1788</v>
      </c>
      <c r="C265" s="198">
        <v>15000000</v>
      </c>
    </row>
    <row r="266" spans="1:3">
      <c r="B266" t="s">
        <v>3328</v>
      </c>
      <c r="C266" s="198">
        <v>37000000</v>
      </c>
    </row>
    <row r="267" spans="1:3">
      <c r="A267">
        <v>11335</v>
      </c>
      <c r="B267" t="s">
        <v>3663</v>
      </c>
      <c r="C267" s="198">
        <v>0</v>
      </c>
    </row>
    <row r="268" spans="1:3">
      <c r="A268">
        <v>113351</v>
      </c>
      <c r="B268" t="s">
        <v>2571</v>
      </c>
      <c r="C268" s="198">
        <v>121914065</v>
      </c>
    </row>
    <row r="269" spans="1:3">
      <c r="B269" t="s">
        <v>3329</v>
      </c>
      <c r="C269" s="198">
        <v>121914065</v>
      </c>
    </row>
    <row r="270" spans="1:3">
      <c r="B270" t="s">
        <v>3385</v>
      </c>
      <c r="C270" s="198">
        <v>2364051308</v>
      </c>
    </row>
    <row r="271" spans="1:3">
      <c r="A271">
        <v>1141</v>
      </c>
      <c r="B271" t="s">
        <v>2973</v>
      </c>
      <c r="C271" s="198">
        <v>0</v>
      </c>
    </row>
    <row r="272" spans="1:3">
      <c r="A272">
        <v>11411</v>
      </c>
      <c r="B272" t="s">
        <v>2974</v>
      </c>
      <c r="C272" s="198">
        <v>0</v>
      </c>
    </row>
    <row r="273" spans="1:3">
      <c r="A273">
        <v>114114</v>
      </c>
      <c r="B273" t="s">
        <v>1723</v>
      </c>
      <c r="C273" s="198">
        <v>165737744</v>
      </c>
    </row>
    <row r="274" spans="1:3">
      <c r="A274">
        <v>114115</v>
      </c>
      <c r="B274" t="s">
        <v>1724</v>
      </c>
      <c r="C274" s="198">
        <v>1356790117</v>
      </c>
    </row>
    <row r="275" spans="1:3">
      <c r="A275">
        <v>114116</v>
      </c>
      <c r="B275" t="s">
        <v>1793</v>
      </c>
      <c r="C275" s="198">
        <v>1356790118</v>
      </c>
    </row>
    <row r="276" spans="1:3">
      <c r="A276">
        <v>114117</v>
      </c>
      <c r="B276" t="s">
        <v>1726</v>
      </c>
      <c r="C276" s="198">
        <v>2171072022</v>
      </c>
    </row>
    <row r="277" spans="1:3">
      <c r="A277">
        <v>114118</v>
      </c>
      <c r="B277" t="s">
        <v>1794</v>
      </c>
      <c r="C277" s="198">
        <v>2200339200</v>
      </c>
    </row>
    <row r="278" spans="1:3">
      <c r="A278">
        <v>114119</v>
      </c>
      <c r="B278" t="s">
        <v>1795</v>
      </c>
      <c r="C278" s="198">
        <v>1271953800</v>
      </c>
    </row>
    <row r="279" spans="1:3">
      <c r="B279" t="s">
        <v>3330</v>
      </c>
      <c r="C279" s="198">
        <v>8522683001</v>
      </c>
    </row>
    <row r="280" spans="1:3">
      <c r="A280">
        <v>11412</v>
      </c>
      <c r="B280" t="s">
        <v>2976</v>
      </c>
      <c r="C280" s="198">
        <v>0</v>
      </c>
    </row>
    <row r="281" spans="1:3">
      <c r="A281">
        <v>114124</v>
      </c>
      <c r="B281" t="s">
        <v>1722</v>
      </c>
      <c r="C281" s="198">
        <v>1670452623</v>
      </c>
    </row>
    <row r="282" spans="1:3">
      <c r="A282">
        <v>114125</v>
      </c>
      <c r="B282" t="s">
        <v>1725</v>
      </c>
      <c r="C282" s="198">
        <v>13068488479</v>
      </c>
    </row>
    <row r="283" spans="1:3">
      <c r="A283">
        <v>114126</v>
      </c>
      <c r="B283" t="s">
        <v>1803</v>
      </c>
      <c r="C283" s="198">
        <v>5015688808</v>
      </c>
    </row>
    <row r="284" spans="1:3">
      <c r="A284">
        <v>114127</v>
      </c>
      <c r="B284" t="s">
        <v>1804</v>
      </c>
      <c r="C284" s="198">
        <v>3691597624</v>
      </c>
    </row>
    <row r="285" spans="1:3">
      <c r="A285">
        <v>114128</v>
      </c>
      <c r="B285" t="s">
        <v>1805</v>
      </c>
      <c r="C285" s="198">
        <v>420747690</v>
      </c>
    </row>
    <row r="286" spans="1:3">
      <c r="A286">
        <v>114129</v>
      </c>
      <c r="B286" t="s">
        <v>1806</v>
      </c>
      <c r="C286" s="198">
        <v>19029069</v>
      </c>
    </row>
    <row r="287" spans="1:3">
      <c r="B287" t="s">
        <v>3331</v>
      </c>
      <c r="C287" s="198">
        <v>23886004293</v>
      </c>
    </row>
    <row r="288" spans="1:3">
      <c r="A288">
        <v>11414</v>
      </c>
      <c r="B288" t="s">
        <v>3332</v>
      </c>
      <c r="C288" s="198">
        <v>0</v>
      </c>
    </row>
    <row r="289" spans="1:3">
      <c r="A289">
        <v>114141</v>
      </c>
      <c r="B289" t="s">
        <v>1720</v>
      </c>
      <c r="C289" s="198">
        <v>63983867</v>
      </c>
    </row>
    <row r="290" spans="1:3">
      <c r="B290" t="s">
        <v>3333</v>
      </c>
      <c r="C290" s="198">
        <v>63983867</v>
      </c>
    </row>
    <row r="291" spans="1:3">
      <c r="B291" t="s">
        <v>3386</v>
      </c>
      <c r="C291" s="198">
        <v>32472671161</v>
      </c>
    </row>
    <row r="292" spans="1:3">
      <c r="B292" t="s">
        <v>3822</v>
      </c>
      <c r="C292" s="198">
        <v>63782613457</v>
      </c>
    </row>
    <row r="293" spans="1:3">
      <c r="A293">
        <v>115</v>
      </c>
      <c r="B293" t="s">
        <v>754</v>
      </c>
      <c r="C293" s="198">
        <v>0</v>
      </c>
    </row>
    <row r="294" spans="1:3">
      <c r="A294">
        <v>1154</v>
      </c>
      <c r="B294" t="s">
        <v>3387</v>
      </c>
      <c r="C294" s="198">
        <v>0</v>
      </c>
    </row>
    <row r="295" spans="1:3">
      <c r="A295">
        <v>11542</v>
      </c>
      <c r="B295" t="s">
        <v>2981</v>
      </c>
      <c r="C295" s="198">
        <v>500000000</v>
      </c>
    </row>
    <row r="296" spans="1:3">
      <c r="A296">
        <v>11543</v>
      </c>
      <c r="B296" t="s">
        <v>2982</v>
      </c>
      <c r="C296" s="198">
        <v>102000000</v>
      </c>
    </row>
    <row r="297" spans="1:3">
      <c r="B297" t="s">
        <v>3388</v>
      </c>
      <c r="C297" s="198">
        <v>602000000</v>
      </c>
    </row>
    <row r="298" spans="1:3">
      <c r="B298" t="s">
        <v>3427</v>
      </c>
      <c r="C298" s="198">
        <v>602000000</v>
      </c>
    </row>
    <row r="299" spans="1:3">
      <c r="A299">
        <v>117</v>
      </c>
      <c r="B299" t="s">
        <v>3429</v>
      </c>
      <c r="C299" s="198">
        <v>0</v>
      </c>
    </row>
    <row r="300" spans="1:3">
      <c r="A300">
        <v>1171</v>
      </c>
      <c r="B300" t="s">
        <v>3393</v>
      </c>
      <c r="C300" s="198">
        <v>168054038</v>
      </c>
    </row>
    <row r="301" spans="1:3">
      <c r="A301">
        <v>1172</v>
      </c>
      <c r="B301" t="s">
        <v>1810</v>
      </c>
      <c r="C301" s="198">
        <v>43937400</v>
      </c>
    </row>
    <row r="302" spans="1:3">
      <c r="A302">
        <v>1173</v>
      </c>
      <c r="B302" t="s">
        <v>1811</v>
      </c>
      <c r="C302" s="198">
        <v>219687000</v>
      </c>
    </row>
    <row r="303" spans="1:3">
      <c r="A303">
        <v>1174</v>
      </c>
      <c r="B303" t="s">
        <v>1812</v>
      </c>
      <c r="C303" s="198">
        <v>72423481</v>
      </c>
    </row>
    <row r="304" spans="1:3">
      <c r="B304" t="s">
        <v>3430</v>
      </c>
      <c r="C304" s="198">
        <v>504101919</v>
      </c>
    </row>
    <row r="305" spans="1:3">
      <c r="B305" t="s">
        <v>3450</v>
      </c>
      <c r="C305" s="198">
        <v>71734213125</v>
      </c>
    </row>
    <row r="306" spans="1:3">
      <c r="A306">
        <v>12</v>
      </c>
      <c r="B306" t="s">
        <v>891</v>
      </c>
      <c r="C306" s="198">
        <v>0</v>
      </c>
    </row>
    <row r="307" spans="1:3">
      <c r="A307">
        <v>121</v>
      </c>
      <c r="B307" t="s">
        <v>2983</v>
      </c>
      <c r="C307" s="198">
        <v>0</v>
      </c>
    </row>
    <row r="308" spans="1:3">
      <c r="A308">
        <v>1211</v>
      </c>
      <c r="B308" t="s">
        <v>2685</v>
      </c>
      <c r="C308" s="198">
        <v>0</v>
      </c>
    </row>
    <row r="309" spans="1:3">
      <c r="A309">
        <v>12111</v>
      </c>
      <c r="B309" t="s">
        <v>2690</v>
      </c>
      <c r="C309" s="198">
        <v>0</v>
      </c>
    </row>
    <row r="310" spans="1:3">
      <c r="A310">
        <v>1211101</v>
      </c>
      <c r="B310" t="s">
        <v>3741</v>
      </c>
      <c r="C310" s="198">
        <v>37163718</v>
      </c>
    </row>
    <row r="311" spans="1:3">
      <c r="A311">
        <v>1211102</v>
      </c>
      <c r="B311" t="s">
        <v>2984</v>
      </c>
      <c r="C311" s="198">
        <v>84030278</v>
      </c>
    </row>
    <row r="312" spans="1:3">
      <c r="A312">
        <v>1211103</v>
      </c>
      <c r="B312" t="s">
        <v>3558</v>
      </c>
      <c r="C312" s="198">
        <v>115628591</v>
      </c>
    </row>
    <row r="313" spans="1:3">
      <c r="A313">
        <v>1211104</v>
      </c>
      <c r="B313" t="s">
        <v>2985</v>
      </c>
      <c r="C313" s="198">
        <v>176540473</v>
      </c>
    </row>
    <row r="314" spans="1:3">
      <c r="A314">
        <v>1211105</v>
      </c>
      <c r="B314" t="s">
        <v>3742</v>
      </c>
      <c r="C314" s="198">
        <v>137480125</v>
      </c>
    </row>
    <row r="315" spans="1:3">
      <c r="A315">
        <v>1211106</v>
      </c>
      <c r="B315" t="s">
        <v>2986</v>
      </c>
      <c r="C315" s="198">
        <v>546669131</v>
      </c>
    </row>
    <row r="316" spans="1:3">
      <c r="A316">
        <v>1211107</v>
      </c>
      <c r="B316" t="s">
        <v>3743</v>
      </c>
      <c r="C316" s="198">
        <v>9424572</v>
      </c>
    </row>
    <row r="317" spans="1:3">
      <c r="B317" t="s">
        <v>3309</v>
      </c>
      <c r="C317" s="198">
        <v>1106936888</v>
      </c>
    </row>
    <row r="318" spans="1:3">
      <c r="A318">
        <v>12112</v>
      </c>
      <c r="B318" t="s">
        <v>2699</v>
      </c>
      <c r="C318" s="198">
        <v>0</v>
      </c>
    </row>
    <row r="319" spans="1:3">
      <c r="A319">
        <v>1211201</v>
      </c>
      <c r="B319" t="s">
        <v>3559</v>
      </c>
      <c r="C319" s="198">
        <v>92803112</v>
      </c>
    </row>
    <row r="320" spans="1:3">
      <c r="A320">
        <v>1211202</v>
      </c>
      <c r="B320" t="s">
        <v>2987</v>
      </c>
      <c r="C320" s="198">
        <v>222147494</v>
      </c>
    </row>
    <row r="321" spans="1:3">
      <c r="A321">
        <v>1211203</v>
      </c>
      <c r="B321" t="s">
        <v>3560</v>
      </c>
      <c r="C321" s="198">
        <v>139574474</v>
      </c>
    </row>
    <row r="322" spans="1:3">
      <c r="A322">
        <v>1211204</v>
      </c>
      <c r="B322" t="s">
        <v>3561</v>
      </c>
      <c r="C322" s="198">
        <v>78684561</v>
      </c>
    </row>
    <row r="323" spans="1:3">
      <c r="A323">
        <v>1211205</v>
      </c>
      <c r="B323" t="s">
        <v>3562</v>
      </c>
      <c r="C323" s="198">
        <v>68124939</v>
      </c>
    </row>
    <row r="324" spans="1:3">
      <c r="A324">
        <v>1211206</v>
      </c>
      <c r="B324" t="s">
        <v>2988</v>
      </c>
      <c r="C324" s="198">
        <v>113871095</v>
      </c>
    </row>
    <row r="325" spans="1:3">
      <c r="A325">
        <v>1211207</v>
      </c>
      <c r="B325" t="s">
        <v>2989</v>
      </c>
      <c r="C325" s="198">
        <v>156373207</v>
      </c>
    </row>
    <row r="326" spans="1:3">
      <c r="A326">
        <v>1211208</v>
      </c>
      <c r="B326" t="s">
        <v>2990</v>
      </c>
      <c r="C326" s="198">
        <v>244958328</v>
      </c>
    </row>
    <row r="327" spans="1:3">
      <c r="A327">
        <v>1211209</v>
      </c>
      <c r="B327" t="s">
        <v>3744</v>
      </c>
      <c r="C327" s="198">
        <v>37346790</v>
      </c>
    </row>
    <row r="328" spans="1:3">
      <c r="A328">
        <v>1211210</v>
      </c>
      <c r="B328" t="s">
        <v>2991</v>
      </c>
      <c r="C328" s="198">
        <v>203159215</v>
      </c>
    </row>
    <row r="329" spans="1:3">
      <c r="A329">
        <v>1211211</v>
      </c>
      <c r="B329" t="s">
        <v>3745</v>
      </c>
      <c r="C329" s="198">
        <v>88973235</v>
      </c>
    </row>
    <row r="330" spans="1:3">
      <c r="B330" t="s">
        <v>3310</v>
      </c>
      <c r="C330" s="198">
        <v>1446016450</v>
      </c>
    </row>
    <row r="331" spans="1:3">
      <c r="A331">
        <v>12113</v>
      </c>
      <c r="B331" t="s">
        <v>2714</v>
      </c>
      <c r="C331" s="198">
        <v>0</v>
      </c>
    </row>
    <row r="332" spans="1:3">
      <c r="A332">
        <v>1211301</v>
      </c>
      <c r="B332" t="s">
        <v>3746</v>
      </c>
      <c r="C332" s="198">
        <v>92444290</v>
      </c>
    </row>
    <row r="333" spans="1:3">
      <c r="A333">
        <v>1211302</v>
      </c>
      <c r="B333" t="s">
        <v>3563</v>
      </c>
      <c r="C333" s="198">
        <v>102059257</v>
      </c>
    </row>
    <row r="334" spans="1:3">
      <c r="A334">
        <v>1211303</v>
      </c>
      <c r="B334" t="s">
        <v>3564</v>
      </c>
      <c r="C334" s="198">
        <v>158306452</v>
      </c>
    </row>
    <row r="335" spans="1:3">
      <c r="A335">
        <v>1211304</v>
      </c>
      <c r="B335" t="s">
        <v>3747</v>
      </c>
      <c r="C335" s="198">
        <v>320457427</v>
      </c>
    </row>
    <row r="336" spans="1:3">
      <c r="A336">
        <v>1211305</v>
      </c>
      <c r="B336" t="s">
        <v>3748</v>
      </c>
      <c r="C336" s="198">
        <v>19185998</v>
      </c>
    </row>
    <row r="337" spans="1:3">
      <c r="A337">
        <v>1211307</v>
      </c>
      <c r="B337" t="s">
        <v>2992</v>
      </c>
      <c r="C337" s="198">
        <v>152023404</v>
      </c>
    </row>
    <row r="338" spans="1:3">
      <c r="A338">
        <v>1211308</v>
      </c>
      <c r="B338" t="s">
        <v>2993</v>
      </c>
      <c r="C338" s="198">
        <v>123281022</v>
      </c>
    </row>
    <row r="339" spans="1:3">
      <c r="A339">
        <v>1211311</v>
      </c>
      <c r="B339" t="s">
        <v>2994</v>
      </c>
      <c r="C339" s="198">
        <v>130838254</v>
      </c>
    </row>
    <row r="340" spans="1:3">
      <c r="A340">
        <v>1211313</v>
      </c>
      <c r="B340" t="s">
        <v>2995</v>
      </c>
      <c r="C340" s="198">
        <v>263360776</v>
      </c>
    </row>
    <row r="341" spans="1:3">
      <c r="A341">
        <v>1211314</v>
      </c>
      <c r="B341" t="s">
        <v>2996</v>
      </c>
      <c r="C341" s="198">
        <v>126334671</v>
      </c>
    </row>
    <row r="342" spans="1:3">
      <c r="A342">
        <v>1211315</v>
      </c>
      <c r="B342" t="s">
        <v>2997</v>
      </c>
      <c r="C342" s="198">
        <v>297084195</v>
      </c>
    </row>
    <row r="343" spans="1:3">
      <c r="A343">
        <v>1211316</v>
      </c>
      <c r="B343" t="s">
        <v>3662</v>
      </c>
      <c r="C343" s="198">
        <v>155318709</v>
      </c>
    </row>
    <row r="344" spans="1:3">
      <c r="A344">
        <v>1211317</v>
      </c>
      <c r="B344" t="s">
        <v>3565</v>
      </c>
      <c r="C344" s="198">
        <v>116646474</v>
      </c>
    </row>
    <row r="345" spans="1:3">
      <c r="A345">
        <v>1211318</v>
      </c>
      <c r="B345" t="s">
        <v>2999</v>
      </c>
      <c r="C345" s="198">
        <v>415143329</v>
      </c>
    </row>
    <row r="346" spans="1:3">
      <c r="A346">
        <v>1211319</v>
      </c>
      <c r="B346" t="s">
        <v>3000</v>
      </c>
      <c r="C346" s="198">
        <v>123720395</v>
      </c>
    </row>
    <row r="347" spans="1:3">
      <c r="B347" t="s">
        <v>3311</v>
      </c>
      <c r="C347" s="198">
        <v>2596204653</v>
      </c>
    </row>
    <row r="348" spans="1:3">
      <c r="A348">
        <v>12114</v>
      </c>
      <c r="B348" t="s">
        <v>2502</v>
      </c>
      <c r="C348" s="198">
        <v>0</v>
      </c>
    </row>
    <row r="349" spans="1:3">
      <c r="A349">
        <v>1211401</v>
      </c>
      <c r="B349" t="s">
        <v>3749</v>
      </c>
      <c r="C349" s="198">
        <v>393693457</v>
      </c>
    </row>
    <row r="350" spans="1:3">
      <c r="A350">
        <v>1211402</v>
      </c>
      <c r="B350" t="s">
        <v>3002</v>
      </c>
      <c r="C350" s="198">
        <v>239678517</v>
      </c>
    </row>
    <row r="351" spans="1:3">
      <c r="A351">
        <v>1211403</v>
      </c>
      <c r="B351" t="s">
        <v>3003</v>
      </c>
      <c r="C351" s="198">
        <v>318886811</v>
      </c>
    </row>
    <row r="352" spans="1:3">
      <c r="A352">
        <v>1211404</v>
      </c>
      <c r="B352" t="s">
        <v>3004</v>
      </c>
      <c r="C352" s="198">
        <v>171765942</v>
      </c>
    </row>
    <row r="353" spans="1:3">
      <c r="A353">
        <v>1211405</v>
      </c>
      <c r="B353" t="s">
        <v>3569</v>
      </c>
      <c r="C353" s="198">
        <v>401763586</v>
      </c>
    </row>
    <row r="354" spans="1:3">
      <c r="A354">
        <v>1211406</v>
      </c>
      <c r="B354" t="s">
        <v>3005</v>
      </c>
      <c r="C354" s="198">
        <v>286198557</v>
      </c>
    </row>
    <row r="355" spans="1:3">
      <c r="A355">
        <v>1211407</v>
      </c>
      <c r="B355" t="s">
        <v>3570</v>
      </c>
      <c r="C355" s="198">
        <v>630355232</v>
      </c>
    </row>
    <row r="356" spans="1:3">
      <c r="A356">
        <v>1211408</v>
      </c>
      <c r="B356" t="s">
        <v>3006</v>
      </c>
      <c r="C356" s="198">
        <v>259816492</v>
      </c>
    </row>
    <row r="357" spans="1:3">
      <c r="A357">
        <v>1211409</v>
      </c>
      <c r="B357" t="s">
        <v>3007</v>
      </c>
      <c r="C357" s="198">
        <v>752119461</v>
      </c>
    </row>
    <row r="358" spans="1:3">
      <c r="A358">
        <v>1211410</v>
      </c>
      <c r="B358" t="s">
        <v>3008</v>
      </c>
      <c r="C358" s="198">
        <v>168545111</v>
      </c>
    </row>
    <row r="359" spans="1:3">
      <c r="A359">
        <v>1211411</v>
      </c>
      <c r="B359" t="s">
        <v>3571</v>
      </c>
      <c r="C359" s="198">
        <v>201262144</v>
      </c>
    </row>
    <row r="360" spans="1:3">
      <c r="A360">
        <v>1211412</v>
      </c>
      <c r="B360" t="s">
        <v>3750</v>
      </c>
      <c r="C360" s="198">
        <v>334613471</v>
      </c>
    </row>
    <row r="361" spans="1:3">
      <c r="A361">
        <v>1211413</v>
      </c>
      <c r="B361" t="s">
        <v>3009</v>
      </c>
      <c r="C361" s="198">
        <v>116543954</v>
      </c>
    </row>
    <row r="362" spans="1:3">
      <c r="A362">
        <v>1211414</v>
      </c>
      <c r="B362" t="s">
        <v>3010</v>
      </c>
      <c r="C362" s="198">
        <v>176672725</v>
      </c>
    </row>
    <row r="363" spans="1:3">
      <c r="A363">
        <v>1211415</v>
      </c>
      <c r="B363" t="s">
        <v>3011</v>
      </c>
      <c r="C363" s="198">
        <v>194847723</v>
      </c>
    </row>
    <row r="364" spans="1:3">
      <c r="A364">
        <v>1211416</v>
      </c>
      <c r="B364" t="s">
        <v>3012</v>
      </c>
      <c r="C364" s="198">
        <v>299257631</v>
      </c>
    </row>
    <row r="365" spans="1:3">
      <c r="B365" t="s">
        <v>3336</v>
      </c>
      <c r="C365" s="198">
        <v>4946020814</v>
      </c>
    </row>
    <row r="366" spans="1:3">
      <c r="A366">
        <v>12115</v>
      </c>
      <c r="B366" t="s">
        <v>2505</v>
      </c>
      <c r="C366" s="198">
        <v>0</v>
      </c>
    </row>
    <row r="367" spans="1:3">
      <c r="A367">
        <v>1211501</v>
      </c>
      <c r="B367" t="s">
        <v>3016</v>
      </c>
      <c r="C367" s="198">
        <v>237950313</v>
      </c>
    </row>
    <row r="368" spans="1:3">
      <c r="A368">
        <v>1211502</v>
      </c>
      <c r="B368" t="s">
        <v>3572</v>
      </c>
      <c r="C368" s="198">
        <v>430212759</v>
      </c>
    </row>
    <row r="369" spans="1:3">
      <c r="A369">
        <v>1211505</v>
      </c>
      <c r="B369" t="s">
        <v>3751</v>
      </c>
      <c r="C369" s="198">
        <v>184829996</v>
      </c>
    </row>
    <row r="370" spans="1:3">
      <c r="A370">
        <v>1211506</v>
      </c>
      <c r="B370" t="s">
        <v>3752</v>
      </c>
      <c r="C370" s="198">
        <v>482007924</v>
      </c>
    </row>
    <row r="371" spans="1:3">
      <c r="A371">
        <v>1211507</v>
      </c>
      <c r="B371" t="s">
        <v>3753</v>
      </c>
      <c r="C371" s="198">
        <v>115833632</v>
      </c>
    </row>
    <row r="372" spans="1:3">
      <c r="A372">
        <v>1211508</v>
      </c>
      <c r="B372" t="s">
        <v>3573</v>
      </c>
      <c r="C372" s="198">
        <v>127721628</v>
      </c>
    </row>
    <row r="373" spans="1:3">
      <c r="A373">
        <v>1211509</v>
      </c>
      <c r="B373" t="s">
        <v>3754</v>
      </c>
      <c r="C373" s="198">
        <v>227673648</v>
      </c>
    </row>
    <row r="374" spans="1:3">
      <c r="A374">
        <v>1211510</v>
      </c>
      <c r="B374" t="s">
        <v>3755</v>
      </c>
      <c r="C374" s="198">
        <v>76981986</v>
      </c>
    </row>
    <row r="375" spans="1:3">
      <c r="A375">
        <v>1211511</v>
      </c>
      <c r="B375" t="s">
        <v>3756</v>
      </c>
      <c r="C375" s="198">
        <v>73595145</v>
      </c>
    </row>
    <row r="376" spans="1:3">
      <c r="A376">
        <v>1211512</v>
      </c>
      <c r="B376" t="s">
        <v>3757</v>
      </c>
      <c r="C376" s="198">
        <v>73595145</v>
      </c>
    </row>
    <row r="377" spans="1:3">
      <c r="A377">
        <v>1211513</v>
      </c>
      <c r="B377" t="s">
        <v>3758</v>
      </c>
      <c r="C377" s="198">
        <v>102520600</v>
      </c>
    </row>
    <row r="378" spans="1:3">
      <c r="A378">
        <v>1211514</v>
      </c>
      <c r="B378" t="s">
        <v>3759</v>
      </c>
      <c r="C378" s="198">
        <v>138402810</v>
      </c>
    </row>
    <row r="379" spans="1:3">
      <c r="A379">
        <v>1211515</v>
      </c>
      <c r="B379" t="s">
        <v>3760</v>
      </c>
      <c r="C379" s="198">
        <v>22700990</v>
      </c>
    </row>
    <row r="380" spans="1:3">
      <c r="A380">
        <v>1211516</v>
      </c>
      <c r="B380" t="s">
        <v>3574</v>
      </c>
      <c r="C380" s="198">
        <v>117898690</v>
      </c>
    </row>
    <row r="381" spans="1:3">
      <c r="A381">
        <v>1211517</v>
      </c>
      <c r="B381" t="s">
        <v>3761</v>
      </c>
      <c r="C381" s="198">
        <v>236529670</v>
      </c>
    </row>
    <row r="382" spans="1:3">
      <c r="A382">
        <v>1211518</v>
      </c>
      <c r="B382" t="s">
        <v>3575</v>
      </c>
      <c r="C382" s="198">
        <v>126246796</v>
      </c>
    </row>
    <row r="383" spans="1:3">
      <c r="A383">
        <v>1211519</v>
      </c>
      <c r="B383" t="s">
        <v>3762</v>
      </c>
      <c r="C383" s="198">
        <v>138183123</v>
      </c>
    </row>
    <row r="384" spans="1:3">
      <c r="A384">
        <v>1211520</v>
      </c>
      <c r="B384" t="s">
        <v>3763</v>
      </c>
      <c r="C384" s="198">
        <v>64288618</v>
      </c>
    </row>
    <row r="385" spans="1:3">
      <c r="A385">
        <v>1211521</v>
      </c>
      <c r="B385" t="s">
        <v>3017</v>
      </c>
      <c r="C385" s="198">
        <v>207882485</v>
      </c>
    </row>
    <row r="386" spans="1:3">
      <c r="A386">
        <v>1211522</v>
      </c>
      <c r="B386" t="s">
        <v>3764</v>
      </c>
      <c r="C386" s="198">
        <v>131812200</v>
      </c>
    </row>
    <row r="387" spans="1:3">
      <c r="A387">
        <v>1211523</v>
      </c>
      <c r="B387" t="s">
        <v>3765</v>
      </c>
      <c r="C387" s="198">
        <v>131812200</v>
      </c>
    </row>
    <row r="388" spans="1:3">
      <c r="A388">
        <v>1211524</v>
      </c>
      <c r="B388" t="s">
        <v>3766</v>
      </c>
      <c r="C388" s="198">
        <v>73229000</v>
      </c>
    </row>
    <row r="389" spans="1:3">
      <c r="A389">
        <v>1211525</v>
      </c>
      <c r="B389" t="s">
        <v>3767</v>
      </c>
      <c r="C389" s="198">
        <v>143074820</v>
      </c>
    </row>
    <row r="390" spans="1:3">
      <c r="A390">
        <v>1211526</v>
      </c>
      <c r="B390" t="s">
        <v>3768</v>
      </c>
      <c r="C390" s="198">
        <v>138916438</v>
      </c>
    </row>
    <row r="391" spans="1:3">
      <c r="A391">
        <v>1211527</v>
      </c>
      <c r="B391" t="s">
        <v>3018</v>
      </c>
      <c r="C391" s="198">
        <v>204572534</v>
      </c>
    </row>
    <row r="392" spans="1:3">
      <c r="A392">
        <v>1211528</v>
      </c>
      <c r="B392" t="s">
        <v>3019</v>
      </c>
      <c r="C392" s="198">
        <v>226425825</v>
      </c>
    </row>
    <row r="393" spans="1:3">
      <c r="A393">
        <v>1211529</v>
      </c>
      <c r="B393" t="s">
        <v>3020</v>
      </c>
      <c r="C393" s="198">
        <v>165643998</v>
      </c>
    </row>
    <row r="394" spans="1:3">
      <c r="B394" t="s">
        <v>3337</v>
      </c>
      <c r="C394" s="198">
        <v>4400542973</v>
      </c>
    </row>
    <row r="395" spans="1:3">
      <c r="A395">
        <v>12116</v>
      </c>
      <c r="B395" t="s">
        <v>2507</v>
      </c>
      <c r="C395" s="198">
        <v>0</v>
      </c>
    </row>
    <row r="396" spans="1:3">
      <c r="A396">
        <v>1211601</v>
      </c>
      <c r="B396" t="s">
        <v>3029</v>
      </c>
      <c r="C396" s="198">
        <v>162568380</v>
      </c>
    </row>
    <row r="397" spans="1:3">
      <c r="A397">
        <v>1211602</v>
      </c>
      <c r="B397" t="s">
        <v>3769</v>
      </c>
      <c r="C397" s="198">
        <v>120242018</v>
      </c>
    </row>
    <row r="398" spans="1:3">
      <c r="A398">
        <v>1211603</v>
      </c>
      <c r="B398" t="s">
        <v>3770</v>
      </c>
      <c r="C398" s="198">
        <v>81430648</v>
      </c>
    </row>
    <row r="399" spans="1:3">
      <c r="A399">
        <v>1211604</v>
      </c>
      <c r="B399" t="s">
        <v>3771</v>
      </c>
      <c r="C399" s="198">
        <v>81430648</v>
      </c>
    </row>
    <row r="400" spans="1:3">
      <c r="A400">
        <v>1211605</v>
      </c>
      <c r="B400" t="s">
        <v>3772</v>
      </c>
      <c r="C400" s="198">
        <v>246107584</v>
      </c>
    </row>
    <row r="401" spans="1:3">
      <c r="A401">
        <v>1211606</v>
      </c>
      <c r="B401" t="s">
        <v>3773</v>
      </c>
      <c r="C401" s="198">
        <v>81621043</v>
      </c>
    </row>
    <row r="402" spans="1:3">
      <c r="A402">
        <v>1211607</v>
      </c>
      <c r="B402" t="s">
        <v>3030</v>
      </c>
      <c r="C402" s="198">
        <v>243266738</v>
      </c>
    </row>
    <row r="403" spans="1:3">
      <c r="A403">
        <v>1211608</v>
      </c>
      <c r="B403" t="s">
        <v>3774</v>
      </c>
      <c r="C403" s="198">
        <v>28705768</v>
      </c>
    </row>
    <row r="404" spans="1:3">
      <c r="A404">
        <v>1211609</v>
      </c>
      <c r="B404" t="s">
        <v>3775</v>
      </c>
      <c r="C404" s="198">
        <v>28705768</v>
      </c>
    </row>
    <row r="405" spans="1:3">
      <c r="A405">
        <v>1211611</v>
      </c>
      <c r="B405" t="s">
        <v>3776</v>
      </c>
      <c r="C405" s="198">
        <v>87142510</v>
      </c>
    </row>
    <row r="406" spans="1:3">
      <c r="A406">
        <v>1211612</v>
      </c>
      <c r="B406" t="s">
        <v>3777</v>
      </c>
      <c r="C406" s="198">
        <v>223275221</v>
      </c>
    </row>
    <row r="407" spans="1:3">
      <c r="A407">
        <v>1211613</v>
      </c>
      <c r="B407" t="s">
        <v>3778</v>
      </c>
      <c r="C407" s="198">
        <v>142576863</v>
      </c>
    </row>
    <row r="408" spans="1:3">
      <c r="A408">
        <v>1211614</v>
      </c>
      <c r="B408" t="s">
        <v>3031</v>
      </c>
      <c r="C408" s="198">
        <v>91096876</v>
      </c>
    </row>
    <row r="409" spans="1:3">
      <c r="A409">
        <v>1211615</v>
      </c>
      <c r="B409" t="s">
        <v>3779</v>
      </c>
      <c r="C409" s="198">
        <v>115408904</v>
      </c>
    </row>
    <row r="410" spans="1:3">
      <c r="A410">
        <v>1211616</v>
      </c>
      <c r="B410" t="s">
        <v>3032</v>
      </c>
      <c r="C410" s="198">
        <v>426427552</v>
      </c>
    </row>
    <row r="411" spans="1:3">
      <c r="A411">
        <v>1211617</v>
      </c>
      <c r="B411" t="s">
        <v>3033</v>
      </c>
      <c r="C411" s="198">
        <v>537500860</v>
      </c>
    </row>
    <row r="412" spans="1:3">
      <c r="A412">
        <v>1211618</v>
      </c>
      <c r="B412" t="s">
        <v>3581</v>
      </c>
      <c r="C412" s="198">
        <v>383427044</v>
      </c>
    </row>
    <row r="413" spans="1:3">
      <c r="A413">
        <v>1211619</v>
      </c>
      <c r="B413" t="s">
        <v>3780</v>
      </c>
      <c r="C413" s="198">
        <v>163447128</v>
      </c>
    </row>
    <row r="414" spans="1:3">
      <c r="A414">
        <v>1211620</v>
      </c>
      <c r="B414" t="s">
        <v>3034</v>
      </c>
      <c r="C414" s="198">
        <v>607097701</v>
      </c>
    </row>
    <row r="415" spans="1:3">
      <c r="B415" t="s">
        <v>3338</v>
      </c>
      <c r="C415" s="198">
        <v>3851479254</v>
      </c>
    </row>
    <row r="416" spans="1:3">
      <c r="A416">
        <v>12117</v>
      </c>
      <c r="B416" t="s">
        <v>2509</v>
      </c>
      <c r="C416" s="198">
        <v>0</v>
      </c>
    </row>
    <row r="417" spans="1:3">
      <c r="A417">
        <v>1211701</v>
      </c>
      <c r="B417" t="s">
        <v>3582</v>
      </c>
      <c r="C417" s="198">
        <v>158679920</v>
      </c>
    </row>
    <row r="418" spans="1:3">
      <c r="A418">
        <v>1211702</v>
      </c>
      <c r="B418" t="s">
        <v>3039</v>
      </c>
      <c r="C418" s="198">
        <v>340394462</v>
      </c>
    </row>
    <row r="419" spans="1:3">
      <c r="A419">
        <v>1211703</v>
      </c>
      <c r="B419" t="s">
        <v>3583</v>
      </c>
      <c r="C419" s="198">
        <v>252932966</v>
      </c>
    </row>
    <row r="420" spans="1:3">
      <c r="A420">
        <v>1211704</v>
      </c>
      <c r="B420" t="s">
        <v>3781</v>
      </c>
      <c r="C420" s="198">
        <v>197718300</v>
      </c>
    </row>
    <row r="421" spans="1:3">
      <c r="A421">
        <v>1211705</v>
      </c>
      <c r="B421" t="s">
        <v>3040</v>
      </c>
      <c r="C421" s="198">
        <v>176481890</v>
      </c>
    </row>
    <row r="422" spans="1:3">
      <c r="A422">
        <v>1211706</v>
      </c>
      <c r="B422" t="s">
        <v>3782</v>
      </c>
      <c r="C422" s="198">
        <v>94245723</v>
      </c>
    </row>
    <row r="423" spans="1:3">
      <c r="A423">
        <v>1211707</v>
      </c>
      <c r="B423" t="s">
        <v>3584</v>
      </c>
      <c r="C423" s="198">
        <v>167694410</v>
      </c>
    </row>
    <row r="424" spans="1:3">
      <c r="A424">
        <v>1211708</v>
      </c>
      <c r="B424" t="s">
        <v>3041</v>
      </c>
      <c r="C424" s="198">
        <v>227983846</v>
      </c>
    </row>
    <row r="425" spans="1:3">
      <c r="A425">
        <v>1211709</v>
      </c>
      <c r="B425" t="s">
        <v>3585</v>
      </c>
      <c r="C425" s="198">
        <v>292916000</v>
      </c>
    </row>
    <row r="426" spans="1:3">
      <c r="A426">
        <v>1211710</v>
      </c>
      <c r="B426" t="s">
        <v>3042</v>
      </c>
      <c r="C426" s="198">
        <v>173618636</v>
      </c>
    </row>
    <row r="427" spans="1:3">
      <c r="A427">
        <v>1211711</v>
      </c>
      <c r="B427" t="s">
        <v>3586</v>
      </c>
      <c r="C427" s="198">
        <v>149387160</v>
      </c>
    </row>
    <row r="428" spans="1:3">
      <c r="A428">
        <v>1211713</v>
      </c>
      <c r="B428" t="s">
        <v>3043</v>
      </c>
      <c r="C428" s="198">
        <v>464330443</v>
      </c>
    </row>
    <row r="429" spans="1:3">
      <c r="A429">
        <v>1211714</v>
      </c>
      <c r="B429" t="s">
        <v>3044</v>
      </c>
      <c r="C429" s="198">
        <v>144993420</v>
      </c>
    </row>
    <row r="430" spans="1:3">
      <c r="B430" t="s">
        <v>3799</v>
      </c>
      <c r="C430" s="198">
        <v>2841377176</v>
      </c>
    </row>
    <row r="431" spans="1:3">
      <c r="A431">
        <v>12118</v>
      </c>
      <c r="B431" t="s">
        <v>2511</v>
      </c>
      <c r="C431" s="198">
        <v>0</v>
      </c>
    </row>
    <row r="432" spans="1:3">
      <c r="A432">
        <v>1211801</v>
      </c>
      <c r="B432" t="s">
        <v>3783</v>
      </c>
      <c r="C432" s="198">
        <v>111073747</v>
      </c>
    </row>
    <row r="433" spans="1:3">
      <c r="A433">
        <v>1211802</v>
      </c>
      <c r="B433" t="s">
        <v>3611</v>
      </c>
      <c r="C433" s="198">
        <v>276805620</v>
      </c>
    </row>
    <row r="434" spans="1:3">
      <c r="A434">
        <v>1211803</v>
      </c>
      <c r="B434" t="s">
        <v>3057</v>
      </c>
      <c r="C434" s="198">
        <v>189800781</v>
      </c>
    </row>
    <row r="435" spans="1:3">
      <c r="B435" t="s">
        <v>3339</v>
      </c>
      <c r="C435" s="198">
        <v>577680148</v>
      </c>
    </row>
    <row r="436" spans="1:3">
      <c r="B436" t="s">
        <v>3306</v>
      </c>
      <c r="C436" s="198">
        <v>21766258356</v>
      </c>
    </row>
    <row r="437" spans="1:3">
      <c r="B437" t="s">
        <v>3433</v>
      </c>
      <c r="C437" s="198">
        <v>21766258356</v>
      </c>
    </row>
    <row r="438" spans="1:3">
      <c r="A438">
        <v>122</v>
      </c>
      <c r="B438" t="s">
        <v>3125</v>
      </c>
      <c r="C438" s="198">
        <v>0</v>
      </c>
    </row>
    <row r="439" spans="1:3">
      <c r="A439">
        <v>1221</v>
      </c>
      <c r="B439" t="s">
        <v>3665</v>
      </c>
      <c r="C439" s="198">
        <v>0</v>
      </c>
    </row>
    <row r="440" spans="1:3">
      <c r="A440">
        <v>12211</v>
      </c>
      <c r="B440" t="s">
        <v>3126</v>
      </c>
      <c r="C440" s="198">
        <v>35932136</v>
      </c>
    </row>
    <row r="441" spans="1:3">
      <c r="A441">
        <v>12213</v>
      </c>
      <c r="B441" s="1010" t="s">
        <v>3128</v>
      </c>
      <c r="C441" s="198">
        <v>-738909</v>
      </c>
    </row>
    <row r="442" spans="1:3">
      <c r="B442" t="s">
        <v>3394</v>
      </c>
      <c r="C442" s="198">
        <v>35193227</v>
      </c>
    </row>
    <row r="443" spans="1:3">
      <c r="A443">
        <v>1222</v>
      </c>
      <c r="B443" t="s">
        <v>3129</v>
      </c>
      <c r="C443" s="198">
        <v>0</v>
      </c>
    </row>
    <row r="444" spans="1:3">
      <c r="A444">
        <v>12223</v>
      </c>
      <c r="B444" t="s">
        <v>1617</v>
      </c>
      <c r="C444" s="198">
        <v>32429546</v>
      </c>
    </row>
    <row r="445" spans="1:3">
      <c r="A445">
        <v>12225</v>
      </c>
      <c r="B445" t="s">
        <v>3130</v>
      </c>
      <c r="C445" s="198">
        <v>-1570909</v>
      </c>
    </row>
    <row r="446" spans="1:3">
      <c r="B446" t="s">
        <v>3395</v>
      </c>
      <c r="C446" s="198">
        <v>30858637</v>
      </c>
    </row>
    <row r="447" spans="1:3">
      <c r="A447">
        <v>1229</v>
      </c>
      <c r="B447" t="s">
        <v>978</v>
      </c>
      <c r="C447" s="198">
        <v>0</v>
      </c>
    </row>
    <row r="448" spans="1:3">
      <c r="A448">
        <v>122901</v>
      </c>
      <c r="B448" t="s">
        <v>3131</v>
      </c>
      <c r="C448" s="198">
        <v>0</v>
      </c>
    </row>
    <row r="449" spans="1:3">
      <c r="A449">
        <v>12290101</v>
      </c>
      <c r="B449" t="s">
        <v>3784</v>
      </c>
      <c r="C449" s="198">
        <v>68026368</v>
      </c>
    </row>
    <row r="450" spans="1:3">
      <c r="A450">
        <v>12290102</v>
      </c>
      <c r="B450" t="s">
        <v>3785</v>
      </c>
      <c r="C450" s="198">
        <v>260944510</v>
      </c>
    </row>
    <row r="451" spans="1:3">
      <c r="A451">
        <v>12290103</v>
      </c>
      <c r="B451" t="s">
        <v>3786</v>
      </c>
      <c r="C451" s="198">
        <v>347821775</v>
      </c>
    </row>
    <row r="452" spans="1:3">
      <c r="A452">
        <v>12290104</v>
      </c>
      <c r="B452" t="s">
        <v>3787</v>
      </c>
      <c r="C452" s="198">
        <v>1334220627</v>
      </c>
    </row>
    <row r="453" spans="1:3">
      <c r="A453">
        <v>12290105</v>
      </c>
      <c r="B453" t="s">
        <v>3788</v>
      </c>
      <c r="C453" s="198">
        <v>76242770</v>
      </c>
    </row>
    <row r="454" spans="1:3">
      <c r="A454">
        <v>12290106</v>
      </c>
      <c r="B454" t="s">
        <v>3789</v>
      </c>
      <c r="C454" s="198">
        <v>292462069</v>
      </c>
    </row>
    <row r="455" spans="1:3">
      <c r="A455">
        <v>12290199</v>
      </c>
      <c r="B455" t="s">
        <v>3340</v>
      </c>
      <c r="C455" s="198">
        <v>-50336727</v>
      </c>
    </row>
    <row r="456" spans="1:3">
      <c r="A456" s="1028"/>
      <c r="B456" s="1028" t="s">
        <v>3341</v>
      </c>
      <c r="C456" s="1029">
        <v>2329381392</v>
      </c>
    </row>
    <row r="457" spans="1:3">
      <c r="A457">
        <v>122902</v>
      </c>
      <c r="B457" t="s">
        <v>1665</v>
      </c>
      <c r="C457" s="198">
        <v>0</v>
      </c>
    </row>
    <row r="458" spans="1:3">
      <c r="A458">
        <v>12290201</v>
      </c>
      <c r="B458" t="s">
        <v>3790</v>
      </c>
      <c r="C458" s="198">
        <v>23813516</v>
      </c>
    </row>
    <row r="459" spans="1:3">
      <c r="A459">
        <v>12290202</v>
      </c>
      <c r="B459" t="s">
        <v>3787</v>
      </c>
      <c r="C459" s="198">
        <v>291948500</v>
      </c>
    </row>
    <row r="460" spans="1:3">
      <c r="A460">
        <v>12290299</v>
      </c>
      <c r="B460" t="s">
        <v>3340</v>
      </c>
      <c r="C460" s="198">
        <v>-6413988</v>
      </c>
    </row>
    <row r="461" spans="1:3">
      <c r="A461" s="1028"/>
      <c r="B461" s="1028" t="s">
        <v>3342</v>
      </c>
      <c r="C461" s="1029">
        <v>309348028</v>
      </c>
    </row>
    <row r="462" spans="1:3">
      <c r="A462">
        <v>122903</v>
      </c>
      <c r="B462" t="s">
        <v>1673</v>
      </c>
      <c r="C462" s="198">
        <v>0</v>
      </c>
    </row>
    <row r="463" spans="1:3">
      <c r="A463">
        <v>12290301</v>
      </c>
      <c r="B463" t="s">
        <v>3786</v>
      </c>
      <c r="C463" s="198">
        <v>32181957</v>
      </c>
    </row>
    <row r="464" spans="1:3">
      <c r="A464">
        <v>12290302</v>
      </c>
      <c r="B464" t="s">
        <v>3791</v>
      </c>
      <c r="C464" s="198">
        <v>624366811</v>
      </c>
    </row>
    <row r="465" spans="1:3">
      <c r="A465">
        <v>12290303</v>
      </c>
      <c r="B465" t="s">
        <v>3788</v>
      </c>
      <c r="C465" s="198">
        <v>10429338</v>
      </c>
    </row>
    <row r="466" spans="1:3">
      <c r="A466">
        <v>12290304</v>
      </c>
      <c r="B466" t="s">
        <v>3789</v>
      </c>
      <c r="C466" s="198">
        <v>201683444</v>
      </c>
    </row>
    <row r="467" spans="1:3">
      <c r="A467">
        <v>12290307</v>
      </c>
      <c r="B467" t="s">
        <v>3792</v>
      </c>
      <c r="C467" s="198">
        <v>3575773</v>
      </c>
    </row>
    <row r="468" spans="1:3">
      <c r="A468">
        <v>12290308</v>
      </c>
      <c r="B468" t="s">
        <v>3793</v>
      </c>
      <c r="C468" s="198">
        <v>69148610</v>
      </c>
    </row>
    <row r="469" spans="1:3">
      <c r="A469">
        <v>12290399</v>
      </c>
      <c r="B469" t="s">
        <v>3340</v>
      </c>
      <c r="C469" s="198">
        <v>-16591642</v>
      </c>
    </row>
    <row r="470" spans="1:3">
      <c r="A470" s="1028"/>
      <c r="B470" s="1028" t="s">
        <v>3343</v>
      </c>
      <c r="C470" s="1029">
        <v>924794291</v>
      </c>
    </row>
    <row r="471" spans="1:3">
      <c r="A471">
        <v>122904</v>
      </c>
      <c r="B471" t="s">
        <v>1826</v>
      </c>
      <c r="C471" s="198">
        <v>0</v>
      </c>
    </row>
    <row r="472" spans="1:3">
      <c r="A472">
        <v>12290401</v>
      </c>
      <c r="B472" t="s">
        <v>3790</v>
      </c>
      <c r="C472" s="198">
        <v>85077550</v>
      </c>
    </row>
    <row r="473" spans="1:3">
      <c r="A473">
        <v>12290402</v>
      </c>
      <c r="B473" t="s">
        <v>3794</v>
      </c>
      <c r="C473" s="198">
        <v>857487327</v>
      </c>
    </row>
    <row r="474" spans="1:3">
      <c r="A474">
        <v>12290403</v>
      </c>
      <c r="B474" t="s">
        <v>3788</v>
      </c>
      <c r="C474" s="198">
        <v>4347790</v>
      </c>
    </row>
    <row r="475" spans="1:3">
      <c r="A475">
        <v>12290404</v>
      </c>
      <c r="B475" t="s">
        <v>3789</v>
      </c>
      <c r="C475" s="198">
        <v>43820898</v>
      </c>
    </row>
    <row r="476" spans="1:3">
      <c r="A476" s="1028"/>
      <c r="B476" s="1028" t="s">
        <v>3344</v>
      </c>
      <c r="C476" s="1029">
        <v>990733565</v>
      </c>
    </row>
    <row r="477" spans="1:3">
      <c r="A477">
        <v>12313</v>
      </c>
      <c r="B477" t="s">
        <v>1732</v>
      </c>
      <c r="C477" s="198">
        <v>44348259</v>
      </c>
    </row>
    <row r="478" spans="1:3">
      <c r="A478">
        <v>12314</v>
      </c>
      <c r="B478" t="s">
        <v>3138</v>
      </c>
      <c r="C478" s="198">
        <v>-44348259</v>
      </c>
    </row>
    <row r="479" spans="1:3">
      <c r="B479" t="s">
        <v>3396</v>
      </c>
      <c r="C479" s="198">
        <v>4554257276</v>
      </c>
    </row>
    <row r="480" spans="1:3">
      <c r="B480" t="s">
        <v>3434</v>
      </c>
      <c r="C480" s="198">
        <v>4620309140</v>
      </c>
    </row>
    <row r="481" spans="1:3">
      <c r="A481">
        <v>124</v>
      </c>
      <c r="B481" t="s">
        <v>3823</v>
      </c>
      <c r="C481" s="198">
        <v>0</v>
      </c>
    </row>
    <row r="482" spans="1:3">
      <c r="A482">
        <v>1241</v>
      </c>
      <c r="B482" t="s">
        <v>3812</v>
      </c>
      <c r="C482" s="198">
        <v>81874416</v>
      </c>
    </row>
    <row r="483" spans="1:3">
      <c r="A483">
        <v>1242</v>
      </c>
      <c r="B483" t="s">
        <v>1989</v>
      </c>
      <c r="C483" s="198">
        <v>87874800</v>
      </c>
    </row>
    <row r="484" spans="1:3">
      <c r="A484">
        <v>1243</v>
      </c>
      <c r="B484" t="s">
        <v>1990</v>
      </c>
      <c r="C484" s="198">
        <v>439374000</v>
      </c>
    </row>
    <row r="485" spans="1:3">
      <c r="A485">
        <v>1244</v>
      </c>
      <c r="B485" t="s">
        <v>1991</v>
      </c>
      <c r="C485" s="198">
        <v>10369226</v>
      </c>
    </row>
    <row r="486" spans="1:3">
      <c r="B486" t="s">
        <v>3824</v>
      </c>
      <c r="C486" s="198">
        <v>619492442</v>
      </c>
    </row>
    <row r="487" spans="1:3">
      <c r="B487" t="s">
        <v>3454</v>
      </c>
      <c r="C487" s="198">
        <v>27006059938</v>
      </c>
    </row>
    <row r="488" spans="1:3">
      <c r="B488" t="s">
        <v>3458</v>
      </c>
      <c r="C488" s="198">
        <v>98740273063</v>
      </c>
    </row>
    <row r="489" spans="1:3">
      <c r="A489">
        <v>2</v>
      </c>
      <c r="B489" t="s">
        <v>704</v>
      </c>
      <c r="C489" s="198">
        <v>0</v>
      </c>
    </row>
    <row r="490" spans="1:3">
      <c r="A490">
        <v>21</v>
      </c>
      <c r="B490" t="s">
        <v>1029</v>
      </c>
      <c r="C490" s="198">
        <v>0</v>
      </c>
    </row>
    <row r="491" spans="1:3">
      <c r="A491">
        <v>211</v>
      </c>
      <c r="B491" t="s">
        <v>3141</v>
      </c>
      <c r="C491" s="198">
        <v>0</v>
      </c>
    </row>
    <row r="492" spans="1:3">
      <c r="A492">
        <v>2111</v>
      </c>
      <c r="B492" t="s">
        <v>3142</v>
      </c>
      <c r="C492" s="198">
        <v>0</v>
      </c>
    </row>
    <row r="493" spans="1:3">
      <c r="A493">
        <v>21111</v>
      </c>
      <c r="B493" t="s">
        <v>2142</v>
      </c>
      <c r="C493" s="198">
        <v>183983302</v>
      </c>
    </row>
    <row r="494" spans="1:3">
      <c r="B494" t="s">
        <v>3399</v>
      </c>
      <c r="C494" s="198">
        <v>183983302</v>
      </c>
    </row>
    <row r="495" spans="1:3">
      <c r="A495">
        <v>2112</v>
      </c>
      <c r="B495" t="s">
        <v>1045</v>
      </c>
      <c r="C495" s="198">
        <v>0</v>
      </c>
    </row>
    <row r="496" spans="1:3">
      <c r="A496">
        <v>211204</v>
      </c>
      <c r="B496" t="s">
        <v>3360</v>
      </c>
      <c r="C496" s="198">
        <v>1732164999</v>
      </c>
    </row>
    <row r="497" spans="1:3">
      <c r="A497">
        <v>211205</v>
      </c>
      <c r="B497" t="s">
        <v>3361</v>
      </c>
      <c r="C497" s="198">
        <v>168437747</v>
      </c>
    </row>
    <row r="498" spans="1:3">
      <c r="A498">
        <v>211207</v>
      </c>
      <c r="B498" t="s">
        <v>1849</v>
      </c>
      <c r="C498" s="198">
        <v>44037720</v>
      </c>
    </row>
    <row r="499" spans="1:3">
      <c r="A499">
        <v>211209</v>
      </c>
      <c r="B499" t="s">
        <v>1850</v>
      </c>
      <c r="C499" s="198">
        <v>220188600</v>
      </c>
    </row>
    <row r="500" spans="1:3">
      <c r="A500">
        <v>211210</v>
      </c>
      <c r="B500" t="s">
        <v>3467</v>
      </c>
      <c r="C500" s="198">
        <v>1189370742</v>
      </c>
    </row>
    <row r="501" spans="1:3">
      <c r="A501">
        <v>211211</v>
      </c>
      <c r="B501" t="s">
        <v>1848</v>
      </c>
      <c r="C501" s="198">
        <v>81653273</v>
      </c>
    </row>
    <row r="502" spans="1:3">
      <c r="B502" t="s">
        <v>3400</v>
      </c>
      <c r="C502" s="198">
        <v>3435853081</v>
      </c>
    </row>
    <row r="503" spans="1:3">
      <c r="A503">
        <v>2113</v>
      </c>
      <c r="B503" t="s">
        <v>3168</v>
      </c>
      <c r="C503" s="198">
        <v>0</v>
      </c>
    </row>
    <row r="504" spans="1:3">
      <c r="A504">
        <v>21134</v>
      </c>
      <c r="B504" t="s">
        <v>3169</v>
      </c>
      <c r="C504" s="198">
        <v>10449161</v>
      </c>
    </row>
    <row r="505" spans="1:3">
      <c r="A505">
        <v>21137</v>
      </c>
      <c r="B505" t="s">
        <v>2154</v>
      </c>
      <c r="C505" s="198">
        <v>387151962</v>
      </c>
    </row>
    <row r="506" spans="1:3">
      <c r="B506" t="s">
        <v>3401</v>
      </c>
      <c r="C506" s="198">
        <v>397601123</v>
      </c>
    </row>
    <row r="507" spans="1:3">
      <c r="A507">
        <v>2114</v>
      </c>
      <c r="B507" t="s">
        <v>1065</v>
      </c>
      <c r="C507" s="198">
        <v>0</v>
      </c>
    </row>
    <row r="508" spans="1:3">
      <c r="A508">
        <v>21141</v>
      </c>
      <c r="B508" t="s">
        <v>3170</v>
      </c>
      <c r="C508" s="198">
        <v>0</v>
      </c>
    </row>
    <row r="509" spans="1:3">
      <c r="A509">
        <v>2114101</v>
      </c>
      <c r="B509" t="s">
        <v>1742</v>
      </c>
      <c r="C509" s="198">
        <v>37900000</v>
      </c>
    </row>
    <row r="510" spans="1:3">
      <c r="A510">
        <v>2114102</v>
      </c>
      <c r="B510" t="s">
        <v>1747</v>
      </c>
      <c r="C510" s="198">
        <v>35750000</v>
      </c>
    </row>
    <row r="511" spans="1:3">
      <c r="A511">
        <v>2114103</v>
      </c>
      <c r="B511" t="s">
        <v>3171</v>
      </c>
      <c r="C511" s="198">
        <v>14850000</v>
      </c>
    </row>
    <row r="512" spans="1:3">
      <c r="A512">
        <v>2114104</v>
      </c>
      <c r="B512" t="s">
        <v>3172</v>
      </c>
      <c r="C512" s="198">
        <v>8783333</v>
      </c>
    </row>
    <row r="513" spans="1:3">
      <c r="B513" t="s">
        <v>3362</v>
      </c>
      <c r="C513" s="198">
        <v>97283333</v>
      </c>
    </row>
    <row r="514" spans="1:3">
      <c r="A514">
        <v>21142</v>
      </c>
      <c r="B514" t="s">
        <v>3468</v>
      </c>
      <c r="C514" s="198">
        <v>0</v>
      </c>
    </row>
    <row r="515" spans="1:3">
      <c r="A515">
        <v>2114204</v>
      </c>
      <c r="B515" t="s">
        <v>1745</v>
      </c>
      <c r="C515" s="198">
        <v>45138663</v>
      </c>
    </row>
    <row r="516" spans="1:3">
      <c r="A516">
        <v>2114205</v>
      </c>
      <c r="B516" t="s">
        <v>3666</v>
      </c>
      <c r="C516" s="198">
        <v>431804524</v>
      </c>
    </row>
    <row r="517" spans="1:3">
      <c r="A517">
        <v>2114206</v>
      </c>
      <c r="B517" t="s">
        <v>3667</v>
      </c>
      <c r="C517" s="198">
        <v>841083754</v>
      </c>
    </row>
    <row r="518" spans="1:3">
      <c r="A518">
        <v>2114207</v>
      </c>
      <c r="B518" t="s">
        <v>3668</v>
      </c>
      <c r="C518" s="198">
        <v>954129902</v>
      </c>
    </row>
    <row r="519" spans="1:3">
      <c r="A519">
        <v>2114208</v>
      </c>
      <c r="B519" t="s">
        <v>3177</v>
      </c>
      <c r="C519" s="198">
        <v>1104576112</v>
      </c>
    </row>
    <row r="520" spans="1:3">
      <c r="A520">
        <v>2114209</v>
      </c>
      <c r="B520" t="s">
        <v>3178</v>
      </c>
      <c r="C520" s="198">
        <v>121103730</v>
      </c>
    </row>
    <row r="521" spans="1:3">
      <c r="B521" t="s">
        <v>3469</v>
      </c>
      <c r="C521" s="198">
        <v>3497836685</v>
      </c>
    </row>
    <row r="522" spans="1:3">
      <c r="A522">
        <v>21143</v>
      </c>
      <c r="B522" t="s">
        <v>3800</v>
      </c>
      <c r="C522" s="198">
        <v>0</v>
      </c>
    </row>
    <row r="523" spans="1:3">
      <c r="A523">
        <v>2114301</v>
      </c>
      <c r="B523" t="s">
        <v>3795</v>
      </c>
      <c r="C523" s="198">
        <v>14955148</v>
      </c>
    </row>
    <row r="524" spans="1:3">
      <c r="A524">
        <v>2114302</v>
      </c>
      <c r="B524" t="s">
        <v>3796</v>
      </c>
      <c r="C524" s="198">
        <v>14764089</v>
      </c>
    </row>
    <row r="525" spans="1:3">
      <c r="A525">
        <v>2114303</v>
      </c>
      <c r="B525" t="s">
        <v>3797</v>
      </c>
      <c r="C525" s="198">
        <v>4510244</v>
      </c>
    </row>
    <row r="526" spans="1:3">
      <c r="B526" t="s">
        <v>3801</v>
      </c>
      <c r="C526" s="198">
        <v>34229481</v>
      </c>
    </row>
    <row r="527" spans="1:3">
      <c r="B527" t="s">
        <v>3402</v>
      </c>
      <c r="C527" s="198">
        <v>3629349499</v>
      </c>
    </row>
    <row r="528" spans="1:3">
      <c r="A528">
        <v>2115</v>
      </c>
      <c r="B528" t="s">
        <v>1111</v>
      </c>
      <c r="C528" s="198">
        <v>0</v>
      </c>
    </row>
    <row r="529" spans="1:3">
      <c r="A529">
        <v>21151</v>
      </c>
      <c r="B529" t="s">
        <v>2493</v>
      </c>
      <c r="C529" s="198">
        <v>0</v>
      </c>
    </row>
    <row r="530" spans="1:3">
      <c r="A530">
        <v>2115107</v>
      </c>
      <c r="B530" t="s">
        <v>3669</v>
      </c>
      <c r="C530" s="198">
        <v>8067453889</v>
      </c>
    </row>
    <row r="531" spans="1:3">
      <c r="A531">
        <v>2115108</v>
      </c>
      <c r="B531" t="s">
        <v>3670</v>
      </c>
      <c r="C531" s="198">
        <v>20001534176</v>
      </c>
    </row>
    <row r="532" spans="1:3">
      <c r="A532">
        <v>2115109</v>
      </c>
      <c r="B532" t="s">
        <v>3671</v>
      </c>
      <c r="C532" s="198">
        <v>5221494098</v>
      </c>
    </row>
    <row r="533" spans="1:3">
      <c r="A533">
        <v>2115110</v>
      </c>
      <c r="B533" t="s">
        <v>3672</v>
      </c>
      <c r="C533" s="198">
        <v>12113895841</v>
      </c>
    </row>
    <row r="534" spans="1:3">
      <c r="A534">
        <v>2115111</v>
      </c>
      <c r="B534" t="s">
        <v>3673</v>
      </c>
      <c r="C534" s="198">
        <v>4696243012</v>
      </c>
    </row>
    <row r="535" spans="1:3">
      <c r="A535">
        <v>2115112</v>
      </c>
      <c r="B535" t="s">
        <v>3674</v>
      </c>
      <c r="C535" s="198">
        <v>10975979241</v>
      </c>
    </row>
    <row r="536" spans="1:3">
      <c r="A536">
        <v>2115113</v>
      </c>
      <c r="B536" t="s">
        <v>2338</v>
      </c>
      <c r="C536" s="198">
        <v>1418142662</v>
      </c>
    </row>
    <row r="537" spans="1:3">
      <c r="A537">
        <v>2115114</v>
      </c>
      <c r="B537" t="s">
        <v>2339</v>
      </c>
      <c r="C537" s="198">
        <v>3066900553</v>
      </c>
    </row>
    <row r="538" spans="1:3">
      <c r="A538">
        <v>2115115</v>
      </c>
      <c r="B538" t="s">
        <v>2340</v>
      </c>
      <c r="C538" s="198">
        <v>384841947</v>
      </c>
    </row>
    <row r="539" spans="1:3">
      <c r="A539">
        <v>2115116</v>
      </c>
      <c r="B539" t="s">
        <v>2341</v>
      </c>
      <c r="C539" s="198">
        <v>897964543</v>
      </c>
    </row>
    <row r="540" spans="1:3">
      <c r="B540" t="s">
        <v>3366</v>
      </c>
      <c r="C540" s="198">
        <v>66844449962</v>
      </c>
    </row>
    <row r="541" spans="1:3">
      <c r="A541">
        <v>211521</v>
      </c>
      <c r="B541" t="s">
        <v>1886</v>
      </c>
      <c r="C541" s="198">
        <v>282583590</v>
      </c>
    </row>
    <row r="542" spans="1:3">
      <c r="B542" t="s">
        <v>3403</v>
      </c>
      <c r="C542" s="198">
        <v>67127033552</v>
      </c>
    </row>
    <row r="543" spans="1:3">
      <c r="B543" t="s">
        <v>3825</v>
      </c>
      <c r="C543" s="198">
        <v>74773820557</v>
      </c>
    </row>
    <row r="544" spans="1:3">
      <c r="B544" t="s">
        <v>3455</v>
      </c>
      <c r="C544" s="198">
        <v>74773820557</v>
      </c>
    </row>
    <row r="545" spans="1:3">
      <c r="A545">
        <v>22</v>
      </c>
      <c r="B545" t="s">
        <v>3192</v>
      </c>
      <c r="C545" s="198">
        <v>0</v>
      </c>
    </row>
    <row r="546" spans="1:3">
      <c r="A546">
        <v>221</v>
      </c>
      <c r="B546" t="s">
        <v>3438</v>
      </c>
      <c r="C546" s="198">
        <v>0</v>
      </c>
    </row>
    <row r="547" spans="1:3">
      <c r="A547">
        <v>2211</v>
      </c>
      <c r="B547" t="s">
        <v>3404</v>
      </c>
      <c r="C547" s="198">
        <v>0</v>
      </c>
    </row>
    <row r="548" spans="1:3">
      <c r="A548">
        <v>221203</v>
      </c>
      <c r="B548" t="s">
        <v>3193</v>
      </c>
      <c r="C548" s="198">
        <v>1724781342</v>
      </c>
    </row>
    <row r="549" spans="1:3">
      <c r="A549">
        <v>221204</v>
      </c>
      <c r="B549" t="s">
        <v>3802</v>
      </c>
      <c r="C549" s="198">
        <v>82061355</v>
      </c>
    </row>
    <row r="550" spans="1:3">
      <c r="A550">
        <v>221205</v>
      </c>
      <c r="B550" t="s">
        <v>1894</v>
      </c>
      <c r="C550" s="198">
        <v>733962000</v>
      </c>
    </row>
    <row r="551" spans="1:3">
      <c r="A551">
        <v>221206</v>
      </c>
      <c r="B551" t="s">
        <v>1896</v>
      </c>
      <c r="C551" s="198">
        <v>88075440</v>
      </c>
    </row>
    <row r="552" spans="1:3">
      <c r="A552">
        <v>221207</v>
      </c>
      <c r="B552" t="s">
        <v>1895</v>
      </c>
      <c r="C552" s="198">
        <v>3669810000</v>
      </c>
    </row>
    <row r="553" spans="1:3">
      <c r="A553">
        <v>221208</v>
      </c>
      <c r="B553" t="s">
        <v>1897</v>
      </c>
      <c r="C553" s="198">
        <v>440377200</v>
      </c>
    </row>
    <row r="554" spans="1:3">
      <c r="A554">
        <v>221209</v>
      </c>
      <c r="B554" t="s">
        <v>1901</v>
      </c>
      <c r="C554" s="198">
        <v>575756491</v>
      </c>
    </row>
    <row r="555" spans="1:3">
      <c r="A555">
        <v>221210</v>
      </c>
      <c r="B555" t="s">
        <v>1900</v>
      </c>
      <c r="C555" s="198">
        <v>10392902</v>
      </c>
    </row>
    <row r="556" spans="1:3">
      <c r="B556" t="s">
        <v>3813</v>
      </c>
      <c r="C556" s="198">
        <v>7325216730</v>
      </c>
    </row>
    <row r="557" spans="1:3">
      <c r="B557" t="s">
        <v>3826</v>
      </c>
      <c r="C557" s="198">
        <v>7325216730</v>
      </c>
    </row>
    <row r="558" spans="1:3">
      <c r="B558" t="s">
        <v>3827</v>
      </c>
      <c r="C558" s="198">
        <v>7325216730</v>
      </c>
    </row>
    <row r="559" spans="1:3">
      <c r="B559" t="s">
        <v>3460</v>
      </c>
      <c r="C559" s="198">
        <v>82099037287</v>
      </c>
    </row>
    <row r="560" spans="1:3">
      <c r="A560">
        <v>3</v>
      </c>
      <c r="B560" t="s">
        <v>1173</v>
      </c>
      <c r="C560" s="198">
        <v>0</v>
      </c>
    </row>
    <row r="561" spans="1:3">
      <c r="A561">
        <v>33</v>
      </c>
      <c r="B561" t="s">
        <v>3456</v>
      </c>
      <c r="C561" s="198">
        <v>0</v>
      </c>
    </row>
    <row r="562" spans="1:3">
      <c r="A562">
        <v>331</v>
      </c>
      <c r="B562" t="s">
        <v>3210</v>
      </c>
      <c r="C562" s="198">
        <v>0</v>
      </c>
    </row>
    <row r="563" spans="1:3">
      <c r="A563">
        <v>3311</v>
      </c>
      <c r="B563" t="s">
        <v>3211</v>
      </c>
      <c r="C563" s="198">
        <v>7820000000</v>
      </c>
    </row>
    <row r="564" spans="1:3">
      <c r="A564">
        <v>3313</v>
      </c>
      <c r="B564" t="s">
        <v>3212</v>
      </c>
      <c r="C564" s="198">
        <v>891927</v>
      </c>
    </row>
    <row r="565" spans="1:3">
      <c r="B565" t="s">
        <v>3439</v>
      </c>
      <c r="C565" s="198">
        <v>7820891927</v>
      </c>
    </row>
    <row r="566" spans="1:3">
      <c r="A566">
        <v>332</v>
      </c>
      <c r="B566" t="s">
        <v>1189</v>
      </c>
      <c r="C566" s="198">
        <v>0</v>
      </c>
    </row>
    <row r="567" spans="1:3">
      <c r="A567">
        <v>3322</v>
      </c>
      <c r="B567" t="s">
        <v>2217</v>
      </c>
      <c r="C567" s="198">
        <v>786918423</v>
      </c>
    </row>
    <row r="568" spans="1:3">
      <c r="B568" t="s">
        <v>3440</v>
      </c>
      <c r="C568" s="198">
        <v>786918423</v>
      </c>
    </row>
    <row r="569" spans="1:3">
      <c r="A569">
        <v>333</v>
      </c>
      <c r="B569" t="s">
        <v>1206</v>
      </c>
      <c r="C569" s="198">
        <v>0</v>
      </c>
    </row>
    <row r="570" spans="1:3">
      <c r="A570">
        <v>3332</v>
      </c>
      <c r="B570" t="s">
        <v>1761</v>
      </c>
      <c r="C570" s="198">
        <v>8033425426</v>
      </c>
    </row>
    <row r="571" spans="1:3">
      <c r="B571" t="s">
        <v>3441</v>
      </c>
      <c r="C571" s="198">
        <v>8033425426</v>
      </c>
    </row>
    <row r="572" spans="1:3">
      <c r="B572" t="s">
        <v>3828</v>
      </c>
      <c r="C572" s="198">
        <v>16641235776</v>
      </c>
    </row>
    <row r="573" spans="1:3">
      <c r="B573" t="s">
        <v>3461</v>
      </c>
      <c r="C573" s="198">
        <v>16641235776</v>
      </c>
    </row>
    <row r="574" spans="1:3">
      <c r="A574">
        <v>4</v>
      </c>
      <c r="B574" t="s">
        <v>3213</v>
      </c>
      <c r="C574" s="198">
        <v>0</v>
      </c>
    </row>
    <row r="575" spans="1:3">
      <c r="A575">
        <v>41</v>
      </c>
      <c r="B575" t="s">
        <v>1217</v>
      </c>
      <c r="C575" s="198">
        <v>0</v>
      </c>
    </row>
    <row r="576" spans="1:3">
      <c r="A576">
        <v>411</v>
      </c>
      <c r="B576" t="s">
        <v>3442</v>
      </c>
      <c r="C576" s="198">
        <v>0</v>
      </c>
    </row>
    <row r="577" spans="1:3">
      <c r="A577">
        <v>4111</v>
      </c>
      <c r="B577" t="s">
        <v>3405</v>
      </c>
      <c r="C577" s="198">
        <v>0</v>
      </c>
    </row>
    <row r="578" spans="1:3">
      <c r="A578">
        <v>411101</v>
      </c>
      <c r="B578" t="s">
        <v>3798</v>
      </c>
      <c r="C578" s="198">
        <v>25150655</v>
      </c>
    </row>
    <row r="579" spans="1:3">
      <c r="A579">
        <v>411102</v>
      </c>
      <c r="B579" t="s">
        <v>3373</v>
      </c>
      <c r="C579" s="198">
        <v>0</v>
      </c>
    </row>
    <row r="580" spans="1:3">
      <c r="A580">
        <v>4111021</v>
      </c>
      <c r="B580" t="s">
        <v>3214</v>
      </c>
      <c r="C580" s="198">
        <v>318227323</v>
      </c>
    </row>
    <row r="581" spans="1:3">
      <c r="A581">
        <v>4111022</v>
      </c>
      <c r="B581" t="s">
        <v>3215</v>
      </c>
      <c r="C581" s="198">
        <v>253609533</v>
      </c>
    </row>
    <row r="582" spans="1:3">
      <c r="A582">
        <v>4111023</v>
      </c>
      <c r="B582" t="s">
        <v>3216</v>
      </c>
      <c r="C582" s="198">
        <v>96714296</v>
      </c>
    </row>
    <row r="583" spans="1:3">
      <c r="A583">
        <v>4111024</v>
      </c>
      <c r="B583" t="s">
        <v>3217</v>
      </c>
      <c r="C583" s="198">
        <v>1857143</v>
      </c>
    </row>
    <row r="584" spans="1:3">
      <c r="B584" t="s">
        <v>3374</v>
      </c>
      <c r="C584" s="198">
        <v>670408295</v>
      </c>
    </row>
    <row r="585" spans="1:3">
      <c r="A585">
        <v>411103</v>
      </c>
      <c r="B585" t="s">
        <v>3803</v>
      </c>
      <c r="C585" s="198">
        <v>0</v>
      </c>
    </row>
    <row r="586" spans="1:3">
      <c r="A586">
        <v>4111031</v>
      </c>
      <c r="B586" t="s">
        <v>1995</v>
      </c>
      <c r="C586" s="198">
        <v>25825084</v>
      </c>
    </row>
    <row r="587" spans="1:3">
      <c r="A587">
        <v>4111032</v>
      </c>
      <c r="B587" t="s">
        <v>1996</v>
      </c>
      <c r="C587" s="198">
        <v>194413000</v>
      </c>
    </row>
    <row r="588" spans="1:3">
      <c r="A588">
        <v>4111033</v>
      </c>
      <c r="B588" t="s">
        <v>1997</v>
      </c>
      <c r="C588" s="198">
        <v>196560764</v>
      </c>
    </row>
    <row r="589" spans="1:3">
      <c r="B589" t="s">
        <v>3804</v>
      </c>
      <c r="C589" s="198">
        <v>416798848</v>
      </c>
    </row>
    <row r="590" spans="1:3">
      <c r="A590">
        <v>411191</v>
      </c>
      <c r="B590" t="s">
        <v>3221</v>
      </c>
      <c r="C590" s="198">
        <v>-76079663</v>
      </c>
    </row>
    <row r="591" spans="1:3">
      <c r="B591" t="s">
        <v>3406</v>
      </c>
      <c r="C591" s="198">
        <v>1036278135</v>
      </c>
    </row>
    <row r="592" spans="1:3">
      <c r="A592">
        <v>4112</v>
      </c>
      <c r="B592" t="s">
        <v>3219</v>
      </c>
      <c r="C592" s="198">
        <v>0</v>
      </c>
    </row>
    <row r="593" spans="1:3">
      <c r="A593">
        <v>411201</v>
      </c>
      <c r="B593" t="s">
        <v>3375</v>
      </c>
      <c r="C593" s="198">
        <v>0</v>
      </c>
    </row>
    <row r="594" spans="1:3">
      <c r="A594">
        <v>4112014</v>
      </c>
      <c r="B594" t="s">
        <v>3220</v>
      </c>
      <c r="C594" s="198">
        <v>44327894670</v>
      </c>
    </row>
    <row r="595" spans="1:3">
      <c r="B595" t="s">
        <v>3376</v>
      </c>
      <c r="C595" s="198">
        <v>44327894670</v>
      </c>
    </row>
    <row r="596" spans="1:3">
      <c r="A596">
        <v>411202</v>
      </c>
      <c r="B596" t="s">
        <v>1918</v>
      </c>
      <c r="C596" s="198">
        <v>20767943</v>
      </c>
    </row>
    <row r="597" spans="1:3">
      <c r="B597" t="s">
        <v>3407</v>
      </c>
      <c r="C597" s="198">
        <v>44348662613</v>
      </c>
    </row>
    <row r="598" spans="1:3">
      <c r="A598">
        <v>412</v>
      </c>
      <c r="B598" t="s">
        <v>1389</v>
      </c>
      <c r="C598" s="198">
        <v>0</v>
      </c>
    </row>
    <row r="599" spans="1:3">
      <c r="A599">
        <v>41201</v>
      </c>
      <c r="B599" t="s">
        <v>1916</v>
      </c>
      <c r="C599" s="198">
        <v>98771767</v>
      </c>
    </row>
    <row r="600" spans="1:3">
      <c r="A600">
        <v>41202</v>
      </c>
      <c r="B600" t="s">
        <v>1917</v>
      </c>
      <c r="C600" s="198">
        <v>51301944</v>
      </c>
    </row>
    <row r="601" spans="1:3">
      <c r="A601">
        <v>41203</v>
      </c>
      <c r="B601" t="s">
        <v>1922</v>
      </c>
      <c r="C601" s="198">
        <v>17163993</v>
      </c>
    </row>
    <row r="602" spans="1:3">
      <c r="A602">
        <v>41204</v>
      </c>
      <c r="B602" t="s">
        <v>1923</v>
      </c>
      <c r="C602" s="198">
        <v>312909419</v>
      </c>
    </row>
    <row r="603" spans="1:3">
      <c r="A603">
        <v>41205</v>
      </c>
      <c r="B603" t="s">
        <v>3223</v>
      </c>
      <c r="C603" s="198">
        <v>1245944</v>
      </c>
    </row>
    <row r="604" spans="1:3">
      <c r="A604">
        <v>41206</v>
      </c>
      <c r="B604" t="s">
        <v>2080</v>
      </c>
      <c r="C604" s="198">
        <v>32136526</v>
      </c>
    </row>
    <row r="605" spans="1:3">
      <c r="A605">
        <v>41207</v>
      </c>
      <c r="B605" t="s">
        <v>3224</v>
      </c>
      <c r="C605" s="198">
        <v>9665305712</v>
      </c>
    </row>
    <row r="606" spans="1:3">
      <c r="B606" t="s">
        <v>3410</v>
      </c>
      <c r="C606" s="198">
        <v>10178835305</v>
      </c>
    </row>
    <row r="607" spans="1:3">
      <c r="A607">
        <v>413</v>
      </c>
      <c r="B607" t="s">
        <v>3814</v>
      </c>
      <c r="C607" s="198">
        <v>0</v>
      </c>
    </row>
    <row r="608" spans="1:3">
      <c r="A608">
        <v>41302</v>
      </c>
      <c r="B608" t="s">
        <v>3805</v>
      </c>
      <c r="C608" s="198">
        <v>557677725</v>
      </c>
    </row>
    <row r="609" spans="1:3">
      <c r="A609">
        <v>41303</v>
      </c>
      <c r="B609" t="s">
        <v>2242</v>
      </c>
      <c r="C609" s="198">
        <v>1418122689</v>
      </c>
    </row>
    <row r="610" spans="1:3">
      <c r="B610" t="s">
        <v>3815</v>
      </c>
      <c r="C610" s="198">
        <v>1975800414</v>
      </c>
    </row>
    <row r="611" spans="1:3">
      <c r="B611" t="s">
        <v>3443</v>
      </c>
      <c r="C611" s="198">
        <v>57539576467</v>
      </c>
    </row>
    <row r="612" spans="1:3">
      <c r="B612" t="s">
        <v>3829</v>
      </c>
      <c r="C612" s="198">
        <v>57539576467</v>
      </c>
    </row>
    <row r="613" spans="1:3">
      <c r="B613" t="s">
        <v>3462</v>
      </c>
      <c r="C613" s="198">
        <v>57539576467</v>
      </c>
    </row>
    <row r="614" spans="1:3">
      <c r="A614">
        <v>5</v>
      </c>
      <c r="B614" t="s">
        <v>3227</v>
      </c>
      <c r="C614" s="198">
        <v>0</v>
      </c>
    </row>
    <row r="615" spans="1:3">
      <c r="A615">
        <v>51</v>
      </c>
      <c r="B615" t="s">
        <v>3233</v>
      </c>
      <c r="C615" s="198">
        <v>0</v>
      </c>
    </row>
    <row r="616" spans="1:3">
      <c r="A616">
        <v>511</v>
      </c>
      <c r="B616" t="s">
        <v>3234</v>
      </c>
      <c r="C616" s="198">
        <v>0</v>
      </c>
    </row>
    <row r="617" spans="1:3">
      <c r="A617">
        <v>5111</v>
      </c>
      <c r="B617" t="s">
        <v>3411</v>
      </c>
      <c r="C617" s="198">
        <v>0</v>
      </c>
    </row>
    <row r="618" spans="1:3">
      <c r="A618">
        <v>511101</v>
      </c>
      <c r="B618" t="s">
        <v>2405</v>
      </c>
      <c r="C618" s="198">
        <v>2452154686</v>
      </c>
    </row>
    <row r="619" spans="1:3">
      <c r="A619">
        <v>511102</v>
      </c>
      <c r="B619" t="s">
        <v>3235</v>
      </c>
      <c r="C619" s="198">
        <v>181034776</v>
      </c>
    </row>
    <row r="620" spans="1:3">
      <c r="A620">
        <v>511103</v>
      </c>
      <c r="B620" s="1010" t="s">
        <v>3236</v>
      </c>
      <c r="C620" s="198">
        <v>4938990</v>
      </c>
    </row>
    <row r="621" spans="1:3">
      <c r="A621">
        <v>511105</v>
      </c>
      <c r="B621" t="s">
        <v>3238</v>
      </c>
      <c r="C621" s="198">
        <v>44000289</v>
      </c>
    </row>
    <row r="622" spans="1:3">
      <c r="A622">
        <v>511107</v>
      </c>
      <c r="B622" s="1010" t="s">
        <v>3240</v>
      </c>
      <c r="C622" s="198">
        <v>373849</v>
      </c>
    </row>
    <row r="623" spans="1:3">
      <c r="A623">
        <v>511109</v>
      </c>
      <c r="B623" t="s">
        <v>3222</v>
      </c>
      <c r="C623" s="198">
        <v>20033311</v>
      </c>
    </row>
    <row r="624" spans="1:3">
      <c r="A624">
        <v>51117</v>
      </c>
      <c r="B624" t="s">
        <v>3251</v>
      </c>
      <c r="C624" s="198">
        <v>11314322202</v>
      </c>
    </row>
    <row r="625" spans="1:3">
      <c r="B625" t="s">
        <v>3412</v>
      </c>
      <c r="C625" s="198">
        <v>14016858103</v>
      </c>
    </row>
    <row r="626" spans="1:3">
      <c r="A626">
        <v>5112</v>
      </c>
      <c r="B626" t="s">
        <v>1938</v>
      </c>
      <c r="C626" s="198">
        <v>0</v>
      </c>
    </row>
    <row r="627" spans="1:3">
      <c r="A627">
        <v>511201</v>
      </c>
      <c r="B627" t="s">
        <v>1932</v>
      </c>
      <c r="C627" s="198">
        <v>335042894</v>
      </c>
    </row>
    <row r="628" spans="1:3">
      <c r="A628">
        <v>511202</v>
      </c>
      <c r="B628" t="s">
        <v>3243</v>
      </c>
      <c r="C628" s="198">
        <v>187558782</v>
      </c>
    </row>
    <row r="629" spans="1:3">
      <c r="A629">
        <v>511203</v>
      </c>
      <c r="B629" t="s">
        <v>3244</v>
      </c>
      <c r="C629" s="198">
        <v>298082</v>
      </c>
    </row>
    <row r="630" spans="1:3">
      <c r="A630">
        <v>511204</v>
      </c>
      <c r="B630" t="s">
        <v>1935</v>
      </c>
      <c r="C630" s="198">
        <v>188209297</v>
      </c>
    </row>
    <row r="631" spans="1:3">
      <c r="A631">
        <v>511207</v>
      </c>
      <c r="B631" t="s">
        <v>3247</v>
      </c>
      <c r="C631" s="198">
        <v>24863821</v>
      </c>
    </row>
    <row r="632" spans="1:3">
      <c r="B632" t="s">
        <v>3413</v>
      </c>
      <c r="C632" s="198">
        <v>735972876</v>
      </c>
    </row>
    <row r="633" spans="1:3">
      <c r="B633" t="s">
        <v>3444</v>
      </c>
      <c r="C633" s="198">
        <v>14752830979</v>
      </c>
    </row>
    <row r="634" spans="1:3">
      <c r="A634">
        <v>512</v>
      </c>
      <c r="B634" t="s">
        <v>3249</v>
      </c>
      <c r="C634" s="198">
        <v>0</v>
      </c>
    </row>
    <row r="635" spans="1:3">
      <c r="A635">
        <v>5121</v>
      </c>
      <c r="B635" t="s">
        <v>3414</v>
      </c>
      <c r="C635" s="198">
        <v>0</v>
      </c>
    </row>
    <row r="636" spans="1:3">
      <c r="A636">
        <v>512101</v>
      </c>
      <c r="B636" t="s">
        <v>2596</v>
      </c>
      <c r="C636" s="198">
        <v>20072793</v>
      </c>
    </row>
    <row r="637" spans="1:3">
      <c r="A637">
        <v>512102</v>
      </c>
      <c r="B637" t="s">
        <v>3250</v>
      </c>
      <c r="C637" s="198">
        <v>301727720</v>
      </c>
    </row>
    <row r="638" spans="1:3">
      <c r="B638" t="s">
        <v>3415</v>
      </c>
      <c r="C638" s="198">
        <v>321800513</v>
      </c>
    </row>
    <row r="639" spans="1:3">
      <c r="B639" t="s">
        <v>3445</v>
      </c>
      <c r="C639" s="198">
        <v>321800513</v>
      </c>
    </row>
    <row r="640" spans="1:3">
      <c r="A640">
        <v>513</v>
      </c>
      <c r="B640" t="s">
        <v>3252</v>
      </c>
      <c r="C640" s="198">
        <v>0</v>
      </c>
    </row>
    <row r="641" spans="1:3">
      <c r="A641">
        <v>5131</v>
      </c>
      <c r="B641" t="s">
        <v>3253</v>
      </c>
      <c r="C641" s="198">
        <v>0</v>
      </c>
    </row>
    <row r="642" spans="1:3">
      <c r="A642">
        <v>513101</v>
      </c>
      <c r="B642" t="s">
        <v>137</v>
      </c>
      <c r="C642" s="198">
        <v>289432674</v>
      </c>
    </row>
    <row r="643" spans="1:3">
      <c r="A643">
        <v>513103</v>
      </c>
      <c r="B643" t="s">
        <v>1940</v>
      </c>
      <c r="C643" s="198">
        <v>24119390</v>
      </c>
    </row>
    <row r="644" spans="1:3">
      <c r="A644">
        <v>513105</v>
      </c>
      <c r="B644" t="s">
        <v>3255</v>
      </c>
      <c r="C644" s="198">
        <v>47756390</v>
      </c>
    </row>
    <row r="645" spans="1:3">
      <c r="A645">
        <v>513106</v>
      </c>
      <c r="B645" t="s">
        <v>3256</v>
      </c>
      <c r="C645" s="198">
        <v>90000001</v>
      </c>
    </row>
    <row r="646" spans="1:3">
      <c r="A646">
        <v>513107</v>
      </c>
      <c r="B646" t="s">
        <v>3257</v>
      </c>
      <c r="C646" s="198">
        <v>90000000</v>
      </c>
    </row>
    <row r="647" spans="1:3">
      <c r="A647">
        <v>513108</v>
      </c>
      <c r="B647" t="s">
        <v>3258</v>
      </c>
      <c r="C647" s="198">
        <v>3863638</v>
      </c>
    </row>
    <row r="648" spans="1:3">
      <c r="A648">
        <v>513109</v>
      </c>
      <c r="B648" t="s">
        <v>3379</v>
      </c>
      <c r="C648" s="198">
        <v>2399999</v>
      </c>
    </row>
    <row r="649" spans="1:3">
      <c r="B649" t="s">
        <v>3416</v>
      </c>
      <c r="C649" s="198">
        <v>547572092</v>
      </c>
    </row>
    <row r="650" spans="1:3">
      <c r="A650">
        <v>5132</v>
      </c>
      <c r="B650" t="s">
        <v>3260</v>
      </c>
      <c r="C650" s="198">
        <v>0</v>
      </c>
    </row>
    <row r="651" spans="1:3">
      <c r="A651">
        <v>513201</v>
      </c>
      <c r="B651" t="s">
        <v>3806</v>
      </c>
      <c r="C651" s="198">
        <v>95705460</v>
      </c>
    </row>
    <row r="652" spans="1:3">
      <c r="A652">
        <v>513202</v>
      </c>
      <c r="B652" t="s">
        <v>3261</v>
      </c>
      <c r="C652" s="198">
        <v>403571519</v>
      </c>
    </row>
    <row r="653" spans="1:3">
      <c r="A653">
        <v>513204</v>
      </c>
      <c r="B653" t="s">
        <v>3807</v>
      </c>
      <c r="C653" s="198">
        <v>13636364</v>
      </c>
    </row>
    <row r="654" spans="1:3">
      <c r="B654" t="s">
        <v>3417</v>
      </c>
      <c r="C654" s="198">
        <v>512913343</v>
      </c>
    </row>
    <row r="655" spans="1:3">
      <c r="A655">
        <v>5133</v>
      </c>
      <c r="B655" t="s">
        <v>3262</v>
      </c>
      <c r="C655" s="198">
        <v>0</v>
      </c>
    </row>
    <row r="656" spans="1:3">
      <c r="A656">
        <v>513301</v>
      </c>
      <c r="B656" t="s">
        <v>3263</v>
      </c>
      <c r="C656" s="198">
        <v>32664071</v>
      </c>
    </row>
    <row r="657" spans="1:3">
      <c r="A657">
        <v>513302</v>
      </c>
      <c r="B657" t="s">
        <v>1949</v>
      </c>
      <c r="C657" s="198">
        <v>1723156</v>
      </c>
    </row>
    <row r="658" spans="1:3">
      <c r="A658">
        <v>513303</v>
      </c>
      <c r="B658" t="s">
        <v>3264</v>
      </c>
      <c r="C658" s="198">
        <v>109550831</v>
      </c>
    </row>
    <row r="659" spans="1:3">
      <c r="A659">
        <v>513304</v>
      </c>
      <c r="B659" t="s">
        <v>3265</v>
      </c>
      <c r="C659" s="198">
        <v>3193683</v>
      </c>
    </row>
    <row r="660" spans="1:3">
      <c r="A660">
        <v>513305</v>
      </c>
      <c r="B660" t="s">
        <v>3266</v>
      </c>
      <c r="C660" s="198">
        <v>6431662</v>
      </c>
    </row>
    <row r="661" spans="1:3">
      <c r="A661">
        <v>513306</v>
      </c>
      <c r="B661" t="s">
        <v>3267</v>
      </c>
      <c r="C661" s="198">
        <v>1901112</v>
      </c>
    </row>
    <row r="662" spans="1:3">
      <c r="A662">
        <v>513307</v>
      </c>
      <c r="B662" t="s">
        <v>3268</v>
      </c>
      <c r="C662" s="198">
        <v>9792973</v>
      </c>
    </row>
    <row r="663" spans="1:3">
      <c r="A663">
        <v>513308</v>
      </c>
      <c r="B663" t="s">
        <v>3808</v>
      </c>
      <c r="C663" s="198">
        <v>5249003</v>
      </c>
    </row>
    <row r="664" spans="1:3">
      <c r="A664">
        <v>513309</v>
      </c>
      <c r="B664" t="s">
        <v>3269</v>
      </c>
      <c r="C664" s="198">
        <v>57037766</v>
      </c>
    </row>
    <row r="665" spans="1:3">
      <c r="A665">
        <v>513310</v>
      </c>
      <c r="B665" t="s">
        <v>1931</v>
      </c>
      <c r="C665" s="198">
        <v>2907407</v>
      </c>
    </row>
    <row r="666" spans="1:3">
      <c r="A666">
        <v>513311</v>
      </c>
      <c r="B666" t="s">
        <v>1960</v>
      </c>
      <c r="C666" s="198">
        <v>22656363</v>
      </c>
    </row>
    <row r="667" spans="1:3">
      <c r="A667">
        <v>513312</v>
      </c>
      <c r="B667" t="s">
        <v>3271</v>
      </c>
      <c r="C667" s="198">
        <v>1772728</v>
      </c>
    </row>
    <row r="668" spans="1:3">
      <c r="A668">
        <v>513313</v>
      </c>
      <c r="B668" t="s">
        <v>3272</v>
      </c>
      <c r="C668" s="198">
        <v>2568274793</v>
      </c>
    </row>
    <row r="669" spans="1:3">
      <c r="A669">
        <v>513314</v>
      </c>
      <c r="B669" t="s">
        <v>3273</v>
      </c>
      <c r="C669" s="198">
        <v>4170691</v>
      </c>
    </row>
    <row r="670" spans="1:3">
      <c r="A670">
        <v>513315</v>
      </c>
      <c r="B670" t="s">
        <v>1962</v>
      </c>
      <c r="C670" s="198">
        <v>7276139</v>
      </c>
    </row>
    <row r="671" spans="1:3">
      <c r="A671">
        <v>513316</v>
      </c>
      <c r="B671" t="s">
        <v>1926</v>
      </c>
      <c r="C671" s="198">
        <v>2581818</v>
      </c>
    </row>
    <row r="672" spans="1:3">
      <c r="A672">
        <v>513317</v>
      </c>
      <c r="B672" t="s">
        <v>3274</v>
      </c>
      <c r="C672" s="198">
        <v>3049545</v>
      </c>
    </row>
    <row r="673" spans="1:3">
      <c r="A673">
        <v>513318</v>
      </c>
      <c r="B673" t="s">
        <v>3275</v>
      </c>
      <c r="C673" s="198">
        <v>4545455</v>
      </c>
    </row>
    <row r="674" spans="1:3">
      <c r="B674" t="s">
        <v>3418</v>
      </c>
      <c r="C674" s="198">
        <v>2844779196</v>
      </c>
    </row>
    <row r="675" spans="1:3">
      <c r="A675">
        <v>5134</v>
      </c>
      <c r="B675" t="s">
        <v>3419</v>
      </c>
      <c r="C675" s="198">
        <v>0</v>
      </c>
    </row>
    <row r="676" spans="1:3">
      <c r="A676">
        <v>513401</v>
      </c>
      <c r="B676" t="s">
        <v>2308</v>
      </c>
      <c r="C676" s="198">
        <v>21137483</v>
      </c>
    </row>
    <row r="677" spans="1:3">
      <c r="B677" t="s">
        <v>3420</v>
      </c>
      <c r="C677" s="198">
        <v>21137483</v>
      </c>
    </row>
    <row r="678" spans="1:3">
      <c r="A678">
        <v>5138</v>
      </c>
      <c r="B678" t="s">
        <v>3276</v>
      </c>
      <c r="C678" s="198">
        <v>0</v>
      </c>
    </row>
    <row r="679" spans="1:3">
      <c r="A679">
        <v>513801</v>
      </c>
      <c r="B679" t="s">
        <v>3277</v>
      </c>
      <c r="C679" s="198">
        <v>407846970</v>
      </c>
    </row>
    <row r="680" spans="1:3">
      <c r="A680">
        <v>513803</v>
      </c>
      <c r="B680" t="s">
        <v>3278</v>
      </c>
      <c r="C680" s="198">
        <v>885161</v>
      </c>
    </row>
    <row r="681" spans="1:3">
      <c r="B681" t="s">
        <v>3421</v>
      </c>
      <c r="C681" s="198">
        <v>408732131</v>
      </c>
    </row>
    <row r="682" spans="1:3">
      <c r="A682">
        <v>5139</v>
      </c>
      <c r="B682" t="s">
        <v>1503</v>
      </c>
      <c r="C682" s="198">
        <v>0</v>
      </c>
    </row>
    <row r="683" spans="1:3">
      <c r="A683">
        <v>513903</v>
      </c>
      <c r="B683" t="s">
        <v>3270</v>
      </c>
      <c r="C683" s="198">
        <v>106546</v>
      </c>
    </row>
    <row r="684" spans="1:3">
      <c r="B684" t="s">
        <v>3422</v>
      </c>
      <c r="C684" s="198">
        <v>106546</v>
      </c>
    </row>
    <row r="685" spans="1:3">
      <c r="B685" t="s">
        <v>3446</v>
      </c>
      <c r="C685" s="198">
        <v>4335240791</v>
      </c>
    </row>
    <row r="686" spans="1:3">
      <c r="A686">
        <v>514</v>
      </c>
      <c r="B686" t="s">
        <v>1964</v>
      </c>
      <c r="C686" s="198">
        <v>0</v>
      </c>
    </row>
    <row r="687" spans="1:3">
      <c r="A687">
        <v>51401</v>
      </c>
      <c r="B687" t="s">
        <v>1969</v>
      </c>
      <c r="C687" s="198">
        <v>141302623</v>
      </c>
    </row>
    <row r="688" spans="1:3">
      <c r="A688">
        <v>51402</v>
      </c>
      <c r="B688" t="s">
        <v>1970</v>
      </c>
      <c r="C688" s="198">
        <v>505149170</v>
      </c>
    </row>
    <row r="689" spans="1:3">
      <c r="A689">
        <v>51403</v>
      </c>
      <c r="B689" t="s">
        <v>1971</v>
      </c>
      <c r="C689" s="198">
        <v>194495725</v>
      </c>
    </row>
    <row r="690" spans="1:3">
      <c r="A690">
        <v>51404</v>
      </c>
      <c r="B690" t="s">
        <v>1972</v>
      </c>
      <c r="C690" s="198">
        <v>189085190</v>
      </c>
    </row>
    <row r="691" spans="1:3">
      <c r="B691" t="s">
        <v>3447</v>
      </c>
      <c r="C691" s="198">
        <v>1030032708</v>
      </c>
    </row>
    <row r="692" spans="1:3">
      <c r="A692">
        <v>515</v>
      </c>
      <c r="B692" t="s">
        <v>3279</v>
      </c>
      <c r="C692" s="198">
        <v>0</v>
      </c>
    </row>
    <row r="693" spans="1:3">
      <c r="A693">
        <v>5151</v>
      </c>
      <c r="B693" t="s">
        <v>3679</v>
      </c>
      <c r="C693" s="198">
        <v>0</v>
      </c>
    </row>
    <row r="694" spans="1:3">
      <c r="A694">
        <v>515101</v>
      </c>
      <c r="B694" t="s">
        <v>3280</v>
      </c>
      <c r="C694" s="198">
        <v>83393</v>
      </c>
    </row>
    <row r="695" spans="1:3">
      <c r="A695">
        <v>515102</v>
      </c>
      <c r="B695" t="s">
        <v>3678</v>
      </c>
      <c r="C695" s="198">
        <v>422811865</v>
      </c>
    </row>
    <row r="696" spans="1:3">
      <c r="A696">
        <v>515103</v>
      </c>
      <c r="B696" t="s">
        <v>3281</v>
      </c>
      <c r="C696" s="198">
        <v>952172842</v>
      </c>
    </row>
    <row r="697" spans="1:3">
      <c r="A697">
        <v>515104</v>
      </c>
      <c r="B697" t="s">
        <v>2215</v>
      </c>
      <c r="C697" s="198">
        <v>113075318</v>
      </c>
    </row>
    <row r="698" spans="1:3">
      <c r="A698">
        <v>515105</v>
      </c>
      <c r="B698" t="s">
        <v>3282</v>
      </c>
      <c r="C698" s="198">
        <v>159572</v>
      </c>
    </row>
    <row r="699" spans="1:3">
      <c r="B699" t="s">
        <v>3423</v>
      </c>
      <c r="C699" s="198">
        <v>1488302990</v>
      </c>
    </row>
    <row r="700" spans="1:3">
      <c r="A700">
        <v>5152</v>
      </c>
      <c r="B700" t="s">
        <v>3816</v>
      </c>
      <c r="C700" s="198">
        <v>0</v>
      </c>
    </row>
    <row r="701" spans="1:3">
      <c r="A701">
        <v>515201</v>
      </c>
      <c r="B701" t="s">
        <v>3809</v>
      </c>
      <c r="C701" s="198">
        <v>8376979</v>
      </c>
    </row>
    <row r="702" spans="1:3">
      <c r="B702" t="s">
        <v>3817</v>
      </c>
      <c r="C702" s="198">
        <v>8376979</v>
      </c>
    </row>
    <row r="703" spans="1:3">
      <c r="A703">
        <v>5153</v>
      </c>
      <c r="B703" t="s">
        <v>3285</v>
      </c>
      <c r="C703" s="198">
        <v>0</v>
      </c>
    </row>
    <row r="704" spans="1:3">
      <c r="A704">
        <v>515301</v>
      </c>
      <c r="B704" t="s">
        <v>3286</v>
      </c>
      <c r="C704" s="198">
        <v>90853531</v>
      </c>
    </row>
    <row r="705" spans="1:3">
      <c r="B705" t="s">
        <v>3424</v>
      </c>
      <c r="C705" s="198">
        <v>90853531</v>
      </c>
    </row>
    <row r="706" spans="1:3">
      <c r="B706" t="s">
        <v>3448</v>
      </c>
      <c r="C706" s="198">
        <v>1587533500</v>
      </c>
    </row>
    <row r="707" spans="1:3">
      <c r="A707">
        <v>516</v>
      </c>
      <c r="B707" t="s">
        <v>3228</v>
      </c>
      <c r="C707" s="198">
        <v>0</v>
      </c>
    </row>
    <row r="708" spans="1:3">
      <c r="A708">
        <v>5161</v>
      </c>
      <c r="B708" t="s">
        <v>3229</v>
      </c>
      <c r="C708" s="198">
        <v>0</v>
      </c>
    </row>
    <row r="709" spans="1:3">
      <c r="A709">
        <v>516104</v>
      </c>
      <c r="B709" t="s">
        <v>1974</v>
      </c>
      <c r="C709" s="198">
        <v>26434173097</v>
      </c>
    </row>
    <row r="710" spans="1:3">
      <c r="B710" t="s">
        <v>3425</v>
      </c>
      <c r="C710" s="198">
        <v>26434173097</v>
      </c>
    </row>
    <row r="711" spans="1:3">
      <c r="A711">
        <v>5162</v>
      </c>
      <c r="B711" t="s">
        <v>3818</v>
      </c>
      <c r="C711" s="198">
        <v>0</v>
      </c>
    </row>
    <row r="712" spans="1:3">
      <c r="A712">
        <v>516201</v>
      </c>
      <c r="B712" t="s">
        <v>3810</v>
      </c>
      <c r="C712" s="198">
        <v>30659792</v>
      </c>
    </row>
    <row r="713" spans="1:3">
      <c r="B713" t="s">
        <v>3819</v>
      </c>
      <c r="C713" s="198">
        <v>30659792</v>
      </c>
    </row>
    <row r="714" spans="1:3">
      <c r="A714">
        <v>5163</v>
      </c>
      <c r="B714" t="s">
        <v>3820</v>
      </c>
      <c r="C714" s="198">
        <v>0</v>
      </c>
    </row>
    <row r="715" spans="1:3">
      <c r="A715">
        <v>516302</v>
      </c>
      <c r="B715" t="s">
        <v>3811</v>
      </c>
      <c r="C715" s="198">
        <v>253758420</v>
      </c>
    </row>
    <row r="716" spans="1:3">
      <c r="A716">
        <v>516303</v>
      </c>
      <c r="B716" t="s">
        <v>2241</v>
      </c>
      <c r="C716" s="198">
        <v>760121241</v>
      </c>
    </row>
    <row r="717" spans="1:3">
      <c r="B717" t="s">
        <v>3821</v>
      </c>
      <c r="C717" s="198">
        <v>1013879661</v>
      </c>
    </row>
    <row r="718" spans="1:3">
      <c r="B718" t="s">
        <v>3449</v>
      </c>
      <c r="C718" s="198">
        <v>27478712550</v>
      </c>
    </row>
    <row r="719" spans="1:3">
      <c r="B719" t="s">
        <v>3830</v>
      </c>
      <c r="C719" s="198">
        <v>49506151041</v>
      </c>
    </row>
    <row r="720" spans="1:3">
      <c r="B720" t="s">
        <v>3463</v>
      </c>
      <c r="C720" s="198">
        <v>49506151041</v>
      </c>
    </row>
    <row r="722" spans="2:2">
      <c r="B722" t="s">
        <v>2398</v>
      </c>
    </row>
    <row r="723" spans="2:2">
      <c r="B723" t="s">
        <v>2399</v>
      </c>
    </row>
    <row r="725" spans="2:2">
      <c r="B725" t="s">
        <v>2400</v>
      </c>
    </row>
    <row r="727" spans="2:2">
      <c r="B727" t="s">
        <v>2401</v>
      </c>
    </row>
    <row r="729" spans="2:2">
      <c r="B729" t="s">
        <v>2402</v>
      </c>
    </row>
    <row r="731" spans="2:2">
      <c r="B731" t="s">
        <v>2403</v>
      </c>
    </row>
    <row r="733" spans="2:2">
      <c r="B733" t="s">
        <v>2404</v>
      </c>
    </row>
    <row r="735" spans="2:2">
      <c r="B735" t="s">
        <v>2402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8DB93-9316-47FD-AA55-CBAEF2B17E72}">
  <sheetPr>
    <tabColor rgb="FFFF9999"/>
  </sheetPr>
  <dimension ref="B1:J1184"/>
  <sheetViews>
    <sheetView topLeftCell="A1154" workbookViewId="0">
      <selection activeCell="K23" sqref="K23"/>
    </sheetView>
  </sheetViews>
  <sheetFormatPr baseColWidth="10" defaultRowHeight="14.4"/>
  <cols>
    <col min="3" max="3" width="18.88671875" customWidth="1"/>
    <col min="4" max="4" width="20.109375" customWidth="1"/>
    <col min="5" max="5" width="20.44140625" customWidth="1"/>
    <col min="6" max="6" width="19.6640625" bestFit="1" customWidth="1"/>
    <col min="7" max="7" width="17.44140625" bestFit="1" customWidth="1"/>
    <col min="8" max="8" width="15.88671875" bestFit="1" customWidth="1"/>
    <col min="9" max="10" width="14.6640625" bestFit="1" customWidth="1"/>
  </cols>
  <sheetData>
    <row r="1" spans="2:8">
      <c r="H1" s="282">
        <v>45345</v>
      </c>
    </row>
    <row r="2" spans="2:8">
      <c r="F2" t="s">
        <v>2390</v>
      </c>
    </row>
    <row r="5" spans="2:8">
      <c r="B5" t="s">
        <v>2391</v>
      </c>
    </row>
    <row r="6" spans="2:8">
      <c r="B6" t="s">
        <v>2392</v>
      </c>
      <c r="D6" t="s">
        <v>2393</v>
      </c>
      <c r="E6" t="s">
        <v>3287</v>
      </c>
      <c r="F6" t="s">
        <v>2394</v>
      </c>
    </row>
    <row r="7" spans="2:8">
      <c r="B7" t="s">
        <v>2395</v>
      </c>
      <c r="C7" t="s">
        <v>2396</v>
      </c>
      <c r="F7" t="s">
        <v>2397</v>
      </c>
    </row>
    <row r="9" spans="2:8" s="22" customFormat="1">
      <c r="B9" s="22">
        <v>1</v>
      </c>
      <c r="C9" s="22" t="s">
        <v>701</v>
      </c>
    </row>
    <row r="10" spans="2:8" s="22" customFormat="1">
      <c r="B10" s="22">
        <v>11</v>
      </c>
      <c r="C10" s="22" t="s">
        <v>731</v>
      </c>
    </row>
    <row r="11" spans="2:8" s="22" customFormat="1">
      <c r="B11" s="22">
        <v>111</v>
      </c>
      <c r="C11" s="22" t="s">
        <v>2676</v>
      </c>
    </row>
    <row r="12" spans="2:8" s="22" customFormat="1">
      <c r="B12" s="22">
        <v>1111</v>
      </c>
      <c r="C12" s="22" t="s">
        <v>2677</v>
      </c>
    </row>
    <row r="13" spans="2:8">
      <c r="B13">
        <v>11111</v>
      </c>
      <c r="C13" t="s">
        <v>2678</v>
      </c>
      <c r="F13" s="91">
        <v>89184915</v>
      </c>
    </row>
    <row r="14" spans="2:8">
      <c r="B14">
        <v>11112</v>
      </c>
      <c r="C14" t="s">
        <v>2679</v>
      </c>
      <c r="F14" s="91">
        <v>546219862</v>
      </c>
      <c r="G14" s="91"/>
    </row>
    <row r="15" spans="2:8">
      <c r="B15">
        <v>11113</v>
      </c>
      <c r="C15" t="s">
        <v>2309</v>
      </c>
      <c r="F15" s="91">
        <v>30546798</v>
      </c>
    </row>
    <row r="16" spans="2:8">
      <c r="B16">
        <v>11114</v>
      </c>
      <c r="C16" t="s">
        <v>2000</v>
      </c>
      <c r="F16" s="91">
        <v>5276168</v>
      </c>
    </row>
    <row r="17" spans="2:6">
      <c r="B17">
        <v>11115</v>
      </c>
      <c r="C17" t="s">
        <v>2310</v>
      </c>
      <c r="F17" s="91">
        <v>424601579</v>
      </c>
    </row>
    <row r="18" spans="2:6" s="22" customFormat="1">
      <c r="B18" s="1011"/>
      <c r="C18" s="1011" t="s">
        <v>3381</v>
      </c>
      <c r="D18" s="1011"/>
      <c r="E18" s="1011"/>
      <c r="F18" s="1013">
        <f>+SUM(F13:F17)</f>
        <v>1095829322</v>
      </c>
    </row>
    <row r="19" spans="2:6" s="22" customFormat="1">
      <c r="B19" s="22">
        <v>1112</v>
      </c>
      <c r="C19" s="22" t="s">
        <v>745</v>
      </c>
    </row>
    <row r="20" spans="2:6">
      <c r="B20">
        <v>11121</v>
      </c>
      <c r="C20" t="s">
        <v>2680</v>
      </c>
      <c r="F20" s="91">
        <v>33469192</v>
      </c>
    </row>
    <row r="21" spans="2:6">
      <c r="B21">
        <v>11122</v>
      </c>
      <c r="C21" t="s">
        <v>2681</v>
      </c>
      <c r="F21" s="91">
        <v>48540248</v>
      </c>
    </row>
    <row r="22" spans="2:6">
      <c r="B22">
        <v>11123</v>
      </c>
      <c r="C22" t="s">
        <v>2682</v>
      </c>
      <c r="F22" s="91">
        <v>302400032</v>
      </c>
    </row>
    <row r="23" spans="2:6">
      <c r="B23">
        <v>11124</v>
      </c>
      <c r="C23" t="s">
        <v>2683</v>
      </c>
      <c r="F23" s="91">
        <v>1153797592</v>
      </c>
    </row>
    <row r="24" spans="2:6">
      <c r="B24">
        <v>11125</v>
      </c>
      <c r="C24" t="s">
        <v>2100</v>
      </c>
      <c r="F24" s="91">
        <v>478412167</v>
      </c>
    </row>
    <row r="25" spans="2:6">
      <c r="B25">
        <v>11126</v>
      </c>
      <c r="C25" t="s">
        <v>2103</v>
      </c>
      <c r="F25" s="91">
        <v>139732804</v>
      </c>
    </row>
    <row r="26" spans="2:6">
      <c r="B26">
        <v>11128</v>
      </c>
      <c r="C26" t="s">
        <v>2003</v>
      </c>
      <c r="F26" s="91">
        <v>9802000</v>
      </c>
    </row>
    <row r="27" spans="2:6">
      <c r="B27">
        <v>11129</v>
      </c>
      <c r="C27" t="s">
        <v>2004</v>
      </c>
      <c r="F27" s="91">
        <v>39110800</v>
      </c>
    </row>
    <row r="28" spans="2:6" s="22" customFormat="1">
      <c r="B28" s="1011"/>
      <c r="C28" s="1011" t="s">
        <v>3382</v>
      </c>
      <c r="D28" s="1011"/>
      <c r="E28" s="1011"/>
      <c r="F28" s="1013">
        <f>+SUM(F20:F27)</f>
        <v>2205264835</v>
      </c>
    </row>
    <row r="29" spans="2:6" s="22" customFormat="1">
      <c r="B29" s="1014"/>
      <c r="C29" s="1014" t="s">
        <v>3426</v>
      </c>
      <c r="D29" s="1014"/>
      <c r="E29" s="1014"/>
      <c r="F29" s="1015">
        <f>+F28+F18</f>
        <v>3301094157</v>
      </c>
    </row>
    <row r="30" spans="2:6" s="22" customFormat="1">
      <c r="B30" s="22">
        <v>112</v>
      </c>
      <c r="C30" s="22" t="s">
        <v>2684</v>
      </c>
    </row>
    <row r="31" spans="2:6" s="22" customFormat="1">
      <c r="B31" s="22">
        <v>1122</v>
      </c>
      <c r="C31" s="22" t="s">
        <v>2685</v>
      </c>
    </row>
    <row r="32" spans="2:6" s="22" customFormat="1">
      <c r="B32" s="22">
        <v>11220</v>
      </c>
      <c r="C32" s="22" t="s">
        <v>2685</v>
      </c>
    </row>
    <row r="33" spans="2:6">
      <c r="B33">
        <v>1122001</v>
      </c>
      <c r="C33" t="s">
        <v>2686</v>
      </c>
      <c r="F33" s="91">
        <v>1162174</v>
      </c>
    </row>
    <row r="34" spans="2:6">
      <c r="B34">
        <v>1122003</v>
      </c>
      <c r="C34" t="s">
        <v>2687</v>
      </c>
      <c r="F34" s="91">
        <v>181590</v>
      </c>
    </row>
    <row r="35" spans="2:6">
      <c r="B35">
        <v>1122004</v>
      </c>
      <c r="C35" t="s">
        <v>2688</v>
      </c>
      <c r="F35" s="91">
        <v>1220283</v>
      </c>
    </row>
    <row r="36" spans="2:6">
      <c r="B36">
        <v>1122005</v>
      </c>
      <c r="C36" t="s">
        <v>3470</v>
      </c>
      <c r="F36" s="91">
        <v>819749</v>
      </c>
    </row>
    <row r="37" spans="2:6">
      <c r="B37">
        <v>1122006</v>
      </c>
      <c r="C37" t="s">
        <v>2689</v>
      </c>
      <c r="F37" s="91">
        <v>13243126</v>
      </c>
    </row>
    <row r="38" spans="2:6" s="22" customFormat="1">
      <c r="B38" s="1016"/>
      <c r="C38" s="1016" t="s">
        <v>3306</v>
      </c>
      <c r="D38" s="1016"/>
      <c r="E38" s="1016"/>
      <c r="F38" s="1017">
        <f>+SUM(F33:F37)</f>
        <v>16626922</v>
      </c>
    </row>
    <row r="39" spans="2:6" s="22" customFormat="1">
      <c r="B39" s="22">
        <v>11221</v>
      </c>
      <c r="C39" s="22" t="s">
        <v>3307</v>
      </c>
    </row>
    <row r="40" spans="2:6">
      <c r="B40">
        <v>1122102</v>
      </c>
      <c r="C40" t="s">
        <v>3471</v>
      </c>
      <c r="F40" s="91">
        <v>35184830</v>
      </c>
    </row>
    <row r="41" spans="2:6" s="22" customFormat="1">
      <c r="B41" s="1016"/>
      <c r="C41" s="1016" t="s">
        <v>3308</v>
      </c>
      <c r="D41" s="1016"/>
      <c r="E41" s="1016"/>
      <c r="F41" s="1017">
        <f>+F40</f>
        <v>35184830</v>
      </c>
    </row>
    <row r="42" spans="2:6" s="22" customFormat="1">
      <c r="B42" s="22">
        <v>11222</v>
      </c>
      <c r="C42" s="22" t="s">
        <v>2690</v>
      </c>
    </row>
    <row r="43" spans="2:6">
      <c r="B43">
        <v>1122202</v>
      </c>
      <c r="C43" t="s">
        <v>2691</v>
      </c>
      <c r="F43" s="91">
        <v>26148924</v>
      </c>
    </row>
    <row r="44" spans="2:6">
      <c r="B44">
        <v>1122203</v>
      </c>
      <c r="C44" t="s">
        <v>2692</v>
      </c>
      <c r="F44" s="91">
        <v>64558788</v>
      </c>
    </row>
    <row r="45" spans="2:6">
      <c r="B45">
        <v>1122204</v>
      </c>
      <c r="C45" t="s">
        <v>2693</v>
      </c>
      <c r="F45" s="91">
        <v>12573274</v>
      </c>
    </row>
    <row r="46" spans="2:6">
      <c r="B46">
        <v>1122206</v>
      </c>
      <c r="C46" t="s">
        <v>2694</v>
      </c>
      <c r="F46" s="91">
        <v>60578341</v>
      </c>
    </row>
    <row r="47" spans="2:6">
      <c r="B47">
        <v>1122208</v>
      </c>
      <c r="C47" t="s">
        <v>2695</v>
      </c>
      <c r="F47" s="91">
        <v>90126625</v>
      </c>
    </row>
    <row r="48" spans="2:6">
      <c r="B48">
        <v>1122213</v>
      </c>
      <c r="C48" t="s">
        <v>2696</v>
      </c>
      <c r="F48" s="91">
        <v>140506885</v>
      </c>
    </row>
    <row r="49" spans="2:6">
      <c r="B49">
        <v>1122217</v>
      </c>
      <c r="C49" t="s">
        <v>3472</v>
      </c>
      <c r="F49" s="91">
        <v>29526493</v>
      </c>
    </row>
    <row r="50" spans="2:6">
      <c r="B50">
        <v>1122218</v>
      </c>
      <c r="C50" t="s">
        <v>2697</v>
      </c>
      <c r="F50" s="91">
        <v>125340509</v>
      </c>
    </row>
    <row r="51" spans="2:6">
      <c r="B51">
        <v>1122220</v>
      </c>
      <c r="C51" t="s">
        <v>3473</v>
      </c>
      <c r="F51" s="91">
        <v>9333713</v>
      </c>
    </row>
    <row r="52" spans="2:6">
      <c r="B52">
        <v>1122221</v>
      </c>
      <c r="C52" t="s">
        <v>2698</v>
      </c>
      <c r="F52" s="91">
        <v>124773949</v>
      </c>
    </row>
    <row r="53" spans="2:6" s="22" customFormat="1">
      <c r="B53" s="1016"/>
      <c r="C53" s="1016" t="s">
        <v>3309</v>
      </c>
      <c r="D53" s="1016"/>
      <c r="E53" s="1016"/>
      <c r="F53" s="1017">
        <f>+SUM(F43:F52)</f>
        <v>683467501</v>
      </c>
    </row>
    <row r="54" spans="2:6" s="22" customFormat="1">
      <c r="B54" s="22">
        <v>11223</v>
      </c>
      <c r="C54" s="22" t="s">
        <v>2699</v>
      </c>
    </row>
    <row r="55" spans="2:6">
      <c r="B55">
        <v>1122302</v>
      </c>
      <c r="C55" t="s">
        <v>2700</v>
      </c>
      <c r="F55" s="91">
        <v>4002238</v>
      </c>
    </row>
    <row r="56" spans="2:6">
      <c r="B56">
        <v>1122310</v>
      </c>
      <c r="C56" t="s">
        <v>2702</v>
      </c>
      <c r="F56" s="91">
        <v>27964822</v>
      </c>
    </row>
    <row r="57" spans="2:6">
      <c r="B57">
        <v>1122311</v>
      </c>
      <c r="C57" t="s">
        <v>2703</v>
      </c>
      <c r="F57" s="91">
        <v>27964822</v>
      </c>
    </row>
    <row r="58" spans="2:6">
      <c r="B58">
        <v>1122314</v>
      </c>
      <c r="C58" t="s">
        <v>2704</v>
      </c>
      <c r="F58" s="91">
        <v>94099808</v>
      </c>
    </row>
    <row r="59" spans="2:6">
      <c r="B59">
        <v>1122315</v>
      </c>
      <c r="C59" t="s">
        <v>2705</v>
      </c>
      <c r="F59" s="91">
        <v>552250748</v>
      </c>
    </row>
    <row r="60" spans="2:6">
      <c r="B60">
        <v>1122316</v>
      </c>
      <c r="C60" t="s">
        <v>3474</v>
      </c>
      <c r="F60" s="91">
        <v>61668242</v>
      </c>
    </row>
    <row r="61" spans="2:6">
      <c r="B61">
        <v>1122317</v>
      </c>
      <c r="C61" t="s">
        <v>2706</v>
      </c>
      <c r="F61" s="91">
        <v>119849235</v>
      </c>
    </row>
    <row r="62" spans="2:6">
      <c r="B62">
        <v>1122318</v>
      </c>
      <c r="C62" t="s">
        <v>3475</v>
      </c>
      <c r="F62" s="91">
        <v>15093740</v>
      </c>
    </row>
    <row r="63" spans="2:6">
      <c r="B63">
        <v>1122323</v>
      </c>
      <c r="C63" t="s">
        <v>2708</v>
      </c>
      <c r="F63" s="91">
        <v>14527180</v>
      </c>
    </row>
    <row r="64" spans="2:6">
      <c r="B64">
        <v>1122328</v>
      </c>
      <c r="C64" t="s">
        <v>2709</v>
      </c>
      <c r="F64" s="91">
        <v>3508314</v>
      </c>
    </row>
    <row r="65" spans="2:6">
      <c r="B65">
        <v>1122330</v>
      </c>
      <c r="C65" t="s">
        <v>2710</v>
      </c>
      <c r="F65" s="91">
        <v>318187952</v>
      </c>
    </row>
    <row r="66" spans="2:6">
      <c r="B66">
        <v>1122332</v>
      </c>
      <c r="C66" t="s">
        <v>2711</v>
      </c>
      <c r="F66" s="91">
        <v>19386522</v>
      </c>
    </row>
    <row r="67" spans="2:6">
      <c r="B67">
        <v>1122334</v>
      </c>
      <c r="C67" t="s">
        <v>2712</v>
      </c>
      <c r="F67" s="91">
        <v>181589750</v>
      </c>
    </row>
    <row r="68" spans="2:6">
      <c r="B68">
        <v>1122336</v>
      </c>
      <c r="C68" t="s">
        <v>2713</v>
      </c>
      <c r="F68" s="91">
        <v>2099178</v>
      </c>
    </row>
    <row r="69" spans="2:6" s="22" customFormat="1">
      <c r="B69" s="1016"/>
      <c r="C69" s="1016" t="s">
        <v>3310</v>
      </c>
      <c r="D69" s="1016"/>
      <c r="E69" s="1016"/>
      <c r="F69" s="1017">
        <f>+SUM(F55:F68)</f>
        <v>1442192551</v>
      </c>
    </row>
    <row r="70" spans="2:6" s="22" customFormat="1">
      <c r="B70" s="22">
        <v>11224</v>
      </c>
      <c r="C70" s="22" t="s">
        <v>2714</v>
      </c>
    </row>
    <row r="71" spans="2:6">
      <c r="B71">
        <v>1122406</v>
      </c>
      <c r="C71" t="s">
        <v>2715</v>
      </c>
      <c r="F71" s="91">
        <v>76267695</v>
      </c>
    </row>
    <row r="72" spans="2:6">
      <c r="B72">
        <v>1122410</v>
      </c>
      <c r="C72" t="s">
        <v>2716</v>
      </c>
      <c r="F72" s="91">
        <v>52501229</v>
      </c>
    </row>
    <row r="73" spans="2:6">
      <c r="B73">
        <v>1122419</v>
      </c>
      <c r="C73" t="s">
        <v>3476</v>
      </c>
      <c r="F73" s="91">
        <v>63759793</v>
      </c>
    </row>
    <row r="74" spans="2:6">
      <c r="B74">
        <v>1122424</v>
      </c>
      <c r="C74" t="s">
        <v>2717</v>
      </c>
      <c r="F74" s="91">
        <v>178517251</v>
      </c>
    </row>
    <row r="75" spans="2:6">
      <c r="B75">
        <v>1122426</v>
      </c>
      <c r="C75" t="s">
        <v>3477</v>
      </c>
      <c r="F75" s="91">
        <v>125079020</v>
      </c>
    </row>
    <row r="76" spans="2:6">
      <c r="B76">
        <v>1122430</v>
      </c>
      <c r="C76" t="s">
        <v>2718</v>
      </c>
      <c r="F76" s="91">
        <v>34952395</v>
      </c>
    </row>
    <row r="77" spans="2:6">
      <c r="B77">
        <v>1122436</v>
      </c>
      <c r="C77" t="s">
        <v>2719</v>
      </c>
      <c r="F77" s="91">
        <v>55348556</v>
      </c>
    </row>
    <row r="78" spans="2:6">
      <c r="B78">
        <v>1122447</v>
      </c>
      <c r="C78" t="s">
        <v>3478</v>
      </c>
      <c r="F78" s="91">
        <v>-36971673</v>
      </c>
    </row>
    <row r="79" spans="2:6">
      <c r="B79">
        <v>1122452</v>
      </c>
      <c r="C79" t="s">
        <v>2720</v>
      </c>
      <c r="F79" s="91">
        <v>192652198</v>
      </c>
    </row>
    <row r="80" spans="2:6">
      <c r="B80">
        <v>1122453</v>
      </c>
      <c r="C80" t="s">
        <v>2721</v>
      </c>
      <c r="F80" s="91">
        <v>81671806</v>
      </c>
    </row>
    <row r="81" spans="2:6">
      <c r="B81">
        <v>1122454</v>
      </c>
      <c r="C81" t="s">
        <v>3479</v>
      </c>
      <c r="F81" s="91">
        <v>19030606</v>
      </c>
    </row>
    <row r="82" spans="2:6">
      <c r="B82">
        <v>1122457</v>
      </c>
      <c r="C82" t="s">
        <v>2722</v>
      </c>
      <c r="F82" s="91">
        <v>58864133</v>
      </c>
    </row>
    <row r="83" spans="2:6">
      <c r="B83">
        <v>1122463</v>
      </c>
      <c r="C83" t="s">
        <v>2723</v>
      </c>
      <c r="F83" s="91">
        <v>82950198</v>
      </c>
    </row>
    <row r="84" spans="2:6">
      <c r="B84">
        <v>1122465</v>
      </c>
      <c r="C84" t="s">
        <v>2724</v>
      </c>
      <c r="F84" s="91">
        <v>123619038</v>
      </c>
    </row>
    <row r="85" spans="2:6">
      <c r="B85">
        <v>1122473</v>
      </c>
      <c r="C85" t="s">
        <v>2725</v>
      </c>
      <c r="F85" s="91">
        <v>55116121</v>
      </c>
    </row>
    <row r="86" spans="2:6">
      <c r="B86">
        <v>1122481</v>
      </c>
      <c r="C86" t="s">
        <v>2726</v>
      </c>
      <c r="F86" s="91">
        <v>79819591</v>
      </c>
    </row>
    <row r="87" spans="2:6">
      <c r="B87">
        <v>1122482</v>
      </c>
      <c r="C87" t="s">
        <v>2727</v>
      </c>
      <c r="F87" s="91">
        <v>76267695</v>
      </c>
    </row>
    <row r="88" spans="2:6">
      <c r="B88">
        <v>1122483</v>
      </c>
      <c r="C88" t="s">
        <v>2728</v>
      </c>
      <c r="F88" s="91">
        <v>20326430</v>
      </c>
    </row>
    <row r="89" spans="2:6">
      <c r="B89">
        <v>1122486</v>
      </c>
      <c r="C89" t="s">
        <v>2729</v>
      </c>
      <c r="F89" s="91">
        <v>88403411</v>
      </c>
    </row>
    <row r="90" spans="2:6">
      <c r="B90">
        <v>1122491</v>
      </c>
      <c r="C90" t="s">
        <v>2730</v>
      </c>
      <c r="F90" s="91">
        <v>120521262</v>
      </c>
    </row>
    <row r="91" spans="2:6">
      <c r="B91">
        <v>1122493</v>
      </c>
      <c r="C91" t="s">
        <v>2731</v>
      </c>
      <c r="F91" s="91">
        <v>58399264</v>
      </c>
    </row>
    <row r="92" spans="2:6">
      <c r="B92">
        <v>1122494</v>
      </c>
      <c r="C92" t="s">
        <v>2732</v>
      </c>
      <c r="F92" s="91">
        <v>167021894</v>
      </c>
    </row>
    <row r="93" spans="2:6">
      <c r="B93">
        <v>1122495</v>
      </c>
      <c r="C93" t="s">
        <v>2733</v>
      </c>
      <c r="F93" s="91">
        <v>80122918</v>
      </c>
    </row>
    <row r="94" spans="2:6">
      <c r="B94">
        <v>1122496</v>
      </c>
      <c r="C94" t="s">
        <v>3480</v>
      </c>
      <c r="F94" s="91">
        <v>62401502</v>
      </c>
    </row>
    <row r="95" spans="2:6">
      <c r="B95">
        <v>1122497</v>
      </c>
      <c r="C95" t="s">
        <v>2734</v>
      </c>
      <c r="F95" s="91">
        <v>83821829</v>
      </c>
    </row>
    <row r="96" spans="2:6">
      <c r="B96">
        <v>1122498</v>
      </c>
      <c r="C96" t="s">
        <v>3481</v>
      </c>
      <c r="F96" s="91">
        <v>18158975</v>
      </c>
    </row>
    <row r="97" spans="2:6">
      <c r="B97">
        <v>112249901</v>
      </c>
      <c r="C97" t="s">
        <v>2735</v>
      </c>
      <c r="F97" s="91">
        <v>110813329</v>
      </c>
    </row>
    <row r="98" spans="2:6" s="22" customFormat="1">
      <c r="B98" s="1016"/>
      <c r="C98" s="1016" t="s">
        <v>3311</v>
      </c>
      <c r="D98" s="1016"/>
      <c r="E98" s="1016"/>
      <c r="F98" s="1017">
        <f>+SUM(F71:F97)</f>
        <v>2129436466</v>
      </c>
    </row>
    <row r="99" spans="2:6" s="22" customFormat="1">
      <c r="B99" s="22">
        <v>11225</v>
      </c>
      <c r="C99" s="22" t="s">
        <v>2499</v>
      </c>
    </row>
    <row r="100" spans="2:6">
      <c r="B100">
        <v>1122509</v>
      </c>
      <c r="C100" t="s">
        <v>2738</v>
      </c>
      <c r="F100" s="91">
        <v>390505126</v>
      </c>
    </row>
    <row r="101" spans="2:6">
      <c r="B101">
        <v>1122510</v>
      </c>
      <c r="C101" t="s">
        <v>2739</v>
      </c>
      <c r="F101" s="91">
        <v>85129275</v>
      </c>
    </row>
    <row r="102" spans="2:6">
      <c r="B102">
        <v>1122511</v>
      </c>
      <c r="C102" t="s">
        <v>2740</v>
      </c>
      <c r="F102" s="91">
        <v>111636730</v>
      </c>
    </row>
    <row r="103" spans="2:6">
      <c r="B103">
        <v>1122513</v>
      </c>
      <c r="C103" t="s">
        <v>2742</v>
      </c>
      <c r="F103" s="91">
        <v>59619547</v>
      </c>
    </row>
    <row r="104" spans="2:6">
      <c r="B104">
        <v>1122521</v>
      </c>
      <c r="C104" t="s">
        <v>3482</v>
      </c>
      <c r="F104" s="91">
        <v>121766823</v>
      </c>
    </row>
    <row r="105" spans="2:6">
      <c r="B105">
        <v>1122522</v>
      </c>
      <c r="C105" t="s">
        <v>2745</v>
      </c>
      <c r="F105" s="91">
        <v>102547364</v>
      </c>
    </row>
    <row r="106" spans="2:6">
      <c r="B106">
        <v>1122527</v>
      </c>
      <c r="C106" t="s">
        <v>2747</v>
      </c>
      <c r="F106" s="91">
        <v>35814583</v>
      </c>
    </row>
    <row r="107" spans="2:6">
      <c r="B107">
        <v>1122530</v>
      </c>
      <c r="C107" t="s">
        <v>2748</v>
      </c>
      <c r="F107" s="91">
        <v>271004543</v>
      </c>
    </row>
    <row r="108" spans="2:6">
      <c r="B108">
        <v>1122531</v>
      </c>
      <c r="C108" t="s">
        <v>2749</v>
      </c>
      <c r="F108" s="91">
        <v>217907700</v>
      </c>
    </row>
    <row r="109" spans="2:6">
      <c r="B109">
        <v>1122532</v>
      </c>
      <c r="C109" t="s">
        <v>2750</v>
      </c>
      <c r="F109" s="91">
        <v>187574948</v>
      </c>
    </row>
    <row r="110" spans="2:6">
      <c r="B110">
        <v>1122536</v>
      </c>
      <c r="C110" t="s">
        <v>2751</v>
      </c>
      <c r="F110" s="91">
        <v>76238641</v>
      </c>
    </row>
    <row r="111" spans="2:6">
      <c r="B111">
        <v>1122538</v>
      </c>
      <c r="C111" t="s">
        <v>2752</v>
      </c>
      <c r="F111" s="91">
        <v>218349617</v>
      </c>
    </row>
    <row r="112" spans="2:6">
      <c r="B112">
        <v>1122539</v>
      </c>
      <c r="C112" t="s">
        <v>2753</v>
      </c>
      <c r="F112" s="91">
        <v>48930738</v>
      </c>
    </row>
    <row r="113" spans="2:6">
      <c r="B113">
        <v>1122541</v>
      </c>
      <c r="C113" t="s">
        <v>2754</v>
      </c>
      <c r="F113" s="91">
        <v>82774274</v>
      </c>
    </row>
    <row r="114" spans="2:6">
      <c r="B114">
        <v>1122551</v>
      </c>
      <c r="C114" t="s">
        <v>2756</v>
      </c>
      <c r="F114" s="91">
        <v>331903353</v>
      </c>
    </row>
    <row r="115" spans="2:6">
      <c r="B115">
        <v>1122552</v>
      </c>
      <c r="C115" t="s">
        <v>2757</v>
      </c>
      <c r="F115" s="91">
        <v>31289555</v>
      </c>
    </row>
    <row r="116" spans="2:6">
      <c r="B116">
        <v>1122553</v>
      </c>
      <c r="C116" t="s">
        <v>2758</v>
      </c>
      <c r="F116" s="91">
        <v>50069088</v>
      </c>
    </row>
    <row r="117" spans="2:6">
      <c r="B117">
        <v>1122558</v>
      </c>
      <c r="C117" t="s">
        <v>3483</v>
      </c>
      <c r="F117" s="91">
        <v>-34231847</v>
      </c>
    </row>
    <row r="118" spans="2:6">
      <c r="B118">
        <v>1122560</v>
      </c>
      <c r="C118" t="s">
        <v>2761</v>
      </c>
      <c r="F118" s="91">
        <v>80225480</v>
      </c>
    </row>
    <row r="119" spans="2:6">
      <c r="B119">
        <v>1122562</v>
      </c>
      <c r="C119" t="s">
        <v>2762</v>
      </c>
      <c r="F119" s="91">
        <v>96661459</v>
      </c>
    </row>
    <row r="120" spans="2:6">
      <c r="B120">
        <v>1122564</v>
      </c>
      <c r="C120" t="s">
        <v>3485</v>
      </c>
      <c r="F120" s="91">
        <v>6027109</v>
      </c>
    </row>
    <row r="121" spans="2:6">
      <c r="B121">
        <v>1122565</v>
      </c>
      <c r="C121" t="s">
        <v>2763</v>
      </c>
      <c r="F121" s="91">
        <v>96999999</v>
      </c>
    </row>
    <row r="122" spans="2:6">
      <c r="B122">
        <v>1122566</v>
      </c>
      <c r="C122" t="s">
        <v>3486</v>
      </c>
      <c r="F122" s="91">
        <v>942451</v>
      </c>
    </row>
    <row r="123" spans="2:6">
      <c r="B123">
        <v>1122568</v>
      </c>
      <c r="C123" t="s">
        <v>3487</v>
      </c>
      <c r="F123" s="91">
        <v>4710438</v>
      </c>
    </row>
    <row r="124" spans="2:6">
      <c r="B124">
        <v>1122569</v>
      </c>
      <c r="C124" t="s">
        <v>2764</v>
      </c>
      <c r="F124" s="91">
        <v>66172467</v>
      </c>
    </row>
    <row r="125" spans="2:6">
      <c r="B125">
        <v>1122571</v>
      </c>
      <c r="C125" t="s">
        <v>2765</v>
      </c>
      <c r="F125" s="91">
        <v>101847226</v>
      </c>
    </row>
    <row r="126" spans="2:6" s="22" customFormat="1">
      <c r="B126" s="1016"/>
      <c r="C126" s="1016" t="s">
        <v>3312</v>
      </c>
      <c r="D126" s="1016"/>
      <c r="E126" s="1016"/>
      <c r="F126" s="1017">
        <f>+SUM(F100:F125)</f>
        <v>2842416687</v>
      </c>
    </row>
    <row r="127" spans="2:6" s="22" customFormat="1">
      <c r="B127" s="22">
        <v>11226</v>
      </c>
      <c r="C127" s="22" t="s">
        <v>2504</v>
      </c>
    </row>
    <row r="128" spans="2:6">
      <c r="B128">
        <v>1122602</v>
      </c>
      <c r="C128" t="s">
        <v>2766</v>
      </c>
      <c r="F128" s="91">
        <v>130531942</v>
      </c>
    </row>
    <row r="129" spans="2:6">
      <c r="B129">
        <v>1122604</v>
      </c>
      <c r="C129" t="s">
        <v>3488</v>
      </c>
      <c r="F129" s="91">
        <v>81857754</v>
      </c>
    </row>
    <row r="130" spans="2:6">
      <c r="B130">
        <v>1122605</v>
      </c>
      <c r="C130" t="s">
        <v>3489</v>
      </c>
      <c r="F130" s="91">
        <v>57062763</v>
      </c>
    </row>
    <row r="131" spans="2:6">
      <c r="B131">
        <v>1122611</v>
      </c>
      <c r="C131" t="s">
        <v>3490</v>
      </c>
      <c r="F131" s="91">
        <v>12702058</v>
      </c>
    </row>
    <row r="132" spans="2:6">
      <c r="B132">
        <v>1122612</v>
      </c>
      <c r="C132" t="s">
        <v>3491</v>
      </c>
      <c r="F132" s="91">
        <v>183333012</v>
      </c>
    </row>
    <row r="133" spans="2:6">
      <c r="B133">
        <v>1122613</v>
      </c>
      <c r="C133" t="s">
        <v>3492</v>
      </c>
      <c r="F133" s="91">
        <v>264710134</v>
      </c>
    </row>
    <row r="134" spans="2:6">
      <c r="B134">
        <v>1122614</v>
      </c>
      <c r="C134" t="s">
        <v>3493</v>
      </c>
      <c r="F134" s="91">
        <v>23529891</v>
      </c>
    </row>
    <row r="135" spans="2:6">
      <c r="B135">
        <v>1122615</v>
      </c>
      <c r="C135" t="s">
        <v>3494</v>
      </c>
      <c r="F135" s="91">
        <v>8441526</v>
      </c>
    </row>
    <row r="136" spans="2:6">
      <c r="B136">
        <v>1122616</v>
      </c>
      <c r="C136" t="s">
        <v>3495</v>
      </c>
      <c r="F136" s="91">
        <v>225829734</v>
      </c>
    </row>
    <row r="137" spans="2:6">
      <c r="B137">
        <v>1122617</v>
      </c>
      <c r="C137" t="s">
        <v>3496</v>
      </c>
      <c r="F137" s="91">
        <v>76358490</v>
      </c>
    </row>
    <row r="138" spans="2:6">
      <c r="B138">
        <v>1122618</v>
      </c>
      <c r="C138" t="s">
        <v>3497</v>
      </c>
      <c r="F138" s="91">
        <v>36499540</v>
      </c>
    </row>
    <row r="139" spans="2:6">
      <c r="B139">
        <v>1122619</v>
      </c>
      <c r="C139" t="s">
        <v>3498</v>
      </c>
      <c r="F139" s="91">
        <v>36499540</v>
      </c>
    </row>
    <row r="140" spans="2:6">
      <c r="B140">
        <v>1122620</v>
      </c>
      <c r="C140" t="s">
        <v>3499</v>
      </c>
      <c r="F140" s="91">
        <v>101690260</v>
      </c>
    </row>
    <row r="141" spans="2:6">
      <c r="B141">
        <v>1122621</v>
      </c>
      <c r="C141" t="s">
        <v>2767</v>
      </c>
      <c r="F141" s="91">
        <v>137281851</v>
      </c>
    </row>
    <row r="142" spans="2:6">
      <c r="B142">
        <v>1122623</v>
      </c>
      <c r="C142" t="s">
        <v>2768</v>
      </c>
      <c r="F142" s="91">
        <v>71909541</v>
      </c>
    </row>
    <row r="143" spans="2:6">
      <c r="B143">
        <v>1122624</v>
      </c>
      <c r="C143" t="s">
        <v>2769</v>
      </c>
      <c r="F143" s="91">
        <v>234613957</v>
      </c>
    </row>
    <row r="144" spans="2:6">
      <c r="B144">
        <v>1122626</v>
      </c>
      <c r="C144" t="s">
        <v>3500</v>
      </c>
      <c r="F144" s="91">
        <v>133468466</v>
      </c>
    </row>
    <row r="145" spans="2:6">
      <c r="B145">
        <v>1122628</v>
      </c>
      <c r="C145" t="s">
        <v>3501</v>
      </c>
      <c r="F145" s="91">
        <v>63768004</v>
      </c>
    </row>
    <row r="146" spans="2:6">
      <c r="B146">
        <v>1122631</v>
      </c>
      <c r="C146" t="s">
        <v>3502</v>
      </c>
      <c r="F146" s="91">
        <v>206201771</v>
      </c>
    </row>
    <row r="147" spans="2:6">
      <c r="B147">
        <v>1122632</v>
      </c>
      <c r="C147" t="s">
        <v>3503</v>
      </c>
      <c r="F147" s="91">
        <v>130744620</v>
      </c>
    </row>
    <row r="148" spans="2:6">
      <c r="B148">
        <v>1122635</v>
      </c>
      <c r="C148" t="s">
        <v>3504</v>
      </c>
      <c r="F148" s="91">
        <v>-14922319</v>
      </c>
    </row>
    <row r="149" spans="2:6">
      <c r="B149">
        <v>1122636</v>
      </c>
      <c r="C149" t="s">
        <v>3505</v>
      </c>
      <c r="F149" s="91">
        <v>130744620</v>
      </c>
    </row>
    <row r="150" spans="2:6">
      <c r="B150">
        <v>1122637</v>
      </c>
      <c r="C150" t="s">
        <v>3506</v>
      </c>
      <c r="F150" s="91">
        <v>87163080</v>
      </c>
    </row>
    <row r="151" spans="2:6">
      <c r="B151">
        <v>1122642</v>
      </c>
      <c r="C151" t="s">
        <v>3507</v>
      </c>
      <c r="F151" s="91">
        <v>141916021</v>
      </c>
    </row>
    <row r="152" spans="2:6">
      <c r="B152">
        <v>1122647</v>
      </c>
      <c r="C152" t="s">
        <v>2770</v>
      </c>
      <c r="F152" s="91">
        <v>89787996</v>
      </c>
    </row>
    <row r="153" spans="2:6">
      <c r="B153">
        <v>1122648</v>
      </c>
      <c r="C153" t="s">
        <v>3508</v>
      </c>
      <c r="F153" s="91">
        <v>286003856</v>
      </c>
    </row>
    <row r="154" spans="2:6">
      <c r="B154">
        <v>1122649</v>
      </c>
      <c r="C154" t="s">
        <v>2771</v>
      </c>
      <c r="F154" s="91">
        <v>23967813</v>
      </c>
    </row>
    <row r="155" spans="2:6">
      <c r="B155">
        <v>1122664</v>
      </c>
      <c r="C155" t="s">
        <v>2772</v>
      </c>
      <c r="F155" s="91">
        <v>74984800</v>
      </c>
    </row>
    <row r="156" spans="2:6">
      <c r="B156">
        <v>1122665</v>
      </c>
      <c r="C156" t="s">
        <v>2773</v>
      </c>
      <c r="F156" s="91">
        <v>50622428</v>
      </c>
    </row>
    <row r="157" spans="2:6">
      <c r="B157">
        <v>1122667</v>
      </c>
      <c r="C157" t="s">
        <v>2774</v>
      </c>
      <c r="F157" s="91">
        <v>14067685</v>
      </c>
    </row>
    <row r="158" spans="2:6">
      <c r="B158">
        <v>1122668</v>
      </c>
      <c r="C158" t="s">
        <v>3509</v>
      </c>
      <c r="F158" s="91">
        <v>39041070</v>
      </c>
    </row>
    <row r="159" spans="2:6">
      <c r="B159">
        <v>1122670</v>
      </c>
      <c r="C159" t="s">
        <v>2775</v>
      </c>
      <c r="F159" s="91">
        <v>41672451</v>
      </c>
    </row>
    <row r="160" spans="2:6">
      <c r="B160">
        <v>1122671</v>
      </c>
      <c r="C160" t="s">
        <v>2776</v>
      </c>
      <c r="F160" s="91">
        <v>182830880</v>
      </c>
    </row>
    <row r="161" spans="2:6">
      <c r="B161">
        <v>1122674</v>
      </c>
      <c r="C161" t="s">
        <v>2777</v>
      </c>
      <c r="F161" s="91">
        <v>30507078</v>
      </c>
    </row>
    <row r="162" spans="2:6">
      <c r="B162">
        <v>1122675</v>
      </c>
      <c r="C162" t="s">
        <v>3510</v>
      </c>
      <c r="F162" s="91">
        <v>413000000</v>
      </c>
    </row>
    <row r="163" spans="2:6">
      <c r="B163">
        <v>1122678</v>
      </c>
      <c r="C163" t="s">
        <v>2778</v>
      </c>
      <c r="F163" s="91">
        <v>82481260</v>
      </c>
    </row>
    <row r="164" spans="2:6">
      <c r="B164">
        <v>1122679</v>
      </c>
      <c r="C164" t="s">
        <v>2779</v>
      </c>
      <c r="F164" s="91">
        <v>56545014</v>
      </c>
    </row>
    <row r="165" spans="2:6">
      <c r="B165">
        <v>1122680</v>
      </c>
      <c r="C165" t="s">
        <v>2780</v>
      </c>
      <c r="F165" s="91">
        <v>486297351</v>
      </c>
    </row>
    <row r="166" spans="2:6">
      <c r="B166">
        <v>1122681</v>
      </c>
      <c r="C166" t="s">
        <v>3511</v>
      </c>
      <c r="F166" s="91">
        <v>255678368</v>
      </c>
    </row>
    <row r="167" spans="2:6">
      <c r="B167">
        <v>1122682</v>
      </c>
      <c r="C167" t="s">
        <v>2781</v>
      </c>
      <c r="F167" s="91">
        <v>113390233</v>
      </c>
    </row>
    <row r="168" spans="2:6">
      <c r="B168">
        <v>1122683</v>
      </c>
      <c r="C168" t="s">
        <v>2782</v>
      </c>
      <c r="F168" s="91">
        <v>71098198</v>
      </c>
    </row>
    <row r="169" spans="2:6">
      <c r="B169">
        <v>1122686</v>
      </c>
      <c r="C169" t="s">
        <v>3512</v>
      </c>
      <c r="F169" s="91">
        <v>72635900</v>
      </c>
    </row>
    <row r="170" spans="2:6" s="22" customFormat="1">
      <c r="B170" s="1016"/>
      <c r="C170" s="1016" t="s">
        <v>3313</v>
      </c>
      <c r="D170" s="1016"/>
      <c r="E170" s="1016"/>
      <c r="F170" s="1017">
        <f>+SUM(F128:F169)</f>
        <v>4946548637</v>
      </c>
    </row>
    <row r="171" spans="2:6" s="22" customFormat="1">
      <c r="B171" s="22">
        <v>11227</v>
      </c>
      <c r="C171" s="22" t="s">
        <v>2506</v>
      </c>
    </row>
    <row r="172" spans="2:6">
      <c r="B172">
        <v>1122702</v>
      </c>
      <c r="C172" t="s">
        <v>2783</v>
      </c>
      <c r="F172" s="91">
        <v>31033543</v>
      </c>
    </row>
    <row r="173" spans="2:6">
      <c r="B173">
        <v>1122703</v>
      </c>
      <c r="C173" t="s">
        <v>3513</v>
      </c>
      <c r="F173" s="91">
        <v>14850410</v>
      </c>
    </row>
    <row r="174" spans="2:6">
      <c r="B174">
        <v>1122705</v>
      </c>
      <c r="C174" t="s">
        <v>3514</v>
      </c>
      <c r="F174" s="91">
        <v>80771121</v>
      </c>
    </row>
    <row r="175" spans="2:6">
      <c r="B175">
        <v>1122706</v>
      </c>
      <c r="C175" t="s">
        <v>3515</v>
      </c>
      <c r="F175" s="91">
        <v>244114297</v>
      </c>
    </row>
    <row r="176" spans="2:6">
      <c r="B176">
        <v>1122707</v>
      </c>
      <c r="C176" t="s">
        <v>2784</v>
      </c>
      <c r="F176" s="91">
        <v>94586396</v>
      </c>
    </row>
    <row r="177" spans="2:6">
      <c r="B177">
        <v>1122709</v>
      </c>
      <c r="C177" t="s">
        <v>2785</v>
      </c>
      <c r="F177" s="91">
        <v>110405696</v>
      </c>
    </row>
    <row r="178" spans="2:6">
      <c r="B178">
        <v>1122713</v>
      </c>
      <c r="C178" t="s">
        <v>3516</v>
      </c>
      <c r="F178" s="91">
        <v>68081629</v>
      </c>
    </row>
    <row r="179" spans="2:6">
      <c r="B179">
        <v>1122714</v>
      </c>
      <c r="C179" t="s">
        <v>3517</v>
      </c>
      <c r="F179" s="91">
        <v>149989865</v>
      </c>
    </row>
    <row r="180" spans="2:6">
      <c r="B180">
        <v>1122715</v>
      </c>
      <c r="C180" t="s">
        <v>2786</v>
      </c>
      <c r="F180" s="91">
        <v>60250753</v>
      </c>
    </row>
    <row r="181" spans="2:6">
      <c r="B181">
        <v>1122717</v>
      </c>
      <c r="C181" t="s">
        <v>3518</v>
      </c>
      <c r="F181" s="91">
        <v>28473273</v>
      </c>
    </row>
    <row r="182" spans="2:6">
      <c r="B182">
        <v>1122718</v>
      </c>
      <c r="C182" t="s">
        <v>3519</v>
      </c>
      <c r="F182" s="91">
        <v>28473273</v>
      </c>
    </row>
    <row r="183" spans="2:6">
      <c r="B183">
        <v>1122720</v>
      </c>
      <c r="C183" t="s">
        <v>3520</v>
      </c>
      <c r="F183" s="91">
        <v>86436721</v>
      </c>
    </row>
    <row r="184" spans="2:6">
      <c r="B184">
        <v>1122721</v>
      </c>
      <c r="C184" t="s">
        <v>3521</v>
      </c>
      <c r="F184" s="91">
        <v>113011291</v>
      </c>
    </row>
    <row r="185" spans="2:6">
      <c r="B185">
        <v>1122724</v>
      </c>
      <c r="C185" t="s">
        <v>3522</v>
      </c>
      <c r="F185" s="91">
        <v>225134972</v>
      </c>
    </row>
    <row r="186" spans="2:6">
      <c r="B186">
        <v>1122728</v>
      </c>
      <c r="C186" t="s">
        <v>3523</v>
      </c>
      <c r="F186" s="91">
        <v>141422097</v>
      </c>
    </row>
    <row r="187" spans="2:6">
      <c r="B187">
        <v>1122729</v>
      </c>
      <c r="C187" t="s">
        <v>2787</v>
      </c>
      <c r="F187" s="91">
        <v>118168440</v>
      </c>
    </row>
    <row r="188" spans="2:6">
      <c r="B188">
        <v>1122730</v>
      </c>
      <c r="C188" t="s">
        <v>3524</v>
      </c>
      <c r="F188" s="91">
        <v>97332106</v>
      </c>
    </row>
    <row r="189" spans="2:6">
      <c r="B189">
        <v>1122731</v>
      </c>
      <c r="C189" t="s">
        <v>2788</v>
      </c>
      <c r="F189" s="91">
        <v>58213316</v>
      </c>
    </row>
    <row r="190" spans="2:6">
      <c r="B190">
        <v>1122733</v>
      </c>
      <c r="C190" t="s">
        <v>2789</v>
      </c>
      <c r="F190" s="91">
        <v>130362000</v>
      </c>
    </row>
    <row r="191" spans="2:6">
      <c r="B191">
        <v>1122734</v>
      </c>
      <c r="C191" t="s">
        <v>3525</v>
      </c>
      <c r="F191" s="91">
        <v>1647200550</v>
      </c>
    </row>
    <row r="192" spans="2:6">
      <c r="B192">
        <v>1122737</v>
      </c>
      <c r="C192" t="s">
        <v>2790</v>
      </c>
      <c r="F192" s="91">
        <v>313013661</v>
      </c>
    </row>
    <row r="193" spans="2:6">
      <c r="B193">
        <v>1122738</v>
      </c>
      <c r="C193" t="s">
        <v>3526</v>
      </c>
      <c r="F193" s="91">
        <v>231708521</v>
      </c>
    </row>
    <row r="194" spans="2:6">
      <c r="B194">
        <v>1122739</v>
      </c>
      <c r="C194" t="s">
        <v>2791</v>
      </c>
      <c r="F194" s="91">
        <v>59551124</v>
      </c>
    </row>
    <row r="195" spans="2:6">
      <c r="B195">
        <v>1122741</v>
      </c>
      <c r="C195" t="s">
        <v>2792</v>
      </c>
      <c r="F195" s="91">
        <v>67673125</v>
      </c>
    </row>
    <row r="196" spans="2:6">
      <c r="B196">
        <v>1122743</v>
      </c>
      <c r="C196" t="s">
        <v>2793</v>
      </c>
      <c r="F196" s="91">
        <v>68606351</v>
      </c>
    </row>
    <row r="197" spans="2:6">
      <c r="B197">
        <v>1122744</v>
      </c>
      <c r="C197" t="s">
        <v>3527</v>
      </c>
      <c r="F197" s="91">
        <v>36317950</v>
      </c>
    </row>
    <row r="198" spans="2:6" s="22" customFormat="1">
      <c r="B198" s="1016"/>
      <c r="C198" s="1016" t="s">
        <v>3314</v>
      </c>
      <c r="D198" s="1016"/>
      <c r="E198" s="1016"/>
      <c r="F198" s="1017">
        <f>+SUM(F172:F197)</f>
        <v>4305182481</v>
      </c>
    </row>
    <row r="199" spans="2:6" s="22" customFormat="1">
      <c r="B199" s="22">
        <v>11228</v>
      </c>
      <c r="C199" s="22" t="s">
        <v>2508</v>
      </c>
    </row>
    <row r="200" spans="2:6">
      <c r="B200">
        <v>1122801</v>
      </c>
      <c r="C200" t="s">
        <v>2794</v>
      </c>
      <c r="F200" s="91">
        <v>86436721</v>
      </c>
    </row>
    <row r="201" spans="2:6">
      <c r="B201">
        <v>1122802</v>
      </c>
      <c r="C201" t="s">
        <v>2795</v>
      </c>
      <c r="F201" s="91">
        <v>43581540</v>
      </c>
    </row>
    <row r="202" spans="2:6">
      <c r="B202">
        <v>1122803</v>
      </c>
      <c r="C202" t="s">
        <v>3528</v>
      </c>
      <c r="F202" s="91">
        <v>14981154</v>
      </c>
    </row>
    <row r="203" spans="2:6">
      <c r="B203">
        <v>1122804</v>
      </c>
      <c r="C203" t="s">
        <v>2796</v>
      </c>
      <c r="F203" s="91">
        <v>16343078</v>
      </c>
    </row>
    <row r="204" spans="2:6">
      <c r="B204">
        <v>1122805</v>
      </c>
      <c r="C204" t="s">
        <v>2797</v>
      </c>
      <c r="F204" s="91">
        <v>87163080</v>
      </c>
    </row>
    <row r="205" spans="2:6">
      <c r="B205">
        <v>1122806</v>
      </c>
      <c r="C205" t="s">
        <v>2798</v>
      </c>
      <c r="F205" s="91">
        <v>75984415</v>
      </c>
    </row>
    <row r="206" spans="2:6">
      <c r="B206">
        <v>1122807</v>
      </c>
      <c r="C206" t="s">
        <v>2799</v>
      </c>
      <c r="F206" s="91">
        <v>34865232</v>
      </c>
    </row>
    <row r="207" spans="2:6">
      <c r="B207">
        <v>1122808</v>
      </c>
      <c r="C207" t="s">
        <v>3529</v>
      </c>
      <c r="F207" s="91">
        <v>196116930</v>
      </c>
    </row>
    <row r="208" spans="2:6">
      <c r="B208">
        <v>1122810</v>
      </c>
      <c r="C208" t="s">
        <v>3530</v>
      </c>
      <c r="F208" s="91">
        <v>101980804</v>
      </c>
    </row>
    <row r="209" spans="2:6">
      <c r="B209">
        <v>1122811</v>
      </c>
      <c r="C209" t="s">
        <v>2800</v>
      </c>
      <c r="F209" s="91">
        <v>72635900</v>
      </c>
    </row>
    <row r="210" spans="2:6">
      <c r="B210">
        <v>1122812</v>
      </c>
      <c r="C210" t="s">
        <v>2801</v>
      </c>
      <c r="F210" s="91">
        <v>34865232</v>
      </c>
    </row>
    <row r="211" spans="2:6">
      <c r="B211">
        <v>1122813</v>
      </c>
      <c r="C211" t="s">
        <v>2802</v>
      </c>
      <c r="F211" s="91">
        <v>17432616</v>
      </c>
    </row>
    <row r="212" spans="2:6">
      <c r="B212">
        <v>1122815</v>
      </c>
      <c r="C212" t="s">
        <v>2804</v>
      </c>
      <c r="F212" s="91">
        <v>122028312</v>
      </c>
    </row>
    <row r="213" spans="2:6">
      <c r="B213">
        <v>1122816</v>
      </c>
      <c r="C213" t="s">
        <v>2805</v>
      </c>
      <c r="F213" s="91">
        <v>105038775</v>
      </c>
    </row>
    <row r="214" spans="2:6">
      <c r="B214">
        <v>1122818</v>
      </c>
      <c r="C214" t="s">
        <v>2806</v>
      </c>
      <c r="F214" s="91">
        <v>21790770</v>
      </c>
    </row>
    <row r="215" spans="2:6">
      <c r="B215">
        <v>1122819</v>
      </c>
      <c r="C215" t="s">
        <v>2807</v>
      </c>
      <c r="F215" s="91">
        <v>91448598</v>
      </c>
    </row>
    <row r="216" spans="2:6">
      <c r="B216">
        <v>1122824</v>
      </c>
      <c r="C216" t="s">
        <v>2808</v>
      </c>
      <c r="F216" s="91">
        <v>1092189710</v>
      </c>
    </row>
    <row r="217" spans="2:6">
      <c r="B217">
        <v>1122825</v>
      </c>
      <c r="C217" t="s">
        <v>2809</v>
      </c>
      <c r="F217" s="91">
        <v>1364465382</v>
      </c>
    </row>
    <row r="218" spans="2:6">
      <c r="B218">
        <v>1122826</v>
      </c>
      <c r="C218" t="s">
        <v>2810</v>
      </c>
      <c r="F218" s="91">
        <v>55530146</v>
      </c>
    </row>
    <row r="219" spans="2:6">
      <c r="B219">
        <v>1122827</v>
      </c>
      <c r="C219" t="s">
        <v>2811</v>
      </c>
      <c r="F219" s="91">
        <v>52297848</v>
      </c>
    </row>
    <row r="220" spans="2:6">
      <c r="B220">
        <v>1122828</v>
      </c>
      <c r="C220" t="s">
        <v>3531</v>
      </c>
      <c r="F220" s="91">
        <v>104544851</v>
      </c>
    </row>
    <row r="221" spans="2:6">
      <c r="B221">
        <v>1122829</v>
      </c>
      <c r="C221" t="s">
        <v>2812</v>
      </c>
      <c r="F221" s="91">
        <v>53024207</v>
      </c>
    </row>
    <row r="222" spans="2:6">
      <c r="B222">
        <v>1122831</v>
      </c>
      <c r="C222" t="s">
        <v>2813</v>
      </c>
      <c r="F222" s="91">
        <v>186065937</v>
      </c>
    </row>
    <row r="223" spans="2:6">
      <c r="B223">
        <v>1122832</v>
      </c>
      <c r="C223" t="s">
        <v>2814</v>
      </c>
      <c r="F223" s="91">
        <v>87163080</v>
      </c>
    </row>
    <row r="224" spans="2:6">
      <c r="B224">
        <v>1122833</v>
      </c>
      <c r="C224" t="s">
        <v>2815</v>
      </c>
      <c r="F224" s="91">
        <v>27020555</v>
      </c>
    </row>
    <row r="225" spans="2:6">
      <c r="B225">
        <v>1122835</v>
      </c>
      <c r="C225" t="s">
        <v>2816</v>
      </c>
      <c r="F225" s="91">
        <v>43581540</v>
      </c>
    </row>
    <row r="226" spans="2:6">
      <c r="B226">
        <v>1122837</v>
      </c>
      <c r="C226" t="s">
        <v>3532</v>
      </c>
      <c r="F226" s="91">
        <v>77655331</v>
      </c>
    </row>
    <row r="227" spans="2:6">
      <c r="B227">
        <v>1122838</v>
      </c>
      <c r="C227" t="s">
        <v>2817</v>
      </c>
      <c r="F227" s="91">
        <v>87707849</v>
      </c>
    </row>
    <row r="228" spans="2:6">
      <c r="B228">
        <v>1122841</v>
      </c>
      <c r="C228" t="s">
        <v>2818</v>
      </c>
      <c r="F228" s="91">
        <v>201419351</v>
      </c>
    </row>
    <row r="229" spans="2:6">
      <c r="B229">
        <v>1122842</v>
      </c>
      <c r="C229" t="s">
        <v>2819</v>
      </c>
      <c r="F229" s="91">
        <v>156893544</v>
      </c>
    </row>
    <row r="230" spans="2:6">
      <c r="B230">
        <v>1122844</v>
      </c>
      <c r="C230" t="s">
        <v>2820</v>
      </c>
      <c r="F230" s="91">
        <v>123771574</v>
      </c>
    </row>
    <row r="231" spans="2:6">
      <c r="B231">
        <v>1122845</v>
      </c>
      <c r="C231" t="s">
        <v>2821</v>
      </c>
      <c r="F231" s="91">
        <v>395553321</v>
      </c>
    </row>
    <row r="232" spans="2:6">
      <c r="B232">
        <v>1122846</v>
      </c>
      <c r="C232" t="s">
        <v>2822</v>
      </c>
      <c r="F232" s="91">
        <v>95007757</v>
      </c>
    </row>
    <row r="233" spans="2:6">
      <c r="B233">
        <v>1122847</v>
      </c>
      <c r="C233" t="s">
        <v>3533</v>
      </c>
      <c r="F233" s="91">
        <v>101908168</v>
      </c>
    </row>
    <row r="234" spans="2:6">
      <c r="B234">
        <v>1122848</v>
      </c>
      <c r="C234" t="s">
        <v>2823</v>
      </c>
      <c r="F234" s="91">
        <v>127693912</v>
      </c>
    </row>
    <row r="235" spans="2:6">
      <c r="B235">
        <v>1122850</v>
      </c>
      <c r="C235" t="s">
        <v>2824</v>
      </c>
      <c r="F235" s="91">
        <v>254225650</v>
      </c>
    </row>
    <row r="236" spans="2:6">
      <c r="B236">
        <v>1122851</v>
      </c>
      <c r="C236" t="s">
        <v>2825</v>
      </c>
      <c r="F236" s="91">
        <v>59140150</v>
      </c>
    </row>
    <row r="237" spans="2:6">
      <c r="B237">
        <v>1122854</v>
      </c>
      <c r="C237" t="s">
        <v>2826</v>
      </c>
      <c r="F237" s="91">
        <v>133650056</v>
      </c>
    </row>
    <row r="238" spans="2:6">
      <c r="B238">
        <v>1122855</v>
      </c>
      <c r="C238" t="s">
        <v>2827</v>
      </c>
      <c r="F238" s="91">
        <v>148613051</v>
      </c>
    </row>
    <row r="239" spans="2:6">
      <c r="B239">
        <v>1122856</v>
      </c>
      <c r="C239" t="s">
        <v>2828</v>
      </c>
      <c r="F239" s="91">
        <v>61740515</v>
      </c>
    </row>
    <row r="240" spans="2:6">
      <c r="B240">
        <v>1122857</v>
      </c>
      <c r="C240" t="s">
        <v>3534</v>
      </c>
      <c r="F240" s="91">
        <v>-16887847</v>
      </c>
    </row>
    <row r="241" spans="2:6">
      <c r="B241">
        <v>1122858</v>
      </c>
      <c r="C241" t="s">
        <v>2829</v>
      </c>
      <c r="F241" s="91">
        <v>133650056</v>
      </c>
    </row>
    <row r="242" spans="2:6">
      <c r="B242">
        <v>1122859</v>
      </c>
      <c r="C242" t="s">
        <v>2830</v>
      </c>
      <c r="F242" s="91">
        <v>57019182</v>
      </c>
    </row>
    <row r="243" spans="2:6">
      <c r="B243">
        <v>1122860</v>
      </c>
      <c r="C243" t="s">
        <v>2831</v>
      </c>
      <c r="F243" s="91">
        <v>170665311</v>
      </c>
    </row>
    <row r="244" spans="2:6">
      <c r="B244">
        <v>1122861</v>
      </c>
      <c r="C244" t="s">
        <v>3535</v>
      </c>
      <c r="F244" s="91">
        <v>37741614</v>
      </c>
    </row>
    <row r="245" spans="2:6">
      <c r="B245">
        <v>1122862</v>
      </c>
      <c r="C245" t="s">
        <v>2832</v>
      </c>
      <c r="F245" s="91">
        <v>108953850</v>
      </c>
    </row>
    <row r="246" spans="2:6">
      <c r="B246">
        <v>1122864</v>
      </c>
      <c r="C246" t="s">
        <v>2833</v>
      </c>
      <c r="F246" s="91">
        <v>83531285</v>
      </c>
    </row>
    <row r="247" spans="2:6">
      <c r="B247">
        <v>1122865</v>
      </c>
      <c r="C247" t="s">
        <v>2834</v>
      </c>
      <c r="F247" s="91">
        <v>58108720</v>
      </c>
    </row>
    <row r="248" spans="2:6">
      <c r="B248">
        <v>1122866</v>
      </c>
      <c r="C248" t="s">
        <v>2835</v>
      </c>
      <c r="F248" s="91">
        <v>52297848</v>
      </c>
    </row>
    <row r="249" spans="2:6" s="22" customFormat="1">
      <c r="B249" s="1016"/>
      <c r="C249" s="1016" t="s">
        <v>3315</v>
      </c>
      <c r="D249" s="1016"/>
      <c r="E249" s="1016"/>
      <c r="F249" s="1017">
        <f>+SUM(F200:F248)</f>
        <v>6898636661</v>
      </c>
    </row>
    <row r="250" spans="2:6" s="22" customFormat="1">
      <c r="B250" s="22">
        <v>11229</v>
      </c>
      <c r="C250" s="22" t="s">
        <v>2510</v>
      </c>
    </row>
    <row r="251" spans="2:6">
      <c r="B251">
        <v>1122901</v>
      </c>
      <c r="C251" t="s">
        <v>3536</v>
      </c>
      <c r="F251" s="91">
        <v>96402366</v>
      </c>
    </row>
    <row r="252" spans="2:6">
      <c r="B252">
        <v>1122902</v>
      </c>
      <c r="C252" t="s">
        <v>2836</v>
      </c>
      <c r="F252" s="91">
        <v>235340316</v>
      </c>
    </row>
    <row r="253" spans="2:6">
      <c r="B253">
        <v>1122904</v>
      </c>
      <c r="C253" t="s">
        <v>2838</v>
      </c>
      <c r="F253" s="91">
        <v>129989061</v>
      </c>
    </row>
    <row r="254" spans="2:6">
      <c r="B254">
        <v>1122905</v>
      </c>
      <c r="C254" t="s">
        <v>2839</v>
      </c>
      <c r="F254" s="91">
        <v>65372310</v>
      </c>
    </row>
    <row r="255" spans="2:6">
      <c r="B255">
        <v>1122909</v>
      </c>
      <c r="C255" t="s">
        <v>3537</v>
      </c>
      <c r="F255" s="91">
        <v>151082672</v>
      </c>
    </row>
    <row r="256" spans="2:6">
      <c r="B256">
        <v>1122911</v>
      </c>
      <c r="C256" t="s">
        <v>3538</v>
      </c>
      <c r="F256" s="91">
        <v>145271800</v>
      </c>
    </row>
    <row r="257" spans="2:6">
      <c r="B257">
        <v>1122912</v>
      </c>
      <c r="C257" t="s">
        <v>2840</v>
      </c>
      <c r="F257" s="91">
        <v>50845130</v>
      </c>
    </row>
    <row r="258" spans="2:6">
      <c r="B258">
        <v>1122913</v>
      </c>
      <c r="C258" t="s">
        <v>2841</v>
      </c>
      <c r="F258" s="91">
        <v>63282357</v>
      </c>
    </row>
    <row r="259" spans="2:6">
      <c r="B259">
        <v>1122914</v>
      </c>
      <c r="C259" t="s">
        <v>3539</v>
      </c>
      <c r="F259" s="91">
        <v>107098003</v>
      </c>
    </row>
    <row r="260" spans="2:6">
      <c r="B260">
        <v>1122916</v>
      </c>
      <c r="C260" t="s">
        <v>2842</v>
      </c>
      <c r="F260" s="91">
        <v>72858238</v>
      </c>
    </row>
    <row r="261" spans="2:6">
      <c r="B261">
        <v>1122917</v>
      </c>
      <c r="C261" t="s">
        <v>2843</v>
      </c>
      <c r="F261" s="91">
        <v>162704416</v>
      </c>
    </row>
    <row r="262" spans="2:6">
      <c r="B262">
        <v>1122918</v>
      </c>
      <c r="C262" t="s">
        <v>3540</v>
      </c>
      <c r="F262" s="91">
        <v>151809031</v>
      </c>
    </row>
    <row r="263" spans="2:6">
      <c r="B263">
        <v>1122919</v>
      </c>
      <c r="C263" t="s">
        <v>3541</v>
      </c>
      <c r="F263" s="91">
        <v>161832785</v>
      </c>
    </row>
    <row r="264" spans="2:6">
      <c r="B264">
        <v>1122920</v>
      </c>
      <c r="C264" t="s">
        <v>3542</v>
      </c>
      <c r="F264" s="91">
        <v>159334110</v>
      </c>
    </row>
    <row r="265" spans="2:6">
      <c r="B265">
        <v>1122921</v>
      </c>
      <c r="C265" t="s">
        <v>2844</v>
      </c>
      <c r="F265" s="91">
        <v>331219704</v>
      </c>
    </row>
    <row r="266" spans="2:6">
      <c r="B266">
        <v>1122922</v>
      </c>
      <c r="C266" t="s">
        <v>3543</v>
      </c>
      <c r="F266" s="91">
        <v>189579699</v>
      </c>
    </row>
    <row r="267" spans="2:6">
      <c r="B267">
        <v>1122923</v>
      </c>
      <c r="C267" t="s">
        <v>3544</v>
      </c>
      <c r="F267" s="91">
        <v>393686578</v>
      </c>
    </row>
    <row r="268" spans="2:6">
      <c r="B268">
        <v>1122924</v>
      </c>
      <c r="C268" t="s">
        <v>3545</v>
      </c>
      <c r="F268" s="91">
        <v>169968006</v>
      </c>
    </row>
    <row r="269" spans="2:6">
      <c r="B269">
        <v>1122925</v>
      </c>
      <c r="C269" t="s">
        <v>2845</v>
      </c>
      <c r="F269" s="91">
        <v>70183930</v>
      </c>
    </row>
    <row r="270" spans="2:6">
      <c r="B270">
        <v>1122926</v>
      </c>
      <c r="C270" t="s">
        <v>3546</v>
      </c>
      <c r="F270" s="91">
        <v>173941190</v>
      </c>
    </row>
    <row r="271" spans="2:6">
      <c r="B271">
        <v>1122928</v>
      </c>
      <c r="C271" t="s">
        <v>2846</v>
      </c>
      <c r="F271" s="91">
        <v>115854261</v>
      </c>
    </row>
    <row r="272" spans="2:6">
      <c r="B272">
        <v>1122929</v>
      </c>
      <c r="C272" t="s">
        <v>3547</v>
      </c>
      <c r="F272" s="91">
        <v>159072621</v>
      </c>
    </row>
    <row r="273" spans="2:6">
      <c r="B273">
        <v>1122930</v>
      </c>
      <c r="C273" t="s">
        <v>3548</v>
      </c>
      <c r="F273" s="91">
        <v>123873264</v>
      </c>
    </row>
    <row r="274" spans="2:6">
      <c r="B274">
        <v>1122931</v>
      </c>
      <c r="C274" t="s">
        <v>2847</v>
      </c>
      <c r="F274" s="91">
        <v>117043310</v>
      </c>
    </row>
    <row r="275" spans="2:6">
      <c r="B275">
        <v>1122932</v>
      </c>
      <c r="C275" t="s">
        <v>3549</v>
      </c>
      <c r="F275" s="91">
        <v>34865232</v>
      </c>
    </row>
    <row r="276" spans="2:6">
      <c r="B276">
        <v>1122935</v>
      </c>
      <c r="C276" t="s">
        <v>2848</v>
      </c>
      <c r="F276" s="91">
        <v>143564856</v>
      </c>
    </row>
    <row r="277" spans="2:6">
      <c r="B277">
        <v>1122936</v>
      </c>
      <c r="C277" t="s">
        <v>2849</v>
      </c>
      <c r="F277" s="91">
        <v>127476005</v>
      </c>
    </row>
    <row r="278" spans="2:6">
      <c r="B278">
        <v>1122938</v>
      </c>
      <c r="C278" t="s">
        <v>2850</v>
      </c>
      <c r="F278" s="91">
        <v>131006109</v>
      </c>
    </row>
    <row r="279" spans="2:6">
      <c r="B279">
        <v>1122939</v>
      </c>
      <c r="C279" t="s">
        <v>2851</v>
      </c>
      <c r="F279" s="91">
        <v>402402886</v>
      </c>
    </row>
    <row r="280" spans="2:6">
      <c r="B280">
        <v>1122940</v>
      </c>
      <c r="C280" t="s">
        <v>2852</v>
      </c>
      <c r="F280" s="91">
        <v>54899956</v>
      </c>
    </row>
    <row r="281" spans="2:6">
      <c r="B281">
        <v>1122941</v>
      </c>
      <c r="C281" t="s">
        <v>2853</v>
      </c>
      <c r="F281" s="91">
        <v>43581540</v>
      </c>
    </row>
    <row r="282" spans="2:6" s="22" customFormat="1">
      <c r="B282" s="1016"/>
      <c r="C282" s="1016" t="s">
        <v>3316</v>
      </c>
      <c r="D282" s="1016"/>
      <c r="E282" s="1016"/>
      <c r="F282" s="1017">
        <f>+SUM(F251:F281)</f>
        <v>4535441742</v>
      </c>
    </row>
    <row r="283" spans="2:6" s="22" customFormat="1">
      <c r="B283" s="22">
        <v>11230</v>
      </c>
      <c r="C283" s="22" t="s">
        <v>2512</v>
      </c>
    </row>
    <row r="284" spans="2:6">
      <c r="B284">
        <v>112301</v>
      </c>
      <c r="C284" t="s">
        <v>3550</v>
      </c>
      <c r="F284" s="91">
        <v>129437174</v>
      </c>
    </row>
    <row r="285" spans="2:6">
      <c r="B285">
        <v>112302</v>
      </c>
      <c r="C285" t="s">
        <v>3551</v>
      </c>
      <c r="F285" s="91">
        <v>78446772</v>
      </c>
    </row>
    <row r="286" spans="2:6">
      <c r="B286">
        <v>112303</v>
      </c>
      <c r="C286" t="s">
        <v>2854</v>
      </c>
      <c r="F286" s="91">
        <v>52297848</v>
      </c>
    </row>
    <row r="287" spans="2:6">
      <c r="B287">
        <v>11235</v>
      </c>
      <c r="C287" t="s">
        <v>2855</v>
      </c>
      <c r="F287" s="91">
        <v>82005931</v>
      </c>
    </row>
    <row r="288" spans="2:6">
      <c r="B288">
        <v>11237</v>
      </c>
      <c r="C288" t="s">
        <v>2856</v>
      </c>
      <c r="F288" s="91">
        <v>62626673</v>
      </c>
    </row>
    <row r="289" spans="2:6">
      <c r="B289">
        <v>11238</v>
      </c>
      <c r="C289" t="s">
        <v>2857</v>
      </c>
      <c r="F289" s="91">
        <v>104377788</v>
      </c>
    </row>
    <row r="290" spans="2:6">
      <c r="B290">
        <v>11239</v>
      </c>
      <c r="C290" t="s">
        <v>2858</v>
      </c>
      <c r="F290" s="91">
        <v>52297848</v>
      </c>
    </row>
    <row r="291" spans="2:6">
      <c r="B291">
        <v>11244</v>
      </c>
      <c r="C291" t="s">
        <v>2859</v>
      </c>
      <c r="F291" s="91">
        <v>52297848</v>
      </c>
    </row>
    <row r="292" spans="2:6">
      <c r="B292">
        <v>11245</v>
      </c>
      <c r="C292" t="s">
        <v>2860</v>
      </c>
      <c r="F292" s="91">
        <v>87901061</v>
      </c>
    </row>
    <row r="293" spans="2:6">
      <c r="B293">
        <v>11246</v>
      </c>
      <c r="C293" t="s">
        <v>2861</v>
      </c>
      <c r="F293" s="91">
        <v>39949745</v>
      </c>
    </row>
    <row r="294" spans="2:6">
      <c r="B294">
        <v>11247</v>
      </c>
      <c r="C294" t="s">
        <v>2862</v>
      </c>
      <c r="F294" s="91">
        <v>326861550</v>
      </c>
    </row>
    <row r="295" spans="2:6">
      <c r="B295">
        <v>11248</v>
      </c>
      <c r="C295" t="s">
        <v>2863</v>
      </c>
      <c r="F295" s="91">
        <v>19611693</v>
      </c>
    </row>
    <row r="296" spans="2:6">
      <c r="B296">
        <v>11249</v>
      </c>
      <c r="C296" t="s">
        <v>2864</v>
      </c>
      <c r="F296" s="91">
        <v>125020911</v>
      </c>
    </row>
    <row r="297" spans="2:6">
      <c r="B297">
        <v>11250</v>
      </c>
      <c r="C297" t="s">
        <v>2865</v>
      </c>
      <c r="F297" s="91">
        <v>65372310</v>
      </c>
    </row>
    <row r="298" spans="2:6">
      <c r="B298">
        <v>11251</v>
      </c>
      <c r="C298" t="s">
        <v>2866</v>
      </c>
      <c r="F298" s="91">
        <v>191758776</v>
      </c>
    </row>
    <row r="299" spans="2:6">
      <c r="B299">
        <v>11252</v>
      </c>
      <c r="C299" t="s">
        <v>2867</v>
      </c>
      <c r="F299" s="91">
        <v>69730464</v>
      </c>
    </row>
    <row r="300" spans="2:6">
      <c r="B300">
        <v>11253</v>
      </c>
      <c r="C300" t="s">
        <v>2868</v>
      </c>
      <c r="F300" s="91">
        <v>341098186</v>
      </c>
    </row>
    <row r="301" spans="2:6">
      <c r="B301">
        <v>11254</v>
      </c>
      <c r="C301" t="s">
        <v>2869</v>
      </c>
      <c r="F301" s="91">
        <v>160125842</v>
      </c>
    </row>
    <row r="302" spans="2:6">
      <c r="B302">
        <v>11255</v>
      </c>
      <c r="C302" t="s">
        <v>2870</v>
      </c>
      <c r="F302" s="91">
        <v>124025799</v>
      </c>
    </row>
    <row r="303" spans="2:6">
      <c r="B303">
        <v>11259</v>
      </c>
      <c r="C303" t="s">
        <v>2871</v>
      </c>
      <c r="F303" s="91">
        <v>81061664</v>
      </c>
    </row>
    <row r="304" spans="2:6">
      <c r="B304">
        <v>11260</v>
      </c>
      <c r="C304" t="s">
        <v>2872</v>
      </c>
      <c r="F304" s="91">
        <v>134739594</v>
      </c>
    </row>
    <row r="305" spans="2:6">
      <c r="B305">
        <v>11261</v>
      </c>
      <c r="C305" t="s">
        <v>3552</v>
      </c>
      <c r="F305" s="91">
        <v>126386466</v>
      </c>
    </row>
    <row r="306" spans="2:6">
      <c r="B306">
        <v>11262</v>
      </c>
      <c r="C306" t="s">
        <v>2873</v>
      </c>
      <c r="F306" s="91">
        <v>108082219</v>
      </c>
    </row>
    <row r="307" spans="2:6">
      <c r="B307">
        <v>11266</v>
      </c>
      <c r="C307" t="s">
        <v>2874</v>
      </c>
      <c r="F307" s="91">
        <v>104740968</v>
      </c>
    </row>
    <row r="308" spans="2:6">
      <c r="B308">
        <v>11267</v>
      </c>
      <c r="C308" t="s">
        <v>2875</v>
      </c>
      <c r="F308" s="91">
        <v>127955401</v>
      </c>
    </row>
    <row r="309" spans="2:6">
      <c r="B309">
        <v>11269</v>
      </c>
      <c r="C309" t="s">
        <v>2876</v>
      </c>
      <c r="F309" s="91">
        <v>88615798</v>
      </c>
    </row>
    <row r="310" spans="2:6">
      <c r="B310">
        <v>11271</v>
      </c>
      <c r="C310" t="s">
        <v>2877</v>
      </c>
      <c r="F310" s="91">
        <v>239698470</v>
      </c>
    </row>
    <row r="311" spans="2:6">
      <c r="B311">
        <v>11272</v>
      </c>
      <c r="C311" t="s">
        <v>2878</v>
      </c>
      <c r="F311" s="91">
        <v>166190939</v>
      </c>
    </row>
    <row r="312" spans="2:6">
      <c r="B312">
        <v>11273</v>
      </c>
      <c r="C312" t="s">
        <v>2879</v>
      </c>
      <c r="F312" s="91">
        <v>169096375</v>
      </c>
    </row>
    <row r="313" spans="2:6" s="22" customFormat="1">
      <c r="B313" s="1016"/>
      <c r="C313" s="1016" t="s">
        <v>3317</v>
      </c>
      <c r="D313" s="1016"/>
      <c r="E313" s="1016"/>
      <c r="F313" s="1017">
        <f>+SUM(F284:F312)</f>
        <v>3511812113</v>
      </c>
    </row>
    <row r="314" spans="2:6" s="22" customFormat="1">
      <c r="B314" s="22">
        <v>1127501</v>
      </c>
      <c r="C314" s="22" t="s">
        <v>2517</v>
      </c>
    </row>
    <row r="315" spans="2:6">
      <c r="B315">
        <v>1127502</v>
      </c>
      <c r="C315" t="s">
        <v>2880</v>
      </c>
      <c r="F315" s="91">
        <v>87163080</v>
      </c>
    </row>
    <row r="316" spans="2:6">
      <c r="B316">
        <v>1127503</v>
      </c>
      <c r="C316" t="s">
        <v>2881</v>
      </c>
      <c r="F316" s="91">
        <v>43581540</v>
      </c>
    </row>
    <row r="317" spans="2:6">
      <c r="B317">
        <v>1127504</v>
      </c>
      <c r="C317" t="s">
        <v>2882</v>
      </c>
      <c r="F317" s="91">
        <v>34974186</v>
      </c>
    </row>
    <row r="318" spans="2:6">
      <c r="B318">
        <v>1127505</v>
      </c>
      <c r="C318" t="s">
        <v>2883</v>
      </c>
      <c r="F318" s="91">
        <v>54476925</v>
      </c>
    </row>
    <row r="319" spans="2:6">
      <c r="B319">
        <v>1127507</v>
      </c>
      <c r="C319" t="s">
        <v>2884</v>
      </c>
      <c r="F319" s="91">
        <v>103357980</v>
      </c>
    </row>
    <row r="320" spans="2:6">
      <c r="B320">
        <v>1127508</v>
      </c>
      <c r="C320" t="s">
        <v>2885</v>
      </c>
      <c r="F320" s="91">
        <v>61014156</v>
      </c>
    </row>
    <row r="321" spans="2:6">
      <c r="B321">
        <v>1127509</v>
      </c>
      <c r="C321" t="s">
        <v>2886</v>
      </c>
      <c r="F321" s="91">
        <v>237702435</v>
      </c>
    </row>
    <row r="322" spans="2:6">
      <c r="B322">
        <v>1127510</v>
      </c>
      <c r="C322" t="s">
        <v>2887</v>
      </c>
      <c r="F322" s="91">
        <v>62466874</v>
      </c>
    </row>
    <row r="323" spans="2:6">
      <c r="B323">
        <v>1127511</v>
      </c>
      <c r="C323" t="s">
        <v>2888</v>
      </c>
      <c r="F323" s="91">
        <v>62466874</v>
      </c>
    </row>
    <row r="324" spans="2:6">
      <c r="B324">
        <v>1127512</v>
      </c>
      <c r="C324" t="s">
        <v>2889</v>
      </c>
      <c r="F324" s="91">
        <v>62466874</v>
      </c>
    </row>
    <row r="325" spans="2:6">
      <c r="B325">
        <v>1127513</v>
      </c>
      <c r="C325" t="s">
        <v>2890</v>
      </c>
      <c r="F325" s="91">
        <v>104595696</v>
      </c>
    </row>
    <row r="326" spans="2:6">
      <c r="B326">
        <v>1127514</v>
      </c>
      <c r="C326" t="s">
        <v>2891</v>
      </c>
      <c r="F326" s="91">
        <v>226624008</v>
      </c>
    </row>
    <row r="327" spans="2:6">
      <c r="B327">
        <v>1127516</v>
      </c>
      <c r="C327" t="s">
        <v>2892</v>
      </c>
      <c r="F327" s="91">
        <v>47939694</v>
      </c>
    </row>
    <row r="328" spans="2:6">
      <c r="B328">
        <v>1127517</v>
      </c>
      <c r="C328" t="s">
        <v>2893</v>
      </c>
      <c r="F328" s="91">
        <v>87163080</v>
      </c>
    </row>
    <row r="329" spans="2:6">
      <c r="B329">
        <v>1127518</v>
      </c>
      <c r="C329" t="s">
        <v>2894</v>
      </c>
      <c r="F329" s="91">
        <v>39949745</v>
      </c>
    </row>
    <row r="330" spans="2:6">
      <c r="B330">
        <v>1127519</v>
      </c>
      <c r="C330" t="s">
        <v>2895</v>
      </c>
      <c r="F330" s="91">
        <v>100353759</v>
      </c>
    </row>
    <row r="331" spans="2:6">
      <c r="B331">
        <v>1127520</v>
      </c>
      <c r="C331" t="s">
        <v>2896</v>
      </c>
      <c r="F331" s="91">
        <v>101806477</v>
      </c>
    </row>
    <row r="332" spans="2:6">
      <c r="B332">
        <v>1127521</v>
      </c>
      <c r="C332" t="s">
        <v>2897</v>
      </c>
      <c r="F332" s="91">
        <v>109389665</v>
      </c>
    </row>
    <row r="333" spans="2:6">
      <c r="B333">
        <v>1127522</v>
      </c>
      <c r="C333" t="s">
        <v>2898</v>
      </c>
      <c r="F333" s="91">
        <v>81567210</v>
      </c>
    </row>
    <row r="334" spans="2:6">
      <c r="B334">
        <v>1127523</v>
      </c>
      <c r="C334" t="s">
        <v>2899</v>
      </c>
      <c r="F334" s="91">
        <v>17432616</v>
      </c>
    </row>
    <row r="335" spans="2:6">
      <c r="B335">
        <v>1127524</v>
      </c>
      <c r="C335" t="s">
        <v>2900</v>
      </c>
      <c r="F335" s="91">
        <v>69730464</v>
      </c>
    </row>
    <row r="336" spans="2:6">
      <c r="B336">
        <v>1127525</v>
      </c>
      <c r="C336" t="s">
        <v>2901</v>
      </c>
      <c r="F336" s="91">
        <v>54901845</v>
      </c>
    </row>
    <row r="337" spans="2:6">
      <c r="B337">
        <v>1127526</v>
      </c>
      <c r="C337" t="s">
        <v>2902</v>
      </c>
      <c r="F337" s="91">
        <v>20003926</v>
      </c>
    </row>
    <row r="338" spans="2:6">
      <c r="B338">
        <v>1127527</v>
      </c>
      <c r="C338" t="s">
        <v>2903</v>
      </c>
      <c r="F338" s="91">
        <v>213840090</v>
      </c>
    </row>
    <row r="339" spans="2:6">
      <c r="B339">
        <v>1127528</v>
      </c>
      <c r="C339" t="s">
        <v>2904</v>
      </c>
      <c r="F339" s="91">
        <v>148014532</v>
      </c>
    </row>
    <row r="340" spans="2:6">
      <c r="B340">
        <v>1127529</v>
      </c>
      <c r="C340" t="s">
        <v>2905</v>
      </c>
      <c r="F340" s="91">
        <v>56725732</v>
      </c>
    </row>
    <row r="341" spans="2:6">
      <c r="B341">
        <v>1127530</v>
      </c>
      <c r="C341" t="s">
        <v>2906</v>
      </c>
      <c r="F341" s="91">
        <v>152026939</v>
      </c>
    </row>
    <row r="342" spans="2:6">
      <c r="B342">
        <v>1127531</v>
      </c>
      <c r="C342" t="s">
        <v>2907</v>
      </c>
      <c r="F342" s="91">
        <v>182170837</v>
      </c>
    </row>
    <row r="343" spans="2:6">
      <c r="B343">
        <v>1127532</v>
      </c>
      <c r="C343" t="s">
        <v>2908</v>
      </c>
      <c r="F343" s="91">
        <v>41249928</v>
      </c>
    </row>
    <row r="344" spans="2:6">
      <c r="B344">
        <v>1127533</v>
      </c>
      <c r="C344" t="s">
        <v>2909</v>
      </c>
      <c r="F344" s="91">
        <v>91521234</v>
      </c>
    </row>
    <row r="345" spans="2:6">
      <c r="B345">
        <v>1127534</v>
      </c>
      <c r="C345" t="s">
        <v>2910</v>
      </c>
      <c r="F345" s="91">
        <v>77807576</v>
      </c>
    </row>
    <row r="346" spans="2:6">
      <c r="B346">
        <v>1127535</v>
      </c>
      <c r="C346" t="s">
        <v>3553</v>
      </c>
      <c r="F346" s="91">
        <v>81664543</v>
      </c>
    </row>
    <row r="347" spans="2:6">
      <c r="B347">
        <v>1127536</v>
      </c>
      <c r="C347" t="s">
        <v>2911</v>
      </c>
      <c r="F347" s="91">
        <v>36862719</v>
      </c>
    </row>
    <row r="348" spans="2:6">
      <c r="B348">
        <v>1127537</v>
      </c>
      <c r="C348" t="s">
        <v>3554</v>
      </c>
      <c r="F348" s="91">
        <v>99538785</v>
      </c>
    </row>
    <row r="349" spans="2:6">
      <c r="B349">
        <v>1127540</v>
      </c>
      <c r="C349" t="s">
        <v>2912</v>
      </c>
      <c r="F349" s="91">
        <v>101944486</v>
      </c>
    </row>
    <row r="350" spans="2:6">
      <c r="B350">
        <v>1127541</v>
      </c>
      <c r="C350" t="s">
        <v>2913</v>
      </c>
      <c r="F350" s="91">
        <v>61798624</v>
      </c>
    </row>
    <row r="351" spans="2:6">
      <c r="B351">
        <v>1127542</v>
      </c>
      <c r="C351" t="s">
        <v>2914</v>
      </c>
      <c r="F351" s="91">
        <v>73928238</v>
      </c>
    </row>
    <row r="352" spans="2:6">
      <c r="B352">
        <v>1127543</v>
      </c>
      <c r="C352" t="s">
        <v>2915</v>
      </c>
      <c r="F352" s="91">
        <v>45157739</v>
      </c>
    </row>
    <row r="353" spans="2:6">
      <c r="B353">
        <v>1127545</v>
      </c>
      <c r="C353" t="s">
        <v>2916</v>
      </c>
      <c r="F353" s="91">
        <v>81933295</v>
      </c>
    </row>
    <row r="354" spans="2:6">
      <c r="B354">
        <v>1127546</v>
      </c>
      <c r="C354" t="s">
        <v>2917</v>
      </c>
      <c r="F354" s="91">
        <v>21790770</v>
      </c>
    </row>
    <row r="355" spans="2:6">
      <c r="B355">
        <v>1127547</v>
      </c>
      <c r="C355" t="s">
        <v>2918</v>
      </c>
      <c r="F355" s="91">
        <v>71909541</v>
      </c>
    </row>
    <row r="356" spans="2:6">
      <c r="B356">
        <v>1127548</v>
      </c>
      <c r="C356" t="s">
        <v>2919</v>
      </c>
      <c r="F356" s="91">
        <v>78446772</v>
      </c>
    </row>
    <row r="357" spans="2:6">
      <c r="B357">
        <v>1127550</v>
      </c>
      <c r="C357" t="s">
        <v>2920</v>
      </c>
      <c r="F357" s="91">
        <v>85790261</v>
      </c>
    </row>
    <row r="358" spans="2:6">
      <c r="B358">
        <v>1127551</v>
      </c>
      <c r="C358" t="s">
        <v>2921</v>
      </c>
      <c r="F358" s="91">
        <v>368118741</v>
      </c>
    </row>
    <row r="359" spans="2:6">
      <c r="B359">
        <v>1127552</v>
      </c>
      <c r="C359" t="s">
        <v>2922</v>
      </c>
      <c r="F359" s="91">
        <v>90620549</v>
      </c>
    </row>
    <row r="360" spans="2:6">
      <c r="B360">
        <v>1127553</v>
      </c>
      <c r="C360" t="s">
        <v>2923</v>
      </c>
      <c r="F360" s="91">
        <v>90279161</v>
      </c>
    </row>
    <row r="361" spans="2:6">
      <c r="B361">
        <v>1127554</v>
      </c>
      <c r="C361" t="s">
        <v>2924</v>
      </c>
      <c r="F361" s="91">
        <v>118396517</v>
      </c>
    </row>
    <row r="362" spans="2:6">
      <c r="B362">
        <v>1127556</v>
      </c>
      <c r="C362" t="s">
        <v>2925</v>
      </c>
      <c r="F362" s="91">
        <v>61885787</v>
      </c>
    </row>
    <row r="363" spans="2:6">
      <c r="B363">
        <v>1127558</v>
      </c>
      <c r="C363" t="s">
        <v>2926</v>
      </c>
      <c r="F363" s="91">
        <v>50845130</v>
      </c>
    </row>
    <row r="364" spans="2:6">
      <c r="B364">
        <v>1127560</v>
      </c>
      <c r="C364" t="s">
        <v>2927</v>
      </c>
      <c r="F364" s="91">
        <v>72330829</v>
      </c>
    </row>
    <row r="365" spans="2:6">
      <c r="B365">
        <v>1127561</v>
      </c>
      <c r="C365" t="s">
        <v>2928</v>
      </c>
      <c r="F365" s="91">
        <v>79710637</v>
      </c>
    </row>
    <row r="366" spans="2:6">
      <c r="B366">
        <v>1127562</v>
      </c>
      <c r="C366" t="s">
        <v>2929</v>
      </c>
      <c r="F366" s="91">
        <v>119703963</v>
      </c>
    </row>
    <row r="367" spans="2:6">
      <c r="B367">
        <v>112789902</v>
      </c>
      <c r="C367" t="s">
        <v>2930</v>
      </c>
      <c r="F367" s="91">
        <v>114357960</v>
      </c>
    </row>
    <row r="368" spans="2:6" s="22" customFormat="1">
      <c r="B368" s="1016"/>
      <c r="C368" s="1016" t="s">
        <v>3318</v>
      </c>
      <c r="D368" s="1016"/>
      <c r="E368" s="1016"/>
      <c r="F368" s="1017">
        <f>+SUM(F315:F367)</f>
        <v>4841501024</v>
      </c>
    </row>
    <row r="369" spans="2:6">
      <c r="B369">
        <v>11281</v>
      </c>
      <c r="C369" t="s">
        <v>2931</v>
      </c>
      <c r="F369" s="91">
        <v>155440826</v>
      </c>
    </row>
    <row r="370" spans="2:6">
      <c r="B370">
        <v>11282</v>
      </c>
      <c r="C370" t="s">
        <v>2932</v>
      </c>
      <c r="F370" s="91">
        <v>85855634</v>
      </c>
    </row>
    <row r="371" spans="2:6">
      <c r="B371">
        <v>11283</v>
      </c>
      <c r="C371" t="s">
        <v>2933</v>
      </c>
      <c r="F371" s="91">
        <v>-33906438</v>
      </c>
    </row>
    <row r="372" spans="2:6">
      <c r="B372">
        <v>11287</v>
      </c>
      <c r="C372" t="s">
        <v>3557</v>
      </c>
      <c r="F372" s="91">
        <v>54375235</v>
      </c>
    </row>
    <row r="373" spans="2:6">
      <c r="B373">
        <v>11288</v>
      </c>
      <c r="C373" t="s">
        <v>2934</v>
      </c>
      <c r="F373" s="91">
        <v>219360418</v>
      </c>
    </row>
    <row r="374" spans="2:6">
      <c r="B374">
        <v>11289</v>
      </c>
      <c r="C374" t="s">
        <v>2935</v>
      </c>
      <c r="F374" s="91">
        <v>293844902</v>
      </c>
    </row>
    <row r="375" spans="2:6">
      <c r="B375">
        <v>112891</v>
      </c>
      <c r="C375" t="s">
        <v>2936</v>
      </c>
      <c r="F375" s="91">
        <v>43581540</v>
      </c>
    </row>
    <row r="376" spans="2:6">
      <c r="B376">
        <v>112893</v>
      </c>
      <c r="C376" t="s">
        <v>2937</v>
      </c>
      <c r="F376" s="91">
        <v>101980804</v>
      </c>
    </row>
    <row r="377" spans="2:6">
      <c r="B377">
        <v>112894</v>
      </c>
      <c r="C377" t="s">
        <v>2938</v>
      </c>
      <c r="F377" s="91">
        <v>101980804</v>
      </c>
    </row>
    <row r="378" spans="2:6">
      <c r="B378">
        <v>112898</v>
      </c>
      <c r="C378" t="s">
        <v>2939</v>
      </c>
      <c r="F378" s="91">
        <v>31959796</v>
      </c>
    </row>
    <row r="379" spans="2:6">
      <c r="B379">
        <v>112899</v>
      </c>
      <c r="C379" t="s">
        <v>2940</v>
      </c>
      <c r="F379" s="91">
        <v>61972950</v>
      </c>
    </row>
    <row r="380" spans="2:6">
      <c r="B380">
        <v>11289901</v>
      </c>
      <c r="C380" t="s">
        <v>2941</v>
      </c>
      <c r="F380" s="91">
        <v>87163080</v>
      </c>
    </row>
    <row r="381" spans="2:6">
      <c r="B381">
        <v>11289902</v>
      </c>
      <c r="C381" t="s">
        <v>2942</v>
      </c>
      <c r="F381" s="91">
        <v>101690260</v>
      </c>
    </row>
    <row r="382" spans="2:6">
      <c r="B382">
        <v>11289903</v>
      </c>
      <c r="C382" t="s">
        <v>2943</v>
      </c>
      <c r="F382" s="91">
        <v>597511630</v>
      </c>
    </row>
    <row r="383" spans="2:6">
      <c r="B383">
        <v>11289906</v>
      </c>
      <c r="C383" t="s">
        <v>3555</v>
      </c>
      <c r="F383" s="91">
        <v>43581540</v>
      </c>
    </row>
    <row r="384" spans="2:6">
      <c r="B384">
        <v>11289909</v>
      </c>
      <c r="C384" t="s">
        <v>2944</v>
      </c>
      <c r="F384" s="91">
        <v>43581540</v>
      </c>
    </row>
    <row r="385" spans="2:6">
      <c r="B385">
        <v>11289910</v>
      </c>
      <c r="C385" t="s">
        <v>2945</v>
      </c>
      <c r="F385" s="91">
        <v>59561438</v>
      </c>
    </row>
    <row r="386" spans="2:6">
      <c r="B386">
        <v>11289912</v>
      </c>
      <c r="C386" t="s">
        <v>2946</v>
      </c>
      <c r="F386" s="91">
        <v>64805750</v>
      </c>
    </row>
    <row r="387" spans="2:6">
      <c r="B387">
        <v>11289914</v>
      </c>
      <c r="C387" t="s">
        <v>2947</v>
      </c>
      <c r="F387" s="91">
        <v>345630667</v>
      </c>
    </row>
    <row r="388" spans="2:6">
      <c r="B388">
        <v>11289915</v>
      </c>
      <c r="C388" t="s">
        <v>2948</v>
      </c>
      <c r="F388" s="91">
        <v>87692596</v>
      </c>
    </row>
    <row r="389" spans="2:6" s="22" customFormat="1">
      <c r="B389" s="1016"/>
      <c r="C389" s="1016" t="s">
        <v>3319</v>
      </c>
      <c r="D389" s="1016"/>
      <c r="E389" s="1016"/>
      <c r="F389" s="1017">
        <f>+SUM(F369:F388)</f>
        <v>2547664972</v>
      </c>
    </row>
    <row r="390" spans="2:6" s="22" customFormat="1">
      <c r="B390" s="22">
        <v>11290</v>
      </c>
      <c r="C390" s="22" t="s">
        <v>3457</v>
      </c>
    </row>
    <row r="391" spans="2:6">
      <c r="B391">
        <v>1129001</v>
      </c>
      <c r="C391" t="s">
        <v>2244</v>
      </c>
      <c r="F391" s="91">
        <v>19253865521</v>
      </c>
    </row>
    <row r="392" spans="2:6">
      <c r="B392">
        <v>1129002</v>
      </c>
      <c r="C392" t="s">
        <v>2359</v>
      </c>
      <c r="F392" s="91">
        <v>122017780</v>
      </c>
    </row>
    <row r="393" spans="2:6" s="22" customFormat="1">
      <c r="B393" s="1016"/>
      <c r="C393" s="1016" t="s">
        <v>3320</v>
      </c>
      <c r="D393" s="1016"/>
      <c r="E393" s="1016"/>
      <c r="F393" s="1017">
        <f>+F391+F392</f>
        <v>19375883301</v>
      </c>
    </row>
    <row r="394" spans="2:6" s="22" customFormat="1">
      <c r="B394" s="22">
        <v>1123</v>
      </c>
      <c r="C394" s="22" t="s">
        <v>2972</v>
      </c>
    </row>
    <row r="395" spans="2:6">
      <c r="B395">
        <v>1123001</v>
      </c>
      <c r="C395" t="s">
        <v>3321</v>
      </c>
      <c r="F395" s="91">
        <v>-35184830</v>
      </c>
    </row>
    <row r="396" spans="2:6" s="22" customFormat="1">
      <c r="C396" s="22" t="s">
        <v>3306</v>
      </c>
      <c r="F396" s="1018">
        <f>+F395</f>
        <v>-35184830</v>
      </c>
    </row>
    <row r="397" spans="2:6" s="22" customFormat="1">
      <c r="B397" s="22">
        <v>1129</v>
      </c>
      <c r="C397" s="22" t="s">
        <v>2231</v>
      </c>
    </row>
    <row r="398" spans="2:6">
      <c r="B398">
        <v>11291</v>
      </c>
      <c r="C398" t="s">
        <v>1771</v>
      </c>
      <c r="F398" s="91">
        <v>3400000</v>
      </c>
    </row>
    <row r="399" spans="2:6">
      <c r="B399">
        <v>11293</v>
      </c>
      <c r="C399" t="s">
        <v>1772</v>
      </c>
      <c r="F399" s="91">
        <v>14800000</v>
      </c>
    </row>
    <row r="400" spans="2:6">
      <c r="B400">
        <v>11295</v>
      </c>
      <c r="C400" t="s">
        <v>2432</v>
      </c>
      <c r="F400" s="91">
        <v>12188442</v>
      </c>
    </row>
    <row r="401" spans="2:6">
      <c r="B401">
        <v>11296</v>
      </c>
      <c r="C401" t="s">
        <v>2049</v>
      </c>
      <c r="F401" s="91">
        <v>6200000</v>
      </c>
    </row>
    <row r="402" spans="2:6">
      <c r="B402">
        <v>11297</v>
      </c>
      <c r="C402" t="s">
        <v>2949</v>
      </c>
      <c r="F402" s="91">
        <v>2400000</v>
      </c>
    </row>
    <row r="403" spans="2:6">
      <c r="B403">
        <v>11298</v>
      </c>
      <c r="C403" t="s">
        <v>2958</v>
      </c>
      <c r="F403" s="91">
        <v>18742234</v>
      </c>
    </row>
    <row r="404" spans="2:6">
      <c r="B404">
        <v>11299</v>
      </c>
      <c r="C404" t="s">
        <v>2959</v>
      </c>
      <c r="F404" s="91">
        <v>6900807</v>
      </c>
    </row>
    <row r="405" spans="2:6">
      <c r="B405">
        <v>112991</v>
      </c>
      <c r="C405" t="s">
        <v>2960</v>
      </c>
      <c r="F405" s="91">
        <v>30103488</v>
      </c>
    </row>
    <row r="406" spans="2:6">
      <c r="B406">
        <v>112992</v>
      </c>
      <c r="C406" t="s">
        <v>2482</v>
      </c>
      <c r="F406" s="91">
        <v>30000936</v>
      </c>
    </row>
    <row r="407" spans="2:6" s="22" customFormat="1">
      <c r="B407" s="1016"/>
      <c r="C407" s="1016" t="s">
        <v>3383</v>
      </c>
      <c r="D407" s="1016"/>
      <c r="E407" s="1016"/>
      <c r="F407" s="1017">
        <f>+SUM(F398:F406)</f>
        <v>124735907</v>
      </c>
    </row>
    <row r="408" spans="2:6">
      <c r="B408" s="1019"/>
      <c r="C408" s="1019" t="s">
        <v>3306</v>
      </c>
      <c r="D408" s="1019"/>
      <c r="E408" s="1019"/>
      <c r="F408" s="1020">
        <f>+F393+F389+F368+F313+F282+F249+F198+F170+F126+F98+F69+F53+F41+F38+F407+F396</f>
        <v>58201546965</v>
      </c>
    </row>
    <row r="409" spans="2:6" s="22" customFormat="1">
      <c r="B409" s="22">
        <v>1131</v>
      </c>
      <c r="C409" s="22" t="s">
        <v>2954</v>
      </c>
    </row>
    <row r="410" spans="2:6">
      <c r="B410">
        <v>11313</v>
      </c>
      <c r="C410" t="s">
        <v>13</v>
      </c>
      <c r="F410" s="91">
        <v>0</v>
      </c>
    </row>
    <row r="411" spans="2:6">
      <c r="B411">
        <v>11314</v>
      </c>
      <c r="C411" t="s">
        <v>49</v>
      </c>
      <c r="F411" s="91">
        <v>0</v>
      </c>
    </row>
    <row r="412" spans="2:6">
      <c r="B412">
        <v>11323</v>
      </c>
      <c r="C412" t="s">
        <v>2955</v>
      </c>
      <c r="F412" s="91">
        <v>494598541</v>
      </c>
    </row>
    <row r="413" spans="2:6">
      <c r="B413">
        <v>11324</v>
      </c>
      <c r="C413" t="s">
        <v>2956</v>
      </c>
      <c r="F413" s="91">
        <v>92727</v>
      </c>
    </row>
    <row r="414" spans="2:6">
      <c r="B414">
        <v>11325</v>
      </c>
      <c r="C414" t="s">
        <v>2051</v>
      </c>
      <c r="F414" s="91">
        <v>2748940</v>
      </c>
    </row>
    <row r="415" spans="2:6">
      <c r="B415">
        <v>11326</v>
      </c>
      <c r="C415" t="s">
        <v>2233</v>
      </c>
      <c r="F415" s="91">
        <v>179933139</v>
      </c>
    </row>
    <row r="416" spans="2:6">
      <c r="B416" s="1019"/>
      <c r="C416" s="1019" t="s">
        <v>3384</v>
      </c>
      <c r="D416" s="1019"/>
      <c r="E416" s="1019"/>
      <c r="F416" s="1020">
        <f>+SUM(F410:F415)</f>
        <v>677373347</v>
      </c>
    </row>
    <row r="417" spans="2:6" s="22" customFormat="1">
      <c r="B417" s="22">
        <v>1133</v>
      </c>
      <c r="C417" s="22" t="s">
        <v>2957</v>
      </c>
    </row>
    <row r="418" spans="2:6" s="22" customFormat="1">
      <c r="B418" s="22">
        <v>11331</v>
      </c>
      <c r="C418" s="22" t="s">
        <v>3322</v>
      </c>
    </row>
    <row r="419" spans="2:6">
      <c r="B419">
        <v>113312</v>
      </c>
      <c r="C419" t="s">
        <v>2961</v>
      </c>
      <c r="F419" s="91">
        <v>305070780</v>
      </c>
    </row>
    <row r="420" spans="2:6">
      <c r="B420">
        <v>113313</v>
      </c>
      <c r="C420" t="s">
        <v>2114</v>
      </c>
      <c r="F420" s="91">
        <v>46813838</v>
      </c>
    </row>
    <row r="421" spans="2:6">
      <c r="B421">
        <v>113314</v>
      </c>
      <c r="C421" t="s">
        <v>1783</v>
      </c>
      <c r="F421" s="91">
        <v>2466211982</v>
      </c>
    </row>
    <row r="422" spans="2:6" s="22" customFormat="1">
      <c r="B422" s="1016"/>
      <c r="C422" s="1016" t="s">
        <v>3323</v>
      </c>
      <c r="D422" s="1016"/>
      <c r="E422" s="1016"/>
      <c r="F422" s="1017">
        <f>+SUM(F419:F421)</f>
        <v>2818096600</v>
      </c>
    </row>
    <row r="423" spans="2:6" s="22" customFormat="1">
      <c r="B423" s="22">
        <v>11332</v>
      </c>
      <c r="C423" s="22" t="s">
        <v>3324</v>
      </c>
    </row>
    <row r="424" spans="2:6">
      <c r="B424">
        <v>113321</v>
      </c>
      <c r="C424" t="s">
        <v>2014</v>
      </c>
      <c r="F424" s="91">
        <v>25769487</v>
      </c>
    </row>
    <row r="425" spans="2:6">
      <c r="B425">
        <v>113322</v>
      </c>
      <c r="C425" t="s">
        <v>3289</v>
      </c>
      <c r="F425" s="91">
        <v>0</v>
      </c>
    </row>
    <row r="426" spans="2:6">
      <c r="B426">
        <v>113323</v>
      </c>
      <c r="C426" t="s">
        <v>3290</v>
      </c>
      <c r="F426" s="91">
        <v>0</v>
      </c>
    </row>
    <row r="427" spans="2:6" s="22" customFormat="1">
      <c r="B427" s="1016"/>
      <c r="C427" s="1016" t="s">
        <v>3325</v>
      </c>
      <c r="D427" s="1016"/>
      <c r="E427" s="1016"/>
      <c r="F427" s="1017">
        <f>+SUM(F424:F426)</f>
        <v>25769487</v>
      </c>
    </row>
    <row r="428" spans="2:6" s="22" customFormat="1">
      <c r="B428" s="22">
        <v>11333</v>
      </c>
      <c r="C428" s="22" t="s">
        <v>3677</v>
      </c>
    </row>
    <row r="429" spans="2:6">
      <c r="B429">
        <v>113331</v>
      </c>
      <c r="C429" t="s">
        <v>2108</v>
      </c>
      <c r="F429" s="91">
        <v>110000000</v>
      </c>
    </row>
    <row r="430" spans="2:6" s="22" customFormat="1">
      <c r="B430" s="1016"/>
      <c r="C430" s="1016" t="s">
        <v>3326</v>
      </c>
      <c r="D430" s="1016"/>
      <c r="E430" s="1016"/>
      <c r="F430" s="1017">
        <f>+F429</f>
        <v>110000000</v>
      </c>
    </row>
    <row r="431" spans="2:6" s="22" customFormat="1">
      <c r="B431" s="22">
        <v>11334</v>
      </c>
      <c r="C431" s="22" t="s">
        <v>3327</v>
      </c>
    </row>
    <row r="432" spans="2:6">
      <c r="B432">
        <v>11334101</v>
      </c>
      <c r="C432" t="s">
        <v>1786</v>
      </c>
      <c r="F432" s="91">
        <v>7000000</v>
      </c>
    </row>
    <row r="433" spans="2:6">
      <c r="B433">
        <v>11334102</v>
      </c>
      <c r="C433" t="s">
        <v>1787</v>
      </c>
      <c r="F433" s="91">
        <v>15000000</v>
      </c>
    </row>
    <row r="434" spans="2:6">
      <c r="B434">
        <v>11334103</v>
      </c>
      <c r="C434" t="s">
        <v>1788</v>
      </c>
      <c r="F434" s="91">
        <v>15000000</v>
      </c>
    </row>
    <row r="435" spans="2:6" s="22" customFormat="1">
      <c r="B435" s="1016"/>
      <c r="C435" s="1016" t="s">
        <v>3328</v>
      </c>
      <c r="D435" s="1016"/>
      <c r="E435" s="1016"/>
      <c r="F435" s="1017">
        <f>+SUM(F432:F434)</f>
        <v>37000000</v>
      </c>
    </row>
    <row r="436" spans="2:6" s="22" customFormat="1">
      <c r="B436" s="22">
        <v>11335</v>
      </c>
      <c r="C436" s="22" t="s">
        <v>3663</v>
      </c>
    </row>
    <row r="437" spans="2:6">
      <c r="B437">
        <v>113351</v>
      </c>
      <c r="C437" t="s">
        <v>2571</v>
      </c>
      <c r="F437" s="91">
        <v>3929656142</v>
      </c>
    </row>
    <row r="438" spans="2:6">
      <c r="B438">
        <v>113354</v>
      </c>
      <c r="C438" t="s">
        <v>2964</v>
      </c>
      <c r="F438" s="91">
        <v>52460152</v>
      </c>
    </row>
    <row r="439" spans="2:6" s="22" customFormat="1">
      <c r="B439" s="1016"/>
      <c r="C439" s="1016" t="s">
        <v>3329</v>
      </c>
      <c r="D439" s="1016"/>
      <c r="E439" s="1016"/>
      <c r="F439" s="1017">
        <f>+SUM(F437:F438)</f>
        <v>3982116294</v>
      </c>
    </row>
    <row r="440" spans="2:6">
      <c r="B440" s="1019"/>
      <c r="C440" s="1019" t="s">
        <v>3385</v>
      </c>
      <c r="D440" s="1019"/>
      <c r="E440" s="1019"/>
      <c r="F440" s="1020">
        <f>+F439+F435+F430+F427+F422</f>
        <v>6972982381</v>
      </c>
    </row>
    <row r="441" spans="2:6" s="22" customFormat="1">
      <c r="B441" s="22">
        <v>1141</v>
      </c>
      <c r="C441" s="22" t="s">
        <v>2973</v>
      </c>
      <c r="F441" s="22">
        <v>0</v>
      </c>
    </row>
    <row r="442" spans="2:6">
      <c r="B442">
        <v>11411</v>
      </c>
      <c r="C442" t="s">
        <v>2974</v>
      </c>
    </row>
    <row r="443" spans="2:6">
      <c r="B443">
        <v>114112</v>
      </c>
      <c r="C443" t="s">
        <v>2055</v>
      </c>
      <c r="F443" s="91">
        <v>3798157425</v>
      </c>
    </row>
    <row r="444" spans="2:6">
      <c r="B444">
        <v>114113</v>
      </c>
      <c r="C444" t="s">
        <v>2053</v>
      </c>
      <c r="F444" s="91">
        <v>1916204400</v>
      </c>
    </row>
    <row r="445" spans="2:6">
      <c r="B445">
        <v>114114</v>
      </c>
      <c r="C445" t="s">
        <v>1723</v>
      </c>
      <c r="F445" s="91">
        <v>80198320</v>
      </c>
    </row>
    <row r="446" spans="2:6">
      <c r="B446">
        <v>114115</v>
      </c>
      <c r="C446" t="s">
        <v>1724</v>
      </c>
      <c r="F446" s="91">
        <v>1356790117</v>
      </c>
    </row>
    <row r="447" spans="2:6">
      <c r="B447">
        <v>114116</v>
      </c>
      <c r="C447" t="s">
        <v>1793</v>
      </c>
      <c r="F447" s="91">
        <v>1356790118</v>
      </c>
    </row>
    <row r="448" spans="2:6">
      <c r="B448">
        <v>114117</v>
      </c>
      <c r="C448" t="s">
        <v>1726</v>
      </c>
      <c r="F448" s="91">
        <v>2171072022</v>
      </c>
    </row>
    <row r="449" spans="2:6">
      <c r="B449">
        <v>114118</v>
      </c>
      <c r="C449" t="s">
        <v>1794</v>
      </c>
      <c r="F449" s="91">
        <v>0</v>
      </c>
    </row>
    <row r="450" spans="2:6">
      <c r="B450">
        <v>114119</v>
      </c>
      <c r="C450" t="s">
        <v>1795</v>
      </c>
      <c r="F450" s="91">
        <v>1271953800</v>
      </c>
    </row>
    <row r="451" spans="2:6">
      <c r="B451">
        <v>1141191</v>
      </c>
      <c r="C451" t="s">
        <v>2975</v>
      </c>
      <c r="F451" s="91">
        <v>2292211200</v>
      </c>
    </row>
    <row r="452" spans="2:6">
      <c r="B452">
        <v>1141194</v>
      </c>
      <c r="C452" t="s">
        <v>2056</v>
      </c>
      <c r="F452" s="91">
        <v>3007812100</v>
      </c>
    </row>
    <row r="453" spans="2:6">
      <c r="B453">
        <v>1141195</v>
      </c>
      <c r="C453" t="s">
        <v>2057</v>
      </c>
      <c r="F453" s="91">
        <v>1845892500</v>
      </c>
    </row>
    <row r="454" spans="2:6">
      <c r="B454">
        <v>1141196</v>
      </c>
      <c r="C454" t="s">
        <v>2314</v>
      </c>
      <c r="F454" s="91">
        <v>1743805653</v>
      </c>
    </row>
    <row r="455" spans="2:6">
      <c r="B455">
        <v>1141197</v>
      </c>
      <c r="C455" t="s">
        <v>2315</v>
      </c>
      <c r="F455" s="91">
        <v>1743805653</v>
      </c>
    </row>
    <row r="456" spans="2:6" s="22" customFormat="1">
      <c r="B456" s="1016"/>
      <c r="C456" s="1016" t="s">
        <v>3330</v>
      </c>
      <c r="D456" s="1016"/>
      <c r="E456" s="1016"/>
      <c r="F456" s="1017">
        <f>+SUM(F443:F455)</f>
        <v>22584693308</v>
      </c>
    </row>
    <row r="457" spans="2:6">
      <c r="B457">
        <v>11412</v>
      </c>
      <c r="C457" t="s">
        <v>2976</v>
      </c>
    </row>
    <row r="458" spans="2:6">
      <c r="B458">
        <v>114124</v>
      </c>
      <c r="C458" t="s">
        <v>1722</v>
      </c>
      <c r="F458" s="91">
        <v>808310124</v>
      </c>
    </row>
    <row r="459" spans="2:6">
      <c r="B459">
        <v>114125</v>
      </c>
      <c r="C459" t="s">
        <v>1725</v>
      </c>
      <c r="F459" s="91">
        <v>22863255452</v>
      </c>
    </row>
    <row r="460" spans="2:6">
      <c r="B460">
        <v>114126</v>
      </c>
      <c r="C460" t="s">
        <v>1803</v>
      </c>
      <c r="F460" s="91">
        <v>12216038401</v>
      </c>
    </row>
    <row r="461" spans="2:6">
      <c r="B461">
        <v>114127</v>
      </c>
      <c r="C461" t="s">
        <v>1804</v>
      </c>
      <c r="F461" s="91">
        <v>16270584336</v>
      </c>
    </row>
    <row r="462" spans="2:6">
      <c r="B462">
        <v>114128</v>
      </c>
      <c r="C462" t="s">
        <v>1805</v>
      </c>
      <c r="F462" s="91">
        <v>11059776850</v>
      </c>
    </row>
    <row r="463" spans="2:6">
      <c r="B463">
        <v>114129</v>
      </c>
      <c r="C463" t="s">
        <v>1806</v>
      </c>
      <c r="F463" s="91">
        <v>9490192759</v>
      </c>
    </row>
    <row r="464" spans="2:6">
      <c r="B464">
        <v>1141291</v>
      </c>
      <c r="C464" t="s">
        <v>2234</v>
      </c>
      <c r="F464" s="91">
        <v>666353206</v>
      </c>
    </row>
    <row r="465" spans="2:6">
      <c r="B465">
        <v>1141292</v>
      </c>
      <c r="C465" t="s">
        <v>2063</v>
      </c>
      <c r="F465" s="91">
        <v>5071577892</v>
      </c>
    </row>
    <row r="466" spans="2:6">
      <c r="B466">
        <v>1141294</v>
      </c>
      <c r="C466" t="s">
        <v>2235</v>
      </c>
      <c r="F466" s="91">
        <v>109191267</v>
      </c>
    </row>
    <row r="467" spans="2:6">
      <c r="B467">
        <v>1141295</v>
      </c>
      <c r="C467" t="s">
        <v>2064</v>
      </c>
      <c r="F467" s="91">
        <v>824396709</v>
      </c>
    </row>
    <row r="468" spans="2:6">
      <c r="B468">
        <v>1141296</v>
      </c>
      <c r="C468" t="s">
        <v>2065</v>
      </c>
      <c r="F468" s="91">
        <v>88913714</v>
      </c>
    </row>
    <row r="469" spans="2:6" s="22" customFormat="1">
      <c r="B469" s="1016"/>
      <c r="C469" s="1016" t="s">
        <v>3331</v>
      </c>
      <c r="D469" s="1016"/>
      <c r="E469" s="1016"/>
      <c r="F469" s="1017">
        <f>+SUM(F458:F468)</f>
        <v>79468590710</v>
      </c>
    </row>
    <row r="470" spans="2:6">
      <c r="B470">
        <v>11413</v>
      </c>
      <c r="C470" t="s">
        <v>3332</v>
      </c>
    </row>
    <row r="471" spans="2:6">
      <c r="B471">
        <v>114131</v>
      </c>
      <c r="C471" t="s">
        <v>1720</v>
      </c>
      <c r="F471" s="91">
        <v>63983867</v>
      </c>
    </row>
    <row r="472" spans="2:6" s="22" customFormat="1">
      <c r="B472" s="1016"/>
      <c r="C472" s="1016" t="s">
        <v>3333</v>
      </c>
      <c r="D472" s="1016"/>
      <c r="E472" s="1016"/>
      <c r="F472" s="1017">
        <f>+F471</f>
        <v>63983867</v>
      </c>
    </row>
    <row r="473" spans="2:6">
      <c r="B473">
        <v>11414</v>
      </c>
      <c r="C473" t="s">
        <v>3334</v>
      </c>
    </row>
    <row r="474" spans="2:6">
      <c r="B474">
        <v>1141401</v>
      </c>
      <c r="C474" t="s">
        <v>2245</v>
      </c>
      <c r="F474" s="91">
        <v>83094699263</v>
      </c>
    </row>
    <row r="475" spans="2:6">
      <c r="B475">
        <v>1141402</v>
      </c>
      <c r="C475" t="s">
        <v>2289</v>
      </c>
      <c r="F475" s="91">
        <v>586704624</v>
      </c>
    </row>
    <row r="476" spans="2:6">
      <c r="B476">
        <v>1141403</v>
      </c>
      <c r="C476" t="s">
        <v>2290</v>
      </c>
      <c r="F476" s="91">
        <v>567079006</v>
      </c>
    </row>
    <row r="477" spans="2:6">
      <c r="B477">
        <v>1141404</v>
      </c>
      <c r="C477" t="s">
        <v>2291</v>
      </c>
      <c r="F477" s="91">
        <v>657128703</v>
      </c>
    </row>
    <row r="478" spans="2:6">
      <c r="B478">
        <v>1141405</v>
      </c>
      <c r="C478" t="s">
        <v>2292</v>
      </c>
      <c r="F478" s="91">
        <v>932552976</v>
      </c>
    </row>
    <row r="479" spans="2:6">
      <c r="B479">
        <v>1141406</v>
      </c>
      <c r="C479" t="s">
        <v>2293</v>
      </c>
      <c r="F479" s="91">
        <v>666939070</v>
      </c>
    </row>
    <row r="480" spans="2:6">
      <c r="B480">
        <v>1141407</v>
      </c>
      <c r="C480" t="s">
        <v>2294</v>
      </c>
      <c r="F480" s="91">
        <v>367937528</v>
      </c>
    </row>
    <row r="481" spans="2:7">
      <c r="B481">
        <v>1141408</v>
      </c>
      <c r="C481" t="s">
        <v>2295</v>
      </c>
      <c r="F481" s="91">
        <v>61335908</v>
      </c>
    </row>
    <row r="482" spans="2:7">
      <c r="B482">
        <v>1141409</v>
      </c>
      <c r="C482" t="s">
        <v>2296</v>
      </c>
      <c r="F482" s="91">
        <v>131825875</v>
      </c>
    </row>
    <row r="483" spans="2:7">
      <c r="B483">
        <v>1141410</v>
      </c>
      <c r="C483" t="s">
        <v>2297</v>
      </c>
      <c r="F483" s="91">
        <v>45356123</v>
      </c>
    </row>
    <row r="484" spans="2:7">
      <c r="B484">
        <v>1141411</v>
      </c>
      <c r="C484" t="s">
        <v>2298</v>
      </c>
      <c r="F484" s="91">
        <v>20429163</v>
      </c>
    </row>
    <row r="485" spans="2:7">
      <c r="B485">
        <v>1141412</v>
      </c>
      <c r="C485" t="s">
        <v>3664</v>
      </c>
      <c r="F485" s="91">
        <v>-22066702973</v>
      </c>
    </row>
    <row r="486" spans="2:7">
      <c r="B486">
        <v>1141413</v>
      </c>
      <c r="C486" t="s">
        <v>2247</v>
      </c>
      <c r="F486" s="91">
        <v>-11724100715</v>
      </c>
    </row>
    <row r="487" spans="2:7">
      <c r="B487">
        <v>1141414</v>
      </c>
      <c r="C487" t="s">
        <v>2248</v>
      </c>
      <c r="F487" s="91">
        <v>-12579235623</v>
      </c>
    </row>
    <row r="488" spans="2:7" s="22" customFormat="1">
      <c r="B488" s="1016"/>
      <c r="C488" s="1016" t="s">
        <v>3335</v>
      </c>
      <c r="D488" s="1016"/>
      <c r="E488" s="1016"/>
      <c r="F488" s="1017">
        <f>+SUM(F474:F487)</f>
        <v>40761948928</v>
      </c>
      <c r="G488" s="1018"/>
    </row>
    <row r="489" spans="2:7">
      <c r="B489" s="1019"/>
      <c r="C489" s="1019" t="s">
        <v>3386</v>
      </c>
      <c r="D489" s="1019"/>
      <c r="E489" s="1019"/>
      <c r="F489" s="1020">
        <f>+F488+F472+F469+F456</f>
        <v>142879216813</v>
      </c>
      <c r="G489" s="91"/>
    </row>
    <row r="490" spans="2:7" s="22" customFormat="1">
      <c r="B490" s="22">
        <v>115</v>
      </c>
      <c r="C490" s="22" t="s">
        <v>754</v>
      </c>
    </row>
    <row r="491" spans="2:7" s="22" customFormat="1">
      <c r="B491" s="22">
        <v>1154</v>
      </c>
      <c r="C491" s="22" t="s">
        <v>3387</v>
      </c>
    </row>
    <row r="492" spans="2:7">
      <c r="B492">
        <v>11542</v>
      </c>
      <c r="C492" t="s">
        <v>2981</v>
      </c>
      <c r="F492" s="91">
        <v>500000000</v>
      </c>
    </row>
    <row r="493" spans="2:7">
      <c r="B493">
        <v>11543</v>
      </c>
      <c r="C493" t="s">
        <v>2982</v>
      </c>
      <c r="F493" s="91">
        <v>102000000</v>
      </c>
    </row>
    <row r="494" spans="2:7">
      <c r="C494" t="s">
        <v>3291</v>
      </c>
      <c r="F494" s="91">
        <v>0</v>
      </c>
    </row>
    <row r="495" spans="2:7" s="22" customFormat="1">
      <c r="B495" s="1016"/>
      <c r="C495" s="1016" t="s">
        <v>3388</v>
      </c>
      <c r="D495" s="1016"/>
      <c r="E495" s="1016"/>
      <c r="F495" s="1017">
        <f>+SUM(F492:F494)</f>
        <v>602000000</v>
      </c>
    </row>
    <row r="496" spans="2:7">
      <c r="B496" s="1019"/>
      <c r="C496" s="1019" t="s">
        <v>3427</v>
      </c>
      <c r="D496" s="1019"/>
      <c r="E496" s="1019"/>
      <c r="F496" s="1020">
        <f>+F495</f>
        <v>602000000</v>
      </c>
    </row>
    <row r="497" spans="2:6" s="22" customFormat="1">
      <c r="B497" s="22">
        <v>116</v>
      </c>
      <c r="C497" s="22" t="s">
        <v>2069</v>
      </c>
    </row>
    <row r="498" spans="2:6" s="22" customFormat="1">
      <c r="B498">
        <v>11603</v>
      </c>
      <c r="C498" t="s">
        <v>3389</v>
      </c>
      <c r="D498"/>
      <c r="E498"/>
      <c r="F498" s="91">
        <v>65673941</v>
      </c>
    </row>
    <row r="499" spans="2:6">
      <c r="B499">
        <v>11604</v>
      </c>
      <c r="C499" t="s">
        <v>3390</v>
      </c>
      <c r="F499" s="91">
        <v>386163224</v>
      </c>
    </row>
    <row r="500" spans="2:6">
      <c r="B500">
        <v>11605</v>
      </c>
      <c r="C500" t="s">
        <v>3391</v>
      </c>
      <c r="F500" s="91">
        <v>170850787</v>
      </c>
    </row>
    <row r="501" spans="2:6">
      <c r="B501">
        <v>11606</v>
      </c>
      <c r="C501" t="s">
        <v>2966</v>
      </c>
      <c r="F501" s="91">
        <v>867538381</v>
      </c>
    </row>
    <row r="502" spans="2:6">
      <c r="B502">
        <v>11607</v>
      </c>
      <c r="C502" t="s">
        <v>3392</v>
      </c>
      <c r="F502" s="91">
        <v>618056075</v>
      </c>
    </row>
    <row r="503" spans="2:6">
      <c r="C503" t="s">
        <v>2971</v>
      </c>
      <c r="F503" s="91">
        <v>158097525</v>
      </c>
    </row>
    <row r="504" spans="2:6">
      <c r="B504">
        <v>11609</v>
      </c>
      <c r="C504" t="s">
        <v>2967</v>
      </c>
      <c r="F504" s="91">
        <v>695886429</v>
      </c>
    </row>
    <row r="505" spans="2:6">
      <c r="B505">
        <v>11610</v>
      </c>
      <c r="C505" t="s">
        <v>2968</v>
      </c>
      <c r="F505" s="91">
        <v>2615348907</v>
      </c>
    </row>
    <row r="506" spans="2:6">
      <c r="B506">
        <v>11611</v>
      </c>
      <c r="C506" t="s">
        <v>2969</v>
      </c>
      <c r="F506" s="91">
        <v>306392423</v>
      </c>
    </row>
    <row r="507" spans="2:6">
      <c r="B507">
        <v>11612</v>
      </c>
      <c r="C507" t="s">
        <v>2970</v>
      </c>
      <c r="F507" s="91">
        <v>719681878</v>
      </c>
    </row>
    <row r="508" spans="2:6">
      <c r="B508">
        <v>11613</v>
      </c>
      <c r="C508" t="s">
        <v>2319</v>
      </c>
      <c r="F508" s="91">
        <v>142660069</v>
      </c>
    </row>
    <row r="509" spans="2:6">
      <c r="B509">
        <v>11614</v>
      </c>
      <c r="C509" t="s">
        <v>2320</v>
      </c>
      <c r="F509" s="91">
        <v>140924768</v>
      </c>
    </row>
    <row r="510" spans="2:6">
      <c r="B510">
        <v>11615</v>
      </c>
      <c r="C510" t="s">
        <v>2321</v>
      </c>
      <c r="F510" s="91">
        <v>1000000</v>
      </c>
    </row>
    <row r="511" spans="2:6">
      <c r="B511">
        <v>11616</v>
      </c>
      <c r="C511" t="s">
        <v>2306</v>
      </c>
      <c r="F511" s="91">
        <v>-1302174932</v>
      </c>
    </row>
    <row r="512" spans="2:6">
      <c r="B512" s="1019"/>
      <c r="C512" s="1019" t="s">
        <v>3428</v>
      </c>
      <c r="D512" s="1019"/>
      <c r="E512" s="1019"/>
      <c r="F512" s="1020">
        <f>+SUM(F498:F511)</f>
        <v>5586099475</v>
      </c>
    </row>
    <row r="513" spans="2:6" s="22" customFormat="1">
      <c r="B513" s="22">
        <v>117</v>
      </c>
      <c r="C513" s="22" t="s">
        <v>3429</v>
      </c>
    </row>
    <row r="514" spans="2:6">
      <c r="B514">
        <v>1171</v>
      </c>
      <c r="C514" t="s">
        <v>3166</v>
      </c>
      <c r="F514" s="91">
        <v>81211294</v>
      </c>
    </row>
    <row r="515" spans="2:6">
      <c r="B515">
        <v>1174</v>
      </c>
      <c r="C515" t="s">
        <v>3167</v>
      </c>
      <c r="F515" s="91">
        <v>10285243</v>
      </c>
    </row>
    <row r="516" spans="2:6">
      <c r="B516" s="1019"/>
      <c r="C516" s="1019" t="s">
        <v>3430</v>
      </c>
      <c r="D516" s="1019"/>
      <c r="E516" s="1019"/>
      <c r="F516" s="1020">
        <f>+SUM(F514:F515)</f>
        <v>91496537</v>
      </c>
    </row>
    <row r="517" spans="2:6" s="22" customFormat="1">
      <c r="B517" s="22">
        <v>118</v>
      </c>
      <c r="C517" s="22" t="s">
        <v>3431</v>
      </c>
      <c r="F517" s="1021"/>
    </row>
    <row r="518" spans="2:6">
      <c r="B518">
        <v>1181</v>
      </c>
      <c r="C518" t="s">
        <v>2322</v>
      </c>
      <c r="F518" s="198">
        <v>2329381395</v>
      </c>
    </row>
    <row r="519" spans="2:6">
      <c r="B519">
        <v>1182</v>
      </c>
      <c r="C519" t="s">
        <v>2323</v>
      </c>
      <c r="F519" s="198">
        <v>309348028</v>
      </c>
    </row>
    <row r="520" spans="2:6">
      <c r="B520">
        <v>1183</v>
      </c>
      <c r="C520" t="s">
        <v>2324</v>
      </c>
      <c r="F520" s="198">
        <v>924794287</v>
      </c>
    </row>
    <row r="521" spans="2:6">
      <c r="B521">
        <v>1184</v>
      </c>
      <c r="C521" t="s">
        <v>2325</v>
      </c>
      <c r="F521" s="198">
        <v>990733565</v>
      </c>
    </row>
    <row r="522" spans="2:6">
      <c r="B522" s="1019"/>
      <c r="C522" s="1019" t="s">
        <v>3432</v>
      </c>
      <c r="D522" s="1019"/>
      <c r="E522" s="1019"/>
      <c r="F522" s="1020">
        <f>+SUM(F518:F521)</f>
        <v>4554257275</v>
      </c>
    </row>
    <row r="523" spans="2:6">
      <c r="B523" s="1022"/>
      <c r="C523" s="1022" t="s">
        <v>3450</v>
      </c>
      <c r="D523" s="1022"/>
      <c r="E523" s="1022"/>
      <c r="F523" s="1023">
        <f>+F516+F512+F496+F489+F440+F416+F408+F29+F522</f>
        <v>222866066950</v>
      </c>
    </row>
    <row r="524" spans="2:6" s="22" customFormat="1">
      <c r="B524" s="22">
        <v>12</v>
      </c>
      <c r="C524" s="22" t="s">
        <v>891</v>
      </c>
    </row>
    <row r="525" spans="2:6" s="22" customFormat="1">
      <c r="B525" s="22">
        <v>121</v>
      </c>
      <c r="C525" s="22" t="s">
        <v>2983</v>
      </c>
    </row>
    <row r="526" spans="2:6" s="22" customFormat="1">
      <c r="B526" s="22">
        <v>1211</v>
      </c>
      <c r="C526" s="22" t="s">
        <v>2685</v>
      </c>
    </row>
    <row r="527" spans="2:6" s="22" customFormat="1">
      <c r="B527" s="22">
        <v>12111</v>
      </c>
      <c r="C527" s="22" t="s">
        <v>2690</v>
      </c>
    </row>
    <row r="528" spans="2:6">
      <c r="B528">
        <v>1211102</v>
      </c>
      <c r="C528" t="s">
        <v>2984</v>
      </c>
      <c r="F528" s="91">
        <v>18790907</v>
      </c>
    </row>
    <row r="529" spans="2:6">
      <c r="B529">
        <v>1211103</v>
      </c>
      <c r="C529" t="s">
        <v>3558</v>
      </c>
      <c r="F529" s="91">
        <v>54113745</v>
      </c>
    </row>
    <row r="530" spans="2:6">
      <c r="B530">
        <v>1211104</v>
      </c>
      <c r="C530" t="s">
        <v>2985</v>
      </c>
      <c r="F530" s="91">
        <v>84984003</v>
      </c>
    </row>
    <row r="531" spans="2:6">
      <c r="B531">
        <v>1211106</v>
      </c>
      <c r="C531" t="s">
        <v>2986</v>
      </c>
      <c r="F531" s="91">
        <v>440522206</v>
      </c>
    </row>
    <row r="532" spans="2:6" s="22" customFormat="1">
      <c r="B532" s="1016"/>
      <c r="C532" s="1016" t="s">
        <v>3309</v>
      </c>
      <c r="D532" s="1016"/>
      <c r="E532" s="1016"/>
      <c r="F532" s="1017">
        <f>+SUM(F528:F531)</f>
        <v>598410861</v>
      </c>
    </row>
    <row r="533" spans="2:6" s="22" customFormat="1">
      <c r="B533" s="22">
        <v>12112</v>
      </c>
      <c r="C533" s="22" t="s">
        <v>2699</v>
      </c>
    </row>
    <row r="534" spans="2:6">
      <c r="B534">
        <v>1211201</v>
      </c>
      <c r="C534" t="s">
        <v>3559</v>
      </c>
      <c r="F534" s="91">
        <v>88049238</v>
      </c>
    </row>
    <row r="535" spans="2:6">
      <c r="B535">
        <v>1211202</v>
      </c>
      <c r="C535" t="s">
        <v>2987</v>
      </c>
      <c r="F535" s="91">
        <v>214370332</v>
      </c>
    </row>
    <row r="536" spans="2:6">
      <c r="B536">
        <v>1211203</v>
      </c>
      <c r="C536" t="s">
        <v>3560</v>
      </c>
      <c r="F536" s="91">
        <v>138444025</v>
      </c>
    </row>
    <row r="537" spans="2:6">
      <c r="B537">
        <v>1211204</v>
      </c>
      <c r="C537" t="s">
        <v>3561</v>
      </c>
      <c r="F537" s="91">
        <v>78047275</v>
      </c>
    </row>
    <row r="538" spans="2:6">
      <c r="B538">
        <v>1211205</v>
      </c>
      <c r="C538" t="s">
        <v>3562</v>
      </c>
      <c r="F538" s="91">
        <v>64355407</v>
      </c>
    </row>
    <row r="539" spans="2:6">
      <c r="B539">
        <v>1211206</v>
      </c>
      <c r="C539" t="s">
        <v>2988</v>
      </c>
      <c r="F539" s="91">
        <v>112948825</v>
      </c>
    </row>
    <row r="540" spans="2:6">
      <c r="B540">
        <v>1211207</v>
      </c>
      <c r="C540" t="s">
        <v>2989</v>
      </c>
      <c r="F540" s="91">
        <v>151598387</v>
      </c>
    </row>
    <row r="541" spans="2:6">
      <c r="B541">
        <v>1211208</v>
      </c>
      <c r="C541" t="s">
        <v>2990</v>
      </c>
      <c r="F541" s="91">
        <v>242974349</v>
      </c>
    </row>
    <row r="542" spans="2:6">
      <c r="B542">
        <v>1211210</v>
      </c>
      <c r="C542" t="s">
        <v>2991</v>
      </c>
      <c r="F542" s="91">
        <v>197133833</v>
      </c>
    </row>
    <row r="543" spans="2:6" s="22" customFormat="1">
      <c r="B543" s="1016"/>
      <c r="C543" s="1016" t="s">
        <v>3310</v>
      </c>
      <c r="D543" s="1016"/>
      <c r="E543" s="1016"/>
      <c r="F543" s="1017">
        <f>+SUM(F534:F542)</f>
        <v>1287921671</v>
      </c>
    </row>
    <row r="544" spans="2:6" s="22" customFormat="1">
      <c r="B544" s="22">
        <v>12113</v>
      </c>
      <c r="C544" s="22" t="s">
        <v>2714</v>
      </c>
    </row>
    <row r="545" spans="2:6">
      <c r="B545">
        <v>1211302</v>
      </c>
      <c r="C545" t="s">
        <v>3563</v>
      </c>
      <c r="F545" s="91">
        <v>48731425</v>
      </c>
    </row>
    <row r="546" spans="2:6">
      <c r="B546">
        <v>1211303</v>
      </c>
      <c r="C546" t="s">
        <v>3564</v>
      </c>
      <c r="F546" s="91">
        <v>93802001</v>
      </c>
    </row>
    <row r="547" spans="2:6">
      <c r="B547">
        <v>1211307</v>
      </c>
      <c r="C547" t="s">
        <v>2992</v>
      </c>
      <c r="F547" s="91">
        <v>91927995</v>
      </c>
    </row>
    <row r="548" spans="2:6">
      <c r="B548">
        <v>1211308</v>
      </c>
      <c r="C548" t="s">
        <v>2993</v>
      </c>
      <c r="F548" s="91">
        <v>68386700</v>
      </c>
    </row>
    <row r="549" spans="2:6">
      <c r="B549">
        <v>1211311</v>
      </c>
      <c r="C549" t="s">
        <v>2994</v>
      </c>
      <c r="F549" s="91">
        <v>74662442</v>
      </c>
    </row>
    <row r="550" spans="2:6">
      <c r="B550">
        <v>1211313</v>
      </c>
      <c r="C550" t="s">
        <v>2995</v>
      </c>
      <c r="F550" s="91">
        <v>174151834</v>
      </c>
    </row>
    <row r="551" spans="2:6">
      <c r="B551">
        <v>1211314</v>
      </c>
      <c r="C551" t="s">
        <v>2996</v>
      </c>
      <c r="F551" s="91">
        <v>186633587</v>
      </c>
    </row>
    <row r="552" spans="2:6">
      <c r="B552">
        <v>1211315</v>
      </c>
      <c r="C552" t="s">
        <v>2997</v>
      </c>
      <c r="F552" s="91">
        <v>206274625</v>
      </c>
    </row>
    <row r="553" spans="2:6">
      <c r="B553">
        <v>1211316</v>
      </c>
      <c r="C553" s="1010" t="s">
        <v>2998</v>
      </c>
      <c r="F553" s="91">
        <v>95661480</v>
      </c>
    </row>
    <row r="554" spans="2:6">
      <c r="B554">
        <v>1211317</v>
      </c>
      <c r="C554" t="s">
        <v>3565</v>
      </c>
      <c r="F554" s="91">
        <v>34029919</v>
      </c>
    </row>
    <row r="555" spans="2:6">
      <c r="B555">
        <v>1211318</v>
      </c>
      <c r="C555" t="s">
        <v>2999</v>
      </c>
      <c r="F555" s="91">
        <v>291259717</v>
      </c>
    </row>
    <row r="556" spans="2:6">
      <c r="B556">
        <v>1211319</v>
      </c>
      <c r="C556" t="s">
        <v>3000</v>
      </c>
      <c r="F556" s="91">
        <v>69694146</v>
      </c>
    </row>
    <row r="557" spans="2:6">
      <c r="B557">
        <v>1211320</v>
      </c>
      <c r="C557" t="s">
        <v>3566</v>
      </c>
      <c r="F557" s="91">
        <v>198550233</v>
      </c>
    </row>
    <row r="558" spans="2:6">
      <c r="B558">
        <v>1211321</v>
      </c>
      <c r="C558" t="s">
        <v>3567</v>
      </c>
      <c r="F558" s="91">
        <v>10423252</v>
      </c>
    </row>
    <row r="559" spans="2:6">
      <c r="B559">
        <v>1211322</v>
      </c>
      <c r="C559" t="s">
        <v>3568</v>
      </c>
      <c r="F559" s="91">
        <v>133617515</v>
      </c>
    </row>
    <row r="560" spans="2:6">
      <c r="B560">
        <v>1211323</v>
      </c>
      <c r="C560" t="s">
        <v>3001</v>
      </c>
      <c r="F560" s="91">
        <v>306504032</v>
      </c>
    </row>
    <row r="561" spans="2:6" s="22" customFormat="1">
      <c r="B561" s="1016"/>
      <c r="C561" s="1016" t="s">
        <v>3311</v>
      </c>
      <c r="D561" s="1016"/>
      <c r="E561" s="1016"/>
      <c r="F561" s="1017">
        <f>+SUM(F545:F560)</f>
        <v>2084310903</v>
      </c>
    </row>
    <row r="562" spans="2:6" s="22" customFormat="1">
      <c r="B562" s="22">
        <v>12114</v>
      </c>
      <c r="C562" s="22" t="s">
        <v>2502</v>
      </c>
    </row>
    <row r="563" spans="2:6">
      <c r="B563">
        <v>1211402</v>
      </c>
      <c r="C563" t="s">
        <v>3002</v>
      </c>
      <c r="F563" s="91">
        <v>152608026</v>
      </c>
    </row>
    <row r="564" spans="2:6">
      <c r="B564">
        <v>1211403</v>
      </c>
      <c r="C564" t="s">
        <v>3003</v>
      </c>
      <c r="F564" s="91">
        <v>204667338</v>
      </c>
    </row>
    <row r="565" spans="2:6">
      <c r="B565">
        <v>1211404</v>
      </c>
      <c r="C565" t="s">
        <v>3004</v>
      </c>
      <c r="F565" s="91">
        <v>110755220</v>
      </c>
    </row>
    <row r="566" spans="2:6">
      <c r="B566">
        <v>1211405</v>
      </c>
      <c r="C566" t="s">
        <v>3569</v>
      </c>
      <c r="F566" s="91">
        <v>265673068</v>
      </c>
    </row>
    <row r="567" spans="2:6">
      <c r="B567">
        <v>1211406</v>
      </c>
      <c r="C567" t="s">
        <v>3005</v>
      </c>
      <c r="F567" s="91">
        <v>189318210</v>
      </c>
    </row>
    <row r="568" spans="2:6">
      <c r="B568">
        <v>1211407</v>
      </c>
      <c r="C568" t="s">
        <v>3570</v>
      </c>
      <c r="F568" s="91">
        <v>437674879</v>
      </c>
    </row>
    <row r="569" spans="2:6">
      <c r="B569">
        <v>1211408</v>
      </c>
      <c r="C569" t="s">
        <v>3006</v>
      </c>
      <c r="F569" s="91">
        <v>180398521</v>
      </c>
    </row>
    <row r="570" spans="2:6">
      <c r="B570">
        <v>1211409</v>
      </c>
      <c r="C570" t="s">
        <v>3007</v>
      </c>
      <c r="F570" s="91">
        <v>527678241</v>
      </c>
    </row>
    <row r="571" spans="2:6">
      <c r="B571">
        <v>1211410</v>
      </c>
      <c r="C571" t="s">
        <v>3008</v>
      </c>
      <c r="F571" s="91">
        <v>118249284</v>
      </c>
    </row>
    <row r="572" spans="2:6">
      <c r="B572">
        <v>1211411</v>
      </c>
      <c r="C572" t="s">
        <v>3571</v>
      </c>
      <c r="F572" s="91">
        <v>141203173</v>
      </c>
    </row>
    <row r="573" spans="2:6">
      <c r="B573">
        <v>1211413</v>
      </c>
      <c r="C573" t="s">
        <v>3009</v>
      </c>
      <c r="F573" s="91">
        <v>80831351</v>
      </c>
    </row>
    <row r="574" spans="2:6">
      <c r="B574">
        <v>1211414</v>
      </c>
      <c r="C574" t="s">
        <v>3010</v>
      </c>
      <c r="F574" s="91">
        <v>125172720</v>
      </c>
    </row>
    <row r="575" spans="2:6">
      <c r="B575">
        <v>1211415</v>
      </c>
      <c r="C575" t="s">
        <v>3011</v>
      </c>
      <c r="F575" s="91">
        <v>177642134</v>
      </c>
    </row>
    <row r="576" spans="2:6">
      <c r="B576">
        <v>1211416</v>
      </c>
      <c r="C576" t="s">
        <v>3012</v>
      </c>
      <c r="F576" s="91">
        <v>327262137</v>
      </c>
    </row>
    <row r="577" spans="2:6">
      <c r="B577">
        <v>1211417</v>
      </c>
      <c r="C577" t="s">
        <v>3013</v>
      </c>
      <c r="F577" s="91">
        <v>513292337</v>
      </c>
    </row>
    <row r="578" spans="2:6">
      <c r="B578">
        <v>1211418</v>
      </c>
      <c r="C578" t="s">
        <v>3014</v>
      </c>
      <c r="F578" s="91">
        <v>851095759</v>
      </c>
    </row>
    <row r="579" spans="2:6">
      <c r="B579">
        <v>1211419</v>
      </c>
      <c r="C579" t="s">
        <v>3015</v>
      </c>
      <c r="F579" s="91">
        <v>64466250</v>
      </c>
    </row>
    <row r="580" spans="2:6" s="22" customFormat="1">
      <c r="B580" s="1016"/>
      <c r="C580" s="1016" t="s">
        <v>3336</v>
      </c>
      <c r="D580" s="1016"/>
      <c r="E580" s="1016"/>
      <c r="F580" s="1017">
        <f>+SUM(F563:F579)</f>
        <v>4467988648</v>
      </c>
    </row>
    <row r="581" spans="2:6" s="22" customFormat="1">
      <c r="B581" s="22">
        <v>12115</v>
      </c>
      <c r="C581" s="22" t="s">
        <v>2505</v>
      </c>
    </row>
    <row r="582" spans="2:6">
      <c r="B582">
        <v>1211501</v>
      </c>
      <c r="C582" t="s">
        <v>3016</v>
      </c>
      <c r="F582" s="91">
        <v>262135409</v>
      </c>
    </row>
    <row r="583" spans="2:6">
      <c r="B583">
        <v>1211502</v>
      </c>
      <c r="C583" t="s">
        <v>3572</v>
      </c>
      <c r="F583" s="91">
        <v>348502182</v>
      </c>
    </row>
    <row r="584" spans="2:6">
      <c r="B584">
        <v>1211508</v>
      </c>
      <c r="C584" t="s">
        <v>3573</v>
      </c>
      <c r="F584" s="91">
        <v>118241367</v>
      </c>
    </row>
    <row r="585" spans="2:6">
      <c r="B585">
        <v>1211516</v>
      </c>
      <c r="C585" t="s">
        <v>3574</v>
      </c>
      <c r="F585" s="91">
        <v>45034258</v>
      </c>
    </row>
    <row r="586" spans="2:6">
      <c r="B586">
        <v>1211518</v>
      </c>
      <c r="C586" t="s">
        <v>3575</v>
      </c>
      <c r="F586" s="91">
        <v>99801727</v>
      </c>
    </row>
    <row r="587" spans="2:6">
      <c r="B587">
        <v>1211521</v>
      </c>
      <c r="C587" t="s">
        <v>3017</v>
      </c>
      <c r="F587" s="91">
        <v>55203284</v>
      </c>
    </row>
    <row r="588" spans="2:6">
      <c r="B588">
        <v>1211526</v>
      </c>
      <c r="C588" t="s">
        <v>3576</v>
      </c>
      <c r="F588" s="91">
        <v>62806374</v>
      </c>
    </row>
    <row r="589" spans="2:6">
      <c r="B589">
        <v>1211527</v>
      </c>
      <c r="C589" t="s">
        <v>3018</v>
      </c>
      <c r="F589" s="91">
        <v>181705096</v>
      </c>
    </row>
    <row r="590" spans="2:6">
      <c r="B590">
        <v>1211528</v>
      </c>
      <c r="C590" t="s">
        <v>3019</v>
      </c>
      <c r="F590" s="91">
        <v>171989463</v>
      </c>
    </row>
    <row r="591" spans="2:6">
      <c r="B591">
        <v>1211529</v>
      </c>
      <c r="C591" t="s">
        <v>3020</v>
      </c>
      <c r="F591" s="91">
        <v>112218834</v>
      </c>
    </row>
    <row r="592" spans="2:6">
      <c r="B592">
        <v>1211531</v>
      </c>
      <c r="C592" t="s">
        <v>3021</v>
      </c>
      <c r="F592" s="91">
        <v>285555547</v>
      </c>
    </row>
    <row r="593" spans="2:6">
      <c r="B593">
        <v>1211532</v>
      </c>
      <c r="C593" t="s">
        <v>3022</v>
      </c>
      <c r="F593" s="91">
        <v>65351972</v>
      </c>
    </row>
    <row r="594" spans="2:6">
      <c r="B594">
        <v>1211533</v>
      </c>
      <c r="C594" t="s">
        <v>3023</v>
      </c>
      <c r="F594" s="91">
        <v>615017608</v>
      </c>
    </row>
    <row r="595" spans="2:6">
      <c r="B595">
        <v>1211534</v>
      </c>
      <c r="C595" t="s">
        <v>3024</v>
      </c>
      <c r="F595" s="91">
        <v>280862034</v>
      </c>
    </row>
    <row r="596" spans="2:6">
      <c r="B596">
        <v>1211535</v>
      </c>
      <c r="C596" t="s">
        <v>3577</v>
      </c>
      <c r="F596" s="91">
        <v>2542257</v>
      </c>
    </row>
    <row r="597" spans="2:6">
      <c r="B597">
        <v>1211536</v>
      </c>
      <c r="C597" t="s">
        <v>3025</v>
      </c>
      <c r="F597" s="91">
        <v>300594665</v>
      </c>
    </row>
    <row r="598" spans="2:6">
      <c r="B598">
        <v>1211537</v>
      </c>
      <c r="C598" t="s">
        <v>3026</v>
      </c>
      <c r="F598" s="91">
        <v>596672249</v>
      </c>
    </row>
    <row r="599" spans="2:6">
      <c r="B599">
        <v>1211538</v>
      </c>
      <c r="C599" t="s">
        <v>3027</v>
      </c>
      <c r="F599" s="91">
        <v>369280262</v>
      </c>
    </row>
    <row r="600" spans="2:6">
      <c r="B600">
        <v>1211539</v>
      </c>
      <c r="C600" t="s">
        <v>3028</v>
      </c>
      <c r="F600" s="91">
        <v>293820569</v>
      </c>
    </row>
    <row r="601" spans="2:6">
      <c r="B601">
        <v>1211542</v>
      </c>
      <c r="C601" t="s">
        <v>3578</v>
      </c>
      <c r="F601" s="91">
        <v>69004105</v>
      </c>
    </row>
    <row r="602" spans="2:6">
      <c r="B602">
        <v>1211543</v>
      </c>
      <c r="C602" t="s">
        <v>3579</v>
      </c>
      <c r="F602" s="91">
        <v>194954756</v>
      </c>
    </row>
    <row r="603" spans="2:6">
      <c r="B603">
        <v>1211544</v>
      </c>
      <c r="C603" t="s">
        <v>3580</v>
      </c>
      <c r="F603" s="91">
        <v>69004105</v>
      </c>
    </row>
    <row r="604" spans="2:6" s="22" customFormat="1">
      <c r="B604" s="1016"/>
      <c r="C604" s="1016" t="s">
        <v>3337</v>
      </c>
      <c r="D604" s="1016"/>
      <c r="E604" s="1016"/>
      <c r="F604" s="1017">
        <f>+SUM(F582:F603)</f>
        <v>4600298123</v>
      </c>
    </row>
    <row r="605" spans="2:6" s="22" customFormat="1">
      <c r="B605" s="22">
        <v>12116</v>
      </c>
      <c r="C605" s="22" t="s">
        <v>2507</v>
      </c>
    </row>
    <row r="606" spans="2:6">
      <c r="B606">
        <v>1211601</v>
      </c>
      <c r="C606" t="s">
        <v>3029</v>
      </c>
      <c r="F606" s="91">
        <v>232751573</v>
      </c>
    </row>
    <row r="607" spans="2:6">
      <c r="B607">
        <v>1211607</v>
      </c>
      <c r="C607" t="s">
        <v>3030</v>
      </c>
      <c r="F607" s="91">
        <v>215934764</v>
      </c>
    </row>
    <row r="608" spans="2:6">
      <c r="B608">
        <v>1211614</v>
      </c>
      <c r="C608" t="s">
        <v>3031</v>
      </c>
      <c r="F608" s="91">
        <v>145998667</v>
      </c>
    </row>
    <row r="609" spans="2:6">
      <c r="B609">
        <v>1211616</v>
      </c>
      <c r="C609" t="s">
        <v>3032</v>
      </c>
      <c r="F609" s="91">
        <v>585792118</v>
      </c>
    </row>
    <row r="610" spans="2:6">
      <c r="B610">
        <v>1211617</v>
      </c>
      <c r="C610" t="s">
        <v>3033</v>
      </c>
      <c r="F610" s="91">
        <v>569751878</v>
      </c>
    </row>
    <row r="611" spans="2:6">
      <c r="B611">
        <v>1211618</v>
      </c>
      <c r="C611" t="s">
        <v>3581</v>
      </c>
      <c r="F611" s="91">
        <v>364743133</v>
      </c>
    </row>
    <row r="612" spans="2:6">
      <c r="B612">
        <v>1211620</v>
      </c>
      <c r="C612" t="s">
        <v>3034</v>
      </c>
      <c r="F612" s="91">
        <v>849840902</v>
      </c>
    </row>
    <row r="613" spans="2:6">
      <c r="B613">
        <v>1211621</v>
      </c>
      <c r="C613" t="s">
        <v>3035</v>
      </c>
      <c r="F613" s="91">
        <v>722851993</v>
      </c>
    </row>
    <row r="614" spans="2:6">
      <c r="B614">
        <v>1211622</v>
      </c>
      <c r="C614" t="s">
        <v>3036</v>
      </c>
      <c r="F614" s="91">
        <v>466162752</v>
      </c>
    </row>
    <row r="615" spans="2:6">
      <c r="B615">
        <v>1211623</v>
      </c>
      <c r="C615" t="s">
        <v>3037</v>
      </c>
      <c r="F615" s="91">
        <v>644630465</v>
      </c>
    </row>
    <row r="616" spans="2:6">
      <c r="B616">
        <v>1211624</v>
      </c>
      <c r="C616" t="s">
        <v>3038</v>
      </c>
      <c r="F616" s="91">
        <v>473694513</v>
      </c>
    </row>
    <row r="617" spans="2:6" s="22" customFormat="1">
      <c r="B617" s="1016"/>
      <c r="C617" s="1016" t="s">
        <v>3338</v>
      </c>
      <c r="D617" s="1016"/>
      <c r="E617" s="1016"/>
      <c r="F617" s="1017">
        <f>+SUM(F606:F616)</f>
        <v>5272152758</v>
      </c>
    </row>
    <row r="618" spans="2:6" s="22" customFormat="1">
      <c r="B618" s="22">
        <v>12117</v>
      </c>
      <c r="C618" s="22" t="s">
        <v>3464</v>
      </c>
    </row>
    <row r="619" spans="2:6">
      <c r="B619">
        <v>1211701</v>
      </c>
      <c r="C619" t="s">
        <v>3582</v>
      </c>
      <c r="F619" s="91">
        <v>70449850</v>
      </c>
    </row>
    <row r="620" spans="2:6">
      <c r="B620">
        <v>1211702</v>
      </c>
      <c r="C620" t="s">
        <v>3039</v>
      </c>
      <c r="F620" s="91">
        <v>254745433</v>
      </c>
    </row>
    <row r="621" spans="2:6">
      <c r="B621">
        <v>1211703</v>
      </c>
      <c r="C621" t="s">
        <v>3583</v>
      </c>
      <c r="F621" s="91">
        <v>237664665</v>
      </c>
    </row>
    <row r="622" spans="2:6">
      <c r="B622">
        <v>1211705</v>
      </c>
      <c r="C622" t="s">
        <v>3040</v>
      </c>
      <c r="F622" s="91">
        <v>175052519</v>
      </c>
    </row>
    <row r="623" spans="2:6">
      <c r="B623">
        <v>1211707</v>
      </c>
      <c r="C623" t="s">
        <v>3584</v>
      </c>
      <c r="F623" s="91">
        <v>79173131</v>
      </c>
    </row>
    <row r="624" spans="2:6">
      <c r="B624">
        <v>1211708</v>
      </c>
      <c r="C624" t="s">
        <v>3041</v>
      </c>
      <c r="F624" s="91">
        <v>278355587</v>
      </c>
    </row>
    <row r="625" spans="2:6">
      <c r="B625">
        <v>1211709</v>
      </c>
      <c r="C625" t="s">
        <v>3585</v>
      </c>
      <c r="F625" s="91">
        <v>57198156</v>
      </c>
    </row>
    <row r="626" spans="2:6">
      <c r="B626">
        <v>1211710</v>
      </c>
      <c r="C626" t="s">
        <v>3042</v>
      </c>
      <c r="F626" s="91">
        <v>132717992</v>
      </c>
    </row>
    <row r="627" spans="2:6">
      <c r="B627">
        <v>1211711</v>
      </c>
      <c r="C627" t="s">
        <v>3586</v>
      </c>
      <c r="F627" s="91">
        <v>174326160</v>
      </c>
    </row>
    <row r="628" spans="2:6">
      <c r="B628">
        <v>1211713</v>
      </c>
      <c r="C628" t="s">
        <v>3043</v>
      </c>
      <c r="F628" s="91">
        <v>314820552</v>
      </c>
    </row>
    <row r="629" spans="2:6">
      <c r="B629">
        <v>1211714</v>
      </c>
      <c r="C629" t="s">
        <v>3044</v>
      </c>
      <c r="F629" s="91">
        <v>4249200</v>
      </c>
    </row>
    <row r="630" spans="2:6">
      <c r="B630">
        <v>1211715</v>
      </c>
      <c r="C630" t="s">
        <v>3045</v>
      </c>
      <c r="F630" s="91">
        <v>125729256</v>
      </c>
    </row>
    <row r="631" spans="2:6">
      <c r="B631">
        <v>1211716</v>
      </c>
      <c r="C631" t="s">
        <v>3046</v>
      </c>
      <c r="F631" s="91">
        <v>140639373</v>
      </c>
    </row>
    <row r="632" spans="2:6">
      <c r="B632">
        <v>1211717</v>
      </c>
      <c r="C632" t="s">
        <v>3587</v>
      </c>
      <c r="F632" s="91">
        <v>1361923</v>
      </c>
    </row>
    <row r="633" spans="2:6">
      <c r="B633">
        <v>1211718</v>
      </c>
      <c r="C633" t="s">
        <v>3588</v>
      </c>
      <c r="F633" s="91">
        <v>1361923</v>
      </c>
    </row>
    <row r="634" spans="2:6">
      <c r="B634">
        <v>1211719</v>
      </c>
      <c r="C634" t="s">
        <v>3047</v>
      </c>
      <c r="F634" s="91">
        <v>185476933</v>
      </c>
    </row>
    <row r="635" spans="2:6">
      <c r="B635">
        <v>1211720</v>
      </c>
      <c r="C635" t="s">
        <v>3589</v>
      </c>
      <c r="F635" s="91">
        <v>112077194</v>
      </c>
    </row>
    <row r="636" spans="2:6">
      <c r="B636">
        <v>1211724</v>
      </c>
      <c r="C636" t="s">
        <v>3590</v>
      </c>
      <c r="F636" s="91">
        <v>215547033</v>
      </c>
    </row>
    <row r="637" spans="2:6">
      <c r="B637">
        <v>1211725</v>
      </c>
      <c r="C637" t="s">
        <v>3048</v>
      </c>
      <c r="F637" s="91">
        <v>300286980</v>
      </c>
    </row>
    <row r="638" spans="2:6">
      <c r="B638">
        <v>1211726</v>
      </c>
      <c r="C638" t="s">
        <v>3591</v>
      </c>
      <c r="F638" s="91">
        <v>17955594</v>
      </c>
    </row>
    <row r="639" spans="2:6">
      <c r="B639">
        <v>1211727</v>
      </c>
      <c r="C639" t="s">
        <v>3049</v>
      </c>
      <c r="F639" s="91">
        <v>662728789</v>
      </c>
    </row>
    <row r="640" spans="2:6">
      <c r="B640">
        <v>1211728</v>
      </c>
      <c r="C640" t="s">
        <v>3592</v>
      </c>
      <c r="F640" s="91">
        <v>46659486</v>
      </c>
    </row>
    <row r="641" spans="2:6">
      <c r="B641">
        <v>1211729</v>
      </c>
      <c r="C641" t="s">
        <v>3593</v>
      </c>
      <c r="F641" s="91">
        <v>155368190</v>
      </c>
    </row>
    <row r="642" spans="2:6">
      <c r="B642">
        <v>1211730</v>
      </c>
      <c r="C642" t="s">
        <v>3594</v>
      </c>
      <c r="F642" s="91">
        <v>240679055</v>
      </c>
    </row>
    <row r="643" spans="2:6">
      <c r="B643">
        <v>1211731</v>
      </c>
      <c r="C643" t="s">
        <v>3050</v>
      </c>
      <c r="F643" s="91">
        <v>267021481</v>
      </c>
    </row>
    <row r="644" spans="2:6">
      <c r="B644">
        <v>1211732</v>
      </c>
      <c r="C644" t="s">
        <v>3595</v>
      </c>
      <c r="F644" s="91">
        <v>302316427</v>
      </c>
    </row>
    <row r="645" spans="2:6">
      <c r="B645">
        <v>1211733</v>
      </c>
      <c r="C645" t="s">
        <v>3596</v>
      </c>
      <c r="F645" s="91">
        <v>155368190</v>
      </c>
    </row>
    <row r="646" spans="2:6">
      <c r="B646">
        <v>1211734</v>
      </c>
      <c r="C646" t="s">
        <v>3597</v>
      </c>
      <c r="F646" s="91">
        <v>84257644</v>
      </c>
    </row>
    <row r="647" spans="2:6">
      <c r="B647">
        <v>1211735</v>
      </c>
      <c r="C647" t="s">
        <v>3598</v>
      </c>
      <c r="F647" s="91">
        <v>63193233</v>
      </c>
    </row>
    <row r="648" spans="2:6">
      <c r="B648">
        <v>1211736</v>
      </c>
      <c r="C648" t="s">
        <v>3599</v>
      </c>
      <c r="F648" s="91">
        <v>30942893</v>
      </c>
    </row>
    <row r="649" spans="2:6">
      <c r="B649">
        <v>1211737</v>
      </c>
      <c r="C649" t="s">
        <v>3600</v>
      </c>
      <c r="F649" s="91">
        <v>658807613</v>
      </c>
    </row>
    <row r="650" spans="2:6">
      <c r="B650">
        <v>1211738</v>
      </c>
      <c r="C650" t="s">
        <v>3601</v>
      </c>
      <c r="F650" s="91">
        <v>158346262</v>
      </c>
    </row>
    <row r="651" spans="2:6">
      <c r="B651">
        <v>1211739</v>
      </c>
      <c r="C651" t="s">
        <v>3602</v>
      </c>
      <c r="F651" s="91">
        <v>53387387</v>
      </c>
    </row>
    <row r="652" spans="2:6">
      <c r="B652">
        <v>1211740</v>
      </c>
      <c r="C652" t="s">
        <v>3603</v>
      </c>
      <c r="F652" s="91">
        <v>125079020</v>
      </c>
    </row>
    <row r="653" spans="2:6">
      <c r="B653">
        <v>1211741</v>
      </c>
      <c r="C653" t="s">
        <v>3604</v>
      </c>
      <c r="F653" s="91">
        <v>50554586</v>
      </c>
    </row>
    <row r="654" spans="2:6">
      <c r="B654">
        <v>1211742</v>
      </c>
      <c r="C654" t="s">
        <v>3051</v>
      </c>
      <c r="F654" s="91">
        <v>196378419</v>
      </c>
    </row>
    <row r="655" spans="2:6">
      <c r="B655">
        <v>1211743</v>
      </c>
      <c r="C655" t="s">
        <v>3605</v>
      </c>
      <c r="F655" s="91">
        <v>66825028</v>
      </c>
    </row>
    <row r="656" spans="2:6">
      <c r="B656">
        <v>1211744</v>
      </c>
      <c r="C656" t="s">
        <v>3606</v>
      </c>
      <c r="F656" s="91">
        <v>24768842</v>
      </c>
    </row>
    <row r="657" spans="2:6">
      <c r="B657">
        <v>1211745</v>
      </c>
      <c r="C657" t="s">
        <v>3052</v>
      </c>
      <c r="F657" s="91">
        <v>283169894</v>
      </c>
    </row>
    <row r="658" spans="2:6">
      <c r="B658">
        <v>1211747</v>
      </c>
      <c r="C658" t="s">
        <v>3607</v>
      </c>
      <c r="F658" s="91">
        <v>66825028</v>
      </c>
    </row>
    <row r="659" spans="2:6">
      <c r="B659">
        <v>1211748</v>
      </c>
      <c r="C659" t="s">
        <v>3053</v>
      </c>
      <c r="F659" s="91">
        <v>220096365</v>
      </c>
    </row>
    <row r="660" spans="2:6">
      <c r="B660">
        <v>1211749</v>
      </c>
      <c r="C660" t="s">
        <v>3608</v>
      </c>
      <c r="F660" s="91">
        <v>56888437</v>
      </c>
    </row>
    <row r="661" spans="2:6">
      <c r="B661">
        <v>1211750</v>
      </c>
      <c r="C661" t="s">
        <v>3609</v>
      </c>
      <c r="F661" s="91">
        <v>56888437</v>
      </c>
    </row>
    <row r="662" spans="2:6">
      <c r="B662">
        <v>1211751</v>
      </c>
      <c r="C662" t="s">
        <v>3610</v>
      </c>
      <c r="F662" s="91">
        <v>544333435</v>
      </c>
    </row>
    <row r="663" spans="2:6">
      <c r="B663">
        <v>1211752</v>
      </c>
      <c r="C663" t="s">
        <v>3054</v>
      </c>
      <c r="F663" s="91">
        <v>628304748</v>
      </c>
    </row>
    <row r="664" spans="2:6">
      <c r="B664">
        <v>1211753</v>
      </c>
      <c r="C664" t="s">
        <v>3055</v>
      </c>
      <c r="F664" s="91">
        <v>635568338</v>
      </c>
    </row>
    <row r="665" spans="2:6">
      <c r="B665">
        <v>1211754</v>
      </c>
      <c r="C665" t="s">
        <v>3056</v>
      </c>
      <c r="F665" s="91">
        <v>400665435</v>
      </c>
    </row>
    <row r="666" spans="2:6" s="22" customFormat="1">
      <c r="B666" s="1016"/>
      <c r="C666" s="1016" t="s">
        <v>3465</v>
      </c>
      <c r="D666" s="1016"/>
      <c r="E666" s="1016"/>
      <c r="F666" s="1017">
        <f>+SUM(F619:F665)</f>
        <v>9114612116</v>
      </c>
    </row>
    <row r="667" spans="2:6" s="22" customFormat="1">
      <c r="B667" s="22">
        <v>12118</v>
      </c>
      <c r="C667" s="22" t="s">
        <v>2511</v>
      </c>
    </row>
    <row r="668" spans="2:6">
      <c r="B668">
        <v>1211802</v>
      </c>
      <c r="C668" t="s">
        <v>3611</v>
      </c>
      <c r="F668" s="91">
        <v>39223386</v>
      </c>
    </row>
    <row r="669" spans="2:6">
      <c r="B669">
        <v>1211803</v>
      </c>
      <c r="C669" t="s">
        <v>3057</v>
      </c>
      <c r="F669" s="91">
        <v>144681996</v>
      </c>
    </row>
    <row r="670" spans="2:6">
      <c r="B670">
        <v>1211804</v>
      </c>
      <c r="C670" t="s">
        <v>3058</v>
      </c>
      <c r="F670" s="91">
        <v>396328491</v>
      </c>
    </row>
    <row r="671" spans="2:6">
      <c r="B671">
        <v>1211805</v>
      </c>
      <c r="C671" t="s">
        <v>3612</v>
      </c>
      <c r="F671" s="91">
        <v>240061650</v>
      </c>
    </row>
    <row r="672" spans="2:6">
      <c r="B672">
        <v>1211806</v>
      </c>
      <c r="C672" t="s">
        <v>3613</v>
      </c>
      <c r="F672" s="91">
        <v>99801727</v>
      </c>
    </row>
    <row r="673" spans="2:6">
      <c r="B673">
        <v>1211807</v>
      </c>
      <c r="C673" t="s">
        <v>3614</v>
      </c>
      <c r="F673" s="91">
        <v>356496997</v>
      </c>
    </row>
    <row r="674" spans="2:6">
      <c r="B674">
        <v>1211808</v>
      </c>
      <c r="C674" t="s">
        <v>3059</v>
      </c>
      <c r="F674" s="91">
        <v>566536268</v>
      </c>
    </row>
    <row r="675" spans="2:6">
      <c r="B675">
        <v>1211810</v>
      </c>
      <c r="C675" t="s">
        <v>3060</v>
      </c>
      <c r="F675" s="91">
        <v>281779280</v>
      </c>
    </row>
    <row r="676" spans="2:6">
      <c r="B676">
        <v>1211811</v>
      </c>
      <c r="C676" t="s">
        <v>3061</v>
      </c>
      <c r="F676" s="91">
        <v>234847627</v>
      </c>
    </row>
    <row r="677" spans="2:6">
      <c r="B677">
        <v>1211812</v>
      </c>
      <c r="C677" t="s">
        <v>3062</v>
      </c>
      <c r="F677" s="91">
        <v>444328327</v>
      </c>
    </row>
    <row r="678" spans="2:6">
      <c r="B678">
        <v>1211813</v>
      </c>
      <c r="C678" t="s">
        <v>3063</v>
      </c>
      <c r="F678" s="91">
        <v>488912243</v>
      </c>
    </row>
    <row r="679" spans="2:6">
      <c r="B679">
        <v>1211814</v>
      </c>
      <c r="C679" t="s">
        <v>3615</v>
      </c>
      <c r="F679" s="91">
        <v>244492439</v>
      </c>
    </row>
    <row r="680" spans="2:6">
      <c r="B680">
        <v>1211816</v>
      </c>
      <c r="C680" t="s">
        <v>3616</v>
      </c>
      <c r="F680" s="91">
        <v>107673642</v>
      </c>
    </row>
    <row r="681" spans="2:6">
      <c r="B681">
        <v>1211817</v>
      </c>
      <c r="C681" t="s">
        <v>3617</v>
      </c>
      <c r="F681" s="91">
        <v>162704416</v>
      </c>
    </row>
    <row r="682" spans="2:6">
      <c r="B682">
        <v>1211819</v>
      </c>
      <c r="C682" t="s">
        <v>3618</v>
      </c>
      <c r="F682" s="91">
        <v>131006109</v>
      </c>
    </row>
    <row r="683" spans="2:6">
      <c r="B683">
        <v>1211820</v>
      </c>
      <c r="C683" t="s">
        <v>3064</v>
      </c>
      <c r="F683" s="91">
        <v>237686746</v>
      </c>
    </row>
    <row r="684" spans="2:6">
      <c r="B684">
        <v>1211821</v>
      </c>
      <c r="C684" t="s">
        <v>3065</v>
      </c>
      <c r="F684" s="91">
        <v>415158912</v>
      </c>
    </row>
    <row r="685" spans="2:6" s="22" customFormat="1">
      <c r="B685" s="1016"/>
      <c r="C685" s="1016" t="s">
        <v>3339</v>
      </c>
      <c r="D685" s="1016"/>
      <c r="E685" s="1016"/>
      <c r="F685" s="1017">
        <f>+SUM(F668:F684)</f>
        <v>4591720256</v>
      </c>
    </row>
    <row r="686" spans="2:6" s="22" customFormat="1">
      <c r="B686" s="22">
        <v>12119</v>
      </c>
      <c r="C686" s="22" t="s">
        <v>2515</v>
      </c>
    </row>
    <row r="687" spans="2:6">
      <c r="B687">
        <v>1211901</v>
      </c>
      <c r="C687" s="1028" t="s">
        <v>3619</v>
      </c>
      <c r="F687" s="91">
        <v>43145725</v>
      </c>
    </row>
    <row r="688" spans="2:6">
      <c r="B688">
        <v>1211902</v>
      </c>
      <c r="C688" t="s">
        <v>3066</v>
      </c>
      <c r="F688" s="91">
        <v>194105206</v>
      </c>
    </row>
    <row r="689" spans="2:6">
      <c r="B689">
        <v>1211903</v>
      </c>
      <c r="C689" t="s">
        <v>3067</v>
      </c>
      <c r="F689" s="91">
        <v>285475503</v>
      </c>
    </row>
    <row r="690" spans="2:6">
      <c r="B690">
        <v>1211904</v>
      </c>
      <c r="C690" s="1028" t="s">
        <v>3620</v>
      </c>
      <c r="F690" s="91">
        <v>20933666</v>
      </c>
    </row>
    <row r="691" spans="2:6">
      <c r="B691">
        <v>1211905</v>
      </c>
      <c r="C691" s="1028" t="s">
        <v>3621</v>
      </c>
      <c r="F691" s="91">
        <v>20933666</v>
      </c>
    </row>
    <row r="692" spans="2:6">
      <c r="B692">
        <v>1211906</v>
      </c>
      <c r="C692" s="1028" t="s">
        <v>3622</v>
      </c>
      <c r="F692" s="91">
        <v>54476925</v>
      </c>
    </row>
    <row r="693" spans="2:6">
      <c r="B693">
        <v>1211907</v>
      </c>
      <c r="C693" s="1028" t="s">
        <v>3623</v>
      </c>
      <c r="F693" s="91">
        <v>86436721</v>
      </c>
    </row>
    <row r="694" spans="2:6">
      <c r="B694">
        <v>1211908</v>
      </c>
      <c r="C694" t="s">
        <v>3068</v>
      </c>
      <c r="F694" s="91">
        <v>183690961</v>
      </c>
    </row>
    <row r="695" spans="2:6">
      <c r="B695">
        <v>1211909</v>
      </c>
      <c r="C695" t="s">
        <v>3624</v>
      </c>
      <c r="F695" s="91">
        <v>37712559</v>
      </c>
    </row>
    <row r="696" spans="2:6">
      <c r="B696">
        <v>1211910</v>
      </c>
      <c r="C696" t="s">
        <v>3069</v>
      </c>
      <c r="F696" s="91">
        <v>293013802</v>
      </c>
    </row>
    <row r="697" spans="2:6">
      <c r="B697">
        <v>1211911</v>
      </c>
      <c r="C697" t="s">
        <v>3625</v>
      </c>
      <c r="F697" s="91">
        <v>1334902570</v>
      </c>
    </row>
    <row r="698" spans="2:6">
      <c r="B698">
        <v>1211912</v>
      </c>
      <c r="C698" t="s">
        <v>3626</v>
      </c>
      <c r="F698" s="91">
        <v>183696191</v>
      </c>
    </row>
    <row r="699" spans="2:6">
      <c r="B699">
        <v>1211913</v>
      </c>
      <c r="C699" t="s">
        <v>3070</v>
      </c>
      <c r="F699" s="91">
        <v>509390918</v>
      </c>
    </row>
    <row r="700" spans="2:6">
      <c r="B700">
        <v>1211914</v>
      </c>
      <c r="C700" s="1028" t="s">
        <v>3627</v>
      </c>
      <c r="F700" s="91">
        <v>79899490</v>
      </c>
    </row>
    <row r="701" spans="2:6">
      <c r="B701">
        <v>1211915</v>
      </c>
      <c r="C701" s="1028" t="s">
        <v>3628</v>
      </c>
      <c r="F701" s="91">
        <v>23243488</v>
      </c>
    </row>
    <row r="702" spans="2:6">
      <c r="B702">
        <v>1211916</v>
      </c>
      <c r="C702" s="1028" t="s">
        <v>3629</v>
      </c>
      <c r="F702" s="91">
        <v>80081080</v>
      </c>
    </row>
    <row r="703" spans="2:6">
      <c r="B703">
        <v>1211917</v>
      </c>
      <c r="C703" s="1028" t="s">
        <v>3630</v>
      </c>
      <c r="F703" s="91">
        <v>272457261</v>
      </c>
    </row>
    <row r="704" spans="2:6">
      <c r="B704">
        <v>1211918</v>
      </c>
      <c r="C704" s="1028" t="s">
        <v>3631</v>
      </c>
      <c r="F704" s="91">
        <v>54041110</v>
      </c>
    </row>
    <row r="705" spans="2:6">
      <c r="B705">
        <v>1211919</v>
      </c>
      <c r="C705" s="1028" t="s">
        <v>3632</v>
      </c>
      <c r="F705" s="91">
        <v>45034258</v>
      </c>
    </row>
    <row r="706" spans="2:6">
      <c r="B706">
        <v>1211920</v>
      </c>
      <c r="C706" s="1028" t="s">
        <v>3633</v>
      </c>
      <c r="F706" s="91">
        <v>465055127</v>
      </c>
    </row>
    <row r="707" spans="2:6">
      <c r="B707">
        <v>1211921</v>
      </c>
      <c r="C707" s="1028" t="s">
        <v>3634</v>
      </c>
      <c r="F707" s="91">
        <v>54041110</v>
      </c>
    </row>
    <row r="708" spans="2:6">
      <c r="B708">
        <v>1211922</v>
      </c>
      <c r="C708" s="1028" t="s">
        <v>3635</v>
      </c>
      <c r="F708" s="91">
        <v>1420177117</v>
      </c>
    </row>
    <row r="709" spans="2:6">
      <c r="B709">
        <v>1211923</v>
      </c>
      <c r="C709" s="1028" t="s">
        <v>3636</v>
      </c>
      <c r="F709" s="91">
        <v>1420177117</v>
      </c>
    </row>
    <row r="710" spans="2:6">
      <c r="B710">
        <v>1211924</v>
      </c>
      <c r="C710" s="1028" t="s">
        <v>3637</v>
      </c>
      <c r="F710" s="91">
        <v>52297848</v>
      </c>
    </row>
    <row r="711" spans="2:6">
      <c r="B711">
        <v>1211925</v>
      </c>
      <c r="C711" s="1028" t="s">
        <v>3638</v>
      </c>
      <c r="F711" s="91">
        <v>234584903</v>
      </c>
    </row>
    <row r="712" spans="2:6">
      <c r="B712">
        <v>1211926</v>
      </c>
      <c r="C712" s="1028" t="s">
        <v>3639</v>
      </c>
      <c r="F712" s="91">
        <v>101399716</v>
      </c>
    </row>
    <row r="713" spans="2:6">
      <c r="B713">
        <v>1211927</v>
      </c>
      <c r="C713" s="1028" t="s">
        <v>3640</v>
      </c>
      <c r="F713" s="91">
        <v>83095470</v>
      </c>
    </row>
    <row r="714" spans="2:6">
      <c r="B714">
        <v>1211928</v>
      </c>
      <c r="C714" s="1028" t="s">
        <v>3641</v>
      </c>
      <c r="F714" s="91">
        <v>98639552</v>
      </c>
    </row>
    <row r="715" spans="2:6" s="22" customFormat="1">
      <c r="B715" s="1016"/>
      <c r="C715" s="1016" t="s">
        <v>3451</v>
      </c>
      <c r="D715" s="1016"/>
      <c r="E715" s="1016"/>
      <c r="F715" s="1017">
        <f>+SUM(F687:F714)</f>
        <v>7732139060</v>
      </c>
    </row>
    <row r="716" spans="2:6" s="22" customFormat="1">
      <c r="B716" s="22">
        <v>12120</v>
      </c>
      <c r="C716" s="22" t="s">
        <v>2520</v>
      </c>
    </row>
    <row r="717" spans="2:6">
      <c r="B717">
        <v>1212001</v>
      </c>
      <c r="C717" t="s">
        <v>3642</v>
      </c>
      <c r="F717" s="91">
        <v>82078567</v>
      </c>
    </row>
    <row r="718" spans="2:6">
      <c r="B718">
        <v>1212002</v>
      </c>
      <c r="C718" t="s">
        <v>3643</v>
      </c>
      <c r="F718" s="91">
        <v>131354762</v>
      </c>
    </row>
    <row r="719" spans="2:6">
      <c r="B719">
        <v>1212003</v>
      </c>
      <c r="C719" t="s">
        <v>3071</v>
      </c>
      <c r="F719" s="91">
        <v>185507149</v>
      </c>
    </row>
    <row r="720" spans="2:6">
      <c r="B720">
        <v>1212004</v>
      </c>
      <c r="C720" t="s">
        <v>3072</v>
      </c>
      <c r="F720" s="91">
        <v>198179790</v>
      </c>
    </row>
    <row r="721" spans="2:6">
      <c r="B721">
        <v>1212005</v>
      </c>
      <c r="C721" t="s">
        <v>3644</v>
      </c>
      <c r="F721" s="91">
        <v>37915940</v>
      </c>
    </row>
    <row r="722" spans="2:6">
      <c r="B722">
        <v>1212006</v>
      </c>
      <c r="C722" t="s">
        <v>3645</v>
      </c>
      <c r="F722" s="91">
        <v>290427383</v>
      </c>
    </row>
    <row r="723" spans="2:6">
      <c r="B723">
        <v>1212007</v>
      </c>
      <c r="C723" t="s">
        <v>3646</v>
      </c>
      <c r="F723" s="91">
        <v>146922451</v>
      </c>
    </row>
    <row r="724" spans="2:6">
      <c r="B724">
        <v>1212008</v>
      </c>
      <c r="C724" t="s">
        <v>3647</v>
      </c>
      <c r="F724" s="91">
        <v>160525339</v>
      </c>
    </row>
    <row r="725" spans="2:6">
      <c r="B725">
        <v>1212009</v>
      </c>
      <c r="C725" t="s">
        <v>3648</v>
      </c>
      <c r="F725" s="91">
        <v>59510593</v>
      </c>
    </row>
    <row r="726" spans="2:6">
      <c r="B726">
        <v>1212010</v>
      </c>
      <c r="C726" t="s">
        <v>3649</v>
      </c>
      <c r="F726" s="91">
        <v>59467011</v>
      </c>
    </row>
    <row r="727" spans="2:6">
      <c r="B727">
        <v>1212011</v>
      </c>
      <c r="C727" t="s">
        <v>3650</v>
      </c>
      <c r="F727" s="91">
        <v>23243488</v>
      </c>
    </row>
    <row r="728" spans="2:6">
      <c r="B728">
        <v>1212012</v>
      </c>
      <c r="C728" t="s">
        <v>3651</v>
      </c>
      <c r="F728" s="91">
        <v>90773084</v>
      </c>
    </row>
    <row r="729" spans="2:6">
      <c r="B729">
        <v>1212013</v>
      </c>
      <c r="C729" t="s">
        <v>3652</v>
      </c>
      <c r="F729" s="91">
        <v>146753572</v>
      </c>
    </row>
    <row r="730" spans="2:6">
      <c r="B730">
        <v>1212014</v>
      </c>
      <c r="C730" t="s">
        <v>3653</v>
      </c>
      <c r="F730" s="91">
        <v>148758323</v>
      </c>
    </row>
    <row r="731" spans="2:6">
      <c r="B731">
        <v>1212015</v>
      </c>
      <c r="C731" t="s">
        <v>3654</v>
      </c>
      <c r="F731" s="91">
        <v>172364991</v>
      </c>
    </row>
    <row r="732" spans="2:6">
      <c r="B732">
        <v>1212016</v>
      </c>
      <c r="C732" t="s">
        <v>3073</v>
      </c>
      <c r="F732" s="91">
        <v>195308928</v>
      </c>
    </row>
    <row r="733" spans="2:6">
      <c r="B733">
        <v>1212017</v>
      </c>
      <c r="C733" t="s">
        <v>3655</v>
      </c>
      <c r="F733" s="91">
        <v>52007304</v>
      </c>
    </row>
    <row r="734" spans="2:6">
      <c r="B734">
        <v>1212018</v>
      </c>
      <c r="C734" t="s">
        <v>3656</v>
      </c>
      <c r="F734" s="91">
        <v>102169657</v>
      </c>
    </row>
    <row r="735" spans="2:6">
      <c r="B735">
        <v>1212019</v>
      </c>
      <c r="C735" t="s">
        <v>3657</v>
      </c>
      <c r="F735" s="91">
        <v>116620569</v>
      </c>
    </row>
    <row r="736" spans="2:6" s="22" customFormat="1">
      <c r="B736" s="1016"/>
      <c r="C736" s="1016" t="s">
        <v>3452</v>
      </c>
      <c r="D736" s="1016"/>
      <c r="E736" s="1016"/>
      <c r="F736" s="1017">
        <f>+SUM(F717:F735)</f>
        <v>2399888901</v>
      </c>
    </row>
    <row r="737" spans="2:6" s="22" customFormat="1">
      <c r="B737" s="22">
        <v>12121</v>
      </c>
      <c r="C737" s="22" t="s">
        <v>2518</v>
      </c>
    </row>
    <row r="738" spans="2:6">
      <c r="B738">
        <v>1212101</v>
      </c>
      <c r="C738" t="s">
        <v>3074</v>
      </c>
      <c r="F738" s="91">
        <v>563654584</v>
      </c>
    </row>
    <row r="739" spans="2:6">
      <c r="B739">
        <v>1212102</v>
      </c>
      <c r="C739" t="s">
        <v>3075</v>
      </c>
      <c r="F739" s="91">
        <v>212910350</v>
      </c>
    </row>
    <row r="740" spans="2:6">
      <c r="B740">
        <v>1212103</v>
      </c>
      <c r="C740" t="s">
        <v>3658</v>
      </c>
      <c r="F740" s="91">
        <v>220813136</v>
      </c>
    </row>
    <row r="741" spans="2:6">
      <c r="B741">
        <v>1212104</v>
      </c>
      <c r="C741" t="s">
        <v>3076</v>
      </c>
      <c r="F741" s="91">
        <v>410559898</v>
      </c>
    </row>
    <row r="742" spans="2:6">
      <c r="B742">
        <v>1212105</v>
      </c>
      <c r="C742" t="s">
        <v>3077</v>
      </c>
      <c r="F742" s="91">
        <v>549127404</v>
      </c>
    </row>
    <row r="743" spans="2:6">
      <c r="B743">
        <v>1212106</v>
      </c>
      <c r="C743" t="s">
        <v>3078</v>
      </c>
      <c r="F743" s="91">
        <v>206715961</v>
      </c>
    </row>
    <row r="744" spans="2:6">
      <c r="B744">
        <v>1212107</v>
      </c>
      <c r="C744" t="s">
        <v>3079</v>
      </c>
      <c r="F744" s="91">
        <v>292667474</v>
      </c>
    </row>
    <row r="745" spans="2:6">
      <c r="B745">
        <v>1212108</v>
      </c>
      <c r="C745" t="s">
        <v>3080</v>
      </c>
      <c r="F745" s="91">
        <v>500819446</v>
      </c>
    </row>
    <row r="746" spans="2:6">
      <c r="B746">
        <v>1212109</v>
      </c>
      <c r="C746" t="s">
        <v>3081</v>
      </c>
      <c r="F746" s="91">
        <v>232049910</v>
      </c>
    </row>
    <row r="747" spans="2:6">
      <c r="B747">
        <v>1212110</v>
      </c>
      <c r="C747" t="s">
        <v>3082</v>
      </c>
      <c r="F747" s="91">
        <v>232049910</v>
      </c>
    </row>
    <row r="748" spans="2:6">
      <c r="B748">
        <v>1212111</v>
      </c>
      <c r="C748" t="s">
        <v>3083</v>
      </c>
      <c r="F748" s="91">
        <v>232049910</v>
      </c>
    </row>
    <row r="749" spans="2:6">
      <c r="B749">
        <v>1212112</v>
      </c>
      <c r="C749" t="s">
        <v>3084</v>
      </c>
      <c r="F749" s="91">
        <v>336333271</v>
      </c>
    </row>
    <row r="750" spans="2:6">
      <c r="B750">
        <v>1212113</v>
      </c>
      <c r="C750" t="s">
        <v>3085</v>
      </c>
      <c r="F750" s="91">
        <v>766381381</v>
      </c>
    </row>
    <row r="751" spans="2:6">
      <c r="B751">
        <v>1212114</v>
      </c>
      <c r="C751" t="s">
        <v>3086</v>
      </c>
      <c r="F751" s="91">
        <v>187104195</v>
      </c>
    </row>
    <row r="752" spans="2:6">
      <c r="B752">
        <v>1212115</v>
      </c>
      <c r="C752" t="s">
        <v>3087</v>
      </c>
      <c r="F752" s="91">
        <v>187327986</v>
      </c>
    </row>
    <row r="753" spans="2:6">
      <c r="B753">
        <v>1212116</v>
      </c>
      <c r="C753" t="s">
        <v>3088</v>
      </c>
      <c r="F753" s="91">
        <v>203135592</v>
      </c>
    </row>
    <row r="754" spans="2:6">
      <c r="B754">
        <v>1212117</v>
      </c>
      <c r="C754" t="s">
        <v>3089</v>
      </c>
      <c r="F754" s="91">
        <v>254835792</v>
      </c>
    </row>
    <row r="755" spans="2:6">
      <c r="B755">
        <v>1212118</v>
      </c>
      <c r="C755" t="s">
        <v>3090</v>
      </c>
      <c r="F755" s="91">
        <v>254835792</v>
      </c>
    </row>
    <row r="756" spans="2:6">
      <c r="B756">
        <v>1212119</v>
      </c>
      <c r="C756" t="s">
        <v>3091</v>
      </c>
      <c r="F756" s="91">
        <v>264351094</v>
      </c>
    </row>
    <row r="757" spans="2:6">
      <c r="B757">
        <v>1212120</v>
      </c>
      <c r="C757" t="s">
        <v>3092</v>
      </c>
      <c r="F757" s="91">
        <v>163134421</v>
      </c>
    </row>
    <row r="758" spans="2:6">
      <c r="B758">
        <v>1212121</v>
      </c>
      <c r="C758" t="s">
        <v>3093</v>
      </c>
      <c r="F758" s="91">
        <v>34865232</v>
      </c>
    </row>
    <row r="759" spans="2:6">
      <c r="B759">
        <v>1212122</v>
      </c>
      <c r="C759" t="s">
        <v>3094</v>
      </c>
      <c r="F759" s="91">
        <v>172568371</v>
      </c>
    </row>
    <row r="760" spans="2:6">
      <c r="B760">
        <v>1212123</v>
      </c>
      <c r="C760" t="s">
        <v>3095</v>
      </c>
      <c r="F760" s="91">
        <v>140339822</v>
      </c>
    </row>
    <row r="761" spans="2:6">
      <c r="B761">
        <v>1212124</v>
      </c>
      <c r="C761" t="s">
        <v>3096</v>
      </c>
      <c r="F761" s="91">
        <v>152219424</v>
      </c>
    </row>
    <row r="762" spans="2:6">
      <c r="B762">
        <v>1212125</v>
      </c>
      <c r="C762" t="s">
        <v>3097</v>
      </c>
      <c r="F762" s="91">
        <v>534832659</v>
      </c>
    </row>
    <row r="763" spans="2:6">
      <c r="B763">
        <v>1212126</v>
      </c>
      <c r="C763" t="s">
        <v>3098</v>
      </c>
      <c r="F763" s="91">
        <v>296124943</v>
      </c>
    </row>
    <row r="764" spans="2:6">
      <c r="B764">
        <v>1212127</v>
      </c>
      <c r="C764" t="s">
        <v>3099</v>
      </c>
      <c r="F764" s="91">
        <v>137087187</v>
      </c>
    </row>
    <row r="765" spans="2:6">
      <c r="B765">
        <v>1212128</v>
      </c>
      <c r="C765" t="s">
        <v>3100</v>
      </c>
      <c r="F765" s="91">
        <v>318798965</v>
      </c>
    </row>
    <row r="766" spans="2:6">
      <c r="B766">
        <v>1212129</v>
      </c>
      <c r="C766" t="s">
        <v>3101</v>
      </c>
      <c r="F766" s="91">
        <v>182589075</v>
      </c>
    </row>
    <row r="767" spans="2:6">
      <c r="B767">
        <v>1212130</v>
      </c>
      <c r="C767" t="s">
        <v>3102</v>
      </c>
      <c r="F767" s="91">
        <v>537843054</v>
      </c>
    </row>
    <row r="768" spans="2:6">
      <c r="B768">
        <v>1212131</v>
      </c>
      <c r="C768" t="s">
        <v>3103</v>
      </c>
      <c r="F768" s="91">
        <v>233749590</v>
      </c>
    </row>
    <row r="769" spans="2:6">
      <c r="B769">
        <v>1212132</v>
      </c>
      <c r="C769" t="s">
        <v>3659</v>
      </c>
      <c r="F769" s="91">
        <v>229681979</v>
      </c>
    </row>
    <row r="770" spans="2:6">
      <c r="B770">
        <v>1212133</v>
      </c>
      <c r="C770" t="s">
        <v>3104</v>
      </c>
      <c r="F770" s="91">
        <v>156145394</v>
      </c>
    </row>
    <row r="771" spans="2:6">
      <c r="B771">
        <v>1212134</v>
      </c>
      <c r="C771" t="s">
        <v>3660</v>
      </c>
      <c r="F771" s="91">
        <v>217175530</v>
      </c>
    </row>
    <row r="772" spans="2:6">
      <c r="B772">
        <v>1212136</v>
      </c>
      <c r="C772" t="s">
        <v>3661</v>
      </c>
      <c r="F772" s="91">
        <v>80400678</v>
      </c>
    </row>
    <row r="773" spans="2:6">
      <c r="B773">
        <v>1212137</v>
      </c>
      <c r="C773" t="s">
        <v>3105</v>
      </c>
      <c r="F773" s="91">
        <v>118681250</v>
      </c>
    </row>
    <row r="774" spans="2:6">
      <c r="B774">
        <v>1212138</v>
      </c>
      <c r="C774" t="s">
        <v>3106</v>
      </c>
      <c r="F774" s="91">
        <v>147856476</v>
      </c>
    </row>
    <row r="775" spans="2:6">
      <c r="B775">
        <v>1212139</v>
      </c>
      <c r="C775" t="s">
        <v>3107</v>
      </c>
      <c r="F775" s="91">
        <v>170793295</v>
      </c>
    </row>
    <row r="776" spans="2:6">
      <c r="B776">
        <v>1212141</v>
      </c>
      <c r="C776" t="s">
        <v>3108</v>
      </c>
      <c r="F776" s="91">
        <v>298645844</v>
      </c>
    </row>
    <row r="777" spans="2:6">
      <c r="B777">
        <v>1212142</v>
      </c>
      <c r="C777" t="s">
        <v>3109</v>
      </c>
      <c r="F777" s="91">
        <v>80654903</v>
      </c>
    </row>
    <row r="778" spans="2:6">
      <c r="B778">
        <v>1212143</v>
      </c>
      <c r="C778" t="s">
        <v>3110</v>
      </c>
      <c r="F778" s="91">
        <v>165057819</v>
      </c>
    </row>
    <row r="779" spans="2:6">
      <c r="B779">
        <v>1212144</v>
      </c>
      <c r="C779" t="s">
        <v>3111</v>
      </c>
      <c r="F779" s="91">
        <v>181328261</v>
      </c>
    </row>
    <row r="780" spans="2:6">
      <c r="B780">
        <v>1212145</v>
      </c>
      <c r="C780" t="s">
        <v>3112</v>
      </c>
      <c r="F780" s="91">
        <v>171958230</v>
      </c>
    </row>
    <row r="781" spans="2:6">
      <c r="B781">
        <v>1212146</v>
      </c>
      <c r="C781" t="s">
        <v>3113</v>
      </c>
      <c r="F781" s="91">
        <v>866749668</v>
      </c>
    </row>
    <row r="782" spans="2:6">
      <c r="B782">
        <v>1212147</v>
      </c>
      <c r="C782" t="s">
        <v>3114</v>
      </c>
      <c r="F782" s="91">
        <v>181270152</v>
      </c>
    </row>
    <row r="783" spans="2:6">
      <c r="B783">
        <v>1212148</v>
      </c>
      <c r="C783" t="s">
        <v>3115</v>
      </c>
      <c r="F783" s="91">
        <v>181270152</v>
      </c>
    </row>
    <row r="784" spans="2:6">
      <c r="B784">
        <v>1212149</v>
      </c>
      <c r="C784" t="s">
        <v>3116</v>
      </c>
      <c r="F784" s="91">
        <v>438863202</v>
      </c>
    </row>
    <row r="785" spans="2:6">
      <c r="B785">
        <v>1212150</v>
      </c>
      <c r="C785" t="s">
        <v>3117</v>
      </c>
      <c r="F785" s="91">
        <v>133984181</v>
      </c>
    </row>
    <row r="786" spans="2:6">
      <c r="B786">
        <v>1212151</v>
      </c>
      <c r="C786" t="s">
        <v>3118</v>
      </c>
      <c r="F786" s="91">
        <v>357194302</v>
      </c>
    </row>
    <row r="787" spans="2:6">
      <c r="B787">
        <v>1212152</v>
      </c>
      <c r="C787" t="s">
        <v>3119</v>
      </c>
      <c r="F787" s="91">
        <v>157300305</v>
      </c>
    </row>
    <row r="788" spans="2:6">
      <c r="B788">
        <v>1212154</v>
      </c>
      <c r="C788" t="s">
        <v>3120</v>
      </c>
      <c r="F788" s="91">
        <v>303850497</v>
      </c>
    </row>
    <row r="789" spans="2:6">
      <c r="B789">
        <v>1212155</v>
      </c>
      <c r="C789" t="s">
        <v>3121</v>
      </c>
      <c r="F789" s="91">
        <v>106295376</v>
      </c>
    </row>
    <row r="790" spans="2:6">
      <c r="B790">
        <v>1212156</v>
      </c>
      <c r="C790" t="s">
        <v>3122</v>
      </c>
      <c r="F790" s="91">
        <v>359111890</v>
      </c>
    </row>
    <row r="791" spans="2:6">
      <c r="B791">
        <v>1212157</v>
      </c>
      <c r="C791" t="s">
        <v>3123</v>
      </c>
      <c r="F791" s="91">
        <v>318798965</v>
      </c>
    </row>
    <row r="792" spans="2:6">
      <c r="B792">
        <v>1212159</v>
      </c>
      <c r="C792" t="s">
        <v>3124</v>
      </c>
      <c r="F792" s="91">
        <v>494531937</v>
      </c>
    </row>
    <row r="793" spans="2:6" s="22" customFormat="1">
      <c r="B793" s="1016"/>
      <c r="C793" s="1016" t="s">
        <v>3453</v>
      </c>
      <c r="D793" s="1016"/>
      <c r="E793" s="1016"/>
      <c r="F793" s="1017">
        <f>+SUM(F738:F792)</f>
        <v>14929476115</v>
      </c>
    </row>
    <row r="794" spans="2:6" s="22" customFormat="1">
      <c r="B794" s="22">
        <v>12122</v>
      </c>
      <c r="C794" s="22" t="s">
        <v>3457</v>
      </c>
    </row>
    <row r="795" spans="2:6">
      <c r="B795">
        <v>1212201</v>
      </c>
      <c r="C795" t="s">
        <v>2361</v>
      </c>
      <c r="F795" s="91">
        <v>37310009568</v>
      </c>
    </row>
    <row r="796" spans="2:6">
      <c r="B796">
        <v>1212202</v>
      </c>
      <c r="C796" t="s">
        <v>2380</v>
      </c>
      <c r="F796" s="91">
        <v>216125868</v>
      </c>
    </row>
    <row r="797" spans="2:6" s="22" customFormat="1">
      <c r="B797" s="1016"/>
      <c r="C797" s="1016" t="s">
        <v>3320</v>
      </c>
      <c r="D797" s="1016"/>
      <c r="E797" s="1016"/>
      <c r="F797" s="1017">
        <f>+F795+F796</f>
        <v>37526135436</v>
      </c>
    </row>
    <row r="798" spans="2:6">
      <c r="B798" s="1019"/>
      <c r="C798" s="1019" t="s">
        <v>3433</v>
      </c>
      <c r="D798" s="1019"/>
      <c r="E798" s="1019"/>
      <c r="F798" s="1020">
        <f>+F797+F793+F736+F715+F685+F666+F617+F604+F580+F561+F543+F532</f>
        <v>94605054848</v>
      </c>
    </row>
    <row r="799" spans="2:6" s="22" customFormat="1">
      <c r="B799" s="22">
        <v>122</v>
      </c>
      <c r="C799" s="22" t="s">
        <v>3125</v>
      </c>
    </row>
    <row r="800" spans="2:6" s="22" customFormat="1">
      <c r="B800" s="22">
        <v>1221</v>
      </c>
      <c r="C800" s="22" t="s">
        <v>3665</v>
      </c>
    </row>
    <row r="801" spans="2:6">
      <c r="B801">
        <v>12211</v>
      </c>
      <c r="C801" t="s">
        <v>3126</v>
      </c>
      <c r="F801" s="91">
        <v>65549409</v>
      </c>
    </row>
    <row r="802" spans="2:6">
      <c r="B802">
        <v>12212</v>
      </c>
      <c r="C802" t="s">
        <v>3127</v>
      </c>
      <c r="F802" s="91">
        <v>5921264</v>
      </c>
    </row>
    <row r="803" spans="2:6">
      <c r="B803">
        <v>12213</v>
      </c>
      <c r="C803" t="s">
        <v>3128</v>
      </c>
      <c r="F803" s="91">
        <v>-6315397</v>
      </c>
    </row>
    <row r="804" spans="2:6" s="22" customFormat="1">
      <c r="B804" s="1016"/>
      <c r="C804" s="1016" t="s">
        <v>3394</v>
      </c>
      <c r="D804" s="1016"/>
      <c r="E804" s="1016"/>
      <c r="F804" s="1017">
        <f>+SUM(F801:F803)</f>
        <v>65155276</v>
      </c>
    </row>
    <row r="805" spans="2:6" s="22" customFormat="1">
      <c r="B805" s="22">
        <v>1222</v>
      </c>
      <c r="C805" s="22" t="s">
        <v>3129</v>
      </c>
    </row>
    <row r="806" spans="2:6">
      <c r="B806">
        <v>12223</v>
      </c>
      <c r="C806" t="s">
        <v>1617</v>
      </c>
      <c r="F806" s="91">
        <v>104364635</v>
      </c>
    </row>
    <row r="807" spans="2:6">
      <c r="B807">
        <v>12225</v>
      </c>
      <c r="C807" t="s">
        <v>3130</v>
      </c>
      <c r="F807" s="91">
        <v>-16595842</v>
      </c>
    </row>
    <row r="808" spans="2:6" s="22" customFormat="1">
      <c r="B808" s="1016"/>
      <c r="C808" s="1016" t="s">
        <v>3395</v>
      </c>
      <c r="D808" s="1016"/>
      <c r="E808" s="1016"/>
      <c r="F808" s="1017">
        <f>+SUM(F806:F807)</f>
        <v>87768793</v>
      </c>
    </row>
    <row r="809" spans="2:6" s="22" customFormat="1">
      <c r="B809" s="22">
        <v>1229</v>
      </c>
      <c r="C809" s="22" t="s">
        <v>978</v>
      </c>
    </row>
    <row r="810" spans="2:6" s="22" customFormat="1">
      <c r="B810" s="22">
        <v>122901</v>
      </c>
      <c r="C810" s="22" t="s">
        <v>3131</v>
      </c>
    </row>
    <row r="811" spans="2:6">
      <c r="B811">
        <v>12290101</v>
      </c>
      <c r="C811" t="s">
        <v>3292</v>
      </c>
      <c r="F811" s="91">
        <v>0</v>
      </c>
    </row>
    <row r="812" spans="2:6">
      <c r="B812">
        <v>12290102</v>
      </c>
      <c r="C812" t="s">
        <v>3293</v>
      </c>
      <c r="F812" s="91">
        <v>0</v>
      </c>
    </row>
    <row r="813" spans="2:6">
      <c r="B813">
        <v>12290103</v>
      </c>
      <c r="C813" t="s">
        <v>3294</v>
      </c>
      <c r="F813" s="91">
        <v>0</v>
      </c>
    </row>
    <row r="814" spans="2:6">
      <c r="B814">
        <v>12290104</v>
      </c>
      <c r="C814" t="s">
        <v>3295</v>
      </c>
      <c r="F814" s="91">
        <v>0</v>
      </c>
    </row>
    <row r="815" spans="2:6">
      <c r="B815">
        <v>12290105</v>
      </c>
      <c r="C815" t="s">
        <v>3296</v>
      </c>
      <c r="F815" s="91">
        <v>0</v>
      </c>
    </row>
    <row r="816" spans="2:6">
      <c r="B816">
        <v>12290106</v>
      </c>
      <c r="C816" t="s">
        <v>3297</v>
      </c>
      <c r="F816" s="91">
        <v>0</v>
      </c>
    </row>
    <row r="817" spans="2:6">
      <c r="B817">
        <v>12290199</v>
      </c>
      <c r="C817" t="s">
        <v>3340</v>
      </c>
      <c r="F817" s="91">
        <v>0</v>
      </c>
    </row>
    <row r="818" spans="2:6" s="22" customFormat="1">
      <c r="B818" s="1016"/>
      <c r="C818" s="1016" t="s">
        <v>3341</v>
      </c>
      <c r="D818" s="1016"/>
      <c r="E818" s="1016"/>
      <c r="F818" s="1017">
        <f>+SUM(F811:F817)</f>
        <v>0</v>
      </c>
    </row>
    <row r="819" spans="2:6" s="22" customFormat="1">
      <c r="B819" s="22">
        <v>122902</v>
      </c>
      <c r="C819" s="22" t="s">
        <v>1665</v>
      </c>
    </row>
    <row r="820" spans="2:6">
      <c r="B820">
        <v>12290201</v>
      </c>
      <c r="C820" t="s">
        <v>3298</v>
      </c>
      <c r="F820" s="91">
        <v>0</v>
      </c>
    </row>
    <row r="821" spans="2:6">
      <c r="B821">
        <v>12290202</v>
      </c>
      <c r="C821" t="s">
        <v>3295</v>
      </c>
      <c r="F821" s="91">
        <v>0</v>
      </c>
    </row>
    <row r="822" spans="2:6">
      <c r="B822">
        <v>12290299</v>
      </c>
      <c r="C822" t="s">
        <v>3299</v>
      </c>
      <c r="F822" s="91">
        <v>0</v>
      </c>
    </row>
    <row r="823" spans="2:6" s="22" customFormat="1">
      <c r="B823" s="1016"/>
      <c r="C823" s="1016" t="s">
        <v>3342</v>
      </c>
      <c r="D823" s="1016"/>
      <c r="E823" s="1016"/>
      <c r="F823" s="1017">
        <f>+SUM(F820:F822)</f>
        <v>0</v>
      </c>
    </row>
    <row r="824" spans="2:6" s="22" customFormat="1">
      <c r="B824" s="22">
        <v>122903</v>
      </c>
      <c r="C824" s="22" t="s">
        <v>1673</v>
      </c>
    </row>
    <row r="825" spans="2:6">
      <c r="B825">
        <v>12290301</v>
      </c>
      <c r="C825" t="s">
        <v>3294</v>
      </c>
      <c r="F825" s="91">
        <v>0</v>
      </c>
    </row>
    <row r="826" spans="2:6">
      <c r="B826">
        <v>12290302</v>
      </c>
      <c r="C826" t="s">
        <v>3300</v>
      </c>
      <c r="F826" s="91">
        <v>0</v>
      </c>
    </row>
    <row r="827" spans="2:6">
      <c r="B827">
        <v>12290303</v>
      </c>
      <c r="C827" t="s">
        <v>3296</v>
      </c>
      <c r="F827" s="91">
        <v>0</v>
      </c>
    </row>
    <row r="828" spans="2:6">
      <c r="B828">
        <v>12290304</v>
      </c>
      <c r="C828" t="s">
        <v>3297</v>
      </c>
      <c r="F828" s="91">
        <v>0</v>
      </c>
    </row>
    <row r="829" spans="2:6">
      <c r="B829">
        <v>12290307</v>
      </c>
      <c r="C829" t="s">
        <v>3301</v>
      </c>
      <c r="F829" s="91">
        <v>0</v>
      </c>
    </row>
    <row r="830" spans="2:6">
      <c r="B830">
        <v>12290308</v>
      </c>
      <c r="C830" t="s">
        <v>3302</v>
      </c>
      <c r="F830" s="91">
        <v>0</v>
      </c>
    </row>
    <row r="831" spans="2:6">
      <c r="B831">
        <v>12290399</v>
      </c>
      <c r="C831" t="s">
        <v>3299</v>
      </c>
      <c r="F831" s="91">
        <v>0</v>
      </c>
    </row>
    <row r="832" spans="2:6" s="22" customFormat="1">
      <c r="B832" s="1016"/>
      <c r="C832" s="1016" t="s">
        <v>3343</v>
      </c>
      <c r="D832" s="1016"/>
      <c r="E832" s="1016"/>
      <c r="F832" s="1017">
        <f>+SUM(F825:F831)</f>
        <v>0</v>
      </c>
    </row>
    <row r="833" spans="2:6" s="22" customFormat="1">
      <c r="B833" s="22">
        <v>122904</v>
      </c>
      <c r="C833" s="22" t="s">
        <v>1826</v>
      </c>
    </row>
    <row r="834" spans="2:6">
      <c r="B834">
        <v>12290401</v>
      </c>
      <c r="C834" t="s">
        <v>3298</v>
      </c>
      <c r="F834" s="91">
        <v>0</v>
      </c>
    </row>
    <row r="835" spans="2:6">
      <c r="B835">
        <v>12290402</v>
      </c>
      <c r="C835" t="s">
        <v>3303</v>
      </c>
      <c r="F835" s="91">
        <v>0</v>
      </c>
    </row>
    <row r="836" spans="2:6">
      <c r="B836">
        <v>12290403</v>
      </c>
      <c r="C836" t="s">
        <v>3296</v>
      </c>
      <c r="F836" s="91">
        <v>0</v>
      </c>
    </row>
    <row r="837" spans="2:6">
      <c r="B837">
        <v>12290404</v>
      </c>
      <c r="C837" t="s">
        <v>3297</v>
      </c>
      <c r="F837" s="91">
        <v>0</v>
      </c>
    </row>
    <row r="838" spans="2:6" s="22" customFormat="1">
      <c r="B838" s="1016"/>
      <c r="C838" s="1016" t="s">
        <v>3344</v>
      </c>
      <c r="D838" s="1016"/>
      <c r="E838" s="1016"/>
      <c r="F838" s="1017">
        <f>+SUM(F834:F837)</f>
        <v>0</v>
      </c>
    </row>
    <row r="839" spans="2:6" s="22" customFormat="1">
      <c r="B839" s="1016"/>
      <c r="C839" s="1016" t="s">
        <v>3396</v>
      </c>
      <c r="D839" s="1016"/>
      <c r="E839" s="1016"/>
      <c r="F839" s="1017">
        <f>+F838+F832+F823+F818</f>
        <v>0</v>
      </c>
    </row>
    <row r="840" spans="2:6">
      <c r="B840" s="1014"/>
      <c r="C840" s="1014" t="s">
        <v>3434</v>
      </c>
      <c r="D840" s="1014"/>
      <c r="E840" s="1014"/>
      <c r="F840" s="1015">
        <f>+F839+F808+F804</f>
        <v>152924069</v>
      </c>
    </row>
    <row r="841" spans="2:6" s="22" customFormat="1">
      <c r="B841" s="22">
        <v>123</v>
      </c>
      <c r="C841" s="22" t="s">
        <v>3435</v>
      </c>
    </row>
    <row r="842" spans="2:6">
      <c r="B842">
        <v>12313</v>
      </c>
      <c r="C842" t="s">
        <v>1732</v>
      </c>
      <c r="F842" s="91">
        <v>44348259</v>
      </c>
    </row>
    <row r="843" spans="2:6">
      <c r="B843">
        <v>12314</v>
      </c>
      <c r="C843" t="s">
        <v>3138</v>
      </c>
      <c r="F843" s="91">
        <v>-44348259</v>
      </c>
    </row>
    <row r="844" spans="2:6">
      <c r="B844" s="1014">
        <v>1232</v>
      </c>
      <c r="C844" s="1014" t="s">
        <v>3397</v>
      </c>
      <c r="D844" s="1014"/>
      <c r="E844" s="1014"/>
      <c r="F844" s="1015">
        <f>+SUM(F842:F843)</f>
        <v>0</v>
      </c>
    </row>
    <row r="845" spans="2:6">
      <c r="B845">
        <v>12324</v>
      </c>
      <c r="C845" t="s">
        <v>2381</v>
      </c>
      <c r="F845" s="91">
        <v>72139118780</v>
      </c>
    </row>
    <row r="846" spans="2:6">
      <c r="B846">
        <v>12325</v>
      </c>
      <c r="C846" t="s">
        <v>2249</v>
      </c>
      <c r="F846" s="91">
        <v>-8058567899</v>
      </c>
    </row>
    <row r="847" spans="2:6">
      <c r="B847">
        <v>12326</v>
      </c>
      <c r="C847" t="s">
        <v>2250</v>
      </c>
      <c r="F847" s="91">
        <v>-6484613599</v>
      </c>
    </row>
    <row r="848" spans="2:6">
      <c r="B848">
        <v>12327</v>
      </c>
      <c r="C848" t="s">
        <v>2251</v>
      </c>
      <c r="F848" s="91">
        <v>-2359742971</v>
      </c>
    </row>
    <row r="849" spans="2:7" s="22" customFormat="1">
      <c r="C849" s="22" t="s">
        <v>3398</v>
      </c>
      <c r="F849" s="1018">
        <f>+SUM(F845:F848)</f>
        <v>55236194311</v>
      </c>
    </row>
    <row r="850" spans="2:7" s="22" customFormat="1">
      <c r="C850" s="22" t="s">
        <v>3436</v>
      </c>
      <c r="F850" s="1018">
        <f>+F849</f>
        <v>55236194311</v>
      </c>
    </row>
    <row r="851" spans="2:7" s="22" customFormat="1">
      <c r="B851" s="22">
        <v>126</v>
      </c>
      <c r="C851" s="22" t="s">
        <v>3139</v>
      </c>
      <c r="F851" s="22">
        <v>0</v>
      </c>
    </row>
    <row r="852" spans="2:7">
      <c r="B852">
        <v>1261</v>
      </c>
      <c r="C852" t="s">
        <v>2330</v>
      </c>
      <c r="F852" s="91">
        <v>3521000000</v>
      </c>
    </row>
    <row r="853" spans="2:7">
      <c r="B853" s="1014"/>
      <c r="C853" s="1014" t="s">
        <v>3437</v>
      </c>
      <c r="D853" s="1014"/>
      <c r="E853" s="1014"/>
      <c r="F853" s="1015">
        <f>+SUM(F852)</f>
        <v>3521000000</v>
      </c>
    </row>
    <row r="854" spans="2:7" s="22" customFormat="1">
      <c r="B854" s="1022"/>
      <c r="C854" s="1022" t="s">
        <v>3454</v>
      </c>
      <c r="D854" s="1022"/>
      <c r="E854" s="1022"/>
      <c r="F854" s="1023">
        <f>+F853+F844+F849+F840+F798</f>
        <v>153515173228</v>
      </c>
      <c r="G854" s="1018"/>
    </row>
    <row r="855" spans="2:7" s="22" customFormat="1">
      <c r="B855" s="1024"/>
      <c r="C855" s="1024" t="s">
        <v>3458</v>
      </c>
      <c r="D855" s="1024"/>
      <c r="E855" s="1024"/>
      <c r="F855" s="1025">
        <f>+F854+F523</f>
        <v>376381240178</v>
      </c>
    </row>
    <row r="856" spans="2:7" s="22" customFormat="1">
      <c r="B856" s="22">
        <v>2</v>
      </c>
      <c r="C856" s="22" t="s">
        <v>704</v>
      </c>
    </row>
    <row r="857" spans="2:7" s="22" customFormat="1">
      <c r="B857" s="22">
        <v>21</v>
      </c>
      <c r="C857" s="22" t="s">
        <v>1029</v>
      </c>
    </row>
    <row r="858" spans="2:7" s="22" customFormat="1">
      <c r="B858" s="22">
        <v>211</v>
      </c>
      <c r="C858" s="22" t="s">
        <v>3141</v>
      </c>
    </row>
    <row r="859" spans="2:7" s="22" customFormat="1">
      <c r="B859" s="22">
        <v>2111</v>
      </c>
      <c r="C859" s="22" t="s">
        <v>3142</v>
      </c>
    </row>
    <row r="860" spans="2:7">
      <c r="B860">
        <v>211101</v>
      </c>
      <c r="C860" t="s">
        <v>2142</v>
      </c>
      <c r="F860" s="91">
        <v>3270101696</v>
      </c>
    </row>
    <row r="861" spans="2:7">
      <c r="B861">
        <v>211102</v>
      </c>
      <c r="C861" t="s">
        <v>3345</v>
      </c>
      <c r="F861" s="91">
        <v>2321654</v>
      </c>
    </row>
    <row r="862" spans="2:7">
      <c r="B862">
        <v>211103</v>
      </c>
      <c r="C862" t="s">
        <v>3143</v>
      </c>
      <c r="F862" s="91">
        <v>87416084</v>
      </c>
    </row>
    <row r="863" spans="2:7">
      <c r="B863">
        <v>211104</v>
      </c>
      <c r="C863" t="s">
        <v>3145</v>
      </c>
      <c r="F863" s="91">
        <v>19993188</v>
      </c>
    </row>
    <row r="864" spans="2:7">
      <c r="B864">
        <v>211127</v>
      </c>
      <c r="C864" t="s">
        <v>3146</v>
      </c>
      <c r="F864" s="91">
        <v>282737449</v>
      </c>
    </row>
    <row r="865" spans="2:6">
      <c r="B865">
        <v>211131</v>
      </c>
      <c r="C865" t="s">
        <v>3346</v>
      </c>
      <c r="F865" s="91">
        <v>15282379</v>
      </c>
    </row>
    <row r="866" spans="2:6">
      <c r="B866">
        <v>211132</v>
      </c>
      <c r="C866" t="s">
        <v>3347</v>
      </c>
      <c r="F866" s="91">
        <v>98278224</v>
      </c>
    </row>
    <row r="867" spans="2:6">
      <c r="B867">
        <v>211135</v>
      </c>
      <c r="C867" t="s">
        <v>3348</v>
      </c>
      <c r="F867" s="91">
        <v>4500000</v>
      </c>
    </row>
    <row r="868" spans="2:6">
      <c r="B868">
        <v>211138</v>
      </c>
      <c r="C868" t="s">
        <v>3349</v>
      </c>
      <c r="F868" s="91">
        <v>10915500</v>
      </c>
    </row>
    <row r="869" spans="2:6">
      <c r="B869">
        <v>211139</v>
      </c>
      <c r="C869" t="s">
        <v>3350</v>
      </c>
      <c r="F869" s="91">
        <v>16500000</v>
      </c>
    </row>
    <row r="870" spans="2:6">
      <c r="B870">
        <v>211140</v>
      </c>
      <c r="C870" t="s">
        <v>3351</v>
      </c>
      <c r="F870" s="91">
        <v>1995000</v>
      </c>
    </row>
    <row r="871" spans="2:6">
      <c r="B871">
        <v>211142</v>
      </c>
      <c r="C871" t="s">
        <v>3352</v>
      </c>
      <c r="F871" s="91">
        <v>17250000</v>
      </c>
    </row>
    <row r="872" spans="2:6">
      <c r="B872">
        <v>211143</v>
      </c>
      <c r="C872" t="s">
        <v>3148</v>
      </c>
      <c r="F872" s="91">
        <v>4071787</v>
      </c>
    </row>
    <row r="873" spans="2:6">
      <c r="B873">
        <v>211144</v>
      </c>
      <c r="C873" t="s">
        <v>3149</v>
      </c>
      <c r="F873" s="91">
        <v>61359804</v>
      </c>
    </row>
    <row r="874" spans="2:6">
      <c r="B874">
        <v>211148</v>
      </c>
      <c r="C874" t="s">
        <v>3353</v>
      </c>
      <c r="F874" s="91">
        <v>61747186</v>
      </c>
    </row>
    <row r="875" spans="2:6">
      <c r="B875">
        <v>211149</v>
      </c>
      <c r="C875" t="s">
        <v>3150</v>
      </c>
      <c r="F875" s="91">
        <v>2000000</v>
      </c>
    </row>
    <row r="876" spans="2:6">
      <c r="B876">
        <v>211153</v>
      </c>
      <c r="C876" t="s">
        <v>3151</v>
      </c>
      <c r="F876" s="91">
        <v>204325</v>
      </c>
    </row>
    <row r="877" spans="2:6">
      <c r="B877">
        <v>211156</v>
      </c>
      <c r="C877" t="s">
        <v>3152</v>
      </c>
      <c r="F877" s="91">
        <v>2731717057</v>
      </c>
    </row>
    <row r="878" spans="2:6">
      <c r="B878">
        <v>211157</v>
      </c>
      <c r="C878" t="s">
        <v>3153</v>
      </c>
      <c r="F878" s="91">
        <v>50000000</v>
      </c>
    </row>
    <row r="879" spans="2:6">
      <c r="B879">
        <v>211161</v>
      </c>
      <c r="C879" t="s">
        <v>3354</v>
      </c>
      <c r="F879" s="91">
        <v>40143600</v>
      </c>
    </row>
    <row r="880" spans="2:6">
      <c r="B880">
        <v>211162</v>
      </c>
      <c r="C880" t="s">
        <v>3154</v>
      </c>
      <c r="F880" s="91">
        <v>230000</v>
      </c>
    </row>
    <row r="881" spans="2:6">
      <c r="B881">
        <v>211167</v>
      </c>
      <c r="C881" t="s">
        <v>3355</v>
      </c>
      <c r="F881" s="91">
        <v>8400000</v>
      </c>
    </row>
    <row r="882" spans="2:6">
      <c r="B882">
        <v>211168</v>
      </c>
      <c r="C882" t="s">
        <v>3356</v>
      </c>
      <c r="F882" s="91">
        <v>350000</v>
      </c>
    </row>
    <row r="883" spans="2:6">
      <c r="B883">
        <v>211169</v>
      </c>
      <c r="C883" t="s">
        <v>3155</v>
      </c>
      <c r="F883" s="91">
        <v>5412781</v>
      </c>
    </row>
    <row r="884" spans="2:6">
      <c r="B884">
        <v>211170</v>
      </c>
      <c r="C884" t="s">
        <v>3466</v>
      </c>
      <c r="F884" s="91">
        <v>323315</v>
      </c>
    </row>
    <row r="885" spans="2:6">
      <c r="B885">
        <v>211171</v>
      </c>
      <c r="C885" t="s">
        <v>3357</v>
      </c>
      <c r="F885" s="91">
        <v>2428457000</v>
      </c>
    </row>
    <row r="886" spans="2:6">
      <c r="B886">
        <v>211172</v>
      </c>
      <c r="C886" t="s">
        <v>2364</v>
      </c>
      <c r="F886" s="91">
        <v>83323840339</v>
      </c>
    </row>
    <row r="887" spans="2:6">
      <c r="B887">
        <v>211173</v>
      </c>
      <c r="C887" t="s">
        <v>3358</v>
      </c>
      <c r="F887" s="91">
        <v>50000000</v>
      </c>
    </row>
    <row r="888" spans="2:6">
      <c r="B888">
        <v>211174</v>
      </c>
      <c r="C888" t="s">
        <v>3359</v>
      </c>
      <c r="F888" s="91">
        <v>5925500</v>
      </c>
    </row>
    <row r="889" spans="2:6" s="22" customFormat="1">
      <c r="B889" s="1014"/>
      <c r="C889" s="1014" t="s">
        <v>3399</v>
      </c>
      <c r="D889" s="1014"/>
      <c r="E889" s="1014"/>
      <c r="F889" s="1015">
        <f>+SUM(F860:F888)</f>
        <v>92601473868</v>
      </c>
    </row>
    <row r="890" spans="2:6" s="22" customFormat="1">
      <c r="B890" s="22">
        <v>2112</v>
      </c>
      <c r="C890" s="22" t="s">
        <v>1045</v>
      </c>
    </row>
    <row r="891" spans="2:6">
      <c r="B891">
        <v>211204</v>
      </c>
      <c r="C891" t="s">
        <v>3161</v>
      </c>
      <c r="F891" s="91">
        <v>1711621566</v>
      </c>
    </row>
    <row r="892" spans="2:6">
      <c r="B892">
        <v>211205</v>
      </c>
      <c r="C892" t="s">
        <v>3162</v>
      </c>
      <c r="F892" s="91">
        <v>81435242</v>
      </c>
    </row>
    <row r="893" spans="2:6">
      <c r="B893">
        <v>211210</v>
      </c>
      <c r="C893" t="s">
        <v>3163</v>
      </c>
      <c r="F893" s="91">
        <v>571363571</v>
      </c>
    </row>
    <row r="894" spans="2:6">
      <c r="B894">
        <v>211211</v>
      </c>
      <c r="C894" t="s">
        <v>3164</v>
      </c>
      <c r="F894" s="91">
        <v>10313606</v>
      </c>
    </row>
    <row r="895" spans="2:6" s="22" customFormat="1">
      <c r="B895" s="1014"/>
      <c r="C895" s="1014" t="s">
        <v>3400</v>
      </c>
      <c r="D895" s="1014"/>
      <c r="E895" s="1014"/>
      <c r="F895" s="1015">
        <f>+SUM(F891:F894)</f>
        <v>2374733985</v>
      </c>
    </row>
    <row r="896" spans="2:6" s="22" customFormat="1">
      <c r="B896" s="22">
        <v>2113</v>
      </c>
      <c r="C896" s="22" t="s">
        <v>3168</v>
      </c>
    </row>
    <row r="897" spans="2:6">
      <c r="B897">
        <v>21134</v>
      </c>
      <c r="C897" t="s">
        <v>3169</v>
      </c>
      <c r="F897" s="91">
        <v>30720576</v>
      </c>
    </row>
    <row r="898" spans="2:6">
      <c r="B898">
        <v>21137</v>
      </c>
      <c r="C898" t="s">
        <v>2154</v>
      </c>
      <c r="F898" s="91">
        <v>1168170542.8835664</v>
      </c>
    </row>
    <row r="899" spans="2:6">
      <c r="B899">
        <v>211391</v>
      </c>
      <c r="C899" t="s">
        <v>2157</v>
      </c>
      <c r="F899" s="91">
        <v>424735</v>
      </c>
    </row>
    <row r="900" spans="2:6">
      <c r="B900">
        <v>211393</v>
      </c>
      <c r="C900" t="s">
        <v>108</v>
      </c>
      <c r="F900" s="91">
        <v>44018418</v>
      </c>
    </row>
    <row r="901" spans="2:6">
      <c r="B901">
        <v>211394</v>
      </c>
      <c r="C901" t="s">
        <v>2311</v>
      </c>
      <c r="F901" s="91">
        <v>13214462</v>
      </c>
    </row>
    <row r="902" spans="2:6" s="22" customFormat="1">
      <c r="B902" s="1014"/>
      <c r="C902" s="1014" t="s">
        <v>3401</v>
      </c>
      <c r="D902" s="1014"/>
      <c r="E902" s="1014"/>
      <c r="F902" s="1015">
        <f>+SUM(F897:F901)</f>
        <v>1256548733.8835664</v>
      </c>
    </row>
    <row r="903" spans="2:6" s="22" customFormat="1">
      <c r="B903" s="22">
        <v>2114</v>
      </c>
      <c r="C903" s="22" t="s">
        <v>1065</v>
      </c>
    </row>
    <row r="904" spans="2:6">
      <c r="B904">
        <v>21141</v>
      </c>
      <c r="C904" t="s">
        <v>3170</v>
      </c>
    </row>
    <row r="905" spans="2:6">
      <c r="B905">
        <v>2114101</v>
      </c>
      <c r="C905" t="s">
        <v>1742</v>
      </c>
      <c r="F905" s="91">
        <v>47387105</v>
      </c>
    </row>
    <row r="906" spans="2:6">
      <c r="B906">
        <v>2114102</v>
      </c>
      <c r="C906" t="s">
        <v>1747</v>
      </c>
      <c r="F906" s="91">
        <v>48525731</v>
      </c>
    </row>
    <row r="907" spans="2:6">
      <c r="B907">
        <v>2114103</v>
      </c>
      <c r="C907" t="s">
        <v>3171</v>
      </c>
      <c r="F907" s="91">
        <v>22475000</v>
      </c>
    </row>
    <row r="908" spans="2:6">
      <c r="B908">
        <v>2114104</v>
      </c>
      <c r="C908" t="s">
        <v>3172</v>
      </c>
      <c r="F908" s="91">
        <v>42034786</v>
      </c>
    </row>
    <row r="909" spans="2:6">
      <c r="B909">
        <v>2114105</v>
      </c>
      <c r="C909" t="s">
        <v>3173</v>
      </c>
      <c r="F909" s="91">
        <v>17435000</v>
      </c>
    </row>
    <row r="910" spans="2:6" s="22" customFormat="1">
      <c r="B910" s="1026"/>
      <c r="C910" s="1026" t="s">
        <v>3362</v>
      </c>
      <c r="D910" s="1026"/>
      <c r="E910" s="1026"/>
      <c r="F910" s="1027">
        <f>+SUM(F905:F909)</f>
        <v>177857622</v>
      </c>
    </row>
    <row r="911" spans="2:6">
      <c r="B911">
        <v>21142</v>
      </c>
      <c r="C911" t="s">
        <v>3176</v>
      </c>
    </row>
    <row r="912" spans="2:6">
      <c r="B912">
        <v>2114204</v>
      </c>
      <c r="C912" t="s">
        <v>1745</v>
      </c>
      <c r="F912" s="91">
        <v>185859773</v>
      </c>
    </row>
    <row r="913" spans="2:6">
      <c r="B913">
        <v>2114205</v>
      </c>
      <c r="C913" t="s">
        <v>3666</v>
      </c>
      <c r="F913" s="91">
        <v>208020187</v>
      </c>
    </row>
    <row r="914" spans="2:6">
      <c r="B914">
        <v>2114206</v>
      </c>
      <c r="C914" t="s">
        <v>3667</v>
      </c>
      <c r="F914" s="91">
        <v>106224314</v>
      </c>
    </row>
    <row r="915" spans="2:6">
      <c r="B915">
        <v>2114207</v>
      </c>
      <c r="C915" t="s">
        <v>3668</v>
      </c>
      <c r="F915" s="91">
        <v>913657293</v>
      </c>
    </row>
    <row r="916" spans="2:6">
      <c r="B916">
        <v>2114208</v>
      </c>
      <c r="C916" t="s">
        <v>3177</v>
      </c>
      <c r="F916" s="91">
        <v>275678243</v>
      </c>
    </row>
    <row r="917" spans="2:6">
      <c r="B917">
        <v>2114209</v>
      </c>
      <c r="C917" t="s">
        <v>3178</v>
      </c>
      <c r="F917" s="91">
        <v>259321054</v>
      </c>
    </row>
    <row r="918" spans="2:6">
      <c r="B918">
        <v>2114210</v>
      </c>
      <c r="C918" t="s">
        <v>2025</v>
      </c>
      <c r="F918" s="91">
        <v>10925430</v>
      </c>
    </row>
    <row r="919" spans="2:6">
      <c r="B919">
        <v>2114211</v>
      </c>
      <c r="C919" t="s">
        <v>2026</v>
      </c>
      <c r="F919" s="91">
        <v>1417950377</v>
      </c>
    </row>
    <row r="920" spans="2:6">
      <c r="B920">
        <v>2114212</v>
      </c>
      <c r="C920" t="s">
        <v>2027</v>
      </c>
      <c r="F920" s="91">
        <v>82960432</v>
      </c>
    </row>
    <row r="921" spans="2:6">
      <c r="B921">
        <v>2114213</v>
      </c>
      <c r="C921" t="s">
        <v>2239</v>
      </c>
      <c r="F921" s="91">
        <v>128490340</v>
      </c>
    </row>
    <row r="922" spans="2:6">
      <c r="B922">
        <v>2114214</v>
      </c>
      <c r="C922" t="s">
        <v>2331</v>
      </c>
      <c r="F922" s="91">
        <v>51713702</v>
      </c>
    </row>
    <row r="923" spans="2:6">
      <c r="B923">
        <v>2114215</v>
      </c>
      <c r="C923" t="s">
        <v>2332</v>
      </c>
      <c r="F923" s="91">
        <v>3641810</v>
      </c>
    </row>
    <row r="924" spans="2:6" s="22" customFormat="1">
      <c r="B924" s="1026"/>
      <c r="C924" s="1026" t="s">
        <v>3363</v>
      </c>
      <c r="D924" s="1026"/>
      <c r="E924" s="1026"/>
      <c r="F924" s="1027">
        <f>+SUM(F912:F923)</f>
        <v>3644442955</v>
      </c>
    </row>
    <row r="925" spans="2:6">
      <c r="B925">
        <v>21144</v>
      </c>
      <c r="C925" t="s">
        <v>3364</v>
      </c>
    </row>
    <row r="926" spans="2:6">
      <c r="B926">
        <v>211442</v>
      </c>
      <c r="C926" t="s">
        <v>2158</v>
      </c>
      <c r="F926" s="91">
        <v>134495902</v>
      </c>
    </row>
    <row r="927" spans="2:6" s="22" customFormat="1">
      <c r="B927" s="1026"/>
      <c r="C927" s="1026" t="s">
        <v>3365</v>
      </c>
      <c r="D927" s="1026"/>
      <c r="E927" s="1026"/>
      <c r="F927" s="1027">
        <f>+F926</f>
        <v>134495902</v>
      </c>
    </row>
    <row r="928" spans="2:6" s="22" customFormat="1">
      <c r="B928" s="1014"/>
      <c r="C928" s="1014" t="s">
        <v>3402</v>
      </c>
      <c r="D928" s="1014"/>
      <c r="E928" s="1014"/>
      <c r="F928" s="1015">
        <f>+F927+F924+F910</f>
        <v>3956796479</v>
      </c>
    </row>
    <row r="929" spans="2:6" s="22" customFormat="1">
      <c r="B929" s="22">
        <v>2115</v>
      </c>
      <c r="C929" s="22" t="s">
        <v>1111</v>
      </c>
    </row>
    <row r="930" spans="2:6" s="22" customFormat="1">
      <c r="B930" s="22">
        <v>21151</v>
      </c>
      <c r="C930" s="22" t="s">
        <v>3675</v>
      </c>
    </row>
    <row r="931" spans="2:6">
      <c r="B931">
        <v>2115107</v>
      </c>
      <c r="C931" t="s">
        <v>3669</v>
      </c>
      <c r="F931" s="91">
        <v>8466226409</v>
      </c>
    </row>
    <row r="932" spans="2:6">
      <c r="B932">
        <v>2115108</v>
      </c>
      <c r="C932" t="s">
        <v>3670</v>
      </c>
      <c r="F932" s="91">
        <v>20749858274</v>
      </c>
    </row>
    <row r="933" spans="2:6">
      <c r="B933">
        <v>2115109</v>
      </c>
      <c r="C933" t="s">
        <v>3671</v>
      </c>
      <c r="F933" s="91">
        <v>7889496842</v>
      </c>
    </row>
    <row r="934" spans="2:6">
      <c r="B934">
        <v>2115110</v>
      </c>
      <c r="C934" t="s">
        <v>3672</v>
      </c>
      <c r="F934" s="91">
        <v>18333252462</v>
      </c>
    </row>
    <row r="935" spans="2:6">
      <c r="B935">
        <v>2115111</v>
      </c>
      <c r="C935" t="s">
        <v>3673</v>
      </c>
      <c r="F935" s="91">
        <v>6052973320</v>
      </c>
    </row>
    <row r="936" spans="2:6">
      <c r="B936">
        <v>2115112</v>
      </c>
      <c r="C936" t="s">
        <v>3674</v>
      </c>
      <c r="F936" s="91">
        <v>14123603019</v>
      </c>
    </row>
    <row r="937" spans="2:6">
      <c r="B937">
        <v>2115121</v>
      </c>
      <c r="C937" t="s">
        <v>2037</v>
      </c>
      <c r="F937" s="91">
        <v>64246564</v>
      </c>
    </row>
    <row r="938" spans="2:6">
      <c r="B938">
        <v>2115122</v>
      </c>
      <c r="C938" t="s">
        <v>3179</v>
      </c>
      <c r="F938" s="91">
        <v>1059886293</v>
      </c>
    </row>
    <row r="939" spans="2:6">
      <c r="B939">
        <v>2115501</v>
      </c>
      <c r="C939" t="s">
        <v>2366</v>
      </c>
      <c r="F939" s="91">
        <v>19281124688</v>
      </c>
    </row>
    <row r="940" spans="2:6">
      <c r="B940">
        <v>2115502</v>
      </c>
      <c r="C940" t="s">
        <v>2258</v>
      </c>
      <c r="F940" s="91">
        <v>-29003793308</v>
      </c>
    </row>
    <row r="941" spans="2:6">
      <c r="B941">
        <v>2115503</v>
      </c>
      <c r="C941" t="s">
        <v>2259</v>
      </c>
      <c r="F941" s="91">
        <v>-18885890610</v>
      </c>
    </row>
    <row r="942" spans="2:6">
      <c r="B942">
        <v>2115504</v>
      </c>
      <c r="C942" t="s">
        <v>2260</v>
      </c>
      <c r="F942" s="91">
        <v>-18639103715</v>
      </c>
    </row>
    <row r="943" spans="2:6" s="22" customFormat="1">
      <c r="B943" s="1026"/>
      <c r="C943" s="1026" t="s">
        <v>3366</v>
      </c>
      <c r="D943" s="1026"/>
      <c r="E943" s="1026"/>
      <c r="F943" s="1027">
        <f>+SUM(F931:F942)</f>
        <v>29491880238</v>
      </c>
    </row>
    <row r="944" spans="2:6" s="22" customFormat="1">
      <c r="B944" s="22">
        <v>21152</v>
      </c>
      <c r="C944" s="22" t="s">
        <v>3181</v>
      </c>
    </row>
    <row r="945" spans="2:7">
      <c r="B945">
        <v>211521</v>
      </c>
      <c r="C945" t="s">
        <v>2365</v>
      </c>
      <c r="F945" s="91">
        <v>25848998</v>
      </c>
      <c r="G945" s="91"/>
    </row>
    <row r="946" spans="2:7">
      <c r="B946">
        <v>211522</v>
      </c>
      <c r="C946" t="s">
        <v>3182</v>
      </c>
      <c r="F946" s="91">
        <v>86386312</v>
      </c>
      <c r="G946" s="91"/>
    </row>
    <row r="947" spans="2:7" s="22" customFormat="1">
      <c r="B947" s="1026"/>
      <c r="C947" s="1026" t="s">
        <v>3367</v>
      </c>
      <c r="D947" s="1026"/>
      <c r="E947" s="1026"/>
      <c r="F947" s="1027">
        <f>+F945+F946</f>
        <v>112235310</v>
      </c>
    </row>
    <row r="948" spans="2:7" s="22" customFormat="1">
      <c r="B948" s="22">
        <v>21153</v>
      </c>
      <c r="C948" s="22" t="s">
        <v>3183</v>
      </c>
      <c r="G948" s="1018"/>
    </row>
    <row r="949" spans="2:7">
      <c r="B949">
        <v>2115303</v>
      </c>
      <c r="C949" t="s">
        <v>3304</v>
      </c>
      <c r="F949" s="91">
        <v>0</v>
      </c>
    </row>
    <row r="950" spans="2:7">
      <c r="B950">
        <v>2115304</v>
      </c>
      <c r="C950" t="s">
        <v>3305</v>
      </c>
      <c r="F950" s="91">
        <v>0</v>
      </c>
    </row>
    <row r="951" spans="2:7" s="22" customFormat="1">
      <c r="B951" s="1026"/>
      <c r="C951" s="1026" t="s">
        <v>3368</v>
      </c>
      <c r="D951" s="1026"/>
      <c r="E951" s="1026"/>
      <c r="F951" s="1027">
        <f>+SUM(F949:F950)</f>
        <v>0</v>
      </c>
    </row>
    <row r="952" spans="2:7" s="22" customFormat="1">
      <c r="B952" s="22">
        <v>21154</v>
      </c>
      <c r="C952" s="22" t="s">
        <v>3184</v>
      </c>
    </row>
    <row r="953" spans="2:7">
      <c r="B953">
        <v>2115401</v>
      </c>
      <c r="C953" t="s">
        <v>2335</v>
      </c>
      <c r="F953" s="91">
        <v>1619048</v>
      </c>
    </row>
    <row r="954" spans="2:7">
      <c r="B954">
        <v>2115402</v>
      </c>
      <c r="C954" t="s">
        <v>2040</v>
      </c>
      <c r="F954" s="91">
        <v>74731433</v>
      </c>
    </row>
    <row r="955" spans="2:7">
      <c r="B955">
        <v>2115403</v>
      </c>
      <c r="C955" t="s">
        <v>2041</v>
      </c>
      <c r="F955" s="91">
        <v>45349866</v>
      </c>
    </row>
    <row r="956" spans="2:7">
      <c r="B956">
        <v>2115404</v>
      </c>
      <c r="C956" t="s">
        <v>3185</v>
      </c>
      <c r="F956" s="91">
        <v>62403120</v>
      </c>
    </row>
    <row r="957" spans="2:7">
      <c r="B957">
        <v>2115405</v>
      </c>
      <c r="C957" t="s">
        <v>2336</v>
      </c>
      <c r="F957" s="91">
        <v>6947144</v>
      </c>
    </row>
    <row r="958" spans="2:7" s="22" customFormat="1">
      <c r="B958" s="1026"/>
      <c r="C958" s="1026" t="s">
        <v>3369</v>
      </c>
      <c r="D958" s="1026"/>
      <c r="E958" s="1026"/>
      <c r="F958" s="1027">
        <f>+SUM(F953:F957)</f>
        <v>191050611</v>
      </c>
    </row>
    <row r="959" spans="2:7" s="22" customFormat="1">
      <c r="B959" s="1014"/>
      <c r="C959" s="1014" t="s">
        <v>3403</v>
      </c>
      <c r="D959" s="1014"/>
      <c r="E959" s="1014"/>
      <c r="F959" s="1015">
        <f>+F958+F951+F947+F943</f>
        <v>29795166159</v>
      </c>
    </row>
    <row r="960" spans="2:7" s="22" customFormat="1">
      <c r="B960" s="1022"/>
      <c r="C960" s="1022" t="s">
        <v>3455</v>
      </c>
      <c r="D960" s="1022"/>
      <c r="E960" s="1022"/>
      <c r="F960" s="1023">
        <f>+F959+F928+F902+F895+F889</f>
        <v>129984719224.88358</v>
      </c>
    </row>
    <row r="961" spans="2:6" s="22" customFormat="1">
      <c r="B961" s="22">
        <v>22</v>
      </c>
      <c r="C961" s="22" t="s">
        <v>3192</v>
      </c>
    </row>
    <row r="962" spans="2:6" s="22" customFormat="1">
      <c r="B962" s="22">
        <v>221</v>
      </c>
      <c r="C962" s="22" t="s">
        <v>3438</v>
      </c>
    </row>
    <row r="963" spans="2:6" s="22" customFormat="1">
      <c r="B963" s="22">
        <v>2211</v>
      </c>
      <c r="C963" s="22" t="s">
        <v>3404</v>
      </c>
    </row>
    <row r="964" spans="2:6" s="22" customFormat="1">
      <c r="B964" s="22">
        <v>2213</v>
      </c>
      <c r="C964" s="22" t="s">
        <v>2521</v>
      </c>
    </row>
    <row r="965" spans="2:6">
      <c r="B965">
        <v>221301</v>
      </c>
      <c r="C965" t="s">
        <v>2337</v>
      </c>
      <c r="F965" s="91">
        <v>35436585701</v>
      </c>
    </row>
    <row r="966" spans="2:6">
      <c r="B966">
        <v>2115113</v>
      </c>
      <c r="C966" t="s">
        <v>2338</v>
      </c>
      <c r="F966" s="91">
        <v>8161232815</v>
      </c>
    </row>
    <row r="967" spans="2:6">
      <c r="B967">
        <v>2115114</v>
      </c>
      <c r="C967" t="s">
        <v>2339</v>
      </c>
      <c r="F967" s="91">
        <v>19042877230</v>
      </c>
    </row>
    <row r="968" spans="2:6">
      <c r="B968">
        <v>2115115</v>
      </c>
      <c r="C968" t="s">
        <v>2340</v>
      </c>
      <c r="F968" s="91">
        <v>5066010614</v>
      </c>
    </row>
    <row r="969" spans="2:6">
      <c r="B969">
        <v>2115116</v>
      </c>
      <c r="C969" t="s">
        <v>2341</v>
      </c>
      <c r="F969" s="91">
        <v>11806319948</v>
      </c>
    </row>
    <row r="970" spans="2:6">
      <c r="B970">
        <v>2115117</v>
      </c>
      <c r="C970" t="s">
        <v>2342</v>
      </c>
      <c r="F970" s="91">
        <v>14343482464</v>
      </c>
    </row>
    <row r="971" spans="2:6">
      <c r="B971">
        <v>2115118</v>
      </c>
      <c r="C971" t="s">
        <v>2343</v>
      </c>
      <c r="F971" s="91">
        <v>6147203062</v>
      </c>
    </row>
    <row r="972" spans="2:6">
      <c r="B972">
        <v>2115119</v>
      </c>
      <c r="C972" t="s">
        <v>2344</v>
      </c>
      <c r="F972" s="91">
        <v>4205029659</v>
      </c>
    </row>
    <row r="973" spans="2:6">
      <c r="B973">
        <v>2115120</v>
      </c>
      <c r="C973" t="s">
        <v>2345</v>
      </c>
      <c r="F973" s="91">
        <v>9800831319</v>
      </c>
    </row>
    <row r="974" spans="2:6">
      <c r="B974">
        <v>2115123</v>
      </c>
      <c r="C974" t="s">
        <v>2346</v>
      </c>
      <c r="F974" s="91">
        <v>30353292210</v>
      </c>
    </row>
    <row r="975" spans="2:6">
      <c r="B975">
        <v>2115124</v>
      </c>
      <c r="C975" t="s">
        <v>2238</v>
      </c>
      <c r="F975" s="91">
        <v>13124760541</v>
      </c>
    </row>
    <row r="976" spans="2:6">
      <c r="B976">
        <v>2115125</v>
      </c>
      <c r="C976" t="s">
        <v>2347</v>
      </c>
      <c r="F976" s="91">
        <v>1710114509</v>
      </c>
    </row>
    <row r="977" spans="2:6">
      <c r="B977">
        <v>2115126</v>
      </c>
      <c r="C977" t="s">
        <v>2348</v>
      </c>
      <c r="F977" s="91">
        <v>732905831</v>
      </c>
    </row>
    <row r="978" spans="2:6">
      <c r="B978">
        <v>211521</v>
      </c>
      <c r="C978" t="s">
        <v>2473</v>
      </c>
      <c r="F978" s="91">
        <v>7866790566</v>
      </c>
    </row>
    <row r="979" spans="2:6">
      <c r="B979">
        <v>22152</v>
      </c>
      <c r="C979" t="s">
        <v>2349</v>
      </c>
      <c r="F979" s="91">
        <v>335883871</v>
      </c>
    </row>
    <row r="980" spans="2:6">
      <c r="B980">
        <v>221302</v>
      </c>
      <c r="C980" t="s">
        <v>2254</v>
      </c>
      <c r="F980" s="91">
        <v>-11411833178</v>
      </c>
    </row>
    <row r="981" spans="2:6">
      <c r="B981">
        <v>221303</v>
      </c>
      <c r="C981" t="s">
        <v>2255</v>
      </c>
      <c r="F981" s="91">
        <v>-8080600988</v>
      </c>
    </row>
    <row r="982" spans="2:6">
      <c r="B982">
        <v>221304</v>
      </c>
      <c r="C982" t="s">
        <v>2256</v>
      </c>
      <c r="F982" s="91">
        <v>-3032610794</v>
      </c>
    </row>
    <row r="983" spans="2:6" s="22" customFormat="1">
      <c r="B983" s="1026"/>
      <c r="C983" s="1026" t="s">
        <v>3459</v>
      </c>
      <c r="D983" s="1026"/>
      <c r="E983" s="1026"/>
      <c r="F983" s="1027">
        <f>+SUM(F965:F982)</f>
        <v>145608275380</v>
      </c>
    </row>
    <row r="984" spans="2:6" s="22" customFormat="1">
      <c r="B984" s="22">
        <v>2214</v>
      </c>
      <c r="C984" s="22" t="s">
        <v>3208</v>
      </c>
      <c r="F984" s="22">
        <v>0</v>
      </c>
    </row>
    <row r="985" spans="2:6">
      <c r="B985">
        <v>221401</v>
      </c>
      <c r="C985" t="s">
        <v>2261</v>
      </c>
      <c r="F985" s="91">
        <v>72338048861</v>
      </c>
    </row>
    <row r="986" spans="2:6" s="22" customFormat="1">
      <c r="B986" s="1026"/>
      <c r="C986" s="1026" t="s">
        <v>3370</v>
      </c>
      <c r="D986" s="1026"/>
      <c r="E986" s="1026"/>
      <c r="F986" s="1027">
        <f>+F985</f>
        <v>72338048861</v>
      </c>
    </row>
    <row r="987" spans="2:6" s="22" customFormat="1">
      <c r="B987" s="22">
        <v>2216</v>
      </c>
      <c r="C987" s="22" t="s">
        <v>3676</v>
      </c>
      <c r="F987" s="22">
        <v>0</v>
      </c>
    </row>
    <row r="988" spans="2:6">
      <c r="B988">
        <v>2216001</v>
      </c>
      <c r="C988" t="s">
        <v>3209</v>
      </c>
      <c r="F988" s="91">
        <v>2522089817</v>
      </c>
    </row>
    <row r="989" spans="2:6" s="22" customFormat="1">
      <c r="B989" s="1026"/>
      <c r="C989" s="1026" t="s">
        <v>3371</v>
      </c>
      <c r="D989" s="1026"/>
      <c r="E989" s="1026"/>
      <c r="F989" s="1027">
        <f>+F988</f>
        <v>2522089817</v>
      </c>
    </row>
    <row r="990" spans="2:6" s="22" customFormat="1">
      <c r="B990" s="1022"/>
      <c r="C990" s="1022" t="s">
        <v>3288</v>
      </c>
      <c r="D990" s="1022"/>
      <c r="E990" s="1022"/>
      <c r="F990" s="1023">
        <f>+F986+F983+F989</f>
        <v>220468414058</v>
      </c>
    </row>
    <row r="991" spans="2:6">
      <c r="B991" s="1024"/>
      <c r="C991" s="1024" t="s">
        <v>3460</v>
      </c>
      <c r="D991" s="1024"/>
      <c r="E991" s="1024"/>
      <c r="F991" s="1025">
        <f>+F990+F960</f>
        <v>350453133282.88354</v>
      </c>
    </row>
    <row r="992" spans="2:6" s="22" customFormat="1">
      <c r="B992" s="22">
        <v>3</v>
      </c>
      <c r="C992" s="22" t="s">
        <v>1173</v>
      </c>
      <c r="F992" s="22">
        <v>0</v>
      </c>
    </row>
    <row r="993" spans="2:7" s="22" customFormat="1">
      <c r="B993" s="22">
        <v>33</v>
      </c>
      <c r="C993" s="22" t="s">
        <v>3456</v>
      </c>
      <c r="F993" s="22">
        <v>0</v>
      </c>
    </row>
    <row r="994" spans="2:7" s="22" customFormat="1">
      <c r="B994" s="22">
        <v>331</v>
      </c>
      <c r="C994" s="22" t="s">
        <v>3210</v>
      </c>
      <c r="F994" s="22">
        <v>0</v>
      </c>
    </row>
    <row r="995" spans="2:7">
      <c r="B995">
        <v>3311</v>
      </c>
      <c r="C995" t="s">
        <v>3211</v>
      </c>
      <c r="F995" s="91">
        <v>15000000000</v>
      </c>
    </row>
    <row r="996" spans="2:7">
      <c r="B996">
        <v>3313</v>
      </c>
      <c r="C996" t="s">
        <v>3212</v>
      </c>
      <c r="F996" s="91">
        <v>317353</v>
      </c>
    </row>
    <row r="997" spans="2:7" s="22" customFormat="1">
      <c r="B997" s="1022"/>
      <c r="C997" s="1022" t="s">
        <v>3439</v>
      </c>
      <c r="D997" s="1022"/>
      <c r="E997" s="1022"/>
      <c r="F997" s="1023">
        <f>+F995+F996</f>
        <v>15000317353</v>
      </c>
    </row>
    <row r="998" spans="2:7" s="22" customFormat="1">
      <c r="B998" s="22">
        <v>332</v>
      </c>
      <c r="C998" s="22" t="s">
        <v>1189</v>
      </c>
    </row>
    <row r="999" spans="2:7">
      <c r="B999">
        <v>3322</v>
      </c>
      <c r="C999" t="s">
        <v>2217</v>
      </c>
      <c r="F999" s="91">
        <v>1420066470</v>
      </c>
      <c r="G999" s="465"/>
    </row>
    <row r="1000" spans="2:7" s="22" customFormat="1">
      <c r="B1000" s="1022"/>
      <c r="C1000" s="1022" t="s">
        <v>3440</v>
      </c>
      <c r="D1000" s="1022"/>
      <c r="E1000" s="1022"/>
      <c r="F1000" s="1023">
        <f>+F999</f>
        <v>1420066470</v>
      </c>
    </row>
    <row r="1001" spans="2:7" s="22" customFormat="1">
      <c r="B1001" s="22">
        <v>333</v>
      </c>
      <c r="C1001" s="22" t="s">
        <v>1206</v>
      </c>
    </row>
    <row r="1002" spans="2:7">
      <c r="B1002">
        <v>3332</v>
      </c>
      <c r="C1002" t="s">
        <v>1761</v>
      </c>
      <c r="F1002" s="91">
        <v>9507723072.1164551</v>
      </c>
    </row>
    <row r="1003" spans="2:7" s="22" customFormat="1">
      <c r="B1003" s="1022"/>
      <c r="C1003" s="1022" t="s">
        <v>3441</v>
      </c>
      <c r="D1003" s="1022"/>
      <c r="E1003" s="1022"/>
      <c r="F1003" s="1023">
        <f>+F1002</f>
        <v>9507723072.1164551</v>
      </c>
    </row>
    <row r="1004" spans="2:7">
      <c r="B1004" s="1024"/>
      <c r="C1004" s="1024" t="s">
        <v>3461</v>
      </c>
      <c r="D1004" s="1024"/>
      <c r="E1004" s="1024"/>
      <c r="F1004" s="1025">
        <f>+F1003+F1000+F997</f>
        <v>25928106895.116455</v>
      </c>
      <c r="G1004" s="91"/>
    </row>
    <row r="1005" spans="2:7" s="22" customFormat="1">
      <c r="B1005" s="22">
        <v>4</v>
      </c>
      <c r="C1005" s="22" t="s">
        <v>3213</v>
      </c>
    </row>
    <row r="1006" spans="2:7" s="22" customFormat="1">
      <c r="B1006" s="22">
        <v>41</v>
      </c>
      <c r="C1006" s="22" t="s">
        <v>1217</v>
      </c>
    </row>
    <row r="1007" spans="2:7" s="22" customFormat="1">
      <c r="B1007" s="22">
        <v>411</v>
      </c>
      <c r="C1007" s="22" t="s">
        <v>3442</v>
      </c>
    </row>
    <row r="1008" spans="2:7" s="22" customFormat="1">
      <c r="B1008" s="22">
        <v>4111</v>
      </c>
      <c r="C1008" s="22" t="s">
        <v>3405</v>
      </c>
    </row>
    <row r="1009" spans="2:6">
      <c r="B1009">
        <v>411101</v>
      </c>
      <c r="C1009" t="s">
        <v>3798</v>
      </c>
      <c r="F1009" s="91">
        <v>21824062</v>
      </c>
    </row>
    <row r="1010" spans="2:6" s="22" customFormat="1">
      <c r="C1010" s="22" t="s">
        <v>3372</v>
      </c>
      <c r="F1010" s="1018">
        <f>+SUM(F1005:F1009)</f>
        <v>21824062</v>
      </c>
    </row>
    <row r="1011" spans="2:6" s="22" customFormat="1">
      <c r="B1011" s="22">
        <v>411102</v>
      </c>
      <c r="C1011" s="22" t="s">
        <v>3373</v>
      </c>
    </row>
    <row r="1012" spans="2:6">
      <c r="B1012">
        <v>4111021</v>
      </c>
      <c r="C1012" t="s">
        <v>3214</v>
      </c>
      <c r="F1012" s="91">
        <v>367877283</v>
      </c>
    </row>
    <row r="1013" spans="2:6">
      <c r="B1013">
        <v>4111022</v>
      </c>
      <c r="C1013" t="s">
        <v>3215</v>
      </c>
      <c r="F1013" s="91">
        <v>39285713</v>
      </c>
    </row>
    <row r="1014" spans="2:6">
      <c r="B1014">
        <v>4111023</v>
      </c>
      <c r="C1014" t="s">
        <v>3216</v>
      </c>
      <c r="F1014" s="91">
        <v>89676413</v>
      </c>
    </row>
    <row r="1015" spans="2:6">
      <c r="B1015">
        <v>4111024</v>
      </c>
      <c r="C1015" t="s">
        <v>3217</v>
      </c>
      <c r="F1015" s="91">
        <v>217113158</v>
      </c>
    </row>
    <row r="1016" spans="2:6">
      <c r="B1016">
        <v>4111025</v>
      </c>
      <c r="C1016" t="s">
        <v>3218</v>
      </c>
      <c r="F1016" s="91">
        <v>9295238</v>
      </c>
    </row>
    <row r="1017" spans="2:6" s="22" customFormat="1">
      <c r="C1017" s="22" t="s">
        <v>3374</v>
      </c>
      <c r="F1017" s="1018">
        <f>+SUM(F1012:F1016)</f>
        <v>723247805</v>
      </c>
    </row>
    <row r="1018" spans="2:6" s="22" customFormat="1">
      <c r="C1018" s="22" t="s">
        <v>3406</v>
      </c>
      <c r="F1018" s="1018">
        <f>+F1017+F1009</f>
        <v>745071867</v>
      </c>
    </row>
    <row r="1019" spans="2:6" s="22" customFormat="1">
      <c r="B1019" s="22">
        <v>4112</v>
      </c>
      <c r="C1019" s="22" t="s">
        <v>3219</v>
      </c>
    </row>
    <row r="1020" spans="2:6">
      <c r="B1020">
        <v>411201</v>
      </c>
      <c r="C1020" t="s">
        <v>3375</v>
      </c>
      <c r="F1020">
        <v>0</v>
      </c>
    </row>
    <row r="1021" spans="2:6">
      <c r="B1021">
        <v>4112014</v>
      </c>
      <c r="C1021" t="s">
        <v>3220</v>
      </c>
      <c r="F1021" s="91">
        <v>4168178463</v>
      </c>
    </row>
    <row r="1022" spans="2:6">
      <c r="B1022">
        <v>411191</v>
      </c>
      <c r="C1022" t="s">
        <v>3221</v>
      </c>
      <c r="F1022" s="91">
        <v>-2065421508</v>
      </c>
    </row>
    <row r="1023" spans="2:6" s="22" customFormat="1">
      <c r="C1023" s="22" t="s">
        <v>3376</v>
      </c>
      <c r="F1023" s="1018">
        <f>+SUM(F1020:F1022)</f>
        <v>2102756955</v>
      </c>
    </row>
    <row r="1024" spans="2:6" s="22" customFormat="1">
      <c r="C1024" s="22" t="s">
        <v>3407</v>
      </c>
      <c r="F1024" s="1018">
        <f>+F1023</f>
        <v>2102756955</v>
      </c>
    </row>
    <row r="1025" spans="2:6" s="22" customFormat="1">
      <c r="C1025" s="22" t="s">
        <v>3408</v>
      </c>
      <c r="F1025" s="1018"/>
    </row>
    <row r="1026" spans="2:6">
      <c r="B1026">
        <v>41212</v>
      </c>
      <c r="C1026" t="s">
        <v>2263</v>
      </c>
      <c r="F1026" s="91">
        <v>29003793308</v>
      </c>
    </row>
    <row r="1027" spans="2:6">
      <c r="B1027">
        <v>41213</v>
      </c>
      <c r="C1027" t="s">
        <v>2264</v>
      </c>
      <c r="F1027" s="91">
        <v>18885890610</v>
      </c>
    </row>
    <row r="1028" spans="2:6">
      <c r="B1028">
        <v>41214</v>
      </c>
      <c r="C1028" t="s">
        <v>2265</v>
      </c>
      <c r="F1028" s="91">
        <v>18639103715</v>
      </c>
    </row>
    <row r="1029" spans="2:6">
      <c r="B1029">
        <v>41215</v>
      </c>
      <c r="C1029" t="s">
        <v>2266</v>
      </c>
      <c r="F1029" s="91">
        <v>11411833178</v>
      </c>
    </row>
    <row r="1030" spans="2:6">
      <c r="B1030">
        <v>41216</v>
      </c>
      <c r="C1030" t="s">
        <v>2267</v>
      </c>
      <c r="F1030" s="91">
        <v>8080600988</v>
      </c>
    </row>
    <row r="1031" spans="2:6">
      <c r="B1031">
        <v>41217</v>
      </c>
      <c r="C1031" t="s">
        <v>2268</v>
      </c>
      <c r="F1031" s="91">
        <v>3032610794</v>
      </c>
    </row>
    <row r="1032" spans="2:6">
      <c r="C1032" s="22" t="s">
        <v>3409</v>
      </c>
      <c r="F1032" s="1018">
        <f>+SUM(F1026:F1031)</f>
        <v>89053832593</v>
      </c>
    </row>
    <row r="1033" spans="2:6" s="22" customFormat="1">
      <c r="C1033" s="22" t="s">
        <v>3443</v>
      </c>
      <c r="F1033" s="1018">
        <f>+F1032+F1024+F1018</f>
        <v>91901661415</v>
      </c>
    </row>
    <row r="1034" spans="2:6" s="22" customFormat="1">
      <c r="B1034" s="22">
        <v>412</v>
      </c>
      <c r="C1034" s="22" t="s">
        <v>1389</v>
      </c>
    </row>
    <row r="1035" spans="2:6">
      <c r="B1035">
        <v>41201</v>
      </c>
      <c r="C1035" t="s">
        <v>1916</v>
      </c>
      <c r="F1035" s="91">
        <v>76361111</v>
      </c>
    </row>
    <row r="1036" spans="2:6">
      <c r="B1036">
        <v>41202</v>
      </c>
      <c r="C1036" t="s">
        <v>1917</v>
      </c>
      <c r="F1036" s="91">
        <v>129271728</v>
      </c>
    </row>
    <row r="1037" spans="2:6">
      <c r="B1037">
        <v>41203</v>
      </c>
      <c r="C1037" t="s">
        <v>1922</v>
      </c>
      <c r="F1037" s="91">
        <v>255496119</v>
      </c>
    </row>
    <row r="1038" spans="2:6">
      <c r="B1038">
        <v>41204</v>
      </c>
      <c r="C1038" t="s">
        <v>1923</v>
      </c>
      <c r="F1038" s="91">
        <v>1450000</v>
      </c>
    </row>
    <row r="1039" spans="2:6">
      <c r="B1039">
        <v>41205</v>
      </c>
      <c r="C1039" t="s">
        <v>3223</v>
      </c>
      <c r="F1039" s="91">
        <v>1919918</v>
      </c>
    </row>
    <row r="1040" spans="2:6">
      <c r="B1040">
        <v>41206</v>
      </c>
      <c r="C1040" t="s">
        <v>2080</v>
      </c>
      <c r="F1040" s="91">
        <v>40136731</v>
      </c>
    </row>
    <row r="1041" spans="2:6">
      <c r="B1041">
        <v>41207</v>
      </c>
      <c r="C1041" t="s">
        <v>3224</v>
      </c>
      <c r="F1041" s="91">
        <v>31433129364</v>
      </c>
    </row>
    <row r="1042" spans="2:6">
      <c r="B1042">
        <v>41208</v>
      </c>
      <c r="C1042" t="s">
        <v>2081</v>
      </c>
      <c r="F1042" s="91">
        <v>43605391</v>
      </c>
    </row>
    <row r="1043" spans="2:6">
      <c r="B1043">
        <v>41209</v>
      </c>
      <c r="C1043" t="s">
        <v>2082</v>
      </c>
      <c r="F1043" s="91">
        <v>4990908</v>
      </c>
    </row>
    <row r="1044" spans="2:6">
      <c r="B1044">
        <v>41210</v>
      </c>
      <c r="C1044" t="s">
        <v>2083</v>
      </c>
      <c r="F1044" s="91">
        <v>12473085</v>
      </c>
    </row>
    <row r="1045" spans="2:6">
      <c r="B1045">
        <v>41211</v>
      </c>
      <c r="C1045" t="s">
        <v>3225</v>
      </c>
      <c r="F1045" s="91">
        <v>194257592</v>
      </c>
    </row>
    <row r="1046" spans="2:6" s="22" customFormat="1">
      <c r="C1046" s="22" t="s">
        <v>3410</v>
      </c>
      <c r="F1046" s="1018">
        <f>+SUM(F1035:F1045)</f>
        <v>32193091947</v>
      </c>
    </row>
    <row r="1047" spans="2:6" s="22" customFormat="1">
      <c r="C1047" s="22" t="s">
        <v>3462</v>
      </c>
      <c r="F1047" s="1018">
        <f>+F1046+F1033</f>
        <v>124094753362</v>
      </c>
    </row>
    <row r="1048" spans="2:6" s="22" customFormat="1">
      <c r="B1048" s="22">
        <v>5</v>
      </c>
      <c r="C1048" s="22" t="s">
        <v>3227</v>
      </c>
    </row>
    <row r="1049" spans="2:6" s="22" customFormat="1">
      <c r="B1049" s="22">
        <v>51</v>
      </c>
      <c r="C1049" s="22" t="s">
        <v>3233</v>
      </c>
    </row>
    <row r="1050" spans="2:6" s="22" customFormat="1">
      <c r="B1050" s="22">
        <v>511</v>
      </c>
      <c r="C1050" s="22" t="s">
        <v>3234</v>
      </c>
    </row>
    <row r="1051" spans="2:6" s="22" customFormat="1">
      <c r="B1051" s="22">
        <v>5111</v>
      </c>
      <c r="C1051" s="22" t="s">
        <v>3411</v>
      </c>
    </row>
    <row r="1052" spans="2:6">
      <c r="B1052">
        <v>511101</v>
      </c>
      <c r="C1052" t="s">
        <v>2405</v>
      </c>
      <c r="F1052" s="91">
        <v>423683917</v>
      </c>
    </row>
    <row r="1053" spans="2:6">
      <c r="B1053">
        <v>511102</v>
      </c>
      <c r="C1053" t="s">
        <v>3235</v>
      </c>
      <c r="F1053" s="91">
        <v>299156166</v>
      </c>
    </row>
    <row r="1054" spans="2:6">
      <c r="B1054">
        <v>511103</v>
      </c>
      <c r="C1054" t="s">
        <v>3236</v>
      </c>
      <c r="F1054" s="91">
        <v>272727</v>
      </c>
    </row>
    <row r="1055" spans="2:6">
      <c r="B1055">
        <v>511104</v>
      </c>
      <c r="C1055" t="s">
        <v>3237</v>
      </c>
      <c r="F1055" s="91">
        <v>32480824</v>
      </c>
    </row>
    <row r="1056" spans="2:6">
      <c r="B1056">
        <v>511105</v>
      </c>
      <c r="C1056" t="s">
        <v>3238</v>
      </c>
      <c r="F1056" s="91">
        <v>70217056</v>
      </c>
    </row>
    <row r="1057" spans="2:6">
      <c r="B1057">
        <v>511106</v>
      </c>
      <c r="C1057" t="s">
        <v>3239</v>
      </c>
      <c r="F1057" s="91">
        <v>2983381</v>
      </c>
    </row>
    <row r="1058" spans="2:6">
      <c r="B1058">
        <v>511107</v>
      </c>
      <c r="C1058" t="s">
        <v>3240</v>
      </c>
      <c r="F1058" s="91">
        <v>4672656</v>
      </c>
    </row>
    <row r="1059" spans="2:6">
      <c r="B1059">
        <v>511108</v>
      </c>
      <c r="C1059" t="s">
        <v>3241</v>
      </c>
      <c r="F1059" s="91">
        <v>38306647</v>
      </c>
    </row>
    <row r="1060" spans="2:6">
      <c r="B1060">
        <v>511109</v>
      </c>
      <c r="C1060" t="s">
        <v>3222</v>
      </c>
      <c r="F1060" s="91">
        <v>149806455</v>
      </c>
    </row>
    <row r="1061" spans="2:6">
      <c r="B1061">
        <v>511110</v>
      </c>
      <c r="C1061" t="s">
        <v>3377</v>
      </c>
      <c r="F1061" s="91">
        <v>150002</v>
      </c>
    </row>
    <row r="1062" spans="2:6">
      <c r="B1062">
        <v>511111</v>
      </c>
      <c r="C1062" t="s">
        <v>3242</v>
      </c>
      <c r="F1062" s="91">
        <v>1302174932</v>
      </c>
    </row>
    <row r="1063" spans="2:6" s="22" customFormat="1">
      <c r="C1063" s="22" t="s">
        <v>3412</v>
      </c>
      <c r="F1063" s="1018">
        <f>+SUM(F1052:F1062)</f>
        <v>2323904763</v>
      </c>
    </row>
    <row r="1064" spans="2:6" s="22" customFormat="1">
      <c r="B1064" s="22">
        <v>5112</v>
      </c>
      <c r="C1064" s="22" t="s">
        <v>1938</v>
      </c>
    </row>
    <row r="1065" spans="2:6">
      <c r="B1065">
        <v>511201</v>
      </c>
      <c r="C1065" t="s">
        <v>1932</v>
      </c>
      <c r="F1065" s="91">
        <v>577497821</v>
      </c>
    </row>
    <row r="1066" spans="2:6">
      <c r="B1066">
        <v>511202</v>
      </c>
      <c r="C1066" t="s">
        <v>3243</v>
      </c>
      <c r="F1066" s="91">
        <v>446527350</v>
      </c>
    </row>
    <row r="1067" spans="2:6">
      <c r="B1067">
        <v>511203</v>
      </c>
      <c r="C1067" t="s">
        <v>3244</v>
      </c>
      <c r="F1067" s="91">
        <v>14578096</v>
      </c>
    </row>
    <row r="1068" spans="2:6">
      <c r="B1068">
        <v>511204</v>
      </c>
      <c r="C1068" t="s">
        <v>1935</v>
      </c>
      <c r="F1068" s="91">
        <v>219166387</v>
      </c>
    </row>
    <row r="1069" spans="2:6">
      <c r="B1069">
        <v>511205</v>
      </c>
      <c r="C1069" t="s">
        <v>3245</v>
      </c>
      <c r="F1069" s="91">
        <v>34410030</v>
      </c>
    </row>
    <row r="1070" spans="2:6">
      <c r="B1070">
        <v>511206</v>
      </c>
      <c r="C1070" t="s">
        <v>3246</v>
      </c>
      <c r="F1070" s="91">
        <v>7484174</v>
      </c>
    </row>
    <row r="1071" spans="2:6">
      <c r="B1071">
        <v>511207</v>
      </c>
      <c r="C1071" t="s">
        <v>3247</v>
      </c>
      <c r="F1071" s="91">
        <v>80743858</v>
      </c>
    </row>
    <row r="1072" spans="2:6">
      <c r="B1072">
        <v>511208</v>
      </c>
      <c r="C1072" t="s">
        <v>3248</v>
      </c>
      <c r="F1072" s="91">
        <v>5401487</v>
      </c>
    </row>
    <row r="1073" spans="2:6" s="22" customFormat="1">
      <c r="C1073" s="22" t="s">
        <v>3413</v>
      </c>
      <c r="F1073" s="1018">
        <f>+SUM(F1065:F1072)</f>
        <v>1385809203</v>
      </c>
    </row>
    <row r="1074" spans="2:6" s="22" customFormat="1">
      <c r="C1074" s="22" t="s">
        <v>3444</v>
      </c>
      <c r="F1074" s="1018">
        <f>+F1073+F1063</f>
        <v>3709713966</v>
      </c>
    </row>
    <row r="1075" spans="2:6" s="22" customFormat="1">
      <c r="B1075" s="22">
        <v>512</v>
      </c>
      <c r="C1075" s="22" t="s">
        <v>3249</v>
      </c>
      <c r="F1075" s="22">
        <v>0</v>
      </c>
    </row>
    <row r="1076" spans="2:6" s="22" customFormat="1">
      <c r="B1076" s="22">
        <v>5121</v>
      </c>
      <c r="C1076" s="22" t="s">
        <v>3414</v>
      </c>
      <c r="F1076" s="22">
        <v>0</v>
      </c>
    </row>
    <row r="1077" spans="2:6">
      <c r="B1077">
        <v>512101</v>
      </c>
      <c r="C1077" t="s">
        <v>2596</v>
      </c>
      <c r="F1077" s="91">
        <v>19712522</v>
      </c>
    </row>
    <row r="1078" spans="2:6">
      <c r="B1078">
        <v>512102</v>
      </c>
      <c r="C1078" t="s">
        <v>3250</v>
      </c>
      <c r="F1078" s="91">
        <v>243708306</v>
      </c>
    </row>
    <row r="1079" spans="2:6">
      <c r="B1079">
        <v>512103</v>
      </c>
      <c r="C1079" t="s">
        <v>3378</v>
      </c>
      <c r="F1079" s="91">
        <v>386917250</v>
      </c>
    </row>
    <row r="1080" spans="2:6">
      <c r="B1080">
        <v>512404</v>
      </c>
      <c r="C1080" t="s">
        <v>2243</v>
      </c>
      <c r="F1080" s="91">
        <v>4669292</v>
      </c>
    </row>
    <row r="1081" spans="2:6">
      <c r="B1081">
        <v>51117</v>
      </c>
      <c r="C1081" t="s">
        <v>3251</v>
      </c>
      <c r="F1081" s="91">
        <v>32890948194</v>
      </c>
    </row>
    <row r="1082" spans="2:6" s="22" customFormat="1">
      <c r="C1082" s="22" t="s">
        <v>3415</v>
      </c>
      <c r="F1082" s="1018">
        <f>+SUM(F1077:F1081)</f>
        <v>33545955564</v>
      </c>
    </row>
    <row r="1083" spans="2:6" s="22" customFormat="1">
      <c r="C1083" s="22" t="s">
        <v>3445</v>
      </c>
      <c r="F1083" s="1018">
        <f>+F1082</f>
        <v>33545955564</v>
      </c>
    </row>
    <row r="1084" spans="2:6" s="22" customFormat="1">
      <c r="B1084" s="22">
        <v>513</v>
      </c>
      <c r="C1084" s="22" t="s">
        <v>3252</v>
      </c>
    </row>
    <row r="1085" spans="2:6" s="22" customFormat="1">
      <c r="B1085" s="22">
        <v>5131</v>
      </c>
      <c r="C1085" s="22" t="s">
        <v>3253</v>
      </c>
    </row>
    <row r="1086" spans="2:6">
      <c r="B1086">
        <v>513101</v>
      </c>
      <c r="C1086" t="s">
        <v>137</v>
      </c>
      <c r="F1086" s="91">
        <v>954719438</v>
      </c>
    </row>
    <row r="1087" spans="2:6">
      <c r="B1087">
        <v>513103</v>
      </c>
      <c r="C1087" t="s">
        <v>1940</v>
      </c>
      <c r="F1087" s="91">
        <v>79559954</v>
      </c>
    </row>
    <row r="1088" spans="2:6">
      <c r="B1088">
        <v>513104</v>
      </c>
      <c r="C1088" t="s">
        <v>3254</v>
      </c>
      <c r="F1088" s="91">
        <v>22328978</v>
      </c>
    </row>
    <row r="1089" spans="2:6">
      <c r="B1089">
        <v>513105</v>
      </c>
      <c r="C1089" t="s">
        <v>3255</v>
      </c>
      <c r="F1089" s="91">
        <v>161212989</v>
      </c>
    </row>
    <row r="1090" spans="2:6">
      <c r="B1090">
        <v>513106</v>
      </c>
      <c r="C1090" t="s">
        <v>3256</v>
      </c>
      <c r="F1090" s="91">
        <v>140909092</v>
      </c>
    </row>
    <row r="1091" spans="2:6">
      <c r="B1091">
        <v>513107</v>
      </c>
      <c r="C1091" t="s">
        <v>3257</v>
      </c>
      <c r="F1091" s="91">
        <v>140909092</v>
      </c>
    </row>
    <row r="1092" spans="2:6">
      <c r="B1092">
        <v>513108</v>
      </c>
      <c r="C1092" t="s">
        <v>3258</v>
      </c>
      <c r="F1092" s="91">
        <v>2727273</v>
      </c>
    </row>
    <row r="1093" spans="2:6">
      <c r="B1093">
        <v>513109</v>
      </c>
      <c r="C1093" t="s">
        <v>3379</v>
      </c>
      <c r="F1093" s="91">
        <v>900000</v>
      </c>
    </row>
    <row r="1094" spans="2:6">
      <c r="B1094">
        <v>513110</v>
      </c>
      <c r="C1094" t="s">
        <v>3259</v>
      </c>
      <c r="F1094" s="91">
        <v>11037275</v>
      </c>
    </row>
    <row r="1095" spans="2:6" s="22" customFormat="1">
      <c r="C1095" s="22" t="s">
        <v>3416</v>
      </c>
      <c r="F1095" s="1018">
        <f>+SUM(F1086:F1094)</f>
        <v>1514304091</v>
      </c>
    </row>
    <row r="1096" spans="2:6" s="22" customFormat="1">
      <c r="B1096" s="22">
        <v>5132</v>
      </c>
      <c r="C1096" s="22" t="s">
        <v>3260</v>
      </c>
    </row>
    <row r="1097" spans="2:6">
      <c r="B1097">
        <v>513202</v>
      </c>
      <c r="C1097" t="s">
        <v>3261</v>
      </c>
      <c r="F1097" s="91">
        <v>2036850280</v>
      </c>
    </row>
    <row r="1098" spans="2:6" s="22" customFormat="1">
      <c r="C1098" s="22" t="s">
        <v>3417</v>
      </c>
      <c r="F1098" s="1018">
        <f>+F1097</f>
        <v>2036850280</v>
      </c>
    </row>
    <row r="1099" spans="2:6" s="22" customFormat="1">
      <c r="B1099" s="22">
        <v>5133</v>
      </c>
      <c r="C1099" s="22" t="s">
        <v>3262</v>
      </c>
    </row>
    <row r="1100" spans="2:6">
      <c r="B1100">
        <v>513301</v>
      </c>
      <c r="C1100" t="s">
        <v>3263</v>
      </c>
      <c r="F1100" s="91">
        <v>25144261</v>
      </c>
    </row>
    <row r="1101" spans="2:6">
      <c r="B1101">
        <v>513302</v>
      </c>
      <c r="C1101" t="s">
        <v>1949</v>
      </c>
      <c r="F1101" s="91">
        <v>12103563</v>
      </c>
    </row>
    <row r="1102" spans="2:6">
      <c r="B1102">
        <v>513303</v>
      </c>
      <c r="C1102" t="s">
        <v>3264</v>
      </c>
      <c r="F1102" s="91">
        <v>101271779</v>
      </c>
    </row>
    <row r="1103" spans="2:6">
      <c r="B1103">
        <v>513304</v>
      </c>
      <c r="C1103" t="s">
        <v>3265</v>
      </c>
      <c r="F1103" s="91">
        <v>20593101</v>
      </c>
    </row>
    <row r="1104" spans="2:6">
      <c r="B1104">
        <v>513305</v>
      </c>
      <c r="C1104" t="s">
        <v>3266</v>
      </c>
      <c r="F1104" s="91">
        <v>39431025</v>
      </c>
    </row>
    <row r="1105" spans="2:6">
      <c r="B1105">
        <v>513306</v>
      </c>
      <c r="C1105" t="s">
        <v>3267</v>
      </c>
      <c r="F1105" s="91">
        <v>2084805</v>
      </c>
    </row>
    <row r="1106" spans="2:6">
      <c r="B1106">
        <v>513307</v>
      </c>
      <c r="C1106" t="s">
        <v>3268</v>
      </c>
      <c r="F1106" s="91">
        <v>8844592</v>
      </c>
    </row>
    <row r="1107" spans="2:6">
      <c r="B1107">
        <v>513309</v>
      </c>
      <c r="C1107" t="s">
        <v>3269</v>
      </c>
      <c r="F1107" s="91">
        <v>123714531</v>
      </c>
    </row>
    <row r="1108" spans="2:6">
      <c r="B1108" s="43">
        <v>513310</v>
      </c>
      <c r="C1108" s="43" t="s">
        <v>1931</v>
      </c>
      <c r="D1108" s="43"/>
      <c r="E1108" s="43"/>
      <c r="F1108" s="90">
        <v>18609013</v>
      </c>
    </row>
    <row r="1109" spans="2:6">
      <c r="B1109" s="43">
        <v>513311</v>
      </c>
      <c r="C1109" s="43" t="s">
        <v>1960</v>
      </c>
      <c r="D1109" s="43"/>
      <c r="E1109" s="43"/>
      <c r="F1109" s="90">
        <v>9327454</v>
      </c>
    </row>
    <row r="1110" spans="2:6">
      <c r="B1110" s="43">
        <v>513312</v>
      </c>
      <c r="C1110" s="43" t="s">
        <v>3271</v>
      </c>
      <c r="D1110" s="43"/>
      <c r="E1110" s="43"/>
      <c r="F1110" s="90">
        <v>409091</v>
      </c>
    </row>
    <row r="1111" spans="2:6">
      <c r="B1111" s="43">
        <v>513313</v>
      </c>
      <c r="C1111" s="43" t="s">
        <v>3272</v>
      </c>
      <c r="D1111" s="43"/>
      <c r="E1111" s="43"/>
      <c r="F1111" s="90">
        <v>889414424</v>
      </c>
    </row>
    <row r="1112" spans="2:6">
      <c r="B1112" s="43">
        <v>513314</v>
      </c>
      <c r="C1112" s="43" t="s">
        <v>3273</v>
      </c>
      <c r="D1112" s="43"/>
      <c r="E1112" s="43"/>
      <c r="F1112" s="90">
        <v>7681819</v>
      </c>
    </row>
    <row r="1113" spans="2:6">
      <c r="B1113">
        <v>513315</v>
      </c>
      <c r="C1113" t="s">
        <v>1962</v>
      </c>
      <c r="F1113" s="91">
        <v>29758604</v>
      </c>
    </row>
    <row r="1114" spans="2:6">
      <c r="B1114">
        <v>513316</v>
      </c>
      <c r="C1114" t="s">
        <v>1926</v>
      </c>
      <c r="F1114" s="91">
        <v>35327470</v>
      </c>
    </row>
    <row r="1115" spans="2:6">
      <c r="B1115">
        <v>513317</v>
      </c>
      <c r="C1115" t="s">
        <v>3274</v>
      </c>
      <c r="F1115" s="91">
        <v>24202677</v>
      </c>
    </row>
    <row r="1116" spans="2:6">
      <c r="B1116">
        <v>513318</v>
      </c>
      <c r="C1116" t="s">
        <v>3275</v>
      </c>
      <c r="F1116" s="91">
        <v>34781280</v>
      </c>
    </row>
    <row r="1117" spans="2:6">
      <c r="B1117">
        <v>513319</v>
      </c>
      <c r="C1117" t="s">
        <v>2598</v>
      </c>
      <c r="F1117" s="91">
        <v>1531816</v>
      </c>
    </row>
    <row r="1118" spans="2:6" s="22" customFormat="1">
      <c r="C1118" s="22" t="s">
        <v>3418</v>
      </c>
      <c r="F1118" s="1018">
        <f>+SUM(F1100:F1117)</f>
        <v>1384231305</v>
      </c>
    </row>
    <row r="1119" spans="2:6" s="22" customFormat="1">
      <c r="B1119" s="22">
        <v>5134</v>
      </c>
      <c r="C1119" s="22" t="s">
        <v>3419</v>
      </c>
    </row>
    <row r="1120" spans="2:6">
      <c r="B1120">
        <v>513401</v>
      </c>
      <c r="C1120" t="s">
        <v>2308</v>
      </c>
      <c r="F1120" s="91">
        <v>60834893</v>
      </c>
    </row>
    <row r="1121" spans="2:7" s="22" customFormat="1">
      <c r="C1121" s="22" t="s">
        <v>3420</v>
      </c>
      <c r="F1121" s="1018">
        <f>+F1120</f>
        <v>60834893</v>
      </c>
    </row>
    <row r="1122" spans="2:7" s="22" customFormat="1">
      <c r="B1122" s="22">
        <v>5138</v>
      </c>
      <c r="C1122" s="22" t="s">
        <v>3276</v>
      </c>
    </row>
    <row r="1123" spans="2:7">
      <c r="B1123">
        <v>513801</v>
      </c>
      <c r="C1123" t="s">
        <v>3277</v>
      </c>
      <c r="F1123" s="91">
        <v>49560936</v>
      </c>
    </row>
    <row r="1124" spans="2:7">
      <c r="B1124">
        <v>513802</v>
      </c>
      <c r="C1124" t="s">
        <v>3380</v>
      </c>
      <c r="F1124" s="91">
        <v>7981210</v>
      </c>
    </row>
    <row r="1125" spans="2:7">
      <c r="B1125">
        <v>513803</v>
      </c>
      <c r="C1125" t="s">
        <v>3278</v>
      </c>
      <c r="F1125" s="91">
        <v>363853</v>
      </c>
    </row>
    <row r="1126" spans="2:7" s="22" customFormat="1">
      <c r="C1126" s="22" t="s">
        <v>3421</v>
      </c>
      <c r="F1126" s="1018">
        <f>+SUM(F1123:F1125)</f>
        <v>57905999</v>
      </c>
    </row>
    <row r="1127" spans="2:7" s="22" customFormat="1">
      <c r="B1127" s="22">
        <v>5139</v>
      </c>
      <c r="C1127" s="22" t="s">
        <v>1503</v>
      </c>
    </row>
    <row r="1128" spans="2:7">
      <c r="B1128">
        <v>513903</v>
      </c>
      <c r="C1128" t="s">
        <v>3270</v>
      </c>
      <c r="F1128" s="91">
        <v>11614578</v>
      </c>
    </row>
    <row r="1129" spans="2:7" s="22" customFormat="1">
      <c r="C1129" s="22" t="s">
        <v>3422</v>
      </c>
      <c r="F1129" s="1018">
        <f>+SUM(F1128)</f>
        <v>11614578</v>
      </c>
    </row>
    <row r="1130" spans="2:7" s="22" customFormat="1">
      <c r="C1130" s="22" t="s">
        <v>3446</v>
      </c>
      <c r="F1130" s="1018">
        <f>+F1129+F1126+F1121+F1118+F1098+F1095</f>
        <v>5065741146</v>
      </c>
      <c r="G1130" s="1018"/>
    </row>
    <row r="1131" spans="2:7" s="22" customFormat="1">
      <c r="B1131" s="22">
        <v>514</v>
      </c>
      <c r="C1131" s="22" t="s">
        <v>1964</v>
      </c>
    </row>
    <row r="1132" spans="2:7">
      <c r="B1132">
        <v>51401</v>
      </c>
      <c r="C1132" t="s">
        <v>1969</v>
      </c>
      <c r="F1132" s="91">
        <v>61362927</v>
      </c>
    </row>
    <row r="1133" spans="2:7">
      <c r="B1133">
        <v>51402</v>
      </c>
      <c r="C1133" t="s">
        <v>1970</v>
      </c>
      <c r="F1133" s="91">
        <v>119799140</v>
      </c>
    </row>
    <row r="1134" spans="2:7">
      <c r="B1134">
        <v>51403</v>
      </c>
      <c r="C1134" t="s">
        <v>1971</v>
      </c>
      <c r="F1134" s="91">
        <v>39039065</v>
      </c>
    </row>
    <row r="1135" spans="2:7">
      <c r="B1135">
        <v>51404</v>
      </c>
      <c r="C1135" t="s">
        <v>1972</v>
      </c>
      <c r="F1135" s="91">
        <v>1286972034</v>
      </c>
    </row>
    <row r="1136" spans="2:7">
      <c r="B1136">
        <v>51405</v>
      </c>
      <c r="C1136" t="s">
        <v>1999</v>
      </c>
      <c r="F1136" s="91">
        <v>7636364</v>
      </c>
    </row>
    <row r="1137" spans="2:6" s="22" customFormat="1">
      <c r="C1137" s="22" t="s">
        <v>3447</v>
      </c>
      <c r="F1137" s="1018">
        <f>+SUM(F1132:F1136)</f>
        <v>1514809530</v>
      </c>
    </row>
    <row r="1138" spans="2:6" s="22" customFormat="1">
      <c r="B1138" s="22">
        <v>515</v>
      </c>
      <c r="C1138" s="22" t="s">
        <v>3279</v>
      </c>
    </row>
    <row r="1139" spans="2:6" s="22" customFormat="1">
      <c r="B1139" s="22">
        <v>5151</v>
      </c>
      <c r="C1139" s="22" t="s">
        <v>3679</v>
      </c>
    </row>
    <row r="1140" spans="2:6" ht="15" customHeight="1">
      <c r="B1140">
        <v>515101</v>
      </c>
      <c r="C1140" t="s">
        <v>3280</v>
      </c>
      <c r="F1140" s="91">
        <v>12639477</v>
      </c>
    </row>
    <row r="1141" spans="2:6" ht="15" customHeight="1">
      <c r="B1141">
        <v>515102</v>
      </c>
      <c r="C1141" t="s">
        <v>3678</v>
      </c>
      <c r="F1141" s="91">
        <v>633148047</v>
      </c>
    </row>
    <row r="1142" spans="2:6" ht="15" customHeight="1">
      <c r="B1142">
        <v>515103</v>
      </c>
      <c r="C1142" t="s">
        <v>3281</v>
      </c>
      <c r="F1142" s="91">
        <v>1421317043</v>
      </c>
    </row>
    <row r="1143" spans="2:6" ht="15" customHeight="1">
      <c r="B1143">
        <v>515104</v>
      </c>
      <c r="C1143" t="s">
        <v>2215</v>
      </c>
      <c r="F1143" s="91">
        <v>1877990545</v>
      </c>
    </row>
    <row r="1144" spans="2:6" ht="15" customHeight="1">
      <c r="B1144">
        <v>515105</v>
      </c>
      <c r="C1144" t="s">
        <v>3282</v>
      </c>
      <c r="F1144" s="91">
        <v>7193200</v>
      </c>
    </row>
    <row r="1145" spans="2:6" ht="15" customHeight="1">
      <c r="B1145">
        <v>515106</v>
      </c>
      <c r="C1145" t="s">
        <v>3283</v>
      </c>
      <c r="F1145" s="91">
        <v>2522089817</v>
      </c>
    </row>
    <row r="1146" spans="2:6" ht="15" customHeight="1">
      <c r="B1146">
        <v>515107</v>
      </c>
      <c r="C1146" t="s">
        <v>2355</v>
      </c>
      <c r="F1146" s="91">
        <v>35184830</v>
      </c>
    </row>
    <row r="1147" spans="2:6" s="22" customFormat="1">
      <c r="C1147" s="22" t="s">
        <v>3423</v>
      </c>
      <c r="F1147" s="1018">
        <f>+SUM(F1140:F1146)</f>
        <v>6509562959</v>
      </c>
    </row>
    <row r="1148" spans="2:6" s="22" customFormat="1">
      <c r="B1148" s="22">
        <v>5153</v>
      </c>
      <c r="C1148" s="22" t="s">
        <v>3285</v>
      </c>
    </row>
    <row r="1149" spans="2:6">
      <c r="B1149">
        <v>515301</v>
      </c>
      <c r="C1149" t="s">
        <v>3286</v>
      </c>
      <c r="F1149" s="91">
        <v>20601422</v>
      </c>
    </row>
    <row r="1150" spans="2:6" s="22" customFormat="1">
      <c r="C1150" s="22" t="s">
        <v>3424</v>
      </c>
      <c r="F1150" s="1018">
        <f>+F1149</f>
        <v>20601422</v>
      </c>
    </row>
    <row r="1151" spans="2:6" s="22" customFormat="1">
      <c r="C1151" s="22" t="s">
        <v>3448</v>
      </c>
      <c r="F1151" s="1018">
        <f>+F1150+F1147</f>
        <v>6530164381</v>
      </c>
    </row>
    <row r="1152" spans="2:6" s="22" customFormat="1">
      <c r="B1152" s="22">
        <v>516</v>
      </c>
      <c r="C1152" s="22" t="s">
        <v>3228</v>
      </c>
    </row>
    <row r="1153" spans="2:10" s="22" customFormat="1">
      <c r="B1153" s="22">
        <v>5161</v>
      </c>
      <c r="C1153" s="22" t="s">
        <v>3229</v>
      </c>
    </row>
    <row r="1154" spans="2:10">
      <c r="B1154">
        <v>516104</v>
      </c>
      <c r="C1154" t="s">
        <v>1974</v>
      </c>
      <c r="F1154" s="91">
        <v>947681923</v>
      </c>
    </row>
    <row r="1155" spans="2:10">
      <c r="B1155">
        <v>516106</v>
      </c>
      <c r="C1155" t="s">
        <v>2269</v>
      </c>
      <c r="F1155" s="91">
        <v>22066702973</v>
      </c>
      <c r="G1155" s="91"/>
    </row>
    <row r="1156" spans="2:10">
      <c r="B1156">
        <v>516107</v>
      </c>
      <c r="C1156" t="s">
        <v>2270</v>
      </c>
      <c r="F1156" s="91">
        <v>11724100715</v>
      </c>
    </row>
    <row r="1157" spans="2:10">
      <c r="B1157">
        <v>516108</v>
      </c>
      <c r="C1157" t="s">
        <v>2271</v>
      </c>
      <c r="F1157" s="91">
        <v>12579235623</v>
      </c>
    </row>
    <row r="1158" spans="2:10">
      <c r="B1158">
        <v>516109</v>
      </c>
      <c r="C1158" t="s">
        <v>2272</v>
      </c>
      <c r="F1158" s="91">
        <v>8058567899</v>
      </c>
    </row>
    <row r="1159" spans="2:10">
      <c r="B1159">
        <v>516110</v>
      </c>
      <c r="C1159" t="s">
        <v>2273</v>
      </c>
      <c r="F1159" s="91">
        <v>6484613599</v>
      </c>
    </row>
    <row r="1160" spans="2:10">
      <c r="B1160">
        <v>516111</v>
      </c>
      <c r="C1160" t="s">
        <v>2274</v>
      </c>
      <c r="F1160" s="91">
        <v>2359742971</v>
      </c>
    </row>
    <row r="1161" spans="2:10" s="22" customFormat="1">
      <c r="C1161" s="22" t="s">
        <v>3425</v>
      </c>
      <c r="F1161" s="1018">
        <f>+SUM(F1154:F1160)</f>
        <v>64220645703</v>
      </c>
    </row>
    <row r="1162" spans="2:10" s="22" customFormat="1">
      <c r="C1162" s="22" t="s">
        <v>3449</v>
      </c>
      <c r="F1162" s="1018">
        <f>+F1161</f>
        <v>64220645703</v>
      </c>
    </row>
    <row r="1163" spans="2:10" s="22" customFormat="1">
      <c r="C1163" s="22" t="s">
        <v>3463</v>
      </c>
      <c r="F1163" s="1018">
        <f>+F1162+F1083+F1151+F1137+F1130+F1074</f>
        <v>114587030290</v>
      </c>
    </row>
    <row r="1166" spans="2:10">
      <c r="C1166" t="s">
        <v>2398</v>
      </c>
    </row>
    <row r="1167" spans="2:10">
      <c r="C1167" t="s">
        <v>2399</v>
      </c>
      <c r="E1167" s="91"/>
      <c r="F1167" s="91">
        <f>+F855</f>
        <v>376381240178</v>
      </c>
      <c r="G1167" s="198"/>
      <c r="H1167" s="465"/>
      <c r="I1167" s="91"/>
      <c r="J1167" s="91"/>
    </row>
    <row r="1169" spans="3:8">
      <c r="C1169" t="s">
        <v>2400</v>
      </c>
      <c r="E1169" s="91"/>
      <c r="F1169" s="91">
        <f>+F991</f>
        <v>350453133282.88354</v>
      </c>
      <c r="G1169" s="198"/>
      <c r="H1169" s="91"/>
    </row>
    <row r="1170" spans="3:8">
      <c r="G1170" s="198"/>
    </row>
    <row r="1171" spans="3:8">
      <c r="C1171" t="s">
        <v>2401</v>
      </c>
      <c r="E1171" s="91"/>
      <c r="F1171" s="91">
        <f>+F1004</f>
        <v>25928106895.116455</v>
      </c>
      <c r="G1171" s="198"/>
      <c r="H1171" s="465"/>
    </row>
    <row r="1172" spans="3:8">
      <c r="G1172" s="198"/>
    </row>
    <row r="1173" spans="3:8">
      <c r="C1173" t="s">
        <v>2402</v>
      </c>
      <c r="F1173" s="91">
        <f>+F1167-F1169-F1171</f>
        <v>0</v>
      </c>
      <c r="G1173" s="198"/>
    </row>
    <row r="1174" spans="3:8">
      <c r="G1174" s="198"/>
    </row>
    <row r="1175" spans="3:8">
      <c r="C1175" t="s">
        <v>2403</v>
      </c>
      <c r="E1175" s="91"/>
      <c r="F1175" s="91">
        <f>+F1047</f>
        <v>124094753362</v>
      </c>
      <c r="G1175" s="198"/>
      <c r="H1175" s="465"/>
    </row>
    <row r="1176" spans="3:8">
      <c r="G1176" s="198"/>
      <c r="H1176" s="465"/>
    </row>
    <row r="1177" spans="3:8">
      <c r="C1177" t="s">
        <v>2404</v>
      </c>
      <c r="E1177" s="91"/>
      <c r="F1177" s="91">
        <v>114587030289.68939</v>
      </c>
      <c r="G1177" s="198"/>
      <c r="H1177" s="465"/>
    </row>
    <row r="1178" spans="3:8">
      <c r="G1178" s="198"/>
      <c r="H1178" s="465"/>
    </row>
    <row r="1179" spans="3:8">
      <c r="C1179" t="s">
        <v>2402</v>
      </c>
      <c r="E1179" s="91"/>
      <c r="F1179" s="91">
        <f>+F1175-F1177</f>
        <v>9507723072.3106079</v>
      </c>
      <c r="G1179" s="198"/>
      <c r="H1179" s="465"/>
    </row>
    <row r="1180" spans="3:8">
      <c r="G1180" s="198"/>
    </row>
    <row r="1181" spans="3:8">
      <c r="F1181" s="460">
        <f>+F1167-F1169-F1171</f>
        <v>0</v>
      </c>
      <c r="G1181" s="198"/>
    </row>
    <row r="1182" spans="3:8">
      <c r="G1182" s="198"/>
    </row>
    <row r="1183" spans="3:8">
      <c r="F1183" s="465"/>
    </row>
    <row r="1184" spans="3:8">
      <c r="F1184" s="9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E6B3D-477F-4E7F-8365-B9C6C16B2A75}">
  <sheetPr>
    <tabColor theme="1"/>
    <pageSetUpPr fitToPage="1"/>
  </sheetPr>
  <dimension ref="B1:K114"/>
  <sheetViews>
    <sheetView showGridLines="0" zoomScale="80" zoomScaleNormal="80" workbookViewId="0">
      <selection activeCell="L20" sqref="L20"/>
    </sheetView>
  </sheetViews>
  <sheetFormatPr baseColWidth="10" defaultRowHeight="14.4"/>
  <cols>
    <col min="1" max="1" width="4.33203125" customWidth="1"/>
    <col min="2" max="2" width="5.33203125" customWidth="1"/>
    <col min="3" max="3" width="24" customWidth="1"/>
    <col min="4" max="4" width="14.6640625" customWidth="1"/>
    <col min="5" max="5" width="47.33203125" customWidth="1"/>
    <col min="6" max="6" width="5.33203125" customWidth="1"/>
    <col min="7" max="7" width="17" customWidth="1"/>
    <col min="8" max="8" width="4.109375" customWidth="1"/>
    <col min="9" max="9" width="7" style="578" customWidth="1"/>
    <col min="11" max="11" width="11.5546875" style="207"/>
    <col min="12" max="12" width="5.33203125" customWidth="1"/>
  </cols>
  <sheetData>
    <row r="1" spans="2:11" s="603" customFormat="1" ht="21">
      <c r="B1" s="605" t="s">
        <v>2663</v>
      </c>
      <c r="C1" s="605"/>
      <c r="D1" s="605"/>
      <c r="E1" s="605"/>
      <c r="F1" s="605"/>
      <c r="G1" s="605"/>
      <c r="H1" s="605"/>
      <c r="I1" s="605"/>
      <c r="J1" s="605"/>
      <c r="K1" s="605"/>
    </row>
    <row r="2" spans="2:11" s="603" customFormat="1" ht="21">
      <c r="B2" s="571"/>
      <c r="C2" s="571"/>
      <c r="D2" s="571"/>
      <c r="E2" s="571"/>
      <c r="F2" s="571"/>
      <c r="G2" s="571"/>
      <c r="H2" s="572"/>
      <c r="I2" s="571"/>
      <c r="J2" s="571"/>
    </row>
    <row r="3" spans="2:11" s="603" customFormat="1" ht="21">
      <c r="B3" s="571"/>
      <c r="C3" s="604" t="s">
        <v>2664</v>
      </c>
      <c r="D3" s="604"/>
      <c r="E3" s="604"/>
      <c r="F3" s="604"/>
      <c r="G3" s="604"/>
      <c r="H3" s="604"/>
      <c r="I3" s="604"/>
      <c r="J3" s="604"/>
    </row>
    <row r="4" spans="2:11" s="603" customFormat="1" ht="21">
      <c r="B4" s="571"/>
      <c r="C4" s="571"/>
      <c r="D4" s="571"/>
      <c r="E4" s="571"/>
      <c r="F4" s="571"/>
      <c r="G4" s="571"/>
      <c r="H4" s="572"/>
      <c r="I4" s="571"/>
      <c r="J4" s="571"/>
    </row>
    <row r="5" spans="2:11" s="603" customFormat="1" ht="21">
      <c r="B5" s="605" t="s">
        <v>2665</v>
      </c>
      <c r="C5" s="605"/>
      <c r="D5" s="605"/>
      <c r="E5" s="605"/>
      <c r="F5" s="605"/>
      <c r="G5" s="605"/>
      <c r="H5" s="605"/>
      <c r="I5" s="605"/>
      <c r="J5" s="605"/>
      <c r="K5" s="605"/>
    </row>
    <row r="7" spans="2:11">
      <c r="B7" s="1616" t="s">
        <v>2607</v>
      </c>
      <c r="C7" s="579"/>
      <c r="D7" s="579"/>
      <c r="E7" s="579"/>
      <c r="F7" s="579"/>
      <c r="G7" s="579"/>
      <c r="H7" s="579"/>
      <c r="I7" s="580"/>
      <c r="J7" s="579"/>
      <c r="K7" s="581" t="s">
        <v>2608</v>
      </c>
    </row>
    <row r="8" spans="2:11">
      <c r="B8" s="1617"/>
      <c r="I8" s="590"/>
      <c r="K8" s="612"/>
    </row>
    <row r="9" spans="2:11">
      <c r="B9" s="1617"/>
      <c r="C9" s="209" t="s">
        <v>2609</v>
      </c>
      <c r="E9" s="582" t="s">
        <v>2610</v>
      </c>
      <c r="G9" s="583">
        <f>+BG!F18</f>
        <v>183979530574</v>
      </c>
      <c r="H9" s="1614" t="s">
        <v>2611</v>
      </c>
      <c r="I9" s="1615">
        <f>+G9/G10</f>
        <v>1.3571563512380103</v>
      </c>
      <c r="K9" s="1613" t="s">
        <v>2612</v>
      </c>
    </row>
    <row r="10" spans="2:11">
      <c r="B10" s="1617"/>
      <c r="C10" s="207"/>
      <c r="E10" s="208" t="s">
        <v>2613</v>
      </c>
      <c r="G10" s="587">
        <f>+BG!F38</f>
        <v>135562516733</v>
      </c>
      <c r="H10" s="1614"/>
      <c r="I10" s="1615"/>
      <c r="K10" s="1613"/>
    </row>
    <row r="11" spans="2:11">
      <c r="B11" s="1617"/>
      <c r="C11" s="207"/>
      <c r="G11" s="207"/>
      <c r="H11" s="207"/>
      <c r="I11" s="588"/>
      <c r="K11" s="589"/>
    </row>
    <row r="12" spans="2:11">
      <c r="B12" s="1617"/>
      <c r="C12" s="207"/>
      <c r="I12" s="590"/>
      <c r="K12" s="589"/>
    </row>
    <row r="13" spans="2:11">
      <c r="B13" s="1617"/>
      <c r="C13" s="207"/>
      <c r="I13" s="590"/>
      <c r="K13" s="589"/>
    </row>
    <row r="14" spans="2:11">
      <c r="B14" s="1617"/>
      <c r="C14" s="209" t="s">
        <v>2614</v>
      </c>
      <c r="E14" s="582" t="s">
        <v>2615</v>
      </c>
      <c r="G14" s="583">
        <f>+BG!$F$13+BG!$F$15</f>
        <v>54378012130</v>
      </c>
      <c r="H14" s="1614" t="s">
        <v>2611</v>
      </c>
      <c r="I14" s="1615">
        <f>+G14/G15</f>
        <v>0.40112867067156444</v>
      </c>
      <c r="K14" s="1613" t="s">
        <v>2616</v>
      </c>
    </row>
    <row r="15" spans="2:11">
      <c r="B15" s="1617"/>
      <c r="C15" s="207"/>
      <c r="E15" s="208" t="s">
        <v>2613</v>
      </c>
      <c r="G15" s="587">
        <f>+G10</f>
        <v>135562516733</v>
      </c>
      <c r="H15" s="1614"/>
      <c r="I15" s="1615"/>
      <c r="K15" s="1613"/>
    </row>
    <row r="16" spans="2:11">
      <c r="B16" s="1617"/>
      <c r="C16" s="207"/>
      <c r="I16" s="590"/>
      <c r="K16" s="589"/>
    </row>
    <row r="17" spans="2:11">
      <c r="B17" s="1617"/>
      <c r="C17" s="207"/>
      <c r="I17" s="590"/>
      <c r="K17" s="589"/>
    </row>
    <row r="18" spans="2:11">
      <c r="B18" s="1617"/>
      <c r="C18" s="207"/>
      <c r="I18" s="590"/>
      <c r="K18" s="589"/>
    </row>
    <row r="19" spans="2:11">
      <c r="B19" s="1617"/>
      <c r="C19" s="209" t="s">
        <v>2617</v>
      </c>
      <c r="E19" s="582" t="s">
        <v>2618</v>
      </c>
      <c r="G19" s="583">
        <f>+BG!$F$13</f>
        <v>25499975229</v>
      </c>
      <c r="H19" s="1614" t="s">
        <v>2611</v>
      </c>
      <c r="I19" s="1615">
        <f>+G19/G20</f>
        <v>0.18810491161966261</v>
      </c>
      <c r="K19" s="1613" t="s">
        <v>2619</v>
      </c>
    </row>
    <row r="20" spans="2:11">
      <c r="B20" s="1617"/>
      <c r="E20" s="208" t="s">
        <v>2613</v>
      </c>
      <c r="G20" s="587">
        <f>+G15</f>
        <v>135562516733</v>
      </c>
      <c r="H20" s="1614"/>
      <c r="I20" s="1615"/>
      <c r="K20" s="1613"/>
    </row>
    <row r="21" spans="2:11">
      <c r="B21" s="1617"/>
      <c r="E21" s="208"/>
      <c r="G21" s="587"/>
      <c r="H21" s="584"/>
      <c r="I21" s="585"/>
      <c r="K21" s="586"/>
    </row>
    <row r="22" spans="2:11">
      <c r="B22" s="1617"/>
      <c r="E22" s="208"/>
      <c r="G22" s="587"/>
      <c r="H22" s="584"/>
      <c r="I22" s="585"/>
      <c r="K22" s="586"/>
    </row>
    <row r="23" spans="2:11">
      <c r="B23" s="1617"/>
      <c r="E23" s="208"/>
      <c r="G23" s="587"/>
      <c r="H23" s="584"/>
      <c r="I23" s="585"/>
      <c r="K23" s="586"/>
    </row>
    <row r="24" spans="2:11">
      <c r="B24" s="1617"/>
      <c r="C24" s="209" t="s">
        <v>2620</v>
      </c>
      <c r="E24" s="582" t="s">
        <v>2621</v>
      </c>
      <c r="G24" s="583">
        <f>+BG!$F$18-BG!$F$17</f>
        <v>76751301028</v>
      </c>
      <c r="H24" s="1614" t="s">
        <v>2611</v>
      </c>
      <c r="I24" s="1615">
        <f>+G24/G25</f>
        <v>1.3707110251834782</v>
      </c>
      <c r="K24" s="586" t="s">
        <v>2622</v>
      </c>
    </row>
    <row r="25" spans="2:11">
      <c r="B25" s="1617"/>
      <c r="E25" s="208" t="s">
        <v>2613</v>
      </c>
      <c r="G25" s="587">
        <v>55993786887.156876</v>
      </c>
      <c r="H25" s="1614"/>
      <c r="I25" s="1615"/>
      <c r="K25" s="586"/>
    </row>
    <row r="26" spans="2:11">
      <c r="B26" s="1618"/>
      <c r="C26" s="591"/>
      <c r="D26" s="591"/>
      <c r="E26" s="591"/>
      <c r="F26" s="591"/>
      <c r="G26" s="591"/>
      <c r="H26" s="591"/>
      <c r="I26" s="592"/>
      <c r="J26" s="591"/>
      <c r="K26" s="593"/>
    </row>
    <row r="29" spans="2:11">
      <c r="B29" s="1616" t="s">
        <v>2623</v>
      </c>
      <c r="C29" s="579"/>
      <c r="D29" s="579"/>
      <c r="E29" s="579"/>
      <c r="F29" s="579"/>
      <c r="G29" s="579"/>
      <c r="H29" s="579"/>
      <c r="I29" s="580"/>
      <c r="J29" s="579"/>
      <c r="K29" s="594"/>
    </row>
    <row r="30" spans="2:11">
      <c r="B30" s="1617"/>
      <c r="I30" s="590"/>
      <c r="K30" s="589"/>
    </row>
    <row r="31" spans="2:11">
      <c r="B31" s="1617"/>
      <c r="I31" s="590"/>
      <c r="K31" s="589"/>
    </row>
    <row r="32" spans="2:11">
      <c r="B32" s="1617"/>
      <c r="C32" s="209" t="s">
        <v>2624</v>
      </c>
      <c r="E32" s="582" t="s">
        <v>2625</v>
      </c>
      <c r="G32" s="583">
        <f>+BG!$F$28</f>
        <v>235902885277</v>
      </c>
      <c r="H32" s="1614" t="s">
        <v>2611</v>
      </c>
      <c r="I32" s="1615">
        <f>+G32/G33</f>
        <v>1.1729972644048663</v>
      </c>
      <c r="K32" s="1613" t="s">
        <v>2612</v>
      </c>
    </row>
    <row r="33" spans="2:11">
      <c r="B33" s="1617"/>
      <c r="E33" s="208" t="s">
        <v>2626</v>
      </c>
      <c r="G33" s="587">
        <f>+BG!$F$45</f>
        <v>201111198155</v>
      </c>
      <c r="H33" s="1614"/>
      <c r="I33" s="1615"/>
      <c r="K33" s="1613"/>
    </row>
    <row r="34" spans="2:11">
      <c r="B34" s="1617"/>
      <c r="E34" s="208"/>
      <c r="G34" s="587"/>
      <c r="H34" s="584"/>
      <c r="I34" s="585"/>
      <c r="K34" s="586"/>
    </row>
    <row r="35" spans="2:11">
      <c r="B35" s="1617"/>
      <c r="E35" s="208"/>
      <c r="G35" s="587"/>
      <c r="H35" s="584"/>
      <c r="I35" s="585"/>
      <c r="K35" s="586"/>
    </row>
    <row r="36" spans="2:11">
      <c r="B36" s="1618"/>
      <c r="C36" s="591"/>
      <c r="D36" s="591"/>
      <c r="E36" s="591"/>
      <c r="F36" s="591"/>
      <c r="G36" s="591"/>
      <c r="H36" s="591"/>
      <c r="I36" s="592"/>
      <c r="J36" s="591"/>
      <c r="K36" s="593"/>
    </row>
    <row r="39" spans="2:11">
      <c r="B39" s="1616" t="s">
        <v>2627</v>
      </c>
      <c r="C39" s="579"/>
      <c r="D39" s="579"/>
      <c r="E39" s="579"/>
      <c r="F39" s="579"/>
      <c r="G39" s="579"/>
      <c r="H39" s="579"/>
      <c r="I39" s="580"/>
      <c r="J39" s="579"/>
      <c r="K39" s="594"/>
    </row>
    <row r="40" spans="2:11">
      <c r="B40" s="1617"/>
      <c r="I40" s="590"/>
      <c r="K40" s="589"/>
    </row>
    <row r="41" spans="2:11">
      <c r="B41" s="1617"/>
      <c r="C41" s="209" t="s">
        <v>2628</v>
      </c>
      <c r="E41" s="582" t="s">
        <v>2626</v>
      </c>
      <c r="G41" s="583">
        <f>+G33</f>
        <v>201111198155</v>
      </c>
      <c r="H41" s="1614" t="s">
        <v>2611</v>
      </c>
      <c r="I41" s="1615">
        <f>+G41/G42</f>
        <v>0.85251690719616602</v>
      </c>
      <c r="K41" s="1613" t="s">
        <v>2629</v>
      </c>
    </row>
    <row r="42" spans="2:11">
      <c r="B42" s="1617"/>
      <c r="E42" s="208" t="s">
        <v>2625</v>
      </c>
      <c r="G42" s="587">
        <f>+G32</f>
        <v>235902885277</v>
      </c>
      <c r="H42" s="1614"/>
      <c r="I42" s="1615"/>
      <c r="K42" s="1613"/>
    </row>
    <row r="43" spans="2:11">
      <c r="B43" s="1617"/>
      <c r="E43" s="208"/>
      <c r="G43" s="587"/>
      <c r="H43" s="584"/>
      <c r="I43" s="585"/>
      <c r="K43" s="586"/>
    </row>
    <row r="44" spans="2:11">
      <c r="B44" s="1617"/>
      <c r="E44" s="208"/>
      <c r="G44" s="587"/>
      <c r="H44" s="584"/>
      <c r="I44" s="585"/>
      <c r="K44" s="586"/>
    </row>
    <row r="45" spans="2:11">
      <c r="B45" s="1617"/>
      <c r="I45" s="590"/>
      <c r="K45" s="589"/>
    </row>
    <row r="46" spans="2:11">
      <c r="B46" s="1617"/>
      <c r="C46" s="209" t="s">
        <v>2630</v>
      </c>
      <c r="E46" s="582" t="s">
        <v>2613</v>
      </c>
      <c r="G46" s="583">
        <f>+G25</f>
        <v>55993786887.156876</v>
      </c>
      <c r="H46" s="1614" t="s">
        <v>2611</v>
      </c>
      <c r="I46" s="1615">
        <f>+G46/G47</f>
        <v>0.27842202423756363</v>
      </c>
      <c r="K46" s="1613" t="s">
        <v>2629</v>
      </c>
    </row>
    <row r="47" spans="2:11">
      <c r="B47" s="1617"/>
      <c r="E47" s="208" t="s">
        <v>2626</v>
      </c>
      <c r="G47" s="587">
        <f>+G41</f>
        <v>201111198155</v>
      </c>
      <c r="H47" s="1614"/>
      <c r="I47" s="1615"/>
      <c r="K47" s="1613"/>
    </row>
    <row r="48" spans="2:11">
      <c r="B48" s="1617"/>
      <c r="E48" s="208"/>
      <c r="G48" s="587"/>
      <c r="H48" s="584"/>
      <c r="I48" s="585"/>
      <c r="K48" s="586"/>
    </row>
    <row r="49" spans="2:11">
      <c r="B49" s="1617"/>
      <c r="E49" s="208"/>
      <c r="G49" s="587"/>
      <c r="H49" s="584"/>
      <c r="I49" s="585"/>
      <c r="K49" s="586"/>
    </row>
    <row r="50" spans="2:11">
      <c r="B50" s="1617"/>
      <c r="E50" s="208"/>
      <c r="G50" s="587"/>
      <c r="H50" s="584"/>
      <c r="I50" s="585"/>
      <c r="K50" s="586"/>
    </row>
    <row r="51" spans="2:11">
      <c r="B51" s="1617"/>
      <c r="C51" s="209" t="s">
        <v>2631</v>
      </c>
      <c r="E51" s="582" t="s">
        <v>2632</v>
      </c>
      <c r="G51" s="583">
        <f>+BG!$F$15+BG!$F$17+BG!$F$16</f>
        <v>157865186300</v>
      </c>
      <c r="H51" s="1614" t="s">
        <v>2611</v>
      </c>
      <c r="I51" s="1615">
        <f>+G51/G52</f>
        <v>2.7463684892435922</v>
      </c>
      <c r="K51" s="1613" t="s">
        <v>2633</v>
      </c>
    </row>
    <row r="52" spans="2:11">
      <c r="B52" s="1617"/>
      <c r="E52" s="208" t="s">
        <v>2634</v>
      </c>
      <c r="G52" s="587">
        <f>+BG!$F$31+BG!$F$32</f>
        <v>57481429356</v>
      </c>
      <c r="H52" s="1614"/>
      <c r="I52" s="1615"/>
      <c r="K52" s="1613"/>
    </row>
    <row r="53" spans="2:11">
      <c r="B53" s="1617"/>
      <c r="I53" s="590"/>
      <c r="K53" s="589"/>
    </row>
    <row r="54" spans="2:11" ht="13.95" customHeight="1">
      <c r="B54" s="1617"/>
      <c r="I54" s="590"/>
      <c r="K54" s="589"/>
    </row>
    <row r="55" spans="2:11">
      <c r="B55" s="1617"/>
      <c r="I55" s="590"/>
      <c r="K55" s="589"/>
    </row>
    <row r="56" spans="2:11">
      <c r="B56" s="1617"/>
      <c r="C56" s="209" t="s">
        <v>2635</v>
      </c>
      <c r="E56" s="582" t="s">
        <v>2636</v>
      </c>
      <c r="G56" s="583">
        <f>+G41</f>
        <v>201111198155</v>
      </c>
      <c r="H56" s="1614" t="s">
        <v>2611</v>
      </c>
      <c r="I56" s="1615">
        <f>+G56/G57</f>
        <v>5.7804382250790693</v>
      </c>
      <c r="K56" s="1613" t="s">
        <v>2637</v>
      </c>
    </row>
    <row r="57" spans="2:11">
      <c r="B57" s="1617"/>
      <c r="E57" s="208" t="s">
        <v>34</v>
      </c>
      <c r="G57" s="587">
        <f>+BG!$F$54</f>
        <v>34791687122</v>
      </c>
      <c r="H57" s="1614"/>
      <c r="I57" s="1615"/>
      <c r="K57" s="1613"/>
    </row>
    <row r="58" spans="2:11">
      <c r="B58" s="1617"/>
      <c r="I58" s="590"/>
      <c r="K58" s="589"/>
    </row>
    <row r="59" spans="2:11">
      <c r="B59" s="1618"/>
      <c r="C59" s="591"/>
      <c r="D59" s="591"/>
      <c r="E59" s="591"/>
      <c r="F59" s="591"/>
      <c r="G59" s="591"/>
      <c r="H59" s="591"/>
      <c r="I59" s="592"/>
      <c r="J59" s="591"/>
      <c r="K59" s="593"/>
    </row>
    <row r="60" spans="2:11">
      <c r="B60" s="595"/>
    </row>
    <row r="62" spans="2:11">
      <c r="B62" s="1616" t="s">
        <v>2638</v>
      </c>
      <c r="C62" s="579"/>
      <c r="D62" s="579"/>
      <c r="E62" s="579"/>
      <c r="F62" s="579"/>
      <c r="G62" s="579"/>
      <c r="H62" s="579"/>
      <c r="I62" s="580"/>
      <c r="J62" s="579"/>
      <c r="K62" s="581" t="s">
        <v>2608</v>
      </c>
    </row>
    <row r="63" spans="2:11">
      <c r="B63" s="1617"/>
      <c r="I63" s="590"/>
      <c r="K63" s="612"/>
    </row>
    <row r="64" spans="2:11">
      <c r="B64" s="1617"/>
      <c r="C64" s="209" t="s">
        <v>2639</v>
      </c>
      <c r="E64" s="582" t="s">
        <v>1761</v>
      </c>
      <c r="G64" s="583">
        <f>+ER!D29</f>
        <v>4297822245</v>
      </c>
      <c r="H64" s="1614" t="s">
        <v>2611</v>
      </c>
      <c r="I64" s="1619">
        <f>+G64/G65</f>
        <v>0.12353014758753497</v>
      </c>
      <c r="K64" s="1613" t="s">
        <v>2640</v>
      </c>
    </row>
    <row r="65" spans="2:11">
      <c r="B65" s="1617"/>
      <c r="C65" s="207"/>
      <c r="E65" s="208" t="s">
        <v>34</v>
      </c>
      <c r="G65" s="587">
        <f>+G57</f>
        <v>34791687122</v>
      </c>
      <c r="H65" s="1614"/>
      <c r="I65" s="1619"/>
      <c r="K65" s="1613"/>
    </row>
    <row r="66" spans="2:11">
      <c r="B66" s="1617"/>
      <c r="C66" s="207"/>
      <c r="G66" s="207"/>
      <c r="H66" s="207"/>
      <c r="I66" s="588"/>
      <c r="K66" s="589"/>
    </row>
    <row r="67" spans="2:11">
      <c r="B67" s="1617"/>
      <c r="C67" s="207"/>
      <c r="I67" s="590"/>
      <c r="K67" s="589"/>
    </row>
    <row r="68" spans="2:11">
      <c r="B68" s="1617"/>
      <c r="C68" s="207"/>
      <c r="I68" s="590"/>
      <c r="K68" s="589"/>
    </row>
    <row r="69" spans="2:11">
      <c r="B69" s="1617"/>
      <c r="C69" s="209" t="s">
        <v>2641</v>
      </c>
      <c r="E69" s="582" t="s">
        <v>2642</v>
      </c>
      <c r="G69" s="583">
        <f>-ER!D11-ER!D13-ER!D14-ER!D15</f>
        <v>27627900664</v>
      </c>
      <c r="H69" s="1614" t="s">
        <v>2611</v>
      </c>
      <c r="I69" s="1619">
        <f>+G69/G70</f>
        <v>0.84247507853130876</v>
      </c>
      <c r="K69" s="1613" t="s">
        <v>2643</v>
      </c>
    </row>
    <row r="70" spans="2:11">
      <c r="B70" s="1617"/>
      <c r="C70" s="207"/>
      <c r="E70" s="208" t="s">
        <v>2644</v>
      </c>
      <c r="G70" s="587">
        <f>+ER!D10+ER!D18+ER!D16</f>
        <v>32793730483</v>
      </c>
      <c r="H70" s="1614"/>
      <c r="I70" s="1619"/>
      <c r="K70" s="1613"/>
    </row>
    <row r="71" spans="2:11">
      <c r="B71" s="1617"/>
      <c r="C71" s="207"/>
      <c r="I71" s="590"/>
      <c r="K71" s="589"/>
    </row>
    <row r="72" spans="2:11">
      <c r="B72" s="1617"/>
      <c r="C72" s="207"/>
      <c r="I72" s="590"/>
      <c r="K72" s="589"/>
    </row>
    <row r="73" spans="2:11">
      <c r="B73" s="1617"/>
      <c r="E73" s="208"/>
      <c r="G73" s="587"/>
      <c r="H73" s="584"/>
      <c r="I73" s="585"/>
      <c r="K73" s="586"/>
    </row>
    <row r="74" spans="2:11">
      <c r="B74" s="1617"/>
      <c r="C74" s="209" t="s">
        <v>2645</v>
      </c>
      <c r="E74" s="582" t="s">
        <v>2646</v>
      </c>
      <c r="G74" s="583">
        <f>+ER!D17-ER!D15</f>
        <v>5053757286</v>
      </c>
      <c r="H74" s="1614" t="s">
        <v>2611</v>
      </c>
      <c r="I74" s="1615">
        <f>+G74/G75</f>
        <v>5.8222502169088219</v>
      </c>
      <c r="K74" s="586" t="s">
        <v>2633</v>
      </c>
    </row>
    <row r="75" spans="2:11">
      <c r="B75" s="1617"/>
      <c r="E75" s="208" t="s">
        <v>2647</v>
      </c>
      <c r="G75" s="587">
        <f>-ER!D19</f>
        <v>868007574</v>
      </c>
      <c r="H75" s="1614"/>
      <c r="I75" s="1615"/>
      <c r="K75" s="586"/>
    </row>
    <row r="76" spans="2:11">
      <c r="B76" s="1617"/>
      <c r="E76" s="208"/>
      <c r="G76" s="587"/>
      <c r="H76" s="584"/>
      <c r="I76" s="585"/>
      <c r="K76" s="586"/>
    </row>
    <row r="77" spans="2:11">
      <c r="B77" s="1618"/>
      <c r="C77" s="591"/>
      <c r="D77" s="591"/>
      <c r="E77" s="591"/>
      <c r="F77" s="591"/>
      <c r="G77" s="591"/>
      <c r="H77" s="591"/>
      <c r="I77" s="592"/>
      <c r="J77" s="591"/>
      <c r="K77" s="593"/>
    </row>
    <row r="81" spans="2:11">
      <c r="B81" s="1616" t="s">
        <v>2648</v>
      </c>
      <c r="C81" s="596"/>
      <c r="D81" s="579"/>
      <c r="E81" s="579"/>
      <c r="F81" s="579"/>
      <c r="G81" s="579"/>
      <c r="H81" s="579"/>
      <c r="I81" s="580"/>
      <c r="J81" s="579"/>
      <c r="K81" s="594"/>
    </row>
    <row r="82" spans="2:11">
      <c r="B82" s="1617"/>
      <c r="C82" s="597"/>
      <c r="I82" s="590"/>
      <c r="K82" s="589"/>
    </row>
    <row r="83" spans="2:11">
      <c r="B83" s="1617"/>
      <c r="C83" s="597" t="s">
        <v>2649</v>
      </c>
      <c r="E83" s="582" t="s">
        <v>2646</v>
      </c>
      <c r="G83" s="583">
        <f>+G74</f>
        <v>5053757286</v>
      </c>
      <c r="H83" s="1614" t="s">
        <v>2611</v>
      </c>
      <c r="I83" s="1619">
        <f>+G83/G84</f>
        <v>0.15410742271666306</v>
      </c>
      <c r="K83" s="589"/>
    </row>
    <row r="84" spans="2:11">
      <c r="B84" s="1617"/>
      <c r="C84" s="597"/>
      <c r="E84" s="208" t="s">
        <v>2644</v>
      </c>
      <c r="G84" s="587">
        <f>+G70</f>
        <v>32793730483</v>
      </c>
      <c r="H84" s="1614"/>
      <c r="I84" s="1619"/>
      <c r="K84" s="589"/>
    </row>
    <row r="85" spans="2:11">
      <c r="B85" s="1617"/>
      <c r="C85" s="1620" t="s">
        <v>2650</v>
      </c>
      <c r="D85" s="1621"/>
      <c r="E85" s="1621"/>
      <c r="F85" s="1621"/>
      <c r="G85" s="1621"/>
      <c r="H85" s="1621"/>
      <c r="I85" s="1621"/>
      <c r="J85" s="1621"/>
      <c r="K85" s="1622"/>
    </row>
    <row r="86" spans="2:11">
      <c r="B86" s="1617"/>
      <c r="C86" s="1620"/>
      <c r="D86" s="1621"/>
      <c r="E86" s="1621"/>
      <c r="F86" s="1621"/>
      <c r="G86" s="1621"/>
      <c r="H86" s="1621"/>
      <c r="I86" s="1621"/>
      <c r="J86" s="1621"/>
      <c r="K86" s="1622"/>
    </row>
    <row r="87" spans="2:11">
      <c r="B87" s="1617"/>
      <c r="C87" s="607"/>
      <c r="D87" s="607"/>
      <c r="E87" s="607"/>
      <c r="F87" s="607"/>
      <c r="G87" s="607"/>
      <c r="H87" s="607"/>
      <c r="I87" s="607"/>
      <c r="J87" s="607"/>
      <c r="K87" s="608"/>
    </row>
    <row r="88" spans="2:11">
      <c r="B88" s="1617"/>
      <c r="I88" s="590"/>
      <c r="K88" s="589"/>
    </row>
    <row r="89" spans="2:11">
      <c r="B89" s="1617"/>
      <c r="C89" t="s">
        <v>2651</v>
      </c>
      <c r="E89" s="582" t="s">
        <v>2646</v>
      </c>
      <c r="G89" s="583">
        <f>+G83</f>
        <v>5053757286</v>
      </c>
      <c r="H89" s="1614" t="s">
        <v>2611</v>
      </c>
      <c r="I89" s="1623" t="e">
        <f>+G89/G90</f>
        <v>#REF!</v>
      </c>
      <c r="K89" s="589"/>
    </row>
    <row r="90" spans="2:11">
      <c r="B90" s="1617"/>
      <c r="E90" s="208" t="s">
        <v>2652</v>
      </c>
      <c r="G90" s="587" t="e">
        <f>+'Nota 29'!B14+'Nota 29'!#REF!</f>
        <v>#REF!</v>
      </c>
      <c r="H90" s="1614"/>
      <c r="I90" s="1623"/>
      <c r="K90" s="589"/>
    </row>
    <row r="91" spans="2:11" ht="12.6" customHeight="1">
      <c r="B91" s="1617"/>
      <c r="C91" s="1620" t="s">
        <v>2653</v>
      </c>
      <c r="D91" s="1621"/>
      <c r="E91" s="1621"/>
      <c r="F91" s="1621"/>
      <c r="G91" s="1621"/>
      <c r="H91" s="1621"/>
      <c r="I91" s="1621"/>
      <c r="J91" s="1621"/>
      <c r="K91" s="1622"/>
    </row>
    <row r="92" spans="2:11">
      <c r="B92" s="1617"/>
      <c r="C92" s="1620"/>
      <c r="D92" s="1621"/>
      <c r="E92" s="1621"/>
      <c r="F92" s="1621"/>
      <c r="G92" s="1621"/>
      <c r="H92" s="1621"/>
      <c r="I92" s="1621"/>
      <c r="J92" s="1621"/>
      <c r="K92" s="1622"/>
    </row>
    <row r="93" spans="2:11">
      <c r="B93" s="1617"/>
      <c r="C93" s="606"/>
      <c r="D93" s="607"/>
      <c r="E93" s="607"/>
      <c r="F93" s="607"/>
      <c r="G93" s="607"/>
      <c r="H93" s="607"/>
      <c r="I93" s="607"/>
      <c r="J93" s="607"/>
      <c r="K93" s="608"/>
    </row>
    <row r="94" spans="2:11">
      <c r="B94" s="1617"/>
      <c r="C94" s="597"/>
      <c r="I94" s="590"/>
      <c r="K94" s="589"/>
    </row>
    <row r="95" spans="2:11">
      <c r="B95" s="1617"/>
      <c r="C95" s="597" t="s">
        <v>2654</v>
      </c>
      <c r="E95" s="582" t="s">
        <v>2646</v>
      </c>
      <c r="G95" s="583">
        <f>+G89</f>
        <v>5053757286</v>
      </c>
      <c r="H95" s="1614" t="s">
        <v>2611</v>
      </c>
      <c r="I95" s="1623" t="e">
        <f>+G95/G96</f>
        <v>#REF!</v>
      </c>
      <c r="K95" s="589"/>
    </row>
    <row r="96" spans="2:11">
      <c r="B96" s="1617"/>
      <c r="C96" s="597"/>
      <c r="E96" s="208" t="s">
        <v>2655</v>
      </c>
      <c r="G96" s="587" t="e">
        <f>+'Nota 29'!B14+'Nota 14'!E24+'Nota 14'!E37</f>
        <v>#REF!</v>
      </c>
      <c r="H96" s="1614"/>
      <c r="I96" s="1623"/>
      <c r="K96" s="589"/>
    </row>
    <row r="97" spans="2:11">
      <c r="B97" s="1617"/>
      <c r="C97" s="1626" t="s">
        <v>2656</v>
      </c>
      <c r="D97" s="1627"/>
      <c r="E97" s="1627"/>
      <c r="F97" s="1627"/>
      <c r="G97" s="1627"/>
      <c r="H97" s="1627"/>
      <c r="I97" s="1627"/>
      <c r="J97" s="1627"/>
      <c r="K97" s="1628"/>
    </row>
    <row r="98" spans="2:11">
      <c r="B98" s="1617"/>
      <c r="C98" s="1626"/>
      <c r="D98" s="1627"/>
      <c r="E98" s="1627"/>
      <c r="F98" s="1627"/>
      <c r="G98" s="1627"/>
      <c r="H98" s="1627"/>
      <c r="I98" s="1627"/>
      <c r="J98" s="1627"/>
      <c r="K98" s="1628"/>
    </row>
    <row r="99" spans="2:11">
      <c r="B99" s="1617"/>
      <c r="C99" s="609"/>
      <c r="D99" s="610"/>
      <c r="E99" s="610"/>
      <c r="F99" s="610"/>
      <c r="G99" s="610"/>
      <c r="H99" s="610"/>
      <c r="I99" s="610"/>
      <c r="J99" s="610"/>
      <c r="K99" s="611"/>
    </row>
    <row r="100" spans="2:11">
      <c r="B100" s="1617"/>
      <c r="C100" s="597"/>
      <c r="I100" s="590"/>
      <c r="K100" s="589"/>
    </row>
    <row r="101" spans="2:11">
      <c r="B101" s="1617"/>
      <c r="C101" s="597"/>
      <c r="E101" s="1629" t="s">
        <v>2657</v>
      </c>
      <c r="I101" s="598"/>
      <c r="K101" s="589"/>
    </row>
    <row r="102" spans="2:11">
      <c r="B102" s="1617"/>
      <c r="C102" s="597" t="s">
        <v>2658</v>
      </c>
      <c r="E102" s="1630"/>
      <c r="G102" s="599" t="e">
        <f>+G95-ER!D13-ER!D14-ER!D15+ER!D15+'Nota 14'!#REF!-ER!D29</f>
        <v>#REF!</v>
      </c>
      <c r="H102" s="1624" t="s">
        <v>2611</v>
      </c>
      <c r="I102" s="1625" t="e">
        <f>+G102/G103</f>
        <v>#REF!</v>
      </c>
      <c r="K102" s="589"/>
    </row>
    <row r="103" spans="2:11">
      <c r="B103" s="1617"/>
      <c r="C103" s="597"/>
      <c r="E103" s="1631" t="s">
        <v>2659</v>
      </c>
      <c r="G103" s="600">
        <f>+ER!D12-ER!D13-ER!D14</f>
        <v>18955000254</v>
      </c>
      <c r="H103" s="1624"/>
      <c r="I103" s="1625"/>
      <c r="K103" s="589"/>
    </row>
    <row r="104" spans="2:11">
      <c r="B104" s="1617"/>
      <c r="C104" s="597"/>
      <c r="E104" s="1632"/>
      <c r="G104" s="600"/>
      <c r="H104" s="1624"/>
      <c r="I104" s="1625"/>
      <c r="K104" s="589"/>
    </row>
    <row r="105" spans="2:11">
      <c r="B105" s="1617"/>
      <c r="C105" s="1620" t="s">
        <v>2660</v>
      </c>
      <c r="D105" s="1621"/>
      <c r="E105" s="1621"/>
      <c r="F105" s="1621"/>
      <c r="G105" s="1621"/>
      <c r="H105" s="1621"/>
      <c r="I105" s="1621"/>
      <c r="J105" s="1621"/>
      <c r="K105" s="1622"/>
    </row>
    <row r="106" spans="2:11">
      <c r="B106" s="1617"/>
      <c r="C106" s="1620"/>
      <c r="D106" s="1621"/>
      <c r="E106" s="1621"/>
      <c r="F106" s="1621"/>
      <c r="G106" s="1621"/>
      <c r="H106" s="1621"/>
      <c r="I106" s="1621"/>
      <c r="J106" s="1621"/>
      <c r="K106" s="1622"/>
    </row>
    <row r="107" spans="2:11">
      <c r="B107" s="1617"/>
      <c r="C107" s="606"/>
      <c r="D107" s="607"/>
      <c r="E107" s="607"/>
      <c r="F107" s="607"/>
      <c r="G107" s="607"/>
      <c r="H107" s="607"/>
      <c r="I107" s="607"/>
      <c r="J107" s="607"/>
      <c r="K107" s="608"/>
    </row>
    <row r="108" spans="2:11">
      <c r="B108" s="1617"/>
      <c r="C108" s="597"/>
      <c r="I108" s="598"/>
      <c r="K108" s="589"/>
    </row>
    <row r="109" spans="2:11">
      <c r="B109" s="1617"/>
      <c r="C109" s="597" t="s">
        <v>2661</v>
      </c>
      <c r="E109" s="582" t="s">
        <v>1045</v>
      </c>
      <c r="G109" s="599">
        <f>+BG!$F$32</f>
        <v>13138157636</v>
      </c>
      <c r="H109" s="1624" t="s">
        <v>2611</v>
      </c>
      <c r="I109" s="1625">
        <f>+G109/G110</f>
        <v>2.5996811664057424</v>
      </c>
      <c r="K109" s="589"/>
    </row>
    <row r="110" spans="2:11">
      <c r="B110" s="1617"/>
      <c r="C110" s="597"/>
      <c r="E110" s="208" t="s">
        <v>2646</v>
      </c>
      <c r="G110" s="600">
        <f>+G95</f>
        <v>5053757286</v>
      </c>
      <c r="H110" s="1624"/>
      <c r="I110" s="1625"/>
      <c r="K110" s="589"/>
    </row>
    <row r="111" spans="2:11">
      <c r="B111" s="1617"/>
      <c r="C111" s="1626" t="s">
        <v>2662</v>
      </c>
      <c r="D111" s="1627"/>
      <c r="E111" s="1627"/>
      <c r="F111" s="1627"/>
      <c r="G111" s="1627"/>
      <c r="H111" s="1627"/>
      <c r="I111" s="1627"/>
      <c r="J111" s="1627"/>
      <c r="K111" s="1628"/>
    </row>
    <row r="112" spans="2:11">
      <c r="B112" s="1617"/>
      <c r="C112" s="1626"/>
      <c r="D112" s="1627"/>
      <c r="E112" s="1627"/>
      <c r="F112" s="1627"/>
      <c r="G112" s="1627"/>
      <c r="H112" s="1627"/>
      <c r="I112" s="1627"/>
      <c r="J112" s="1627"/>
      <c r="K112" s="1628"/>
    </row>
    <row r="113" spans="2:11">
      <c r="B113" s="1617"/>
      <c r="C113" s="609"/>
      <c r="D113" s="610"/>
      <c r="E113" s="610"/>
      <c r="F113" s="610"/>
      <c r="G113" s="610"/>
      <c r="H113" s="610"/>
      <c r="I113" s="610"/>
      <c r="J113" s="610"/>
      <c r="K113" s="611"/>
    </row>
    <row r="114" spans="2:11">
      <c r="B114" s="1618"/>
      <c r="C114" s="601"/>
      <c r="D114" s="591"/>
      <c r="E114" s="591"/>
      <c r="F114" s="591"/>
      <c r="G114" s="591"/>
      <c r="H114" s="591"/>
      <c r="I114" s="602"/>
      <c r="J114" s="591"/>
      <c r="K114" s="593"/>
    </row>
  </sheetData>
  <mergeCells count="56">
    <mergeCell ref="K32:K33"/>
    <mergeCell ref="I95:I96"/>
    <mergeCell ref="C97:K98"/>
    <mergeCell ref="E101:E102"/>
    <mergeCell ref="H102:H104"/>
    <mergeCell ref="I102:I104"/>
    <mergeCell ref="E103:E104"/>
    <mergeCell ref="H74:H75"/>
    <mergeCell ref="I74:I75"/>
    <mergeCell ref="H56:H57"/>
    <mergeCell ref="I56:I57"/>
    <mergeCell ref="K56:K57"/>
    <mergeCell ref="B81:B114"/>
    <mergeCell ref="H83:H84"/>
    <mergeCell ref="I83:I84"/>
    <mergeCell ref="C85:K86"/>
    <mergeCell ref="H89:H90"/>
    <mergeCell ref="I89:I90"/>
    <mergeCell ref="C91:K92"/>
    <mergeCell ref="H95:H96"/>
    <mergeCell ref="C105:K106"/>
    <mergeCell ref="H109:H110"/>
    <mergeCell ref="I109:I110"/>
    <mergeCell ref="C111:K112"/>
    <mergeCell ref="B62:B77"/>
    <mergeCell ref="H64:H65"/>
    <mergeCell ref="I64:I65"/>
    <mergeCell ref="K64:K65"/>
    <mergeCell ref="H69:H70"/>
    <mergeCell ref="I69:I70"/>
    <mergeCell ref="K69:K70"/>
    <mergeCell ref="B39:B59"/>
    <mergeCell ref="H41:H42"/>
    <mergeCell ref="I41:I42"/>
    <mergeCell ref="K41:K42"/>
    <mergeCell ref="H46:H47"/>
    <mergeCell ref="I46:I47"/>
    <mergeCell ref="K46:K47"/>
    <mergeCell ref="H51:H52"/>
    <mergeCell ref="I51:I52"/>
    <mergeCell ref="K51:K52"/>
    <mergeCell ref="H24:H25"/>
    <mergeCell ref="I24:I25"/>
    <mergeCell ref="B29:B36"/>
    <mergeCell ref="H32:H33"/>
    <mergeCell ref="I32:I33"/>
    <mergeCell ref="B7:B26"/>
    <mergeCell ref="H9:H10"/>
    <mergeCell ref="I9:I10"/>
    <mergeCell ref="K9:K10"/>
    <mergeCell ref="H14:H15"/>
    <mergeCell ref="I14:I15"/>
    <mergeCell ref="K14:K15"/>
    <mergeCell ref="H19:H20"/>
    <mergeCell ref="I19:I20"/>
    <mergeCell ref="K19:K20"/>
  </mergeCells>
  <printOptions horizontalCentered="1"/>
  <pageMargins left="0.23622047244094491" right="0.23622047244094491" top="0.74803149606299213" bottom="0.74803149606299213" header="0.31496062992125984" footer="0.31496062992125984"/>
  <pageSetup paperSize="9" scale="63" fitToHeight="0" orientation="portrait"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C936C-831C-4E79-9DAE-5BAAF4F40336}">
  <sheetPr>
    <tabColor rgb="FF00B050"/>
  </sheetPr>
  <dimension ref="A1:N78"/>
  <sheetViews>
    <sheetView showGridLines="0" zoomScale="90" zoomScaleNormal="90" workbookViewId="0">
      <pane xSplit="5" ySplit="5" topLeftCell="F6" activePane="bottomRight" state="frozen"/>
      <selection activeCell="D20" sqref="D20"/>
      <selection pane="topRight" activeCell="D20" sqref="D20"/>
      <selection pane="bottomLeft" activeCell="D20" sqref="D20"/>
      <selection pane="bottomRight" activeCell="E18" activeCellId="4" sqref="E6 E9 E12 E15 E18"/>
    </sheetView>
  </sheetViews>
  <sheetFormatPr baseColWidth="10" defaultColWidth="12.44140625" defaultRowHeight="11.4"/>
  <cols>
    <col min="1" max="1" width="8.44140625" style="477" customWidth="1"/>
    <col min="2" max="2" width="13.44140625" style="477" customWidth="1"/>
    <col min="3" max="3" width="15.44140625" style="477" customWidth="1"/>
    <col min="4" max="4" width="38.88671875" style="477" customWidth="1"/>
    <col min="5" max="5" width="19.6640625" style="488" bestFit="1" customWidth="1"/>
    <col min="6" max="6" width="19.6640625" style="488" customWidth="1"/>
    <col min="7" max="8" width="16.88671875" style="477" customWidth="1"/>
    <col min="9" max="9" width="19" style="477" customWidth="1"/>
    <col min="10" max="10" width="14.88671875" style="477" customWidth="1"/>
    <col min="11" max="11" width="21.88671875" style="477" bestFit="1" customWidth="1"/>
    <col min="12" max="12" width="21.44140625" style="477" bestFit="1" customWidth="1"/>
    <col min="13" max="13" width="176.109375" style="477" bestFit="1" customWidth="1"/>
    <col min="14" max="14" width="56.5546875" style="477" bestFit="1" customWidth="1"/>
    <col min="15" max="16384" width="12.44140625" style="534"/>
  </cols>
  <sheetData>
    <row r="1" spans="1:14" s="533" customFormat="1" ht="13.2">
      <c r="A1" s="491"/>
      <c r="B1" s="491"/>
      <c r="C1" s="491"/>
      <c r="D1" s="491"/>
      <c r="E1" s="492" t="s">
        <v>2536</v>
      </c>
      <c r="F1" s="492"/>
      <c r="G1" s="492" t="s">
        <v>2532</v>
      </c>
      <c r="H1" s="492" t="s">
        <v>2537</v>
      </c>
      <c r="I1" s="492" t="s">
        <v>2534</v>
      </c>
      <c r="J1" s="491"/>
      <c r="K1" s="491"/>
      <c r="L1" s="491"/>
      <c r="M1" s="491"/>
      <c r="N1" s="491"/>
    </row>
    <row r="2" spans="1:14" s="533" customFormat="1" ht="13.2">
      <c r="A2" s="491"/>
      <c r="B2" s="491"/>
      <c r="C2" s="491"/>
      <c r="D2" s="491"/>
      <c r="E2" s="492" t="s">
        <v>2536</v>
      </c>
      <c r="F2" s="492"/>
      <c r="G2" s="492" t="s">
        <v>2533</v>
      </c>
      <c r="H2" s="492" t="s">
        <v>2537</v>
      </c>
      <c r="I2" s="492" t="s">
        <v>2535</v>
      </c>
      <c r="J2" s="491"/>
      <c r="K2" s="491"/>
      <c r="L2" s="491"/>
      <c r="M2" s="491"/>
      <c r="N2" s="491"/>
    </row>
    <row r="4" spans="1:14" ht="24">
      <c r="B4" s="473"/>
      <c r="C4" s="473"/>
      <c r="D4" s="473"/>
      <c r="E4" s="474"/>
      <c r="F4" s="474" t="s">
        <v>699</v>
      </c>
      <c r="G4" s="475" t="s">
        <v>2486</v>
      </c>
      <c r="H4" s="476"/>
      <c r="I4" s="475" t="s">
        <v>2487</v>
      </c>
      <c r="J4" s="475" t="s">
        <v>2488</v>
      </c>
      <c r="L4" s="478" t="s">
        <v>2489</v>
      </c>
    </row>
    <row r="5" spans="1:14" s="540" customFormat="1" ht="25.5" customHeight="1">
      <c r="A5" s="532" t="s">
        <v>2565</v>
      </c>
      <c r="B5" s="489" t="s">
        <v>2490</v>
      </c>
      <c r="C5" s="479" t="s">
        <v>2491</v>
      </c>
      <c r="D5" s="479" t="s">
        <v>2492</v>
      </c>
      <c r="E5" s="480" t="s">
        <v>2668</v>
      </c>
      <c r="F5" s="480" t="s">
        <v>2551</v>
      </c>
      <c r="G5" s="479" t="s">
        <v>2493</v>
      </c>
      <c r="H5" s="503" t="s">
        <v>2494</v>
      </c>
      <c r="I5" s="503" t="s">
        <v>2523</v>
      </c>
      <c r="J5" s="479" t="s">
        <v>2495</v>
      </c>
      <c r="K5" s="479" t="s">
        <v>2496</v>
      </c>
      <c r="L5" s="479" t="s">
        <v>2531</v>
      </c>
      <c r="M5" s="479" t="s">
        <v>2497</v>
      </c>
      <c r="N5" s="539"/>
    </row>
    <row r="6" spans="1:14">
      <c r="A6" s="1640" t="s">
        <v>2498</v>
      </c>
      <c r="B6" s="481" t="s">
        <v>2498</v>
      </c>
      <c r="C6" s="481">
        <v>11225</v>
      </c>
      <c r="D6" s="482" t="s">
        <v>2499</v>
      </c>
      <c r="E6" s="483">
        <f>+'BALANCE - aux'!J60</f>
        <v>4874822241</v>
      </c>
      <c r="F6" s="1641">
        <f>+E6+E7</f>
        <v>9294252533</v>
      </c>
      <c r="G6" s="1643">
        <f>+'BALANCE - aux'!J495+'BALANCE - aux'!J496</f>
        <v>30112603703</v>
      </c>
      <c r="H6" s="1651">
        <f>+G6-F6</f>
        <v>20818351170</v>
      </c>
      <c r="I6" s="1643">
        <f>-'BALANCE - aux'!J533</f>
        <v>28908099554.879997</v>
      </c>
      <c r="J6" s="1643">
        <f>+G6-I6</f>
        <v>1204504148.1200027</v>
      </c>
      <c r="K6" s="1633" t="str">
        <f>+IF(H6&lt;I6,"Regulariza el activo (-)","Regulariza el pasivo (-)")</f>
        <v>Regulariza el activo (-)</v>
      </c>
      <c r="L6" s="1653">
        <f>+F6+J6</f>
        <v>10498756681.120003</v>
      </c>
      <c r="M6" s="1648" t="s">
        <v>2500</v>
      </c>
    </row>
    <row r="7" spans="1:14">
      <c r="A7" s="1640"/>
      <c r="B7" s="510" t="s">
        <v>2501</v>
      </c>
      <c r="C7" s="510">
        <v>12114</v>
      </c>
      <c r="D7" s="511" t="s">
        <v>2502</v>
      </c>
      <c r="E7" s="512">
        <f>+'BALANCE - aux'!J252</f>
        <v>4419430292</v>
      </c>
      <c r="F7" s="1647"/>
      <c r="G7" s="1641"/>
      <c r="H7" s="1652"/>
      <c r="I7" s="1641"/>
      <c r="J7" s="1645"/>
      <c r="K7" s="1634"/>
      <c r="L7" s="1635"/>
      <c r="M7" s="1637"/>
      <c r="N7" s="477" t="s">
        <v>2503</v>
      </c>
    </row>
    <row r="8" spans="1:14" ht="9" customHeight="1">
      <c r="A8" s="513"/>
      <c r="B8" s="514"/>
      <c r="C8" s="514"/>
      <c r="D8" s="515"/>
      <c r="E8" s="516"/>
      <c r="F8" s="517"/>
      <c r="G8" s="517"/>
      <c r="H8" s="518"/>
      <c r="I8" s="517"/>
      <c r="J8" s="517"/>
      <c r="K8" s="519"/>
      <c r="L8" s="520"/>
      <c r="M8" s="521"/>
      <c r="N8" s="522"/>
    </row>
    <row r="9" spans="1:14">
      <c r="A9" s="1640" t="s">
        <v>2498</v>
      </c>
      <c r="B9" s="481" t="s">
        <v>2498</v>
      </c>
      <c r="C9" s="481">
        <v>11226</v>
      </c>
      <c r="D9" s="482" t="s">
        <v>2504</v>
      </c>
      <c r="E9" s="483">
        <f>+'BALANCE - aux'!J61</f>
        <v>5716977953</v>
      </c>
      <c r="F9" s="1641">
        <f>+E9+E10</f>
        <v>10883378681</v>
      </c>
      <c r="G9" s="1643">
        <f>+'BALANCE - aux'!J497+'BALANCE - aux'!J498</f>
        <v>25160258657</v>
      </c>
      <c r="H9" s="1651">
        <f>+G9-F9</f>
        <v>14276879976</v>
      </c>
      <c r="I9" s="1643">
        <f>-'BALANCE - aux'!J534</f>
        <v>17108975886.760002</v>
      </c>
      <c r="J9" s="1645">
        <f>+G9-I9</f>
        <v>8051282770.2399979</v>
      </c>
      <c r="K9" s="1633" t="str">
        <f>+IF(H9&lt;I9,"Regulariza el activo (-)","Regulariza el pasivo (-)")</f>
        <v>Regulariza el activo (-)</v>
      </c>
      <c r="L9" s="1635">
        <f>+F9-J9</f>
        <v>2832095910.7600021</v>
      </c>
      <c r="M9" s="1648" t="s">
        <v>2500</v>
      </c>
      <c r="N9" s="477" t="s">
        <v>2503</v>
      </c>
    </row>
    <row r="10" spans="1:14">
      <c r="A10" s="1640"/>
      <c r="B10" s="510" t="s">
        <v>2501</v>
      </c>
      <c r="C10" s="510">
        <v>12115</v>
      </c>
      <c r="D10" s="511" t="s">
        <v>2505</v>
      </c>
      <c r="E10" s="512">
        <f>+'BALANCE - aux'!J253</f>
        <v>5166400728</v>
      </c>
      <c r="F10" s="1647"/>
      <c r="G10" s="1641"/>
      <c r="H10" s="1652"/>
      <c r="I10" s="1641"/>
      <c r="J10" s="1646"/>
      <c r="K10" s="1634"/>
      <c r="L10" s="1636"/>
      <c r="M10" s="1637"/>
    </row>
    <row r="11" spans="1:14" ht="9" customHeight="1">
      <c r="A11" s="513"/>
      <c r="B11" s="514"/>
      <c r="C11" s="514"/>
      <c r="D11" s="515"/>
      <c r="E11" s="516"/>
      <c r="F11" s="517"/>
      <c r="G11" s="517"/>
      <c r="H11" s="518"/>
      <c r="I11" s="517"/>
      <c r="J11" s="517"/>
      <c r="K11" s="519"/>
      <c r="L11" s="520"/>
      <c r="M11" s="521"/>
      <c r="N11" s="522"/>
    </row>
    <row r="12" spans="1:14">
      <c r="A12" s="1640" t="s">
        <v>2498</v>
      </c>
      <c r="B12" s="481" t="s">
        <v>2498</v>
      </c>
      <c r="C12" s="481">
        <v>11227</v>
      </c>
      <c r="D12" s="482" t="s">
        <v>2506</v>
      </c>
      <c r="E12" s="483">
        <f>+'BALANCE - aux'!J62</f>
        <v>5150605284</v>
      </c>
      <c r="F12" s="1641">
        <f>+E12+E13</f>
        <v>10441765990</v>
      </c>
      <c r="G12" s="1649">
        <f>+'BALANCE - aux'!J499+'BALANCE - aux'!J500</f>
        <v>17481985086</v>
      </c>
      <c r="H12" s="1651">
        <f>+G12-F12</f>
        <v>7040219096</v>
      </c>
      <c r="I12" s="1643">
        <f>-'BALANCE - aux'!J535</f>
        <v>11811277968.779535</v>
      </c>
      <c r="J12" s="1645">
        <f>+G12-I12</f>
        <v>5670707117.2204647</v>
      </c>
      <c r="K12" s="1633" t="str">
        <f>+IF(H12&lt;I12,"Regulariza el activo (-)","Regulariza el pasivo (-)")</f>
        <v>Regulariza el activo (-)</v>
      </c>
      <c r="L12" s="1635">
        <f>+F12+J12</f>
        <v>16112473107.220465</v>
      </c>
      <c r="M12" s="1648" t="s">
        <v>2500</v>
      </c>
      <c r="N12" s="477" t="s">
        <v>2503</v>
      </c>
    </row>
    <row r="13" spans="1:14">
      <c r="A13" s="1640"/>
      <c r="B13" s="510" t="s">
        <v>2501</v>
      </c>
      <c r="C13" s="510">
        <v>12116</v>
      </c>
      <c r="D13" s="511" t="s">
        <v>2507</v>
      </c>
      <c r="E13" s="512">
        <f>+'BALANCE - aux'!J254</f>
        <v>5291160706</v>
      </c>
      <c r="F13" s="1647"/>
      <c r="G13" s="1650"/>
      <c r="H13" s="1652"/>
      <c r="I13" s="1641"/>
      <c r="J13" s="1646"/>
      <c r="K13" s="1634"/>
      <c r="L13" s="1636">
        <f>+F13+J13</f>
        <v>0</v>
      </c>
      <c r="M13" s="1637"/>
    </row>
    <row r="14" spans="1:14" ht="9" customHeight="1">
      <c r="A14" s="513"/>
      <c r="B14" s="514"/>
      <c r="C14" s="514"/>
      <c r="D14" s="515"/>
      <c r="E14" s="516"/>
      <c r="F14" s="517"/>
      <c r="G14" s="517"/>
      <c r="H14" s="518"/>
      <c r="I14" s="517"/>
      <c r="J14" s="517"/>
      <c r="K14" s="519"/>
      <c r="L14" s="520"/>
      <c r="M14" s="521"/>
      <c r="N14" s="522"/>
    </row>
    <row r="15" spans="1:14">
      <c r="A15" s="1640" t="s">
        <v>2498</v>
      </c>
      <c r="B15" s="481" t="s">
        <v>2498</v>
      </c>
      <c r="C15" s="481">
        <v>11228</v>
      </c>
      <c r="D15" s="482" t="s">
        <v>2508</v>
      </c>
      <c r="E15" s="483">
        <f>+'BALANCE - aux'!J63</f>
        <v>8432871835</v>
      </c>
      <c r="F15" s="1641">
        <f>+E15+E16</f>
        <v>19096012651</v>
      </c>
      <c r="G15" s="1643">
        <f>+'BALANCE - aux'!H592+'BALANCE - aux'!J591</f>
        <v>20300380386</v>
      </c>
      <c r="H15" s="1644">
        <f>+G15-F15</f>
        <v>1204367735</v>
      </c>
      <c r="I15" s="1643">
        <f>-'BALANCE - aux'!J536</f>
        <v>6795008820.0390005</v>
      </c>
      <c r="J15" s="1645">
        <f>+G15-I15</f>
        <v>13505371565.960999</v>
      </c>
      <c r="K15" s="1633" t="str">
        <f>+IF(H15&lt;I15,"Regulariza el activo (-)","Regulariza el pasivo (-)")</f>
        <v>Regulariza el activo (-)</v>
      </c>
      <c r="L15" s="1635">
        <f>+F15-J15</f>
        <v>5590641085.0390015</v>
      </c>
      <c r="M15" s="1648" t="s">
        <v>2500</v>
      </c>
    </row>
    <row r="16" spans="1:14">
      <c r="A16" s="1640"/>
      <c r="B16" s="510" t="s">
        <v>2501</v>
      </c>
      <c r="C16" s="510">
        <v>12117</v>
      </c>
      <c r="D16" s="511" t="s">
        <v>2509</v>
      </c>
      <c r="E16" s="512">
        <f>+'BALANCE - aux'!J255</f>
        <v>10663140816</v>
      </c>
      <c r="F16" s="1647"/>
      <c r="G16" s="1641"/>
      <c r="H16" s="1641"/>
      <c r="I16" s="1641"/>
      <c r="J16" s="1646"/>
      <c r="K16" s="1634"/>
      <c r="L16" s="1636"/>
      <c r="M16" s="1637"/>
      <c r="N16" s="477" t="s">
        <v>2503</v>
      </c>
    </row>
    <row r="17" spans="1:14" ht="9" customHeight="1">
      <c r="A17" s="513"/>
      <c r="B17" s="514"/>
      <c r="C17" s="514"/>
      <c r="D17" s="515"/>
      <c r="E17" s="516"/>
      <c r="F17" s="517"/>
      <c r="G17" s="517"/>
      <c r="H17" s="518"/>
      <c r="I17" s="517"/>
      <c r="J17" s="517"/>
      <c r="K17" s="519"/>
      <c r="L17" s="520"/>
      <c r="M17" s="521"/>
      <c r="N17" s="522"/>
    </row>
    <row r="18" spans="1:14" s="536" customFormat="1" ht="12">
      <c r="A18" s="1640" t="s">
        <v>2501</v>
      </c>
      <c r="B18" s="524" t="s">
        <v>2498</v>
      </c>
      <c r="C18" s="524">
        <v>11229</v>
      </c>
      <c r="D18" s="525" t="s">
        <v>2510</v>
      </c>
      <c r="E18" s="526">
        <f>+'BALANCE - aux'!J64</f>
        <v>6165274363</v>
      </c>
      <c r="F18" s="1641">
        <f>+E18+E19</f>
        <v>11047963350</v>
      </c>
      <c r="G18" s="1643">
        <f>+'BALANCE - aux'!J592+'BALANCE - aux'!J593</f>
        <v>15994554112</v>
      </c>
      <c r="H18" s="1644">
        <f>+G18-F18</f>
        <v>4946590762</v>
      </c>
      <c r="I18" s="1643">
        <f>-'BALANCE - aux'!J537</f>
        <v>5457235550.8541527</v>
      </c>
      <c r="J18" s="1645">
        <f>+G18-I18</f>
        <v>10537318561.145847</v>
      </c>
      <c r="K18" s="1633" t="str">
        <f>+IF(H18&lt;I18,"Regulariza el activo (-)","Regulariza el pasivo (-)")</f>
        <v>Regulariza el activo (-)</v>
      </c>
      <c r="L18" s="1635">
        <f>+G18-I18-F18</f>
        <v>-510644788.85415268</v>
      </c>
      <c r="M18" s="1648" t="s">
        <v>2500</v>
      </c>
      <c r="N18" s="476" t="s">
        <v>2503</v>
      </c>
    </row>
    <row r="19" spans="1:14">
      <c r="A19" s="1640"/>
      <c r="B19" s="510" t="s">
        <v>2501</v>
      </c>
      <c r="C19" s="510">
        <v>12118</v>
      </c>
      <c r="D19" s="511" t="s">
        <v>2511</v>
      </c>
      <c r="E19" s="512">
        <f>+'BALANCE - aux'!J256</f>
        <v>4882688987</v>
      </c>
      <c r="F19" s="1642"/>
      <c r="G19" s="1641"/>
      <c r="H19" s="1641"/>
      <c r="I19" s="1641"/>
      <c r="J19" s="1646"/>
      <c r="K19" s="1634"/>
      <c r="L19" s="1636"/>
      <c r="M19" s="1637"/>
    </row>
    <row r="20" spans="1:14" ht="9" customHeight="1">
      <c r="A20" s="513"/>
      <c r="B20" s="514"/>
      <c r="C20" s="514"/>
      <c r="D20" s="515"/>
      <c r="E20" s="516"/>
      <c r="F20" s="517"/>
      <c r="G20" s="517"/>
      <c r="H20" s="518"/>
      <c r="I20" s="517"/>
      <c r="J20" s="517"/>
      <c r="K20" s="519"/>
      <c r="L20" s="520"/>
      <c r="M20" s="521"/>
      <c r="N20" s="522"/>
    </row>
    <row r="21" spans="1:14" s="536" customFormat="1" ht="12">
      <c r="A21" s="1640" t="s">
        <v>2501</v>
      </c>
      <c r="B21" s="524" t="s">
        <v>2498</v>
      </c>
      <c r="C21" s="524">
        <v>11230</v>
      </c>
      <c r="D21" s="525" t="s">
        <v>2512</v>
      </c>
      <c r="E21" s="620">
        <f>+'BALANCE - aux'!J65</f>
        <v>4309910062</v>
      </c>
      <c r="F21" s="1641">
        <f>+E21+E22</f>
        <v>12069981771</v>
      </c>
      <c r="G21" s="1643">
        <f>+'BALANCE - aux'!J594+'BALANCE - aux'!J595</f>
        <v>20349136353</v>
      </c>
      <c r="H21" s="1644">
        <f>+G21-F21</f>
        <v>8279154582</v>
      </c>
      <c r="I21" s="1643">
        <f>-'BALANCE - aux'!J539</f>
        <v>968421850.80991995</v>
      </c>
      <c r="J21" s="1645">
        <f>+G21-I21</f>
        <v>19380714502.190079</v>
      </c>
      <c r="K21" s="1633" t="str">
        <f>+IF(H21&lt;I21,"Regulariza el activo (-)","Regulariza el pasivo (-)")</f>
        <v>Regulariza el pasivo (-)</v>
      </c>
      <c r="L21" s="1635">
        <f>+G21-I21-F21</f>
        <v>7310732731.1900787</v>
      </c>
      <c r="M21" s="1648" t="s">
        <v>2514</v>
      </c>
      <c r="N21" s="476"/>
    </row>
    <row r="22" spans="1:14">
      <c r="A22" s="1640"/>
      <c r="B22" s="510" t="s">
        <v>2501</v>
      </c>
      <c r="C22" s="510">
        <v>12119</v>
      </c>
      <c r="D22" s="511" t="s">
        <v>2515</v>
      </c>
      <c r="E22" s="512">
        <f>+'BALANCE - aux'!J257</f>
        <v>7760071709</v>
      </c>
      <c r="F22" s="1642"/>
      <c r="G22" s="1641"/>
      <c r="H22" s="1641"/>
      <c r="I22" s="1641"/>
      <c r="J22" s="1646"/>
      <c r="K22" s="1634"/>
      <c r="L22" s="1636"/>
      <c r="M22" s="1637"/>
      <c r="N22" s="477" t="s">
        <v>2516</v>
      </c>
    </row>
    <row r="23" spans="1:14" ht="9" customHeight="1">
      <c r="A23" s="513"/>
      <c r="B23" s="514"/>
      <c r="C23" s="514"/>
      <c r="D23" s="515"/>
      <c r="E23" s="516"/>
      <c r="F23" s="517"/>
      <c r="G23" s="517"/>
      <c r="H23" s="518"/>
      <c r="I23" s="517"/>
      <c r="J23" s="517"/>
      <c r="K23" s="519"/>
      <c r="L23" s="520"/>
      <c r="M23" s="521"/>
      <c r="N23" s="522"/>
    </row>
    <row r="24" spans="1:14">
      <c r="A24" s="1640" t="s">
        <v>2501</v>
      </c>
      <c r="B24" s="481" t="s">
        <v>2498</v>
      </c>
      <c r="C24" s="481">
        <v>1127501</v>
      </c>
      <c r="D24" s="482" t="s">
        <v>2517</v>
      </c>
      <c r="E24" s="621">
        <f>+'BALANCE - aux'!J68</f>
        <v>8616853243</v>
      </c>
      <c r="F24" s="508">
        <f>+E24+E25</f>
        <v>22596408020</v>
      </c>
      <c r="G24" s="1643">
        <f>+'BALANCE - aux'!J598+'BALANCE - aux'!J599</f>
        <v>31007185083</v>
      </c>
      <c r="H24" s="1644">
        <f>+G24-F24</f>
        <v>8410777063</v>
      </c>
      <c r="I24" s="1643">
        <v>0</v>
      </c>
      <c r="J24" s="1645">
        <f>+G24-I24</f>
        <v>31007185083</v>
      </c>
      <c r="K24" s="1633" t="str">
        <f>+IF(H24&lt;I24,"Regulariza el activo (-)","Regulariza el pasivo (-)")</f>
        <v>Regulariza el pasivo (-)</v>
      </c>
      <c r="L24" s="1635">
        <f>+G24-I24-F24</f>
        <v>8410777063</v>
      </c>
      <c r="M24" s="1637" t="s">
        <v>2514</v>
      </c>
    </row>
    <row r="25" spans="1:14">
      <c r="A25" s="1640"/>
      <c r="B25" s="510" t="s">
        <v>2501</v>
      </c>
      <c r="C25" s="510">
        <v>12121</v>
      </c>
      <c r="D25" s="511" t="s">
        <v>2518</v>
      </c>
      <c r="E25" s="512">
        <f>+'BALANCE - aux'!J259</f>
        <v>13979554777</v>
      </c>
      <c r="F25" s="509"/>
      <c r="G25" s="1641"/>
      <c r="H25" s="1641"/>
      <c r="I25" s="1641"/>
      <c r="J25" s="1646"/>
      <c r="K25" s="1634"/>
      <c r="L25" s="1636"/>
      <c r="M25" s="1638"/>
      <c r="N25" s="477" t="s">
        <v>2516</v>
      </c>
    </row>
    <row r="26" spans="1:14" ht="9" customHeight="1">
      <c r="A26" s="513"/>
      <c r="B26" s="514"/>
      <c r="C26" s="514"/>
      <c r="D26" s="515"/>
      <c r="E26" s="516"/>
      <c r="F26" s="517"/>
      <c r="G26" s="517"/>
      <c r="H26" s="518"/>
      <c r="I26" s="517"/>
      <c r="J26" s="517"/>
      <c r="K26" s="519"/>
      <c r="L26" s="520"/>
      <c r="M26" s="521"/>
      <c r="N26" s="522"/>
    </row>
    <row r="27" spans="1:14" s="536" customFormat="1" ht="12">
      <c r="A27" s="1640" t="s">
        <v>2501</v>
      </c>
      <c r="B27" s="524" t="s">
        <v>2498</v>
      </c>
      <c r="C27" s="524">
        <v>11280</v>
      </c>
      <c r="D27" s="525" t="s">
        <v>2519</v>
      </c>
      <c r="E27" s="620">
        <f>+'BALANCE - aux'!J66</f>
        <v>3374378110</v>
      </c>
      <c r="F27" s="1641">
        <f>+E27+E28</f>
        <v>5782830273</v>
      </c>
      <c r="G27" s="1643">
        <f>+'BALANCE - aux'!J596+'BALANCE - aux'!J597</f>
        <v>10440465578</v>
      </c>
      <c r="H27" s="1644">
        <f>+G27-F27</f>
        <v>4657635305</v>
      </c>
      <c r="I27" s="1643"/>
      <c r="J27" s="1645">
        <f>+G27-I27</f>
        <v>10440465578</v>
      </c>
      <c r="K27" s="1633" t="str">
        <f>+IF(H27&lt;I27,"Regulariza el activo (-)","Regulariza el pasivo (-)")</f>
        <v>Regulariza el pasivo (-)</v>
      </c>
      <c r="L27" s="1635">
        <f>+G27-I27-F27</f>
        <v>4657635305</v>
      </c>
      <c r="M27" s="1637" t="s">
        <v>2514</v>
      </c>
      <c r="N27" s="476"/>
    </row>
    <row r="28" spans="1:14">
      <c r="A28" s="1640"/>
      <c r="B28" s="510" t="s">
        <v>2501</v>
      </c>
      <c r="C28" s="510">
        <v>12120</v>
      </c>
      <c r="D28" s="511" t="s">
        <v>2520</v>
      </c>
      <c r="E28" s="512">
        <f>+'BALANCE - aux'!J258</f>
        <v>2408452163</v>
      </c>
      <c r="F28" s="1642"/>
      <c r="G28" s="1641"/>
      <c r="H28" s="1641"/>
      <c r="I28" s="1641"/>
      <c r="J28" s="1646"/>
      <c r="K28" s="1634"/>
      <c r="L28" s="1636"/>
      <c r="M28" s="1638"/>
      <c r="N28" s="477" t="s">
        <v>2516</v>
      </c>
    </row>
    <row r="29" spans="1:14" ht="9" customHeight="1">
      <c r="A29" s="513"/>
      <c r="B29" s="514"/>
      <c r="C29" s="514"/>
      <c r="D29" s="515"/>
      <c r="E29" s="516"/>
      <c r="F29" s="517"/>
      <c r="G29" s="517"/>
      <c r="H29" s="518"/>
      <c r="I29" s="517"/>
      <c r="J29" s="517"/>
      <c r="K29" s="519"/>
      <c r="L29" s="520"/>
      <c r="M29" s="521"/>
      <c r="N29" s="522"/>
    </row>
    <row r="30" spans="1:14">
      <c r="A30" s="1640" t="s">
        <v>2501</v>
      </c>
      <c r="B30" s="481" t="s">
        <v>2501</v>
      </c>
      <c r="C30" s="481">
        <v>2115125</v>
      </c>
      <c r="D30" s="481" t="s">
        <v>2347</v>
      </c>
      <c r="E30" s="483">
        <v>0</v>
      </c>
      <c r="F30" s="1641">
        <f>+E30+E31</f>
        <v>0</v>
      </c>
      <c r="G30" s="1643"/>
      <c r="H30" s="1644">
        <f>+G30-F30</f>
        <v>0</v>
      </c>
      <c r="I30" s="1643">
        <v>0</v>
      </c>
      <c r="J30" s="1645">
        <f>+G30-I30</f>
        <v>0</v>
      </c>
      <c r="K30" s="1633" t="str">
        <f>+IF(H30&lt;I30,"Regulariza el activo (-)","Regulariza el pasivo (-)")</f>
        <v>Regulariza el pasivo (-)</v>
      </c>
      <c r="L30" s="1635">
        <f>+G30-I30-F30</f>
        <v>0</v>
      </c>
      <c r="M30" s="1637" t="s">
        <v>2514</v>
      </c>
    </row>
    <row r="31" spans="1:14">
      <c r="A31" s="1640"/>
      <c r="B31" s="510" t="s">
        <v>2501</v>
      </c>
      <c r="C31" s="510">
        <v>2115126</v>
      </c>
      <c r="D31" s="510" t="s">
        <v>2420</v>
      </c>
      <c r="E31" s="512">
        <v>0</v>
      </c>
      <c r="F31" s="1647"/>
      <c r="G31" s="1641"/>
      <c r="H31" s="1641"/>
      <c r="I31" s="1641"/>
      <c r="J31" s="1646"/>
      <c r="K31" s="1634"/>
      <c r="L31" s="1636"/>
      <c r="M31" s="1638"/>
    </row>
    <row r="32" spans="1:14" ht="9" customHeight="1">
      <c r="A32" s="513"/>
      <c r="B32" s="514"/>
      <c r="C32" s="514"/>
      <c r="D32" s="515"/>
      <c r="E32" s="516"/>
      <c r="F32" s="517"/>
      <c r="G32" s="517"/>
      <c r="H32" s="518"/>
      <c r="I32" s="517"/>
      <c r="J32" s="517"/>
      <c r="K32" s="519"/>
      <c r="L32" s="520"/>
      <c r="M32" s="521"/>
      <c r="N32" s="522"/>
    </row>
    <row r="33" spans="1:14">
      <c r="A33" s="1640" t="s">
        <v>2501</v>
      </c>
      <c r="B33" s="481" t="s">
        <v>2501</v>
      </c>
      <c r="C33" s="481">
        <v>2115125</v>
      </c>
      <c r="D33" s="481" t="s">
        <v>2421</v>
      </c>
      <c r="E33" s="483">
        <v>0</v>
      </c>
      <c r="F33" s="1641">
        <f>+E33+E34</f>
        <v>0</v>
      </c>
      <c r="G33" s="1643">
        <v>0</v>
      </c>
      <c r="H33" s="1644">
        <f>+G33-F33</f>
        <v>0</v>
      </c>
      <c r="I33" s="1643">
        <v>0</v>
      </c>
      <c r="J33" s="1645">
        <f>+G33-I33</f>
        <v>0</v>
      </c>
      <c r="K33" s="1633" t="str">
        <f>+IF(H33&lt;I33,"Regulariza el activo (-)","Regulariza el pasivo (-)")</f>
        <v>Regulariza el pasivo (-)</v>
      </c>
      <c r="L33" s="1635">
        <f>+G33-I33-F33</f>
        <v>0</v>
      </c>
      <c r="M33" s="1637" t="s">
        <v>2514</v>
      </c>
    </row>
    <row r="34" spans="1:14">
      <c r="A34" s="1640"/>
      <c r="B34" s="481" t="s">
        <v>2501</v>
      </c>
      <c r="C34" s="481">
        <v>2115126</v>
      </c>
      <c r="D34" s="481" t="s">
        <v>2422</v>
      </c>
      <c r="E34" s="483">
        <v>0</v>
      </c>
      <c r="F34" s="1642"/>
      <c r="G34" s="1644"/>
      <c r="H34" s="1644"/>
      <c r="I34" s="1644"/>
      <c r="J34" s="1646"/>
      <c r="K34" s="1634"/>
      <c r="L34" s="1636"/>
      <c r="M34" s="1638"/>
    </row>
    <row r="35" spans="1:14" ht="9" customHeight="1">
      <c r="A35" s="513"/>
      <c r="B35" s="514"/>
      <c r="C35" s="514"/>
      <c r="D35" s="515"/>
      <c r="E35" s="516"/>
      <c r="F35" s="517"/>
      <c r="G35" s="517"/>
      <c r="H35" s="518"/>
      <c r="I35" s="517"/>
      <c r="J35" s="517"/>
      <c r="K35" s="519"/>
      <c r="L35" s="520"/>
      <c r="M35" s="521"/>
      <c r="N35" s="522"/>
    </row>
    <row r="36" spans="1:14">
      <c r="A36" s="1640" t="s">
        <v>2501</v>
      </c>
      <c r="B36" s="481" t="s">
        <v>2501</v>
      </c>
      <c r="C36" s="481">
        <v>2115125</v>
      </c>
      <c r="D36" s="481" t="s">
        <v>2591</v>
      </c>
      <c r="E36" s="483">
        <v>0</v>
      </c>
      <c r="F36" s="1641">
        <f>+E36+E37</f>
        <v>0</v>
      </c>
      <c r="G36" s="1643">
        <v>0</v>
      </c>
      <c r="H36" s="1644">
        <f>+G36-F36</f>
        <v>0</v>
      </c>
      <c r="I36" s="1643">
        <v>0</v>
      </c>
      <c r="J36" s="1645">
        <f>+G36-I36</f>
        <v>0</v>
      </c>
      <c r="K36" s="1633" t="str">
        <f>+IF(H36&lt;I36,"Regulariza el activo (-)","Regulariza el pasivo (-)")</f>
        <v>Regulariza el pasivo (-)</v>
      </c>
      <c r="L36" s="1635">
        <f>+G36-I36-F36</f>
        <v>0</v>
      </c>
      <c r="M36" s="1637" t="s">
        <v>2514</v>
      </c>
    </row>
    <row r="37" spans="1:14">
      <c r="A37" s="1640"/>
      <c r="B37" s="481" t="s">
        <v>2501</v>
      </c>
      <c r="C37" s="481">
        <v>2115126</v>
      </c>
      <c r="D37" s="481" t="s">
        <v>2592</v>
      </c>
      <c r="E37" s="483">
        <v>0</v>
      </c>
      <c r="F37" s="1642"/>
      <c r="G37" s="1644"/>
      <c r="H37" s="1644"/>
      <c r="I37" s="1644"/>
      <c r="J37" s="1646"/>
      <c r="K37" s="1634"/>
      <c r="L37" s="1636"/>
      <c r="M37" s="1638"/>
    </row>
    <row r="38" spans="1:14" ht="9" customHeight="1">
      <c r="A38" s="513"/>
      <c r="B38" s="514"/>
      <c r="C38" s="514"/>
      <c r="D38" s="515"/>
      <c r="E38" s="516"/>
      <c r="F38" s="517"/>
      <c r="G38" s="517"/>
      <c r="H38" s="518"/>
      <c r="I38" s="517"/>
      <c r="J38" s="517"/>
      <c r="K38" s="519"/>
      <c r="L38" s="520"/>
      <c r="M38" s="521"/>
      <c r="N38" s="522"/>
    </row>
    <row r="39" spans="1:14">
      <c r="A39" s="1640" t="s">
        <v>2501</v>
      </c>
      <c r="B39" s="481" t="s">
        <v>2501</v>
      </c>
      <c r="C39" s="481">
        <v>2115125</v>
      </c>
      <c r="D39" s="481" t="s">
        <v>2593</v>
      </c>
      <c r="E39" s="483">
        <v>0</v>
      </c>
      <c r="F39" s="1641">
        <f>+E39+E40</f>
        <v>0</v>
      </c>
      <c r="G39" s="1643">
        <v>0</v>
      </c>
      <c r="H39" s="1644">
        <f>+G39-F39</f>
        <v>0</v>
      </c>
      <c r="I39" s="1643">
        <v>0</v>
      </c>
      <c r="J39" s="1645">
        <f>+G39-I39</f>
        <v>0</v>
      </c>
      <c r="K39" s="1633" t="str">
        <f>+IF(H39&lt;I39,"Regulariza el activo (-)","Regulariza el pasivo (-)")</f>
        <v>Regulariza el pasivo (-)</v>
      </c>
      <c r="L39" s="1635">
        <f>+G39-I39-F39</f>
        <v>0</v>
      </c>
      <c r="M39" s="1637" t="s">
        <v>2514</v>
      </c>
    </row>
    <row r="40" spans="1:14">
      <c r="A40" s="1640"/>
      <c r="B40" s="481" t="s">
        <v>2501</v>
      </c>
      <c r="C40" s="481">
        <v>2115126</v>
      </c>
      <c r="D40" s="481" t="s">
        <v>2594</v>
      </c>
      <c r="E40" s="483">
        <v>0</v>
      </c>
      <c r="F40" s="1642"/>
      <c r="G40" s="1644"/>
      <c r="H40" s="1644"/>
      <c r="I40" s="1644"/>
      <c r="J40" s="1646"/>
      <c r="K40" s="1634"/>
      <c r="L40" s="1636"/>
      <c r="M40" s="1638"/>
    </row>
    <row r="41" spans="1:14" s="535" customFormat="1" ht="27.75" customHeight="1">
      <c r="A41" s="490"/>
      <c r="B41" s="484" t="s">
        <v>2490</v>
      </c>
      <c r="C41" s="484" t="s">
        <v>2491</v>
      </c>
      <c r="D41" s="484" t="s">
        <v>2395</v>
      </c>
      <c r="E41" s="484" t="s">
        <v>2667</v>
      </c>
      <c r="F41" s="484"/>
      <c r="G41" s="485" t="s">
        <v>2521</v>
      </c>
      <c r="H41" s="485" t="s">
        <v>2333</v>
      </c>
      <c r="I41" s="485" t="s">
        <v>2522</v>
      </c>
      <c r="J41" s="490"/>
      <c r="K41" s="490"/>
      <c r="L41" s="490"/>
      <c r="M41" s="490"/>
      <c r="N41" s="490"/>
    </row>
    <row r="42" spans="1:14">
      <c r="B42" s="481" t="s">
        <v>2498</v>
      </c>
      <c r="C42" s="481">
        <v>1129001</v>
      </c>
      <c r="D42" s="482" t="s">
        <v>2244</v>
      </c>
      <c r="E42" s="486">
        <f>+'BALANCE - aux'!J72</f>
        <v>4066533180</v>
      </c>
      <c r="F42" s="486"/>
      <c r="G42" s="483">
        <f>+'BALANCE - aux'!J532</f>
        <v>4068448410</v>
      </c>
      <c r="H42" s="483">
        <f>+'BALANCE - aux'!J542</f>
        <v>0</v>
      </c>
      <c r="I42" s="487">
        <f>+E42-G42-H42</f>
        <v>-1915230</v>
      </c>
      <c r="J42" s="477" t="s">
        <v>2513</v>
      </c>
    </row>
    <row r="43" spans="1:14">
      <c r="B43" s="481" t="s">
        <v>2501</v>
      </c>
      <c r="C43" s="481">
        <v>1212201</v>
      </c>
      <c r="D43" s="482" t="s">
        <v>2361</v>
      </c>
      <c r="E43" s="486">
        <f>+'BALANCE - aux'!J260</f>
        <v>5745363896</v>
      </c>
      <c r="F43" s="486"/>
      <c r="G43" s="483">
        <f>+'BALANCE - aux'!J589</f>
        <v>5418845430</v>
      </c>
      <c r="H43" s="483">
        <f>+'BALANCE - aux'!J608</f>
        <v>0</v>
      </c>
      <c r="I43" s="487">
        <f>+E43-G43-H43</f>
        <v>326518466</v>
      </c>
      <c r="J43" s="477" t="s">
        <v>2513</v>
      </c>
    </row>
    <row r="44" spans="1:14" ht="12">
      <c r="B44" s="528"/>
      <c r="C44" s="528"/>
      <c r="D44" s="529" t="s">
        <v>3</v>
      </c>
      <c r="E44" s="506">
        <f>+SUM(E42:E43)</f>
        <v>9811897076</v>
      </c>
      <c r="F44" s="507"/>
    </row>
    <row r="47" spans="1:14">
      <c r="G47" s="541"/>
    </row>
    <row r="48" spans="1:14">
      <c r="G48" s="568"/>
    </row>
    <row r="49" spans="1:14" ht="14.4">
      <c r="C49" s="475" t="s">
        <v>2542</v>
      </c>
      <c r="D49" s="504" t="s">
        <v>2544</v>
      </c>
      <c r="E49" s="505">
        <f>+SUMIFS($G$6:$G$40,$K$6:$K$40,"Regulariza el activo (-)",$A$6:$A$40,"CP")</f>
        <v>93055227832</v>
      </c>
      <c r="F49" s="537" t="s">
        <v>2566</v>
      </c>
    </row>
    <row r="50" spans="1:14" ht="14.4">
      <c r="C50" s="475" t="s">
        <v>2542</v>
      </c>
      <c r="D50" s="504" t="s">
        <v>2545</v>
      </c>
      <c r="E50" s="505">
        <f>+SUMIFS($G$6:$G$40,$K$6:$K$40,"Regulariza el activo (-)",$A$6:$A$40,"LP")</f>
        <v>15994554112</v>
      </c>
      <c r="F50" s="537" t="s">
        <v>2566</v>
      </c>
    </row>
    <row r="51" spans="1:14" ht="12">
      <c r="C51" s="475"/>
      <c r="D51" s="528"/>
      <c r="E51" s="506">
        <f>SUM(E49:E50)</f>
        <v>109049781944</v>
      </c>
      <c r="F51" s="531"/>
    </row>
    <row r="52" spans="1:14" ht="12">
      <c r="C52" s="475"/>
      <c r="F52" s="531"/>
    </row>
    <row r="53" spans="1:14" ht="12">
      <c r="C53" s="475"/>
      <c r="F53" s="531"/>
    </row>
    <row r="54" spans="1:14" ht="12">
      <c r="C54" s="475" t="s">
        <v>2543</v>
      </c>
      <c r="D54" s="504" t="s">
        <v>2546</v>
      </c>
      <c r="E54" s="505">
        <f>+SUMIFS($F$6:$F$40,$K$6:$K$40,"Regulariza el pasivo (-)",$A$6:$A$40,"CP")</f>
        <v>0</v>
      </c>
      <c r="F54" s="531" t="s">
        <v>2567</v>
      </c>
    </row>
    <row r="55" spans="1:14" ht="12">
      <c r="C55" s="475" t="s">
        <v>2543</v>
      </c>
      <c r="D55" s="504" t="s">
        <v>2547</v>
      </c>
      <c r="E55" s="505">
        <f>+SUMIFS($F$6:$F$40,$K$6:$K$40,"Regulariza el pasivo (-)",$A$6:$A$40,"LP")</f>
        <v>40449220064</v>
      </c>
      <c r="F55" s="531" t="s">
        <v>2567</v>
      </c>
    </row>
    <row r="56" spans="1:14" ht="12">
      <c r="D56" s="528"/>
      <c r="E56" s="506">
        <f>SUM(E54:E55)</f>
        <v>40449220064</v>
      </c>
      <c r="F56" s="531"/>
    </row>
    <row r="57" spans="1:14" ht="12">
      <c r="F57" s="531"/>
    </row>
    <row r="58" spans="1:14" ht="12">
      <c r="F58" s="531"/>
    </row>
    <row r="59" spans="1:14" s="536" customFormat="1" ht="12">
      <c r="A59" s="476"/>
      <c r="B59" s="476"/>
      <c r="C59" s="475" t="s">
        <v>2550</v>
      </c>
      <c r="D59" s="523" t="s">
        <v>2544</v>
      </c>
      <c r="E59" s="505">
        <f>+SUMIFS($I$6:$I$40,$K$6:$K$40,"Regulariza el activo (-)",$A$6:$A$40,"CP")</f>
        <v>64623362230.458534</v>
      </c>
      <c r="F59" s="531" t="s">
        <v>2566</v>
      </c>
      <c r="G59" s="476"/>
      <c r="H59" s="476"/>
      <c r="I59" s="476"/>
      <c r="J59" s="476"/>
      <c r="K59" s="476"/>
      <c r="L59" s="476"/>
      <c r="M59" s="476"/>
      <c r="N59" s="476"/>
    </row>
    <row r="60" spans="1:14" ht="12">
      <c r="C60" s="475" t="s">
        <v>2550</v>
      </c>
      <c r="D60" s="504" t="s">
        <v>2545</v>
      </c>
      <c r="E60" s="505">
        <f>+SUMIFS($I$6:$I$40,$K$6:$K$40,"Regulariza el activo (-)",$A$6:$A$40,"LP")</f>
        <v>5457235550.8541527</v>
      </c>
      <c r="F60" s="531" t="s">
        <v>2566</v>
      </c>
    </row>
    <row r="61" spans="1:14" s="536" customFormat="1" ht="12">
      <c r="A61" s="476"/>
      <c r="B61" s="476"/>
      <c r="C61" s="475" t="s">
        <v>2550</v>
      </c>
      <c r="D61" s="523" t="s">
        <v>2546</v>
      </c>
      <c r="E61" s="505">
        <f>+SUMIFS($I$6:$I$40,$K$6:$K$40,"Regulariza el pasivo (-)",$A$6:$A$40,"CP")</f>
        <v>0</v>
      </c>
      <c r="F61" s="531" t="s">
        <v>2567</v>
      </c>
      <c r="G61" s="476"/>
      <c r="H61" s="476"/>
      <c r="I61" s="476"/>
      <c r="J61" s="476"/>
      <c r="K61" s="476"/>
      <c r="L61" s="476"/>
      <c r="M61" s="476"/>
      <c r="N61" s="476"/>
    </row>
    <row r="62" spans="1:14" ht="12">
      <c r="C62" s="475" t="s">
        <v>2550</v>
      </c>
      <c r="D62" s="504" t="s">
        <v>2547</v>
      </c>
      <c r="E62" s="505">
        <f>+SUMIFS($I$6:$I$40,$K$6:$K$40,"Regulariza el pasivo (-)",$A$6:$A$40,"lP")</f>
        <v>968421850.80991995</v>
      </c>
      <c r="F62" s="531" t="s">
        <v>2567</v>
      </c>
    </row>
    <row r="63" spans="1:14" ht="12">
      <c r="D63" s="528"/>
      <c r="E63" s="506">
        <f>SUBTOTAL(9,E59:E62)</f>
        <v>71049019632.122604</v>
      </c>
      <c r="F63" s="531"/>
    </row>
    <row r="67" spans="1:14" ht="19.5" customHeight="1">
      <c r="C67" s="1639" t="s">
        <v>2552</v>
      </c>
      <c r="D67" s="1639"/>
    </row>
    <row r="68" spans="1:14">
      <c r="C68" s="527">
        <v>2023</v>
      </c>
      <c r="D68" s="527" t="s">
        <v>2559</v>
      </c>
    </row>
    <row r="69" spans="1:14">
      <c r="C69" s="527">
        <v>2024</v>
      </c>
      <c r="D69" s="527" t="s">
        <v>2561</v>
      </c>
    </row>
    <row r="70" spans="1:14">
      <c r="C70" s="527">
        <v>2024</v>
      </c>
      <c r="D70" s="527" t="s">
        <v>2560</v>
      </c>
    </row>
    <row r="71" spans="1:14">
      <c r="C71" s="527">
        <v>2025</v>
      </c>
      <c r="D71" s="527" t="s">
        <v>2554</v>
      </c>
    </row>
    <row r="72" spans="1:14">
      <c r="C72" s="527">
        <v>2025</v>
      </c>
      <c r="D72" s="527" t="s">
        <v>2555</v>
      </c>
    </row>
    <row r="73" spans="1:14">
      <c r="C73" s="527">
        <v>2025</v>
      </c>
      <c r="D73" s="527" t="s">
        <v>2556</v>
      </c>
    </row>
    <row r="74" spans="1:14" s="536" customFormat="1" ht="12">
      <c r="A74" s="476"/>
      <c r="B74" s="476"/>
      <c r="C74" s="530" t="s">
        <v>2563</v>
      </c>
      <c r="D74" s="530" t="s">
        <v>2562</v>
      </c>
      <c r="E74" s="531"/>
      <c r="F74" s="531"/>
      <c r="G74" s="476"/>
      <c r="H74" s="476"/>
      <c r="I74" s="476"/>
      <c r="J74" s="476"/>
      <c r="K74" s="476"/>
      <c r="L74" s="476"/>
      <c r="M74" s="476"/>
      <c r="N74" s="476"/>
    </row>
    <row r="75" spans="1:14">
      <c r="C75" s="527">
        <v>2025</v>
      </c>
      <c r="D75" s="527" t="s">
        <v>2558</v>
      </c>
    </row>
    <row r="76" spans="1:14">
      <c r="C76" s="527" t="s">
        <v>2553</v>
      </c>
      <c r="D76" s="527" t="s">
        <v>2557</v>
      </c>
      <c r="G76" s="477" t="s">
        <v>701</v>
      </c>
      <c r="H76" s="617">
        <f>+'BALANCE - aux'!J14</f>
        <v>343626652917.84021</v>
      </c>
      <c r="I76" s="541">
        <f>+H76-E49-E50-E59-E60</f>
        <v>164496273192.52753</v>
      </c>
      <c r="J76" s="541">
        <f>+I76-E55</f>
        <v>124047053128.52753</v>
      </c>
      <c r="K76" s="617" t="e">
        <f>+BG!#REF!</f>
        <v>#REF!</v>
      </c>
      <c r="L76" s="617" t="e">
        <f>+J76-K76</f>
        <v>#REF!</v>
      </c>
    </row>
    <row r="77" spans="1:14" s="536" customFormat="1" ht="12">
      <c r="A77" s="476"/>
      <c r="B77" s="476"/>
      <c r="C77" s="530" t="s">
        <v>2563</v>
      </c>
      <c r="D77" s="530" t="s">
        <v>2564</v>
      </c>
      <c r="E77" s="531"/>
      <c r="F77" s="531"/>
      <c r="G77" s="476" t="s">
        <v>704</v>
      </c>
      <c r="H77" s="618">
        <f>+'BALANCE - aux'!J395</f>
        <v>319622569318.87738</v>
      </c>
      <c r="I77" s="618">
        <f>+H77-E50-E49-E59-E60</f>
        <v>140492189593.5647</v>
      </c>
      <c r="J77" s="619">
        <f>+I77-E55</f>
        <v>100042969529.5647</v>
      </c>
      <c r="K77" s="618" t="e">
        <f>+BG!#REF!</f>
        <v>#REF!</v>
      </c>
      <c r="L77" s="618" t="e">
        <f>+J77-K77</f>
        <v>#REF!</v>
      </c>
      <c r="M77" s="476"/>
      <c r="N77" s="476"/>
    </row>
    <row r="78" spans="1:14">
      <c r="G78" s="477" t="s">
        <v>2669</v>
      </c>
      <c r="H78" s="617">
        <f>+H76-H77</f>
        <v>24004083598.96283</v>
      </c>
      <c r="I78" s="617">
        <f>+I76-I77</f>
        <v>24004083598.96283</v>
      </c>
      <c r="J78" s="617">
        <f>+J76-J77</f>
        <v>24004083598.96283</v>
      </c>
      <c r="K78" s="617" t="e">
        <f>+K76-K77</f>
        <v>#REF!</v>
      </c>
      <c r="L78" s="617" t="e">
        <f>+L76-L77</f>
        <v>#REF!</v>
      </c>
    </row>
  </sheetData>
  <autoFilter ref="A5:N44" xr:uid="{A5B152F7-83E4-4C5F-B2AE-9B5327D38D50}"/>
  <mergeCells count="108">
    <mergeCell ref="K6:K7"/>
    <mergeCell ref="L6:L7"/>
    <mergeCell ref="M6:M7"/>
    <mergeCell ref="A9:A10"/>
    <mergeCell ref="F9:F10"/>
    <mergeCell ref="G9:G10"/>
    <mergeCell ref="H9:H10"/>
    <mergeCell ref="I9:I10"/>
    <mergeCell ref="J9:J10"/>
    <mergeCell ref="K9:K10"/>
    <mergeCell ref="A6:A7"/>
    <mergeCell ref="F6:F7"/>
    <mergeCell ref="G6:G7"/>
    <mergeCell ref="H6:H7"/>
    <mergeCell ref="I6:I7"/>
    <mergeCell ref="J6:J7"/>
    <mergeCell ref="L9:L10"/>
    <mergeCell ref="M9:M10"/>
    <mergeCell ref="A12:A13"/>
    <mergeCell ref="F12:F13"/>
    <mergeCell ref="G12:G13"/>
    <mergeCell ref="H12:H13"/>
    <mergeCell ref="I12:I13"/>
    <mergeCell ref="J12:J13"/>
    <mergeCell ref="K12:K13"/>
    <mergeCell ref="L12:L13"/>
    <mergeCell ref="M12:M13"/>
    <mergeCell ref="A15:A16"/>
    <mergeCell ref="F15:F16"/>
    <mergeCell ref="G15:G16"/>
    <mergeCell ref="H15:H16"/>
    <mergeCell ref="I15:I16"/>
    <mergeCell ref="J15:J16"/>
    <mergeCell ref="K15:K16"/>
    <mergeCell ref="L15:L16"/>
    <mergeCell ref="M15:M16"/>
    <mergeCell ref="A21:A22"/>
    <mergeCell ref="F21:F22"/>
    <mergeCell ref="G21:G22"/>
    <mergeCell ref="H21:H22"/>
    <mergeCell ref="I21:I22"/>
    <mergeCell ref="J21:J22"/>
    <mergeCell ref="K21:K22"/>
    <mergeCell ref="A18:A19"/>
    <mergeCell ref="F18:F19"/>
    <mergeCell ref="G18:G19"/>
    <mergeCell ref="H18:H19"/>
    <mergeCell ref="I18:I19"/>
    <mergeCell ref="J18:J19"/>
    <mergeCell ref="K24:K25"/>
    <mergeCell ref="L24:L25"/>
    <mergeCell ref="M24:M25"/>
    <mergeCell ref="K27:K28"/>
    <mergeCell ref="L27:L28"/>
    <mergeCell ref="M27:M28"/>
    <mergeCell ref="K18:K19"/>
    <mergeCell ref="L18:L19"/>
    <mergeCell ref="M18:M19"/>
    <mergeCell ref="L21:L22"/>
    <mergeCell ref="M21:M22"/>
    <mergeCell ref="A27:A28"/>
    <mergeCell ref="F27:F28"/>
    <mergeCell ref="G27:G28"/>
    <mergeCell ref="H27:H28"/>
    <mergeCell ref="I27:I28"/>
    <mergeCell ref="J27:J28"/>
    <mergeCell ref="A24:A25"/>
    <mergeCell ref="G24:G25"/>
    <mergeCell ref="H24:H25"/>
    <mergeCell ref="I24:I25"/>
    <mergeCell ref="J24:J25"/>
    <mergeCell ref="L30:L31"/>
    <mergeCell ref="M30:M31"/>
    <mergeCell ref="A33:A34"/>
    <mergeCell ref="F33:F34"/>
    <mergeCell ref="G33:G34"/>
    <mergeCell ref="H33:H34"/>
    <mergeCell ref="I33:I34"/>
    <mergeCell ref="J33:J34"/>
    <mergeCell ref="K33:K34"/>
    <mergeCell ref="L33:L34"/>
    <mergeCell ref="M33:M34"/>
    <mergeCell ref="A30:A31"/>
    <mergeCell ref="F30:F31"/>
    <mergeCell ref="G30:G31"/>
    <mergeCell ref="H30:H31"/>
    <mergeCell ref="I30:I31"/>
    <mergeCell ref="J30:J31"/>
    <mergeCell ref="K30:K31"/>
    <mergeCell ref="A36:A37"/>
    <mergeCell ref="F36:F37"/>
    <mergeCell ref="G36:G37"/>
    <mergeCell ref="H36:H37"/>
    <mergeCell ref="I36:I37"/>
    <mergeCell ref="J36:J37"/>
    <mergeCell ref="K36:K37"/>
    <mergeCell ref="L36:L37"/>
    <mergeCell ref="M36:M37"/>
    <mergeCell ref="K39:K40"/>
    <mergeCell ref="L39:L40"/>
    <mergeCell ref="M39:M40"/>
    <mergeCell ref="C67:D67"/>
    <mergeCell ref="A39:A40"/>
    <mergeCell ref="F39:F40"/>
    <mergeCell ref="G39:G40"/>
    <mergeCell ref="H39:H40"/>
    <mergeCell ref="I39:I40"/>
    <mergeCell ref="J39:J40"/>
  </mergeCells>
  <hyperlinks>
    <hyperlink ref="F49" location="'Nota 5'!C24" display="NOTA 5" xr:uid="{A964E7A5-6ABB-43BA-8A7A-AEC2F61AF7E2}"/>
    <hyperlink ref="F50" location="'Nota 5'!C52" display="NOTA 5" xr:uid="{7307DA56-FA08-4687-A4FB-C022B28EB2C1}"/>
  </hyperlinks>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1">
    <tabColor rgb="FF0070C0"/>
    <pageSetUpPr fitToPage="1"/>
  </sheetPr>
  <dimension ref="A1:T65"/>
  <sheetViews>
    <sheetView showGridLines="0" topLeftCell="A59" zoomScaleNormal="100" workbookViewId="0">
      <selection activeCell="F10" sqref="F10"/>
    </sheetView>
  </sheetViews>
  <sheetFormatPr baseColWidth="10" defaultColWidth="11.44140625" defaultRowHeight="14.4"/>
  <cols>
    <col min="1" max="1" width="22" customWidth="1"/>
    <col min="2" max="2" width="21" customWidth="1"/>
    <col min="3" max="3" width="61.5546875" bestFit="1" customWidth="1"/>
    <col min="4" max="4" width="14.88671875" style="1008" customWidth="1"/>
    <col min="5" max="5" width="28" customWidth="1"/>
    <col min="6" max="6" width="6.6640625" bestFit="1" customWidth="1"/>
  </cols>
  <sheetData>
    <row r="1" spans="1:20">
      <c r="B1" s="1114" t="s">
        <v>676</v>
      </c>
      <c r="C1" s="1115" t="s">
        <v>2095</v>
      </c>
      <c r="D1"/>
    </row>
    <row r="2" spans="1:20">
      <c r="S2">
        <v>1</v>
      </c>
      <c r="T2" t="s">
        <v>301</v>
      </c>
    </row>
    <row r="3" spans="1:20">
      <c r="S3">
        <v>2</v>
      </c>
      <c r="T3" t="s">
        <v>302</v>
      </c>
    </row>
    <row r="4" spans="1:20">
      <c r="S4">
        <v>3</v>
      </c>
      <c r="T4" t="s">
        <v>303</v>
      </c>
    </row>
    <row r="5" spans="1:20">
      <c r="S5">
        <v>4</v>
      </c>
      <c r="T5" t="s">
        <v>304</v>
      </c>
    </row>
    <row r="6" spans="1:20">
      <c r="A6" s="1116" t="s">
        <v>1716</v>
      </c>
      <c r="B6" s="1117">
        <v>45747</v>
      </c>
      <c r="C6" s="1118"/>
      <c r="S6">
        <v>5</v>
      </c>
      <c r="T6" t="s">
        <v>305</v>
      </c>
    </row>
    <row r="7" spans="1:20" ht="12.75" customHeight="1">
      <c r="A7" s="1116" t="s">
        <v>1717</v>
      </c>
      <c r="B7" s="1654" t="s">
        <v>4112</v>
      </c>
      <c r="C7" s="1654"/>
      <c r="S7">
        <v>6</v>
      </c>
      <c r="T7" t="s">
        <v>306</v>
      </c>
    </row>
    <row r="8" spans="1:20">
      <c r="A8" s="1116" t="s">
        <v>1718</v>
      </c>
      <c r="B8" s="1654" t="s">
        <v>4113</v>
      </c>
      <c r="C8" s="1654"/>
      <c r="S8">
        <v>7</v>
      </c>
      <c r="T8" t="s">
        <v>307</v>
      </c>
    </row>
    <row r="9" spans="1:20" ht="26.4" customHeight="1">
      <c r="B9" s="596"/>
      <c r="C9" s="1119" t="s">
        <v>15</v>
      </c>
      <c r="D9" s="1120" t="s">
        <v>256</v>
      </c>
      <c r="S9">
        <v>8</v>
      </c>
      <c r="T9" t="s">
        <v>308</v>
      </c>
    </row>
    <row r="10" spans="1:20" ht="26.4" customHeight="1">
      <c r="B10" s="1121" t="s">
        <v>287</v>
      </c>
      <c r="C10" s="1122"/>
      <c r="D10" s="1123"/>
      <c r="S10">
        <v>9</v>
      </c>
      <c r="T10" t="s">
        <v>309</v>
      </c>
    </row>
    <row r="11" spans="1:20">
      <c r="A11" s="1008"/>
      <c r="B11" s="597"/>
      <c r="C11" t="s">
        <v>230</v>
      </c>
      <c r="D11" s="1110" t="s">
        <v>16</v>
      </c>
      <c r="S11">
        <v>10</v>
      </c>
      <c r="T11" t="s">
        <v>310</v>
      </c>
    </row>
    <row r="12" spans="1:20">
      <c r="A12" s="1008"/>
      <c r="B12" s="597"/>
      <c r="C12" t="s">
        <v>32</v>
      </c>
      <c r="D12" s="1111" t="s">
        <v>17</v>
      </c>
      <c r="S12">
        <v>11</v>
      </c>
      <c r="T12" t="s">
        <v>311</v>
      </c>
    </row>
    <row r="13" spans="1:20">
      <c r="A13" s="1008"/>
      <c r="B13" s="1121" t="s">
        <v>185</v>
      </c>
      <c r="D13" s="1110" t="s">
        <v>106</v>
      </c>
      <c r="S13">
        <v>12</v>
      </c>
      <c r="T13" t="s">
        <v>312</v>
      </c>
    </row>
    <row r="14" spans="1:20">
      <c r="A14" s="1008"/>
      <c r="B14" s="597"/>
      <c r="C14" t="s">
        <v>142</v>
      </c>
      <c r="D14" s="1111" t="s">
        <v>18</v>
      </c>
    </row>
    <row r="15" spans="1:20">
      <c r="A15" s="1008"/>
      <c r="B15" s="597"/>
      <c r="C15" t="s">
        <v>94</v>
      </c>
      <c r="D15" s="1111" t="s">
        <v>19</v>
      </c>
      <c r="E15" t="s">
        <v>37</v>
      </c>
    </row>
    <row r="16" spans="1:20">
      <c r="A16" s="1008"/>
      <c r="B16" s="597"/>
      <c r="C16" t="s">
        <v>143</v>
      </c>
      <c r="D16" s="1111" t="s">
        <v>20</v>
      </c>
    </row>
    <row r="17" spans="1:4">
      <c r="A17" s="1008"/>
      <c r="B17" s="597"/>
      <c r="C17" t="s">
        <v>33</v>
      </c>
      <c r="D17" s="1111" t="s">
        <v>21</v>
      </c>
    </row>
    <row r="18" spans="1:4">
      <c r="A18" s="1008"/>
      <c r="B18" s="597"/>
      <c r="C18" t="s">
        <v>143</v>
      </c>
      <c r="D18" s="1111" t="s">
        <v>20</v>
      </c>
    </row>
    <row r="19" spans="1:4">
      <c r="A19" s="1008"/>
      <c r="B19" s="597"/>
      <c r="C19" t="s">
        <v>144</v>
      </c>
      <c r="D19" s="1111" t="s">
        <v>22</v>
      </c>
    </row>
    <row r="20" spans="1:4">
      <c r="A20" s="1008"/>
      <c r="B20" s="597"/>
      <c r="C20" t="s">
        <v>271</v>
      </c>
      <c r="D20" s="1111" t="s">
        <v>23</v>
      </c>
    </row>
    <row r="21" spans="1:4">
      <c r="A21" s="1008"/>
      <c r="B21" s="597"/>
      <c r="C21" t="s">
        <v>231</v>
      </c>
      <c r="D21" s="1111" t="s">
        <v>24</v>
      </c>
    </row>
    <row r="22" spans="1:4">
      <c r="A22" s="1008"/>
      <c r="B22" s="597"/>
      <c r="C22" t="s">
        <v>157</v>
      </c>
      <c r="D22" s="1111" t="s">
        <v>25</v>
      </c>
    </row>
    <row r="23" spans="1:4">
      <c r="A23" s="1008"/>
      <c r="B23" s="597"/>
      <c r="C23" t="s">
        <v>103</v>
      </c>
      <c r="D23" s="1111" t="s">
        <v>26</v>
      </c>
    </row>
    <row r="24" spans="1:4">
      <c r="A24" s="1008"/>
      <c r="B24" s="597"/>
      <c r="C24" t="s">
        <v>105</v>
      </c>
      <c r="D24" s="1110" t="s">
        <v>27</v>
      </c>
    </row>
    <row r="25" spans="1:4">
      <c r="A25" s="1008"/>
      <c r="B25" s="597"/>
      <c r="C25" t="s">
        <v>95</v>
      </c>
      <c r="D25" s="1111" t="s">
        <v>28</v>
      </c>
    </row>
    <row r="26" spans="1:4">
      <c r="A26" s="1008"/>
      <c r="B26" s="597"/>
      <c r="C26" t="s">
        <v>96</v>
      </c>
      <c r="D26" s="1111" t="s">
        <v>29</v>
      </c>
    </row>
    <row r="27" spans="1:4">
      <c r="A27" s="1008"/>
      <c r="B27" s="597"/>
      <c r="C27" t="s">
        <v>107</v>
      </c>
      <c r="D27" s="1111" t="s">
        <v>30</v>
      </c>
    </row>
    <row r="28" spans="1:4">
      <c r="A28" s="1008"/>
      <c r="B28" s="597"/>
      <c r="C28" t="s">
        <v>56</v>
      </c>
      <c r="D28" s="1111" t="s">
        <v>31</v>
      </c>
    </row>
    <row r="29" spans="1:4">
      <c r="A29" s="1008"/>
      <c r="B29" s="597"/>
      <c r="C29" t="s">
        <v>57</v>
      </c>
      <c r="D29" s="1111" t="s">
        <v>232</v>
      </c>
    </row>
    <row r="30" spans="1:4">
      <c r="A30" s="1008"/>
      <c r="B30" s="597"/>
      <c r="C30" t="s">
        <v>58</v>
      </c>
      <c r="D30" s="1111" t="s">
        <v>233</v>
      </c>
    </row>
    <row r="31" spans="1:4">
      <c r="A31" s="1008"/>
      <c r="B31" s="597"/>
      <c r="C31" t="s">
        <v>162</v>
      </c>
      <c r="D31" s="1111" t="s">
        <v>234</v>
      </c>
    </row>
    <row r="32" spans="1:4">
      <c r="A32" s="1008"/>
      <c r="B32" s="597"/>
      <c r="C32" t="s">
        <v>236</v>
      </c>
      <c r="D32" s="1111" t="s">
        <v>29</v>
      </c>
    </row>
    <row r="33" spans="1:4">
      <c r="A33" s="1008"/>
      <c r="B33" s="597"/>
      <c r="C33" t="s">
        <v>238</v>
      </c>
      <c r="D33" s="1111" t="s">
        <v>234</v>
      </c>
    </row>
    <row r="34" spans="1:4">
      <c r="A34" s="1008"/>
      <c r="B34" s="597"/>
      <c r="C34" t="s">
        <v>165</v>
      </c>
      <c r="D34" s="1111" t="s">
        <v>235</v>
      </c>
    </row>
    <row r="35" spans="1:4">
      <c r="A35" s="1008"/>
      <c r="B35" s="597"/>
      <c r="C35" t="s">
        <v>35</v>
      </c>
      <c r="D35" s="1111" t="s">
        <v>239</v>
      </c>
    </row>
    <row r="36" spans="1:4">
      <c r="A36" s="1008"/>
      <c r="B36" s="597"/>
      <c r="C36" t="s">
        <v>70</v>
      </c>
      <c r="D36" s="1111" t="s">
        <v>239</v>
      </c>
    </row>
    <row r="37" spans="1:4">
      <c r="A37" s="1008"/>
      <c r="B37" s="597"/>
      <c r="C37" t="s">
        <v>166</v>
      </c>
      <c r="D37" s="1111" t="s">
        <v>239</v>
      </c>
    </row>
    <row r="38" spans="1:4">
      <c r="A38" s="1008"/>
      <c r="B38" s="597"/>
      <c r="C38" t="s">
        <v>274</v>
      </c>
      <c r="D38" s="1111" t="s">
        <v>239</v>
      </c>
    </row>
    <row r="39" spans="1:4">
      <c r="A39" s="1008"/>
      <c r="B39" s="597"/>
      <c r="C39" t="s">
        <v>59</v>
      </c>
      <c r="D39" s="1111" t="s">
        <v>240</v>
      </c>
    </row>
    <row r="40" spans="1:4">
      <c r="A40" s="1008"/>
      <c r="B40" s="597"/>
      <c r="C40" t="s">
        <v>36</v>
      </c>
      <c r="D40" s="1111" t="s">
        <v>241</v>
      </c>
    </row>
    <row r="41" spans="1:4">
      <c r="A41" s="1008"/>
      <c r="B41" s="597"/>
      <c r="C41" t="s">
        <v>60</v>
      </c>
      <c r="D41" s="1111" t="s">
        <v>242</v>
      </c>
    </row>
    <row r="42" spans="1:4">
      <c r="A42" s="1008"/>
      <c r="B42" s="1121" t="s">
        <v>47</v>
      </c>
      <c r="D42" s="1110" t="s">
        <v>110</v>
      </c>
    </row>
    <row r="43" spans="1:4">
      <c r="A43" s="1008"/>
      <c r="B43" s="597"/>
      <c r="C43" t="s">
        <v>52</v>
      </c>
      <c r="D43" s="1111" t="s">
        <v>243</v>
      </c>
    </row>
    <row r="44" spans="1:4">
      <c r="A44" s="1008"/>
      <c r="B44" s="597"/>
      <c r="C44" t="s">
        <v>118</v>
      </c>
      <c r="D44" s="1111" t="s">
        <v>244</v>
      </c>
    </row>
    <row r="45" spans="1:4">
      <c r="A45" s="1008"/>
      <c r="B45" s="597"/>
      <c r="C45" t="s">
        <v>168</v>
      </c>
      <c r="D45" s="1111" t="s">
        <v>245</v>
      </c>
    </row>
    <row r="46" spans="1:4">
      <c r="A46" s="1008"/>
      <c r="B46" s="597"/>
      <c r="C46" t="s">
        <v>127</v>
      </c>
      <c r="D46" s="1111" t="s">
        <v>245</v>
      </c>
    </row>
    <row r="47" spans="1:4">
      <c r="A47" s="1008"/>
      <c r="B47" s="597"/>
      <c r="C47" t="s">
        <v>247</v>
      </c>
      <c r="D47" s="1111" t="s">
        <v>246</v>
      </c>
    </row>
    <row r="48" spans="1:4">
      <c r="A48" s="1008"/>
      <c r="B48" s="597"/>
      <c r="C48" t="s">
        <v>276</v>
      </c>
      <c r="D48" s="1111" t="s">
        <v>248</v>
      </c>
    </row>
    <row r="49" spans="1:4">
      <c r="A49" s="1008"/>
      <c r="B49" s="597"/>
      <c r="C49" t="s">
        <v>279</v>
      </c>
      <c r="D49" s="1111" t="s">
        <v>248</v>
      </c>
    </row>
    <row r="50" spans="1:4">
      <c r="A50" s="1008"/>
      <c r="B50" s="597"/>
      <c r="C50" t="s">
        <v>124</v>
      </c>
      <c r="D50" s="1111" t="s">
        <v>249</v>
      </c>
    </row>
    <row r="51" spans="1:4">
      <c r="A51" s="1008"/>
      <c r="B51" s="597"/>
      <c r="C51" t="s">
        <v>125</v>
      </c>
      <c r="D51" s="1111" t="s">
        <v>250</v>
      </c>
    </row>
    <row r="52" spans="1:4">
      <c r="A52" s="1008"/>
      <c r="B52" s="597"/>
      <c r="C52" t="s">
        <v>38</v>
      </c>
      <c r="D52" s="1111" t="s">
        <v>251</v>
      </c>
    </row>
    <row r="53" spans="1:4">
      <c r="A53" s="1008"/>
      <c r="B53" s="597"/>
      <c r="C53" t="s">
        <v>62</v>
      </c>
      <c r="D53" s="1111" t="s">
        <v>252</v>
      </c>
    </row>
    <row r="54" spans="1:4">
      <c r="A54" s="1008"/>
      <c r="B54" s="597"/>
      <c r="C54" t="s">
        <v>63</v>
      </c>
      <c r="D54" s="1111" t="s">
        <v>253</v>
      </c>
    </row>
    <row r="55" spans="1:4">
      <c r="A55" s="1008"/>
      <c r="B55" s="597"/>
      <c r="C55" t="s">
        <v>255</v>
      </c>
      <c r="D55" s="1111" t="s">
        <v>254</v>
      </c>
    </row>
    <row r="56" spans="1:4">
      <c r="A56" s="1008"/>
      <c r="B56" s="597"/>
      <c r="C56" t="s">
        <v>64</v>
      </c>
      <c r="D56" s="1112" t="s">
        <v>254</v>
      </c>
    </row>
    <row r="57" spans="1:4">
      <c r="A57" s="1008"/>
      <c r="B57" s="1121" t="s">
        <v>48</v>
      </c>
      <c r="D57" s="1110" t="s">
        <v>46</v>
      </c>
    </row>
    <row r="58" spans="1:4">
      <c r="A58" s="1008"/>
      <c r="B58" s="1121" t="s">
        <v>186</v>
      </c>
      <c r="D58" s="1111" t="s">
        <v>187</v>
      </c>
    </row>
    <row r="59" spans="1:4">
      <c r="A59" s="1008"/>
      <c r="B59" s="1121" t="s">
        <v>288</v>
      </c>
      <c r="D59" s="1111"/>
    </row>
    <row r="60" spans="1:4">
      <c r="A60" s="1008"/>
      <c r="B60" s="597"/>
      <c r="C60" t="s">
        <v>257</v>
      </c>
      <c r="D60" s="1110" t="s">
        <v>258</v>
      </c>
    </row>
    <row r="61" spans="1:4">
      <c r="A61" s="1008"/>
      <c r="B61" s="597"/>
      <c r="C61" t="s">
        <v>262</v>
      </c>
      <c r="D61" s="1110" t="s">
        <v>263</v>
      </c>
    </row>
    <row r="62" spans="1:4">
      <c r="A62" s="1008"/>
      <c r="B62" s="597"/>
      <c r="C62" t="s">
        <v>280</v>
      </c>
      <c r="D62" s="1110" t="s">
        <v>265</v>
      </c>
    </row>
    <row r="63" spans="1:4">
      <c r="A63" s="1008"/>
      <c r="B63" s="597"/>
      <c r="C63" t="s">
        <v>264</v>
      </c>
      <c r="D63" s="1110" t="s">
        <v>266</v>
      </c>
    </row>
    <row r="64" spans="1:4">
      <c r="A64" s="1008"/>
      <c r="B64" s="1124"/>
      <c r="C64" s="1125" t="s">
        <v>707</v>
      </c>
      <c r="D64" s="1113" t="s">
        <v>708</v>
      </c>
    </row>
    <row r="65" spans="1:4" ht="21.15" customHeight="1">
      <c r="A65" s="624"/>
      <c r="D65" s="1126"/>
    </row>
  </sheetData>
  <mergeCells count="2">
    <mergeCell ref="B7:C7"/>
    <mergeCell ref="B8:C8"/>
  </mergeCells>
  <hyperlinks>
    <hyperlink ref="D14" location="'Nota 3'!A1" display="'Nota 3'!A1" xr:uid="{00000000-0004-0000-0300-000000000000}"/>
    <hyperlink ref="D15" location="'Nota 4'!A1" display="'Nota 4'!A1" xr:uid="{00000000-0004-0000-0300-000001000000}"/>
    <hyperlink ref="D16" location="'Nota 5'!A1" display="'Nota 5'!A1" xr:uid="{00000000-0004-0000-0300-000002000000}"/>
    <hyperlink ref="D17" location="'Nota 6'!A1" display="'Nota 6'!A1" xr:uid="{00000000-0004-0000-0300-000003000000}"/>
    <hyperlink ref="D19" location="'Nota 7'!A1" display="'Nota 7'!A1" xr:uid="{00000000-0004-0000-0300-000004000000}"/>
    <hyperlink ref="D21" location="'Nota 9'!A1" display="'Nota 9'!A1" xr:uid="{00000000-0004-0000-0300-000005000000}"/>
    <hyperlink ref="D22" location="'Nota 10'!A1" display="'Nota 10'!A1" xr:uid="{00000000-0004-0000-0300-000006000000}"/>
    <hyperlink ref="D26" location="'Nota 14'!A1" display="'Nota 14'!A1" xr:uid="{00000000-0004-0000-0300-000007000000}"/>
    <hyperlink ref="D27" location="'Nota 15'!A1" display="'Nota 15'!A1" xr:uid="{00000000-0004-0000-0300-000008000000}"/>
    <hyperlink ref="D28" location="'Nota 16'!A1" display="'Nota 16'!A1" xr:uid="{00000000-0004-0000-0300-000009000000}"/>
    <hyperlink ref="D20" location="'Nota 8'!A1" display="'Nota 8'!A1" xr:uid="{00000000-0004-0000-0300-00000A000000}"/>
    <hyperlink ref="D13" location="BG!A1" display="BG" xr:uid="{00000000-0004-0000-0300-00000B000000}"/>
    <hyperlink ref="D42" location="ER!A1" display="ER" xr:uid="{00000000-0004-0000-0300-00000C000000}"/>
    <hyperlink ref="D57" location="EVPN!A1" display="EVPN" xr:uid="{00000000-0004-0000-0300-00000D000000}"/>
    <hyperlink ref="D58" location="EFE!A1" display="EFE" xr:uid="{00000000-0004-0000-0300-00000E000000}"/>
    <hyperlink ref="D23" location="'Nota 11'!A1" display="Nota 11 y 12" xr:uid="{00000000-0004-0000-0300-00000F000000}"/>
    <hyperlink ref="D24" location="'Nota 12'!A1" display="Nota 12" xr:uid="{00000000-0004-0000-0300-000010000000}"/>
    <hyperlink ref="D25" location="'Nota 13'!A1" display="Nota 13'" xr:uid="{00000000-0004-0000-0300-000011000000}"/>
    <hyperlink ref="D29" location="'Nota 17'!A1" display="Nota 17" xr:uid="{00000000-0004-0000-0300-000012000000}"/>
    <hyperlink ref="D30" location="'Nota 18'!A1" display="Nota 18" xr:uid="{00000000-0004-0000-0300-000013000000}"/>
    <hyperlink ref="D31" location="'Nota 19'!A1" display="Nota 19" xr:uid="{00000000-0004-0000-0300-000014000000}"/>
    <hyperlink ref="D32" location="'Nota 14'!A1" display="Nota 14" xr:uid="{00000000-0004-0000-0300-000015000000}"/>
    <hyperlink ref="D33" location="'Nota 19'!A1" display="Nota 19" xr:uid="{00000000-0004-0000-0300-000016000000}"/>
    <hyperlink ref="D34" location="'Nota 20'!A1" display="Nota 20" xr:uid="{00000000-0004-0000-0300-000017000000}"/>
    <hyperlink ref="D35" location="' Nota 21'!A1" display="Nota 21" xr:uid="{00000000-0004-0000-0300-000018000000}"/>
    <hyperlink ref="D36" location="' Nota 21'!A1" display="Nota 21" xr:uid="{00000000-0004-0000-0300-000019000000}"/>
    <hyperlink ref="D37" location="' Nota 21'!A1" display="Nota 21" xr:uid="{00000000-0004-0000-0300-00001A000000}"/>
    <hyperlink ref="D38" location="' Nota 21'!A1" display="Nota 21" xr:uid="{00000000-0004-0000-0300-00001B000000}"/>
    <hyperlink ref="D39" location="'Nota 22'!A1" display="Nota 22" xr:uid="{00000000-0004-0000-0300-00001C000000}"/>
    <hyperlink ref="D40" location="'Nota 23'!A1" display="Nota 23" xr:uid="{00000000-0004-0000-0300-00001D000000}"/>
    <hyperlink ref="D41" location="'Nota 24'!A1" display="Nota 24" xr:uid="{00000000-0004-0000-0300-00001E000000}"/>
    <hyperlink ref="D43" location="'Nota 25'!A1" display="Nota 25" xr:uid="{00000000-0004-0000-0300-00001F000000}"/>
    <hyperlink ref="D44" location="'Nota 26'!A1" display="Nota 26" xr:uid="{00000000-0004-0000-0300-000020000000}"/>
    <hyperlink ref="D45" location="'Nota 27'!A1" display="Nota 27" xr:uid="{00000000-0004-0000-0300-000021000000}"/>
    <hyperlink ref="D46" location="'Nota 27'!A1" display="N ota 27" xr:uid="{00000000-0004-0000-0300-000022000000}"/>
    <hyperlink ref="D47" location="'Nota 28'!A1" display="Nota 28" xr:uid="{00000000-0004-0000-0300-000023000000}"/>
    <hyperlink ref="D48" location="'Nota 29'!A1" display="Nota 29" xr:uid="{00000000-0004-0000-0300-000024000000}"/>
    <hyperlink ref="D49" location="'Nota 29'!A1" display="Nota 29" xr:uid="{00000000-0004-0000-0300-000025000000}"/>
    <hyperlink ref="D50" location="'Nota 30'!A1" display="Nota 30" xr:uid="{00000000-0004-0000-0300-000026000000}"/>
    <hyperlink ref="D51" location="'Nota 31'!A1" display="Nota 31" xr:uid="{00000000-0004-0000-0300-000027000000}"/>
    <hyperlink ref="D52" location="'Nota 32'!A1" display="Nota 32" xr:uid="{00000000-0004-0000-0300-000028000000}"/>
    <hyperlink ref="D53" location="'Nota 33'!A1" display="Nota 33" xr:uid="{00000000-0004-0000-0300-000029000000}"/>
    <hyperlink ref="D54" location="'Nota 34'!A1" display="Nota 34" xr:uid="{00000000-0004-0000-0300-00002A000000}"/>
    <hyperlink ref="D55" location="'Nota 35'!A1" display="Nota 35" xr:uid="{00000000-0004-0000-0300-00002B000000}"/>
    <hyperlink ref="D56" location="'Nota 35'!A1" display="Nota 35" xr:uid="{00000000-0004-0000-0300-00002C000000}"/>
    <hyperlink ref="D61" location="'Nota 37'!A1" display="Nota 37" xr:uid="{00000000-0004-0000-0300-00002D000000}"/>
    <hyperlink ref="D60" location="'Nota 36'!A1" display="Nota 36" xr:uid="{00000000-0004-0000-0300-00002E000000}"/>
    <hyperlink ref="D12" location="'Nota 2'!A1" display="Nota 2" xr:uid="{00000000-0004-0000-0300-00002F000000}"/>
    <hyperlink ref="D11" location="'Nota 1'!A1" display="Nota 1" xr:uid="{00000000-0004-0000-0300-000030000000}"/>
    <hyperlink ref="D64" location="'Nota 40'!A1" display="Nota 40" xr:uid="{00000000-0004-0000-0300-000031000000}"/>
    <hyperlink ref="D63" location="'Nota 39'!A1" display="Nota 39" xr:uid="{00000000-0004-0000-0300-000032000000}"/>
    <hyperlink ref="D62" location="'Nota 38'!A1" display="Nota 38" xr:uid="{00000000-0004-0000-0300-000033000000}"/>
    <hyperlink ref="D18" location="'Nota 5'!A1" display="Nota 5" xr:uid="{00000000-0004-0000-0300-000034000000}"/>
  </hyperlinks>
  <pageMargins left="0.70866141732283472" right="0.70866141732283472" top="0.74803149606299213" bottom="0.74803149606299213" header="0.31496062992125984" footer="0.31496062992125984"/>
  <pageSetup scale="75" fitToHeight="0"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rgb="FF0070C0"/>
    <pageSetUpPr fitToPage="1"/>
  </sheetPr>
  <dimension ref="A1:K68"/>
  <sheetViews>
    <sheetView showGridLines="0" tabSelected="1" topLeftCell="A47" zoomScaleNormal="100" zoomScaleSheetLayoutView="100" workbookViewId="0">
      <selection activeCell="E47" sqref="E47"/>
    </sheetView>
  </sheetViews>
  <sheetFormatPr baseColWidth="10" defaultColWidth="11.44140625" defaultRowHeight="14.4"/>
  <cols>
    <col min="1" max="1" width="2.109375" customWidth="1"/>
    <col min="2" max="2" width="2" customWidth="1"/>
    <col min="3" max="3" width="29" bestFit="1" customWidth="1"/>
    <col min="4" max="4" width="26" customWidth="1"/>
    <col min="5" max="5" width="10.33203125" style="3" customWidth="1"/>
    <col min="6" max="6" width="20.88671875" style="538" customWidth="1"/>
    <col min="7" max="7" width="20.88671875" style="3" customWidth="1"/>
    <col min="8" max="8" width="13.88671875" bestFit="1" customWidth="1"/>
    <col min="9" max="9" width="15.109375" bestFit="1" customWidth="1"/>
  </cols>
  <sheetData>
    <row r="1" spans="1:9" hidden="1">
      <c r="D1" t="str">
        <f>Indice!C1</f>
        <v>ZUBA S.A.E.C.A.</v>
      </c>
      <c r="E1" s="1394" t="s">
        <v>260</v>
      </c>
      <c r="F1" s="250"/>
      <c r="G1" s="1394"/>
    </row>
    <row r="4" spans="1:9">
      <c r="A4" s="1384" t="s">
        <v>193</v>
      </c>
      <c r="B4" s="1384"/>
      <c r="C4" s="1384"/>
      <c r="D4" s="1384"/>
      <c r="E4" s="1384"/>
      <c r="F4" s="1395"/>
      <c r="G4" s="1384"/>
    </row>
    <row r="5" spans="1:9">
      <c r="A5" s="1384"/>
      <c r="B5" s="1384"/>
      <c r="C5" s="1384" t="str">
        <f>IFERROR(IF(Indice!B6="","Al dia... de mes… de año 2XX2…","Al "&amp;DAY(Indice!B6)&amp;" de "&amp;VLOOKUP(MONTH(Indice!B6),Indice!S:T,2,0)&amp;" de "&amp;YEAR(Indice!B6)),"Al dia... de mes… de año 2XX2…")</f>
        <v>Al 31 de Marzo de 2025</v>
      </c>
      <c r="D5" s="1384"/>
      <c r="E5" s="1384"/>
      <c r="F5" s="1395"/>
      <c r="G5" s="1384"/>
    </row>
    <row r="6" spans="1:9">
      <c r="A6" s="1384" t="s">
        <v>1763</v>
      </c>
      <c r="B6" s="1384"/>
      <c r="C6" s="1384"/>
      <c r="D6" s="1384"/>
      <c r="E6" s="1384"/>
      <c r="F6" s="1395"/>
      <c r="G6" s="1384"/>
    </row>
    <row r="7" spans="1:9">
      <c r="A7" s="1396" t="s">
        <v>2225</v>
      </c>
      <c r="B7" s="1384"/>
      <c r="C7" s="1384"/>
      <c r="D7" s="1384"/>
      <c r="E7" s="1384"/>
      <c r="F7" s="1395"/>
      <c r="G7" s="1384"/>
    </row>
    <row r="8" spans="1:9">
      <c r="A8" s="1118"/>
      <c r="B8" s="1118"/>
      <c r="C8" s="1118"/>
      <c r="D8" s="1118"/>
      <c r="E8" s="1118"/>
      <c r="F8" s="1386"/>
      <c r="G8" s="1118"/>
    </row>
    <row r="9" spans="1:9">
      <c r="F9" s="1397"/>
      <c r="G9" s="1108"/>
    </row>
    <row r="10" spans="1:9">
      <c r="B10" s="1398"/>
      <c r="C10" s="1398"/>
      <c r="D10" s="1398"/>
      <c r="E10" s="1399" t="s">
        <v>139</v>
      </c>
      <c r="F10" s="1304">
        <v>45747</v>
      </c>
      <c r="G10" s="1304">
        <v>45657</v>
      </c>
    </row>
    <row r="11" spans="1:9">
      <c r="B11" s="1662" t="s">
        <v>140</v>
      </c>
      <c r="C11" s="1662"/>
      <c r="D11" s="1662"/>
      <c r="E11" s="1400"/>
      <c r="F11" s="1401"/>
      <c r="G11" s="1400"/>
    </row>
    <row r="12" spans="1:9">
      <c r="B12" s="1127" t="s">
        <v>141</v>
      </c>
      <c r="C12" s="1127"/>
      <c r="E12" s="1402"/>
      <c r="F12" s="1403"/>
      <c r="G12" s="1404"/>
    </row>
    <row r="13" spans="1:9">
      <c r="C13" s="1655" t="s">
        <v>142</v>
      </c>
      <c r="D13" s="1655"/>
      <c r="E13" s="291">
        <v>3</v>
      </c>
      <c r="F13" s="1405">
        <v>25499975229</v>
      </c>
      <c r="G13" s="1405">
        <v>3489306206</v>
      </c>
      <c r="H13" s="91"/>
    </row>
    <row r="14" spans="1:9">
      <c r="C14" s="1655" t="s">
        <v>94</v>
      </c>
      <c r="D14" s="1655"/>
      <c r="E14" s="291">
        <v>4</v>
      </c>
      <c r="F14" s="1405">
        <v>614369045</v>
      </c>
      <c r="G14" s="1405">
        <v>602000000</v>
      </c>
      <c r="H14" s="91"/>
    </row>
    <row r="15" spans="1:9">
      <c r="C15" s="1655" t="s">
        <v>143</v>
      </c>
      <c r="D15" s="1655"/>
      <c r="E15" s="291">
        <v>5</v>
      </c>
      <c r="F15" s="1405">
        <v>28878036901</v>
      </c>
      <c r="G15" s="1405">
        <v>26046193932</v>
      </c>
      <c r="H15" s="91"/>
    </row>
    <row r="16" spans="1:9">
      <c r="A16" s="1277"/>
      <c r="C16" s="1655" t="s">
        <v>33</v>
      </c>
      <c r="D16" s="1655"/>
      <c r="E16" s="291">
        <v>6</v>
      </c>
      <c r="F16" s="1405">
        <v>21758919853</v>
      </c>
      <c r="G16" s="1405">
        <v>19189574472</v>
      </c>
      <c r="I16" s="1277"/>
    </row>
    <row r="17" spans="2:9">
      <c r="C17" s="1655" t="s">
        <v>144</v>
      </c>
      <c r="D17" s="1655"/>
      <c r="E17" s="291">
        <v>7</v>
      </c>
      <c r="F17" s="1406">
        <v>107228229546</v>
      </c>
      <c r="G17" s="1515">
        <v>79234532702</v>
      </c>
    </row>
    <row r="18" spans="2:9">
      <c r="C18" s="1127" t="s">
        <v>198</v>
      </c>
      <c r="D18" s="1127"/>
      <c r="E18" s="1314"/>
      <c r="F18" s="1407">
        <v>183979530574</v>
      </c>
      <c r="G18" s="1411">
        <v>128561607312</v>
      </c>
    </row>
    <row r="19" spans="2:9">
      <c r="B19" s="1127" t="s">
        <v>145</v>
      </c>
      <c r="E19" s="1314"/>
      <c r="F19" s="1408"/>
      <c r="G19" s="1423"/>
      <c r="H19" s="1409"/>
      <c r="I19" s="1157"/>
    </row>
    <row r="20" spans="2:9">
      <c r="C20" s="1655" t="s">
        <v>146</v>
      </c>
      <c r="D20" s="1655"/>
      <c r="E20" s="291">
        <v>6</v>
      </c>
      <c r="F20" s="1012">
        <v>25780326</v>
      </c>
      <c r="G20" s="538">
        <v>25780326</v>
      </c>
      <c r="I20" s="1277"/>
    </row>
    <row r="21" spans="2:9">
      <c r="C21" t="s">
        <v>143</v>
      </c>
      <c r="E21" s="291">
        <v>5</v>
      </c>
      <c r="F21" s="1012">
        <v>22937707007</v>
      </c>
      <c r="G21" s="1012">
        <v>19709123121</v>
      </c>
    </row>
    <row r="22" spans="2:9">
      <c r="C22" s="1655" t="s">
        <v>271</v>
      </c>
      <c r="D22" s="1655"/>
      <c r="E22" s="291">
        <v>8</v>
      </c>
      <c r="F22" s="1012">
        <v>4189331765</v>
      </c>
      <c r="G22" s="1012">
        <v>4189331765</v>
      </c>
    </row>
    <row r="23" spans="2:9">
      <c r="C23" s="1655" t="s">
        <v>272</v>
      </c>
      <c r="D23" s="1655"/>
      <c r="E23" s="292">
        <v>9</v>
      </c>
      <c r="F23" s="1012">
        <v>20226615766</v>
      </c>
      <c r="G23" s="1012">
        <v>28204795696</v>
      </c>
    </row>
    <row r="24" spans="2:9">
      <c r="C24" s="1655" t="s">
        <v>157</v>
      </c>
      <c r="D24" s="1655"/>
      <c r="E24" s="291">
        <v>10</v>
      </c>
      <c r="F24" s="1012">
        <v>3991825433</v>
      </c>
      <c r="G24" s="1012">
        <v>3678014087</v>
      </c>
    </row>
    <row r="25" spans="2:9">
      <c r="C25" s="1655" t="s">
        <v>103</v>
      </c>
      <c r="D25" s="1655"/>
      <c r="E25" s="291">
        <v>11</v>
      </c>
      <c r="F25" s="1012">
        <v>552094406</v>
      </c>
      <c r="G25" s="1012">
        <v>16998836</v>
      </c>
    </row>
    <row r="26" spans="2:9">
      <c r="C26" s="1655" t="s">
        <v>105</v>
      </c>
      <c r="D26" s="1655"/>
      <c r="E26" s="291">
        <v>12</v>
      </c>
      <c r="F26" s="1012">
        <v>0</v>
      </c>
      <c r="G26" s="1012">
        <v>0</v>
      </c>
    </row>
    <row r="27" spans="2:9">
      <c r="C27" s="1660" t="s">
        <v>207</v>
      </c>
      <c r="D27" s="1660"/>
      <c r="E27" s="1314"/>
      <c r="F27" s="1411">
        <v>51923354703</v>
      </c>
      <c r="G27" s="1411">
        <v>55824043831</v>
      </c>
      <c r="H27" s="460"/>
      <c r="I27" s="460"/>
    </row>
    <row r="28" spans="2:9">
      <c r="B28" s="1661" t="s">
        <v>158</v>
      </c>
      <c r="C28" s="1661"/>
      <c r="D28" s="1661"/>
      <c r="E28" s="1412"/>
      <c r="F28" s="1413">
        <v>235902885277</v>
      </c>
      <c r="G28" s="1413">
        <v>184385651143</v>
      </c>
      <c r="H28" s="91"/>
    </row>
    <row r="29" spans="2:9">
      <c r="B29" s="1656" t="s">
        <v>159</v>
      </c>
      <c r="C29" s="1656"/>
      <c r="D29" s="1656"/>
      <c r="E29" s="1414"/>
      <c r="F29" s="1415"/>
      <c r="G29" s="1415"/>
    </row>
    <row r="30" spans="2:9">
      <c r="B30" s="1127" t="s">
        <v>160</v>
      </c>
      <c r="E30" s="1314"/>
      <c r="F30" s="1416"/>
      <c r="G30" s="1416"/>
    </row>
    <row r="31" spans="2:9">
      <c r="C31" s="1655" t="s">
        <v>95</v>
      </c>
      <c r="D31" s="1655"/>
      <c r="E31" s="291">
        <v>13</v>
      </c>
      <c r="F31" s="1012">
        <v>44343271720</v>
      </c>
      <c r="G31" s="1012">
        <v>34069924675</v>
      </c>
    </row>
    <row r="32" spans="2:9">
      <c r="C32" s="1659" t="s">
        <v>161</v>
      </c>
      <c r="D32" s="1659"/>
      <c r="E32" s="291">
        <v>14</v>
      </c>
      <c r="F32" s="1012">
        <v>13138157636</v>
      </c>
      <c r="G32" s="1012">
        <v>10538809096</v>
      </c>
      <c r="H32" s="91"/>
    </row>
    <row r="33" spans="2:11">
      <c r="C33" s="1658" t="s">
        <v>107</v>
      </c>
      <c r="D33" s="1658"/>
      <c r="E33" s="291">
        <v>15</v>
      </c>
      <c r="F33" s="1012">
        <v>196557937</v>
      </c>
      <c r="G33" s="1012">
        <v>0</v>
      </c>
    </row>
    <row r="34" spans="2:11">
      <c r="C34" s="1655" t="s">
        <v>56</v>
      </c>
      <c r="D34" s="1655"/>
      <c r="E34" s="291">
        <v>16</v>
      </c>
      <c r="F34" s="1012">
        <v>159524712</v>
      </c>
      <c r="G34" s="1012">
        <v>70099936</v>
      </c>
    </row>
    <row r="35" spans="2:11">
      <c r="C35" s="1655" t="s">
        <v>57</v>
      </c>
      <c r="D35" s="1655"/>
      <c r="E35" s="291">
        <v>17</v>
      </c>
      <c r="F35" s="1012">
        <v>633684642</v>
      </c>
      <c r="G35" s="1012">
        <v>144609332</v>
      </c>
    </row>
    <row r="36" spans="2:11">
      <c r="C36" s="1655" t="s">
        <v>58</v>
      </c>
      <c r="D36" s="1655"/>
      <c r="E36" s="291">
        <v>18</v>
      </c>
      <c r="F36" s="1012">
        <v>20865952</v>
      </c>
      <c r="G36" s="1012">
        <v>20865952</v>
      </c>
    </row>
    <row r="37" spans="2:11">
      <c r="C37" s="1655" t="s">
        <v>162</v>
      </c>
      <c r="D37" s="1655"/>
      <c r="E37" s="291">
        <v>19</v>
      </c>
      <c r="F37" s="1012">
        <v>77070454134</v>
      </c>
      <c r="G37" s="1012">
        <v>14397332665</v>
      </c>
    </row>
    <row r="38" spans="2:11" ht="13.65" customHeight="1">
      <c r="C38" s="1127" t="s">
        <v>215</v>
      </c>
      <c r="E38" s="1314"/>
      <c r="F38" s="1407">
        <v>135562516733</v>
      </c>
      <c r="G38" s="1411">
        <v>59241641656</v>
      </c>
      <c r="H38" s="460"/>
      <c r="I38" s="460"/>
    </row>
    <row r="39" spans="2:11">
      <c r="B39" s="1127" t="s">
        <v>163</v>
      </c>
      <c r="E39" s="1314"/>
      <c r="F39" s="1408"/>
      <c r="G39" s="1423"/>
    </row>
    <row r="40" spans="2:11">
      <c r="C40" s="1655" t="s">
        <v>2262</v>
      </c>
      <c r="D40" s="1655"/>
      <c r="E40" s="291">
        <v>13</v>
      </c>
      <c r="F40" s="1012">
        <v>734258391</v>
      </c>
      <c r="G40" s="538">
        <v>264613053</v>
      </c>
    </row>
    <row r="41" spans="2:11">
      <c r="C41" s="1658" t="s">
        <v>164</v>
      </c>
      <c r="D41" s="1658"/>
      <c r="E41" s="291">
        <v>14</v>
      </c>
      <c r="F41" s="1012">
        <v>43013227001</v>
      </c>
      <c r="G41" s="538">
        <v>6674438671</v>
      </c>
    </row>
    <row r="42" spans="2:11">
      <c r="C42" s="1655" t="s">
        <v>237</v>
      </c>
      <c r="D42" s="1655"/>
      <c r="E42" s="291">
        <v>19</v>
      </c>
      <c r="F42" s="1012">
        <v>21801196030</v>
      </c>
      <c r="G42" s="538">
        <v>83032174517</v>
      </c>
    </row>
    <row r="43" spans="2:11">
      <c r="C43" s="1127" t="s">
        <v>215</v>
      </c>
      <c r="E43" s="1314"/>
      <c r="F43" s="1407">
        <v>65548681422</v>
      </c>
      <c r="G43" s="1411">
        <v>89971226241</v>
      </c>
    </row>
    <row r="44" spans="2:11">
      <c r="D44" s="1277"/>
      <c r="E44" s="1417"/>
      <c r="F44" s="1416"/>
      <c r="G44" s="1416"/>
    </row>
    <row r="45" spans="2:11">
      <c r="B45" s="1656" t="s">
        <v>273</v>
      </c>
      <c r="C45" s="1656"/>
      <c r="D45" s="1656"/>
      <c r="E45" s="1414"/>
      <c r="F45" s="1413">
        <v>201111198155</v>
      </c>
      <c r="G45" s="1413">
        <v>149212867897</v>
      </c>
    </row>
    <row r="46" spans="2:11">
      <c r="B46" s="1656" t="s">
        <v>34</v>
      </c>
      <c r="C46" s="1656"/>
      <c r="D46" s="1656"/>
      <c r="E46" s="1414"/>
      <c r="F46" s="1415"/>
      <c r="G46" s="1415"/>
    </row>
    <row r="47" spans="2:11">
      <c r="C47" s="1655" t="s">
        <v>165</v>
      </c>
      <c r="D47" s="1655"/>
      <c r="E47" s="291">
        <v>20</v>
      </c>
      <c r="F47" s="1012">
        <v>36152000000</v>
      </c>
      <c r="G47" s="1012">
        <v>15000317353</v>
      </c>
      <c r="H47" s="538"/>
      <c r="I47" s="538"/>
      <c r="J47" s="538"/>
      <c r="K47" s="538"/>
    </row>
    <row r="48" spans="2:11">
      <c r="C48" s="1655" t="s">
        <v>35</v>
      </c>
      <c r="D48" s="1655"/>
      <c r="E48" s="284">
        <v>21</v>
      </c>
      <c r="F48" s="1012">
        <v>0</v>
      </c>
      <c r="G48" s="1012">
        <v>0</v>
      </c>
    </row>
    <row r="49" spans="1:7">
      <c r="A49" s="1277"/>
      <c r="C49" s="1655" t="s">
        <v>70</v>
      </c>
      <c r="D49" s="1655"/>
      <c r="E49" s="284">
        <v>21</v>
      </c>
      <c r="F49" s="1012">
        <v>0</v>
      </c>
      <c r="G49" s="1012">
        <v>2337972643</v>
      </c>
    </row>
    <row r="50" spans="1:7">
      <c r="C50" s="1655" t="s">
        <v>166</v>
      </c>
      <c r="D50" s="1655"/>
      <c r="E50" s="284">
        <v>21</v>
      </c>
      <c r="F50" s="1012">
        <v>0</v>
      </c>
      <c r="G50" s="1012">
        <v>0</v>
      </c>
    </row>
    <row r="51" spans="1:7">
      <c r="C51" s="1655" t="s">
        <v>167</v>
      </c>
      <c r="D51" s="1655"/>
      <c r="E51" s="284">
        <v>21</v>
      </c>
      <c r="F51" s="1012">
        <v>0</v>
      </c>
      <c r="G51" s="1012">
        <v>2423700246</v>
      </c>
    </row>
    <row r="52" spans="1:7">
      <c r="C52" s="1655" t="s">
        <v>59</v>
      </c>
      <c r="D52" s="1655"/>
      <c r="E52" s="291">
        <v>22</v>
      </c>
      <c r="F52" s="1012">
        <v>-5658135123</v>
      </c>
      <c r="G52" s="1012">
        <v>-6687218755</v>
      </c>
    </row>
    <row r="53" spans="1:7">
      <c r="C53" s="1655" t="s">
        <v>36</v>
      </c>
      <c r="D53" s="1655"/>
      <c r="E53" s="291">
        <v>23</v>
      </c>
      <c r="F53" s="538">
        <v>4297822245</v>
      </c>
      <c r="G53" s="538">
        <v>22098011759</v>
      </c>
    </row>
    <row r="54" spans="1:7">
      <c r="C54" s="1657" t="s">
        <v>51</v>
      </c>
      <c r="D54" s="1657"/>
      <c r="E54" s="1418"/>
      <c r="F54" s="1419">
        <v>34791687122</v>
      </c>
      <c r="G54" s="1419">
        <v>35172783246</v>
      </c>
    </row>
    <row r="55" spans="1:7">
      <c r="C55" s="1655" t="s">
        <v>60</v>
      </c>
      <c r="D55" s="1655"/>
      <c r="E55" s="291">
        <v>24</v>
      </c>
      <c r="F55" s="1012">
        <v>0</v>
      </c>
      <c r="G55" s="1012">
        <v>0</v>
      </c>
    </row>
    <row r="56" spans="1:7">
      <c r="B56" s="1656" t="s">
        <v>2091</v>
      </c>
      <c r="C56" s="1656"/>
      <c r="D56" s="1656"/>
      <c r="E56" s="1414"/>
      <c r="F56" s="1413">
        <v>34791687122</v>
      </c>
      <c r="G56" s="1413">
        <v>35172783246</v>
      </c>
    </row>
    <row r="57" spans="1:7">
      <c r="B57" s="1656" t="s">
        <v>2092</v>
      </c>
      <c r="C57" s="1656"/>
      <c r="D57" s="1656"/>
      <c r="E57" s="1420"/>
      <c r="F57" s="1413">
        <v>235902885277</v>
      </c>
      <c r="G57" s="1413">
        <v>184385651143</v>
      </c>
    </row>
    <row r="58" spans="1:7" s="35" customFormat="1">
      <c r="B58" s="1421"/>
      <c r="E58" s="1422"/>
      <c r="F58" s="1423"/>
      <c r="G58" s="1423"/>
    </row>
    <row r="59" spans="1:7" s="35" customFormat="1">
      <c r="B59" s="43" t="s">
        <v>4100</v>
      </c>
      <c r="E59" s="1422"/>
      <c r="F59" s="1424"/>
      <c r="G59" s="1424"/>
    </row>
    <row r="60" spans="1:7" s="35" customFormat="1">
      <c r="B60" s="1421"/>
      <c r="E60" s="1422"/>
      <c r="F60" s="1423"/>
      <c r="G60" s="1423"/>
    </row>
    <row r="61" spans="1:7">
      <c r="B61" s="1127"/>
      <c r="E61" s="1402"/>
      <c r="F61" s="1416"/>
      <c r="G61" s="1402"/>
    </row>
    <row r="62" spans="1:7">
      <c r="D62" s="1146"/>
      <c r="E62" s="1425"/>
      <c r="F62" s="563"/>
      <c r="G62" s="1426"/>
    </row>
    <row r="63" spans="1:7">
      <c r="A63" s="244"/>
      <c r="D63" s="1146"/>
      <c r="E63" s="1427"/>
      <c r="F63" s="1428"/>
      <c r="G63" s="1241"/>
    </row>
    <row r="64" spans="1:7">
      <c r="D64" s="1146"/>
      <c r="E64" s="1429"/>
      <c r="F64" s="1428"/>
      <c r="G64" s="1241"/>
    </row>
    <row r="65" spans="1:9">
      <c r="A65" s="244"/>
      <c r="D65" s="1146"/>
      <c r="E65" s="1400"/>
      <c r="F65" s="1428"/>
      <c r="G65" s="1241"/>
      <c r="H65" s="465"/>
      <c r="I65" s="465"/>
    </row>
    <row r="66" spans="1:9">
      <c r="A66" s="244"/>
      <c r="D66" s="1146"/>
      <c r="E66" s="1400"/>
      <c r="F66" s="1428"/>
      <c r="G66" s="1426"/>
      <c r="H66" s="465"/>
      <c r="I66" s="465"/>
    </row>
    <row r="67" spans="1:9">
      <c r="A67" s="244"/>
      <c r="D67" s="1146"/>
      <c r="E67" s="1400"/>
      <c r="F67" s="563"/>
      <c r="G67" s="563"/>
      <c r="H67" s="465"/>
      <c r="I67" s="465"/>
    </row>
    <row r="68" spans="1:9">
      <c r="A68" s="244"/>
      <c r="D68" s="1146" t="s">
        <v>34</v>
      </c>
      <c r="E68" s="1400"/>
      <c r="F68" s="563"/>
      <c r="G68" s="563"/>
      <c r="H68" s="465"/>
      <c r="I68" s="465"/>
    </row>
  </sheetData>
  <mergeCells count="38">
    <mergeCell ref="C36:D36"/>
    <mergeCell ref="B29:D29"/>
    <mergeCell ref="B46:D46"/>
    <mergeCell ref="B45:D45"/>
    <mergeCell ref="C17:D17"/>
    <mergeCell ref="C24:D24"/>
    <mergeCell ref="C25:D25"/>
    <mergeCell ref="C20:D20"/>
    <mergeCell ref="C22:D22"/>
    <mergeCell ref="C23:D23"/>
    <mergeCell ref="C37:D37"/>
    <mergeCell ref="C41:D41"/>
    <mergeCell ref="C42:D42"/>
    <mergeCell ref="C40:D40"/>
    <mergeCell ref="C26:D26"/>
    <mergeCell ref="C31:D31"/>
    <mergeCell ref="B11:D11"/>
    <mergeCell ref="C13:D13"/>
    <mergeCell ref="C14:D14"/>
    <mergeCell ref="C15:D15"/>
    <mergeCell ref="C16:D16"/>
    <mergeCell ref="C33:D33"/>
    <mergeCell ref="C34:D34"/>
    <mergeCell ref="C35:D35"/>
    <mergeCell ref="C32:D32"/>
    <mergeCell ref="C27:D27"/>
    <mergeCell ref="B28:D28"/>
    <mergeCell ref="C50:D50"/>
    <mergeCell ref="C47:D47"/>
    <mergeCell ref="C49:D49"/>
    <mergeCell ref="C48:D48"/>
    <mergeCell ref="B57:D57"/>
    <mergeCell ref="C55:D55"/>
    <mergeCell ref="C52:D52"/>
    <mergeCell ref="C53:D53"/>
    <mergeCell ref="C54:D54"/>
    <mergeCell ref="B56:D56"/>
    <mergeCell ref="C51:D51"/>
  </mergeCells>
  <phoneticPr fontId="74" type="noConversion"/>
  <hyperlinks>
    <hyperlink ref="E13" location="'Nota 3'!A1" display="'Nota 3'!A1" xr:uid="{00000000-0004-0000-0500-000000000000}"/>
    <hyperlink ref="E14" location="'Nota 4'!A1" display="'Nota 4'!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0" location="'Nota 6'!A1" display="'Nota 6'!A1" xr:uid="{00000000-0004-0000-0500-000005000000}"/>
    <hyperlink ref="E22" location="'Nota 8'!A1" display="'Nota 8'!A1" xr:uid="{00000000-0004-0000-0500-000006000000}"/>
    <hyperlink ref="E23" location="'Nota 9'!A1" display="'Nota 9'!A1" xr:uid="{00000000-0004-0000-0500-000007000000}"/>
    <hyperlink ref="E24" location="'Nota 10'!A1" display="'Nota 10'!A1" xr:uid="{00000000-0004-0000-0500-000008000000}"/>
    <hyperlink ref="E25" location="'Nota 11'!A1" display="'Nota 11'!A1" xr:uid="{00000000-0004-0000-0500-000009000000}"/>
    <hyperlink ref="E26" location="'Nota 12'!A1" display="'Nota 12'!A1" xr:uid="{00000000-0004-0000-0500-00000A000000}"/>
    <hyperlink ref="E31" location="'Nota 13'!A1" display="'Nota 13'!A1" xr:uid="{00000000-0004-0000-0500-00000B000000}"/>
    <hyperlink ref="E32" location="'Nota 14'!A1" display="'Nota 14'!A1" xr:uid="{00000000-0004-0000-0500-00000C000000}"/>
    <hyperlink ref="E41" location="'Nota 14'!A1" display="'Nota 14'!A1" xr:uid="{00000000-0004-0000-0500-00000D000000}"/>
    <hyperlink ref="E33" location="'Nota 15'!A1" display="'Nota 15'!A1" xr:uid="{00000000-0004-0000-0500-00000E000000}"/>
    <hyperlink ref="E34" location="'Nota 16'!A1" display="'Nota 16'!A1" xr:uid="{00000000-0004-0000-0500-00000F000000}"/>
    <hyperlink ref="E35" location="'Nota 17'!A1" display="'Nota 17'!A1" xr:uid="{00000000-0004-0000-0500-000010000000}"/>
    <hyperlink ref="E36" location="'Nota 18'!A1" display="'Nota 18'!A1" xr:uid="{00000000-0004-0000-0500-000011000000}"/>
    <hyperlink ref="E37" location="'Nota 19'!A1" display="'Nota 19'!A1" xr:uid="{00000000-0004-0000-0500-000012000000}"/>
    <hyperlink ref="E42" location="'Nota 19'!A1" display="'Nota 19'!A1" xr:uid="{00000000-0004-0000-0500-000013000000}"/>
    <hyperlink ref="E47" location="'Nota 20'!A1" display="'Nota 20'!A1" xr:uid="{00000000-0004-0000-0500-000014000000}"/>
    <hyperlink ref="E48" location="' Nota 21'!A1" display="' Nota 21'!A1" xr:uid="{00000000-0004-0000-0500-000016000000}"/>
    <hyperlink ref="E49" location="' Nota 21'!A1" display="' Nota 21'!A1" xr:uid="{00000000-0004-0000-0500-000017000000}"/>
    <hyperlink ref="E50" location="' Nota 21'!A1" display="' Nota 21'!A1" xr:uid="{00000000-0004-0000-0500-000018000000}"/>
    <hyperlink ref="E51" location="' Nota 21'!A1" display="' Nota 21'!A1" xr:uid="{00000000-0004-0000-0500-000019000000}"/>
    <hyperlink ref="E1" location="Indice!A1" display="Indice" xr:uid="{00000000-0004-0000-0500-00001C000000}"/>
    <hyperlink ref="E21" location="'Nota 5'!A1" display="'Nota 5'!A1" xr:uid="{00000000-0004-0000-0500-00001D000000}"/>
    <hyperlink ref="E52" location="'Nota 22'!A1" display="'Nota 22'!A1" xr:uid="{00000000-0004-0000-0500-000015000000}"/>
    <hyperlink ref="E53" location="'Nota 23'!A1" display="'Nota 23'!A1" xr:uid="{00000000-0004-0000-0500-00001A000000}"/>
    <hyperlink ref="E55" location="'Nota 24'!A1" display="'Nota 24'!A1" xr:uid="{00000000-0004-0000-0500-00001B000000}"/>
    <hyperlink ref="E40" location="'Nota 13'!A1" display="'Nota 13'!A1" xr:uid="{EE4CEA6C-CFC7-44F9-B48A-7C5522E7E342}"/>
  </hyperlinks>
  <printOptions horizontalCentered="1"/>
  <pageMargins left="0.23622047244094491" right="0.23622047244094491" top="0.74803149606299213" bottom="0.74803149606299213" header="0.31496062992125984" footer="0.31496062992125984"/>
  <pageSetup paperSize="9" scale="81" orientation="portrait" r:id="rId1"/>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rgb="FF0070C0"/>
    <pageSetUpPr fitToPage="1"/>
  </sheetPr>
  <dimension ref="B1:I44"/>
  <sheetViews>
    <sheetView showGridLines="0" topLeftCell="A2" zoomScaleNormal="100" zoomScaleSheetLayoutView="70" workbookViewId="0">
      <selection activeCell="B7" sqref="B7:E7"/>
    </sheetView>
  </sheetViews>
  <sheetFormatPr baseColWidth="10" defaultColWidth="11.44140625" defaultRowHeight="14.4"/>
  <cols>
    <col min="1" max="1" width="2" customWidth="1"/>
    <col min="2" max="2" width="63.88671875" customWidth="1"/>
    <col min="3" max="3" width="12.6640625" style="1430" customWidth="1"/>
    <col min="4" max="5" width="17.5546875" style="1158" customWidth="1"/>
    <col min="6" max="6" width="2.33203125" customWidth="1"/>
    <col min="7" max="7" width="14.88671875" style="198" customWidth="1"/>
    <col min="8" max="8" width="17.5546875" customWidth="1"/>
  </cols>
  <sheetData>
    <row r="1" spans="2:9" hidden="1">
      <c r="B1" t="str">
        <f>Indice!C1</f>
        <v>ZUBA S.A.E.C.A.</v>
      </c>
      <c r="C1" s="1394" t="s">
        <v>260</v>
      </c>
      <c r="E1" s="1158" t="e">
        <f>ER!#REF!</f>
        <v>#REF!</v>
      </c>
    </row>
    <row r="2" spans="2:9">
      <c r="C2" s="1402"/>
    </row>
    <row r="3" spans="2:9">
      <c r="C3" s="1402"/>
    </row>
    <row r="4" spans="2:9">
      <c r="B4" s="1664" t="s">
        <v>194</v>
      </c>
      <c r="C4" s="1664"/>
      <c r="D4" s="1664"/>
      <c r="E4" s="1664"/>
    </row>
    <row r="5" spans="2:9">
      <c r="B5" s="1664" t="str">
        <f>IFERROR(IF(Indice!B6="","Al dia... de mes… de año 2XX2…","Al "&amp;DAY(Indice!B6)&amp;" de "&amp;VLOOKUP(MONTH(Indice!B6),Indice!S:T,2,0)&amp;" de "&amp;YEAR(Indice!B6)),"Al dia... de mes… de año 2XX2…")</f>
        <v>Al 31 de Marzo de 2025</v>
      </c>
      <c r="C5" s="1664"/>
      <c r="D5" s="1664"/>
      <c r="E5" s="1664"/>
    </row>
    <row r="6" spans="2:9">
      <c r="B6" s="1665" t="s">
        <v>195</v>
      </c>
      <c r="C6" s="1665"/>
      <c r="D6" s="1665"/>
      <c r="E6" s="1665"/>
    </row>
    <row r="7" spans="2:9">
      <c r="B7" s="1666" t="s">
        <v>2226</v>
      </c>
      <c r="C7" s="1666"/>
      <c r="D7" s="1666"/>
      <c r="E7" s="1666"/>
    </row>
    <row r="8" spans="2:9">
      <c r="B8" s="1299"/>
      <c r="C8" s="1300"/>
      <c r="D8" s="1301"/>
    </row>
    <row r="9" spans="2:9">
      <c r="B9" s="1302"/>
      <c r="C9" s="1303" t="s">
        <v>139</v>
      </c>
      <c r="D9" s="1304">
        <v>45747</v>
      </c>
      <c r="E9" s="1304">
        <v>45382</v>
      </c>
    </row>
    <row r="10" spans="2:9">
      <c r="B10" s="3" t="s">
        <v>52</v>
      </c>
      <c r="C10" s="283">
        <v>25</v>
      </c>
      <c r="D10" s="1305">
        <v>34669243343</v>
      </c>
      <c r="E10" s="1306">
        <v>21765734865</v>
      </c>
      <c r="F10" s="465"/>
      <c r="H10" s="465"/>
    </row>
    <row r="11" spans="2:9">
      <c r="B11" s="3" t="s">
        <v>118</v>
      </c>
      <c r="C11" s="283">
        <v>26</v>
      </c>
      <c r="D11" s="1307">
        <v>-21360986834</v>
      </c>
      <c r="E11" s="1308">
        <v>-15620089563</v>
      </c>
      <c r="F11" s="22"/>
      <c r="H11" s="465"/>
    </row>
    <row r="12" spans="2:9">
      <c r="B12" s="1309" t="s">
        <v>61</v>
      </c>
      <c r="C12" s="1310"/>
      <c r="D12" s="1311">
        <v>13308256509</v>
      </c>
      <c r="E12" s="1312">
        <v>6145645302</v>
      </c>
      <c r="H12" s="465"/>
      <c r="I12" s="91"/>
    </row>
    <row r="13" spans="2:9">
      <c r="B13" s="3" t="s">
        <v>168</v>
      </c>
      <c r="C13" s="283">
        <v>27</v>
      </c>
      <c r="D13" s="1305">
        <v>-2181663225</v>
      </c>
      <c r="E13" s="1306">
        <v>-1921617486</v>
      </c>
      <c r="F13" s="91"/>
      <c r="H13" s="465"/>
    </row>
    <row r="14" spans="2:9">
      <c r="B14" s="3" t="s">
        <v>169</v>
      </c>
      <c r="C14" s="283">
        <v>27</v>
      </c>
      <c r="D14" s="1305">
        <v>-3465080520</v>
      </c>
      <c r="E14" s="1306">
        <v>-1879537891</v>
      </c>
      <c r="H14" s="465"/>
    </row>
    <row r="15" spans="2:9">
      <c r="B15" s="3" t="s">
        <v>1976</v>
      </c>
      <c r="C15" s="283">
        <v>27</v>
      </c>
      <c r="D15" s="1305">
        <v>-620170085</v>
      </c>
      <c r="E15" s="1306">
        <v>-5150355</v>
      </c>
      <c r="H15" s="465"/>
    </row>
    <row r="16" spans="2:9">
      <c r="B16" s="3" t="s">
        <v>171</v>
      </c>
      <c r="C16" s="283">
        <v>28</v>
      </c>
      <c r="D16" s="1305">
        <v>-2607755478</v>
      </c>
      <c r="E16" s="1306">
        <v>7867366083</v>
      </c>
      <c r="F16" s="465"/>
      <c r="H16" s="465"/>
    </row>
    <row r="17" spans="2:8">
      <c r="B17" s="1309" t="s">
        <v>120</v>
      </c>
      <c r="C17" s="1310"/>
      <c r="D17" s="1311">
        <v>4433587201</v>
      </c>
      <c r="E17" s="1312">
        <v>10206705653</v>
      </c>
      <c r="H17" s="465"/>
    </row>
    <row r="18" spans="2:8">
      <c r="B18" s="3" t="s">
        <v>276</v>
      </c>
      <c r="C18" s="283">
        <v>29</v>
      </c>
      <c r="D18" s="1305">
        <v>732242618</v>
      </c>
      <c r="E18" s="1305">
        <v>5679619470</v>
      </c>
      <c r="F18" s="22"/>
      <c r="H18" s="465"/>
    </row>
    <row r="19" spans="2:8">
      <c r="B19" s="3" t="s">
        <v>275</v>
      </c>
      <c r="C19" s="283">
        <v>29</v>
      </c>
      <c r="D19" s="1305">
        <v>-868007574</v>
      </c>
      <c r="E19" s="1305">
        <v>-9885829917</v>
      </c>
      <c r="F19" s="91"/>
      <c r="H19" s="465"/>
    </row>
    <row r="20" spans="2:8">
      <c r="B20" s="37" t="s">
        <v>51</v>
      </c>
      <c r="C20" s="1314"/>
      <c r="D20" s="1311">
        <v>4297822245</v>
      </c>
      <c r="E20" s="1312">
        <v>6000495206</v>
      </c>
      <c r="F20" s="460"/>
      <c r="G20" s="1431"/>
      <c r="H20" s="465"/>
    </row>
    <row r="21" spans="2:8">
      <c r="B21" s="3" t="s">
        <v>124</v>
      </c>
      <c r="C21" s="283">
        <v>30</v>
      </c>
      <c r="D21" s="1328">
        <v>0</v>
      </c>
      <c r="E21" s="1329">
        <v>0</v>
      </c>
      <c r="H21" s="465"/>
    </row>
    <row r="22" spans="2:8" ht="28.8">
      <c r="B22" s="1316" t="s">
        <v>277</v>
      </c>
      <c r="C22" s="1310"/>
      <c r="D22" s="1311">
        <v>4297822245</v>
      </c>
      <c r="E22" s="1312">
        <v>6000495206</v>
      </c>
      <c r="F22" s="1277"/>
      <c r="H22" s="465"/>
    </row>
    <row r="23" spans="2:8">
      <c r="B23" s="3" t="s">
        <v>125</v>
      </c>
      <c r="C23" s="283">
        <v>31</v>
      </c>
      <c r="D23" s="1305">
        <v>0</v>
      </c>
      <c r="E23" s="1313">
        <v>0</v>
      </c>
      <c r="H23" s="465"/>
    </row>
    <row r="24" spans="2:8">
      <c r="B24" s="1316" t="s">
        <v>65</v>
      </c>
      <c r="C24" s="1310"/>
      <c r="D24" s="1311">
        <v>4297822245</v>
      </c>
      <c r="E24" s="1312">
        <v>6000495206</v>
      </c>
      <c r="F24" s="1317"/>
      <c r="H24" s="465"/>
    </row>
    <row r="25" spans="2:8">
      <c r="B25" s="3" t="s">
        <v>38</v>
      </c>
      <c r="C25" s="284">
        <v>32</v>
      </c>
      <c r="D25" s="1305">
        <v>0</v>
      </c>
      <c r="E25" s="1313">
        <v>0</v>
      </c>
      <c r="H25" s="465"/>
    </row>
    <row r="26" spans="2:8">
      <c r="B26" s="1316" t="s">
        <v>278</v>
      </c>
      <c r="C26" s="1310"/>
      <c r="D26" s="1311">
        <v>4297822245</v>
      </c>
      <c r="E26" s="1312">
        <v>6000495206</v>
      </c>
      <c r="H26" s="465"/>
    </row>
    <row r="27" spans="2:8">
      <c r="B27" s="3" t="s">
        <v>62</v>
      </c>
      <c r="C27" s="283">
        <v>33</v>
      </c>
      <c r="D27" s="1305">
        <v>0</v>
      </c>
      <c r="E27" s="1313">
        <v>0</v>
      </c>
      <c r="H27" s="465"/>
    </row>
    <row r="28" spans="2:8">
      <c r="B28" s="3" t="s">
        <v>63</v>
      </c>
      <c r="C28" s="283">
        <v>34</v>
      </c>
      <c r="D28" s="1305">
        <v>0</v>
      </c>
      <c r="E28" s="1313">
        <v>0</v>
      </c>
      <c r="H28" s="465"/>
    </row>
    <row r="29" spans="2:8">
      <c r="B29" s="1316" t="s">
        <v>175</v>
      </c>
      <c r="C29" s="285"/>
      <c r="D29" s="1311">
        <v>4297822245</v>
      </c>
      <c r="E29" s="1312">
        <v>6000495206</v>
      </c>
      <c r="H29" s="465"/>
    </row>
    <row r="30" spans="2:8">
      <c r="B30" s="1316" t="s">
        <v>64</v>
      </c>
      <c r="C30" s="283">
        <v>35</v>
      </c>
      <c r="D30" s="1305">
        <v>133672.00314132869</v>
      </c>
      <c r="E30" s="1313">
        <v>400033.01373333333</v>
      </c>
    </row>
    <row r="31" spans="2:8" ht="12" customHeight="1">
      <c r="C31" s="1318"/>
      <c r="D31" s="1315"/>
      <c r="E31" s="1315"/>
    </row>
    <row r="32" spans="2:8">
      <c r="B32" s="1127"/>
      <c r="C32" s="1310"/>
      <c r="D32" s="1319"/>
      <c r="E32" s="1319"/>
    </row>
    <row r="33" spans="2:6">
      <c r="B33" s="1659" t="s">
        <v>4100</v>
      </c>
      <c r="C33" s="1659"/>
      <c r="D33" s="1659"/>
      <c r="E33" s="1659"/>
    </row>
    <row r="34" spans="2:6">
      <c r="C34" s="1318"/>
      <c r="D34" s="1315"/>
      <c r="E34" s="1315"/>
    </row>
    <row r="35" spans="2:6">
      <c r="B35" s="1320" t="s">
        <v>1560</v>
      </c>
      <c r="C35" s="1314"/>
      <c r="D35" s="1471"/>
      <c r="E35" s="1471"/>
      <c r="F35" s="35"/>
    </row>
    <row r="36" spans="2:6">
      <c r="B36" s="1321"/>
      <c r="C36" s="1322"/>
      <c r="D36" s="1321"/>
      <c r="E36" s="1321"/>
      <c r="F36" s="1321"/>
    </row>
    <row r="37" spans="2:6">
      <c r="C37" s="1318"/>
    </row>
    <row r="38" spans="2:6">
      <c r="B38" s="1323"/>
      <c r="C38" s="1324"/>
      <c r="D38" s="1663"/>
      <c r="E38" s="1663"/>
    </row>
    <row r="39" spans="2:6">
      <c r="B39" s="1325"/>
      <c r="C39" s="1326"/>
      <c r="E39" s="1327"/>
    </row>
    <row r="44" spans="2:6">
      <c r="B44" s="1118"/>
      <c r="D44" s="1663"/>
      <c r="E44" s="1663"/>
    </row>
  </sheetData>
  <mergeCells count="7">
    <mergeCell ref="D44:E44"/>
    <mergeCell ref="B4:E4"/>
    <mergeCell ref="B5:E5"/>
    <mergeCell ref="B6:E6"/>
    <mergeCell ref="B7:E7"/>
    <mergeCell ref="D38:E38"/>
    <mergeCell ref="B33:E33"/>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6" location="'Nota 28'!A1" display="'Nota 28'!A1" xr:uid="{00000000-0004-0000-0600-000004000000}"/>
    <hyperlink ref="C19" location="'Nota 29'!A1" display="'Nota 29'!A1" xr:uid="{00000000-0004-0000-0600-000005000000}"/>
    <hyperlink ref="C18" location="'Nota 29'!A1" display="'Nota 29'!A1" xr:uid="{00000000-0004-0000-0600-000006000000}"/>
    <hyperlink ref="C21" location="'Nota 30'!A1" display="'Nota 30'!A1" xr:uid="{00000000-0004-0000-0600-000007000000}"/>
    <hyperlink ref="C23" location="'Nota 31'!A1" display="'Nota 31'!A1" xr:uid="{00000000-0004-0000-0600-000008000000}"/>
    <hyperlink ref="C25" location="'Nota 32'!A1" display="'Nota 32'!A1" xr:uid="{00000000-0004-0000-0600-000009000000}"/>
    <hyperlink ref="C27" location="'Nota 33'!A1" display="'Nota 33'!A1" xr:uid="{00000000-0004-0000-0600-00000A000000}"/>
    <hyperlink ref="C28" location="'Nota 34'!A1" display="'Nota 34'!A1" xr:uid="{00000000-0004-0000-0600-00000B000000}"/>
    <hyperlink ref="C30" location="'Nota 35'!A1" display="'Nota 35'!A1" xr:uid="{00000000-0004-0000-0600-00000C000000}"/>
    <hyperlink ref="C1" location="Indice!A1" display="Indice" xr:uid="{00000000-0004-0000-0600-00000D000000}"/>
    <hyperlink ref="C15" location="'Nota 27'!A1" display="'Nota 27'!A1" xr:uid="{B9AFC893-5A8E-4912-A63B-8C5DD464FF7C}"/>
  </hyperlinks>
  <printOptions horizontalCentered="1"/>
  <pageMargins left="0.23622047244094491" right="0.23622047244094491" top="0.74803149606299213" bottom="0.74803149606299213" header="0.31496062992125984" footer="0.31496062992125984"/>
  <pageSetup paperSize="9" scale="8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8" tint="-0.249977111117893"/>
  </sheetPr>
  <dimension ref="A2:E45"/>
  <sheetViews>
    <sheetView showGridLines="0" topLeftCell="A16" zoomScaleNormal="100" workbookViewId="0">
      <selection activeCell="B13" sqref="B13:C42"/>
    </sheetView>
  </sheetViews>
  <sheetFormatPr baseColWidth="10" defaultColWidth="10.88671875" defaultRowHeight="14.4"/>
  <cols>
    <col min="1" max="1" width="78" customWidth="1"/>
    <col min="2" max="2" width="19.109375" style="198" bestFit="1" customWidth="1"/>
    <col min="3" max="3" width="17.77734375" style="198" bestFit="1" customWidth="1"/>
    <col min="4" max="4" width="5.44140625" customWidth="1"/>
    <col min="5" max="5" width="2.33203125" customWidth="1"/>
    <col min="6" max="6" width="4.44140625" customWidth="1"/>
  </cols>
  <sheetData>
    <row r="2" spans="1:5">
      <c r="A2" s="43"/>
      <c r="B2" s="92"/>
      <c r="C2" s="92"/>
    </row>
    <row r="3" spans="1:5">
      <c r="A3" s="43"/>
      <c r="B3" s="92"/>
      <c r="C3" s="92"/>
    </row>
    <row r="4" spans="1:5">
      <c r="A4" s="1664" t="s">
        <v>692</v>
      </c>
      <c r="B4" s="1664"/>
      <c r="C4" s="1664"/>
    </row>
    <row r="5" spans="1:5">
      <c r="A5" s="1664" t="str">
        <f>IFERROR(IF(Indice!B6="","Al dia... de mes… de año 2XX2…","Al "&amp;DAY(Indice!B6)&amp;" de "&amp;VLOOKUP(MONTH(Indice!B6),Indice!S:T,2,0)&amp;" de "&amp;YEAR(Indice!B6)),"Al dia... de mes… de año 2XX2…")</f>
        <v>Al 31 de Marzo de 2025</v>
      </c>
      <c r="B5" s="1664"/>
      <c r="C5" s="1664"/>
    </row>
    <row r="6" spans="1:5">
      <c r="A6" s="1664" t="s">
        <v>196</v>
      </c>
      <c r="B6" s="1664"/>
      <c r="C6" s="1664"/>
    </row>
    <row r="7" spans="1:5">
      <c r="A7" s="1667" t="s">
        <v>2225</v>
      </c>
      <c r="B7" s="1667"/>
      <c r="C7" s="1667"/>
    </row>
    <row r="8" spans="1:5">
      <c r="A8" s="1009"/>
      <c r="B8" s="1385"/>
      <c r="C8" s="1385"/>
    </row>
    <row r="9" spans="1:5">
      <c r="A9" s="1009"/>
      <c r="B9" s="1385"/>
      <c r="C9" s="1385"/>
    </row>
    <row r="10" spans="1:5">
      <c r="A10" s="1388"/>
      <c r="B10" s="1389">
        <v>2025</v>
      </c>
      <c r="C10" s="1389">
        <v>2024</v>
      </c>
    </row>
    <row r="11" spans="1:5">
      <c r="B11" s="1386"/>
      <c r="C11" s="1386"/>
    </row>
    <row r="12" spans="1:5">
      <c r="A12" s="1127" t="s">
        <v>177</v>
      </c>
    </row>
    <row r="13" spans="1:5">
      <c r="A13" t="s">
        <v>283</v>
      </c>
      <c r="B13" s="1155">
        <v>62918877208</v>
      </c>
      <c r="C13" s="1155">
        <v>11194092334</v>
      </c>
    </row>
    <row r="14" spans="1:5">
      <c r="A14" t="s">
        <v>41</v>
      </c>
      <c r="B14" s="1155">
        <v>-79838205162.248993</v>
      </c>
      <c r="C14" s="1155">
        <v>12472925184</v>
      </c>
      <c r="E14" s="1277"/>
    </row>
    <row r="15" spans="1:5">
      <c r="A15" t="s">
        <v>42</v>
      </c>
      <c r="B15" s="1155">
        <v>8716058105</v>
      </c>
      <c r="C15" s="1155">
        <v>-14206404365</v>
      </c>
      <c r="E15" s="1277"/>
    </row>
    <row r="16" spans="1:5">
      <c r="A16" s="3" t="s">
        <v>77</v>
      </c>
      <c r="B16" s="1390">
        <v>0</v>
      </c>
      <c r="C16" s="1390">
        <v>0</v>
      </c>
      <c r="E16" s="1277"/>
    </row>
    <row r="17" spans="1:5">
      <c r="A17" s="3" t="s">
        <v>284</v>
      </c>
      <c r="B17" s="1390">
        <v>0</v>
      </c>
      <c r="C17" s="1390">
        <v>0</v>
      </c>
      <c r="E17" s="1277"/>
    </row>
    <row r="18" spans="1:5">
      <c r="A18" t="s">
        <v>176</v>
      </c>
      <c r="B18" s="1155">
        <v>-2141928888</v>
      </c>
      <c r="C18" s="1155">
        <v>-278368232</v>
      </c>
      <c r="E18" s="1277"/>
    </row>
    <row r="19" spans="1:5">
      <c r="A19" s="77" t="s">
        <v>43</v>
      </c>
      <c r="B19" s="1391">
        <v>-10345198737.248993</v>
      </c>
      <c r="C19" s="1391">
        <v>9182244921</v>
      </c>
    </row>
    <row r="20" spans="1:5">
      <c r="B20" s="1241"/>
      <c r="C20" s="1241"/>
    </row>
    <row r="21" spans="1:5">
      <c r="A21" s="1127" t="s">
        <v>178</v>
      </c>
      <c r="B21" s="1241"/>
      <c r="C21" s="1241"/>
    </row>
    <row r="22" spans="1:5">
      <c r="A22" t="s">
        <v>1710</v>
      </c>
      <c r="B22" s="1155">
        <v>-12369045</v>
      </c>
      <c r="C22" s="1155">
        <v>0</v>
      </c>
      <c r="E22" s="1277"/>
    </row>
    <row r="23" spans="1:5">
      <c r="A23" s="1392" t="s">
        <v>1711</v>
      </c>
      <c r="B23" s="1155">
        <v>-1791626811</v>
      </c>
      <c r="C23" s="1155">
        <v>-3525900000</v>
      </c>
      <c r="E23" s="1277"/>
    </row>
    <row r="24" spans="1:5">
      <c r="A24" t="s">
        <v>1712</v>
      </c>
      <c r="B24" s="1155">
        <v>-7698901965</v>
      </c>
      <c r="C24" s="1155">
        <v>-7927524470</v>
      </c>
    </row>
    <row r="25" spans="1:5">
      <c r="A25" t="s">
        <v>78</v>
      </c>
      <c r="B25" s="1155">
        <v>0</v>
      </c>
      <c r="C25" s="1155">
        <v>0</v>
      </c>
    </row>
    <row r="26" spans="1:5">
      <c r="A26" t="s">
        <v>79</v>
      </c>
      <c r="B26" s="1393">
        <v>0</v>
      </c>
      <c r="C26" s="1393">
        <v>0</v>
      </c>
    </row>
    <row r="27" spans="1:5">
      <c r="A27" s="1392" t="s">
        <v>179</v>
      </c>
      <c r="B27" s="1039">
        <v>0</v>
      </c>
      <c r="C27" s="1039">
        <v>0</v>
      </c>
    </row>
    <row r="28" spans="1:5">
      <c r="A28" s="77" t="s">
        <v>44</v>
      </c>
      <c r="B28" s="1391">
        <v>-9502897821</v>
      </c>
      <c r="C28" s="1391">
        <v>-11453424470</v>
      </c>
    </row>
    <row r="29" spans="1:5">
      <c r="A29" s="1127" t="s">
        <v>180</v>
      </c>
      <c r="B29" s="289"/>
      <c r="C29" s="289"/>
    </row>
    <row r="30" spans="1:5">
      <c r="A30" t="s">
        <v>1767</v>
      </c>
      <c r="B30" s="1393">
        <v>0</v>
      </c>
      <c r="C30" s="1393">
        <v>0</v>
      </c>
    </row>
    <row r="31" spans="1:5">
      <c r="A31" t="s">
        <v>285</v>
      </c>
      <c r="B31" s="1393">
        <v>48710850621</v>
      </c>
      <c r="C31" s="1393">
        <v>-741913708</v>
      </c>
    </row>
    <row r="32" spans="1:5">
      <c r="A32" s="1392" t="s">
        <v>1713</v>
      </c>
      <c r="B32" s="1393">
        <v>-711429572</v>
      </c>
      <c r="C32" s="1393">
        <v>-136364197</v>
      </c>
    </row>
    <row r="33" spans="1:3">
      <c r="A33" s="1392" t="s">
        <v>80</v>
      </c>
      <c r="B33" s="1393">
        <v>-5708253695.7509995</v>
      </c>
      <c r="C33" s="1393">
        <v>0</v>
      </c>
    </row>
    <row r="34" spans="1:3">
      <c r="A34" s="77" t="s">
        <v>286</v>
      </c>
      <c r="B34" s="1391">
        <v>42291167353.249001</v>
      </c>
      <c r="C34" s="1391">
        <v>-878277905</v>
      </c>
    </row>
    <row r="35" spans="1:3">
      <c r="A35" s="1230"/>
      <c r="B35" s="1387"/>
      <c r="C35" s="1387"/>
    </row>
    <row r="36" spans="1:3">
      <c r="A36" t="s">
        <v>81</v>
      </c>
      <c r="B36" s="1393">
        <v>22443070795.000008</v>
      </c>
      <c r="C36" s="1393">
        <v>-3149457454</v>
      </c>
    </row>
    <row r="37" spans="1:3">
      <c r="A37" t="s">
        <v>82</v>
      </c>
      <c r="B37" s="1393">
        <v>434384450</v>
      </c>
      <c r="C37" s="1393">
        <v>-4078979812</v>
      </c>
    </row>
    <row r="38" spans="1:3">
      <c r="A38" t="s">
        <v>83</v>
      </c>
      <c r="B38" s="1393">
        <v>2622519984</v>
      </c>
      <c r="C38" s="1393">
        <v>9850957250</v>
      </c>
    </row>
    <row r="39" spans="1:3">
      <c r="B39" s="289"/>
      <c r="C39" s="289"/>
    </row>
    <row r="40" spans="1:3">
      <c r="A40" s="77" t="s">
        <v>45</v>
      </c>
      <c r="B40" s="1391">
        <v>25499975229.000008</v>
      </c>
      <c r="C40" s="1391">
        <v>2622519984</v>
      </c>
    </row>
    <row r="41" spans="1:3">
      <c r="B41" s="243" t="e">
        <v>#REF!</v>
      </c>
      <c r="C41" s="217"/>
    </row>
    <row r="42" spans="1:3">
      <c r="A42" t="s">
        <v>270</v>
      </c>
      <c r="B42" s="217"/>
      <c r="C42" s="217"/>
    </row>
    <row r="43" spans="1:3">
      <c r="B43" s="217"/>
      <c r="C43" s="217"/>
    </row>
    <row r="44" spans="1:3">
      <c r="B44" s="217"/>
      <c r="C44" s="217"/>
    </row>
    <row r="45" spans="1:3">
      <c r="A45" s="1146" t="s">
        <v>1566</v>
      </c>
      <c r="B45" s="217"/>
      <c r="C45" s="217"/>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0070C0"/>
  </sheetPr>
  <dimension ref="A1:Z49"/>
  <sheetViews>
    <sheetView showGridLines="0" topLeftCell="B20" zoomScale="80" zoomScaleNormal="80" workbookViewId="0">
      <selection activeCell="R57" sqref="R57"/>
    </sheetView>
  </sheetViews>
  <sheetFormatPr baseColWidth="10" defaultColWidth="11.44140625" defaultRowHeight="13.2"/>
  <cols>
    <col min="1" max="1" width="89.44140625" style="1" customWidth="1"/>
    <col min="2" max="2" width="0.88671875" style="1" customWidth="1"/>
    <col min="3" max="3" width="19.5546875" style="15" customWidth="1"/>
    <col min="4" max="4" width="18" style="15" bestFit="1" customWidth="1"/>
    <col min="5" max="5" width="1" style="19" customWidth="1"/>
    <col min="6" max="6" width="18.109375" style="15" customWidth="1"/>
    <col min="7" max="7" width="0.88671875" style="19" customWidth="1"/>
    <col min="8" max="8" width="18.88671875" style="15" customWidth="1"/>
    <col min="9" max="9" width="1" style="19" customWidth="1"/>
    <col min="10" max="10" width="20" style="15" customWidth="1"/>
    <col min="11" max="11" width="0.6640625" style="19" customWidth="1"/>
    <col min="12" max="12" width="18.44140625" style="15" customWidth="1"/>
    <col min="13" max="13" width="0.6640625" style="19" customWidth="1"/>
    <col min="14" max="14" width="20.44140625" style="15" customWidth="1"/>
    <col min="15" max="15" width="1.109375" style="19" customWidth="1"/>
    <col min="16" max="16" width="19.6640625" style="15" customWidth="1"/>
    <col min="17" max="17" width="1.109375" style="9" customWidth="1"/>
    <col min="18" max="18" width="17.6640625" style="9" customWidth="1"/>
    <col min="19" max="19" width="1.109375" style="9" customWidth="1"/>
    <col min="20" max="20" width="17.6640625" style="9" customWidth="1"/>
    <col min="21" max="21" width="1.109375" style="9" customWidth="1"/>
    <col min="22" max="22" width="17.44140625" style="1" bestFit="1" customWidth="1"/>
    <col min="23" max="23" width="1.109375" style="1" customWidth="1"/>
    <col min="24" max="24" width="16.44140625" style="1" customWidth="1"/>
    <col min="25" max="25" width="15.33203125" style="18" bestFit="1" customWidth="1"/>
    <col min="26" max="26" width="14.6640625" style="18" bestFit="1" customWidth="1"/>
    <col min="27" max="16384" width="11.44140625" style="1"/>
  </cols>
  <sheetData>
    <row r="1" spans="1:26" ht="14.4" hidden="1">
      <c r="H1" s="70" t="s">
        <v>260</v>
      </c>
    </row>
    <row r="3" spans="1:26" ht="13.8">
      <c r="N3" s="75"/>
      <c r="V3" s="8"/>
    </row>
    <row r="4" spans="1:26" ht="14.4">
      <c r="A4" s="1384" t="s">
        <v>691</v>
      </c>
      <c r="B4" s="1384"/>
      <c r="C4" s="1384"/>
      <c r="D4" s="1384"/>
      <c r="E4" s="1384"/>
      <c r="F4" s="1384"/>
      <c r="G4" s="1384"/>
      <c r="H4" s="1384"/>
      <c r="I4" s="1384"/>
      <c r="J4" s="1384"/>
      <c r="K4" s="1384"/>
      <c r="L4" s="1384"/>
      <c r="M4" s="1384"/>
      <c r="N4" s="1384"/>
      <c r="O4" s="1384"/>
      <c r="P4" s="1384"/>
      <c r="Q4" s="1384"/>
      <c r="R4" s="1384"/>
      <c r="S4" s="1384"/>
      <c r="T4" s="1384"/>
      <c r="U4" s="1384"/>
      <c r="V4" s="1384"/>
      <c r="W4" s="1384"/>
      <c r="X4" s="1384"/>
    </row>
    <row r="5" spans="1:26" ht="14.4">
      <c r="A5" s="1384" t="str">
        <f>IFERROR(IF(Indice!B6="","Al dia... de mes… de año 2XX2…","Al "&amp;DAY(Indice!B6)&amp;" de "&amp;VLOOKUP(MONTH(Indice!B6),Indice!S:T,2,0)&amp;" de "&amp;YEAR(Indice!B6)),"Al dia... de mes… de año 2XX2…")</f>
        <v>Al 31 de Marzo de 2025</v>
      </c>
      <c r="B5" s="1384"/>
      <c r="C5" s="1384"/>
      <c r="D5" s="1384"/>
      <c r="E5" s="1384"/>
      <c r="F5" s="1384"/>
      <c r="G5" s="1384"/>
      <c r="H5" s="1384"/>
      <c r="I5" s="1384"/>
      <c r="J5" s="1384"/>
      <c r="K5" s="1384"/>
      <c r="L5" s="1384"/>
      <c r="M5" s="1384"/>
      <c r="N5" s="1384"/>
      <c r="O5" s="1384"/>
      <c r="P5" s="1384"/>
      <c r="Q5" s="1384"/>
      <c r="R5" s="1384"/>
      <c r="S5" s="1384"/>
      <c r="T5" s="1384"/>
      <c r="U5" s="1384"/>
      <c r="V5" s="1384"/>
      <c r="W5" s="1384"/>
      <c r="X5" s="1384"/>
    </row>
    <row r="6" spans="1:26" ht="14.4">
      <c r="A6" s="1384" t="s">
        <v>196</v>
      </c>
      <c r="B6" s="1384"/>
      <c r="C6" s="1384"/>
      <c r="D6" s="1384"/>
      <c r="E6" s="1384"/>
      <c r="F6" s="1384"/>
      <c r="G6" s="1384"/>
      <c r="H6" s="1384"/>
      <c r="I6" s="1384"/>
      <c r="J6" s="1384"/>
      <c r="K6" s="1384"/>
      <c r="L6" s="1384"/>
      <c r="M6" s="1384"/>
      <c r="N6" s="1384"/>
      <c r="O6" s="1384"/>
      <c r="P6" s="1384"/>
      <c r="Q6" s="1384"/>
      <c r="R6" s="1384"/>
      <c r="S6" s="1384"/>
      <c r="T6" s="1384"/>
      <c r="U6" s="1384"/>
      <c r="V6" s="1384"/>
      <c r="W6" s="1384"/>
      <c r="X6" s="1384"/>
    </row>
    <row r="7" spans="1:26" ht="14.4">
      <c r="A7" s="1384" t="s">
        <v>2227</v>
      </c>
      <c r="B7" s="1384"/>
      <c r="C7" s="1384"/>
      <c r="D7" s="1384"/>
      <c r="E7" s="1384"/>
      <c r="F7" s="1384"/>
      <c r="G7" s="1384"/>
      <c r="H7" s="1384"/>
      <c r="I7" s="1384"/>
      <c r="J7" s="1384"/>
      <c r="K7" s="1384"/>
      <c r="L7" s="1384"/>
      <c r="M7" s="1384"/>
      <c r="N7" s="1384"/>
      <c r="O7" s="1384"/>
      <c r="P7" s="1384"/>
      <c r="Q7" s="1384"/>
      <c r="R7" s="1384"/>
      <c r="S7" s="1384"/>
      <c r="T7" s="1384"/>
      <c r="U7" s="1384"/>
      <c r="V7" s="1384"/>
      <c r="W7" s="1384"/>
      <c r="X7" s="1384"/>
    </row>
    <row r="8" spans="1:26" ht="13.8">
      <c r="A8" s="56"/>
      <c r="B8" s="56"/>
      <c r="C8" s="56"/>
      <c r="D8" s="56"/>
      <c r="E8" s="56"/>
      <c r="F8" s="56"/>
      <c r="G8" s="56"/>
      <c r="H8" s="56"/>
      <c r="I8" s="56"/>
      <c r="J8" s="56"/>
      <c r="K8" s="56"/>
      <c r="L8" s="56"/>
      <c r="M8" s="56"/>
      <c r="N8" s="56"/>
      <c r="O8" s="56"/>
      <c r="P8" s="56"/>
      <c r="V8" s="8"/>
    </row>
    <row r="9" spans="1:26" ht="13.8">
      <c r="A9" s="56"/>
      <c r="B9" s="56"/>
      <c r="C9" s="56"/>
      <c r="D9" s="56"/>
      <c r="E9" s="56"/>
      <c r="F9" s="56"/>
      <c r="G9" s="56"/>
      <c r="H9" s="56"/>
      <c r="I9" s="56"/>
      <c r="J9" s="56"/>
      <c r="K9" s="56"/>
      <c r="L9" s="56"/>
      <c r="M9" s="56"/>
      <c r="N9" s="56"/>
      <c r="O9" s="56"/>
      <c r="P9" s="56"/>
      <c r="V9" s="8"/>
    </row>
    <row r="10" spans="1:26" ht="25.5" customHeight="1">
      <c r="A10" s="16"/>
      <c r="B10" s="16"/>
      <c r="C10" s="1670" t="s">
        <v>184</v>
      </c>
      <c r="D10" s="1670"/>
      <c r="E10" s="1670"/>
      <c r="F10" s="1670"/>
      <c r="G10" s="16"/>
      <c r="H10" s="1668" t="s">
        <v>35</v>
      </c>
      <c r="I10" s="20"/>
      <c r="J10" s="1668" t="s">
        <v>69</v>
      </c>
      <c r="K10" s="20"/>
      <c r="L10" s="1670" t="s">
        <v>281</v>
      </c>
      <c r="M10" s="1670"/>
      <c r="N10" s="1670"/>
      <c r="O10" s="1670"/>
      <c r="P10" s="1670"/>
      <c r="Q10" s="1670"/>
      <c r="R10" s="1670"/>
      <c r="S10" s="1670"/>
      <c r="T10" s="1670"/>
      <c r="V10" s="1668" t="s">
        <v>72</v>
      </c>
      <c r="X10" s="1668" t="s">
        <v>3</v>
      </c>
    </row>
    <row r="11" spans="1:26" ht="23.4" customHeight="1">
      <c r="A11" s="1671"/>
      <c r="C11" s="1668" t="s">
        <v>67</v>
      </c>
      <c r="D11" s="1668" t="s">
        <v>39</v>
      </c>
      <c r="E11" s="20"/>
      <c r="F11" s="1668" t="s">
        <v>68</v>
      </c>
      <c r="G11" s="20"/>
      <c r="H11" s="1668"/>
      <c r="I11" s="20"/>
      <c r="J11" s="1668"/>
      <c r="K11" s="20"/>
      <c r="L11" s="1668" t="s">
        <v>70</v>
      </c>
      <c r="M11" s="20"/>
      <c r="N11" s="1668" t="s">
        <v>71</v>
      </c>
      <c r="O11" s="20"/>
      <c r="P11" s="1668" t="s">
        <v>36</v>
      </c>
      <c r="R11" s="1672" t="s">
        <v>1761</v>
      </c>
      <c r="T11" s="1672" t="s">
        <v>59</v>
      </c>
      <c r="V11" s="1668"/>
      <c r="W11" s="20"/>
      <c r="X11" s="1668"/>
    </row>
    <row r="12" spans="1:26" ht="13.2" customHeight="1">
      <c r="A12" s="1671"/>
      <c r="C12" s="1674"/>
      <c r="D12" s="1674" t="s">
        <v>40</v>
      </c>
      <c r="E12" s="20"/>
      <c r="F12" s="1674"/>
      <c r="G12" s="20"/>
      <c r="H12" s="1669"/>
      <c r="I12" s="20"/>
      <c r="J12" s="1669"/>
      <c r="K12" s="20"/>
      <c r="L12" s="1674"/>
      <c r="M12" s="20"/>
      <c r="N12" s="1674"/>
      <c r="O12" s="20"/>
      <c r="P12" s="1674" t="s">
        <v>3</v>
      </c>
      <c r="R12" s="1673"/>
      <c r="T12" s="1673"/>
      <c r="V12" s="1669"/>
      <c r="W12" s="20"/>
      <c r="X12" s="1669"/>
    </row>
    <row r="13" spans="1:26">
      <c r="V13" s="8"/>
    </row>
    <row r="14" spans="1:26">
      <c r="A14" s="23" t="s">
        <v>4286</v>
      </c>
      <c r="B14" s="4"/>
      <c r="C14" s="259">
        <v>7820000000</v>
      </c>
      <c r="D14" s="259">
        <v>891927</v>
      </c>
      <c r="E14" s="261"/>
      <c r="F14" s="259">
        <v>0</v>
      </c>
      <c r="G14" s="261"/>
      <c r="H14" s="259">
        <v>0</v>
      </c>
      <c r="I14" s="261"/>
      <c r="J14" s="259">
        <v>0</v>
      </c>
      <c r="K14" s="261"/>
      <c r="L14" s="259">
        <v>786918423</v>
      </c>
      <c r="M14" s="261"/>
      <c r="N14" s="259">
        <v>0</v>
      </c>
      <c r="O14" s="261"/>
      <c r="P14" s="259">
        <v>8033425426</v>
      </c>
      <c r="Q14" s="262"/>
      <c r="R14" s="259">
        <v>1262000519</v>
      </c>
      <c r="S14" s="262"/>
      <c r="T14" s="259">
        <v>0</v>
      </c>
      <c r="U14" s="262"/>
      <c r="V14" s="259">
        <v>0</v>
      </c>
      <c r="W14" s="262"/>
      <c r="X14" s="259">
        <v>17903236295</v>
      </c>
      <c r="Y14" s="632" t="e">
        <f>+X14-#REF!</f>
        <v>#REF!</v>
      </c>
      <c r="Z14" s="11"/>
    </row>
    <row r="15" spans="1:26">
      <c r="A15" s="8" t="s">
        <v>282</v>
      </c>
      <c r="C15" s="260"/>
      <c r="D15" s="260"/>
      <c r="E15" s="261"/>
      <c r="F15" s="260"/>
      <c r="G15" s="261"/>
      <c r="H15" s="260"/>
      <c r="I15" s="261"/>
      <c r="J15" s="260"/>
      <c r="K15" s="261"/>
      <c r="L15" s="260"/>
      <c r="M15" s="261"/>
      <c r="N15" s="260"/>
      <c r="O15" s="261"/>
      <c r="P15" s="260"/>
      <c r="Q15" s="262"/>
      <c r="R15" s="262"/>
      <c r="S15" s="262"/>
      <c r="T15" s="262"/>
      <c r="U15" s="262"/>
      <c r="V15" s="260"/>
      <c r="W15" s="262"/>
      <c r="X15" s="260"/>
      <c r="Y15" s="632"/>
    </row>
    <row r="16" spans="1:26">
      <c r="A16" s="23" t="s">
        <v>66</v>
      </c>
      <c r="C16" s="259">
        <v>0</v>
      </c>
      <c r="D16" s="259"/>
      <c r="E16" s="261"/>
      <c r="F16" s="259">
        <v>0</v>
      </c>
      <c r="G16" s="261"/>
      <c r="H16" s="259">
        <v>0</v>
      </c>
      <c r="I16" s="261"/>
      <c r="J16" s="259">
        <v>0</v>
      </c>
      <c r="K16" s="261"/>
      <c r="L16" s="259">
        <v>0</v>
      </c>
      <c r="M16" s="261"/>
      <c r="N16" s="259">
        <v>0</v>
      </c>
      <c r="O16" s="261"/>
      <c r="P16" s="259">
        <v>1474297646</v>
      </c>
      <c r="Q16" s="262"/>
      <c r="R16" s="259">
        <v>0</v>
      </c>
      <c r="S16" s="262"/>
      <c r="T16" s="259">
        <v>0</v>
      </c>
      <c r="U16" s="262"/>
      <c r="V16" s="259">
        <v>0</v>
      </c>
      <c r="W16" s="262"/>
      <c r="X16" s="259">
        <v>1474297646</v>
      </c>
      <c r="Y16" s="632"/>
    </row>
    <row r="17" spans="1:26" hidden="1">
      <c r="A17" s="24" t="s">
        <v>181</v>
      </c>
      <c r="C17" s="260"/>
      <c r="D17" s="260"/>
      <c r="E17" s="261"/>
      <c r="F17" s="259">
        <v>0</v>
      </c>
      <c r="G17" s="261"/>
      <c r="H17" s="259">
        <v>0</v>
      </c>
      <c r="I17" s="261"/>
      <c r="J17" s="259">
        <v>0</v>
      </c>
      <c r="K17" s="261"/>
      <c r="L17" s="259">
        <v>0</v>
      </c>
      <c r="M17" s="261"/>
      <c r="N17" s="259">
        <v>0</v>
      </c>
      <c r="O17" s="261"/>
      <c r="P17" s="259">
        <v>0</v>
      </c>
      <c r="Q17" s="262"/>
      <c r="R17" s="262"/>
      <c r="S17" s="262"/>
      <c r="T17" s="259">
        <v>0</v>
      </c>
      <c r="U17" s="262"/>
      <c r="V17" s="259">
        <v>0</v>
      </c>
      <c r="W17" s="201"/>
      <c r="X17" s="259">
        <v>0</v>
      </c>
    </row>
    <row r="18" spans="1:26">
      <c r="A18" s="23" t="s">
        <v>73</v>
      </c>
      <c r="C18" s="259">
        <v>7180000000</v>
      </c>
      <c r="D18" s="259">
        <v>-574574</v>
      </c>
      <c r="E18" s="261"/>
      <c r="F18" s="259">
        <v>0</v>
      </c>
      <c r="G18" s="261"/>
      <c r="H18" s="259">
        <v>0</v>
      </c>
      <c r="I18" s="261"/>
      <c r="J18" s="259">
        <v>0</v>
      </c>
      <c r="K18" s="261"/>
      <c r="L18" s="259">
        <v>0</v>
      </c>
      <c r="M18" s="261"/>
      <c r="N18" s="259">
        <v>0</v>
      </c>
      <c r="O18" s="261"/>
      <c r="P18" s="259">
        <v>-7180000000</v>
      </c>
      <c r="Q18" s="262"/>
      <c r="R18" s="259">
        <v>0</v>
      </c>
      <c r="S18" s="262"/>
      <c r="T18" s="259">
        <v>0</v>
      </c>
      <c r="U18" s="262"/>
      <c r="V18" s="259">
        <v>0</v>
      </c>
      <c r="W18" s="262"/>
      <c r="X18" s="259">
        <v>-574574</v>
      </c>
    </row>
    <row r="19" spans="1:26" hidden="1">
      <c r="A19" s="24" t="s">
        <v>182</v>
      </c>
      <c r="C19" s="260"/>
      <c r="D19" s="260"/>
      <c r="E19" s="261"/>
      <c r="F19" s="259">
        <v>0</v>
      </c>
      <c r="G19" s="261"/>
      <c r="H19" s="259">
        <v>0</v>
      </c>
      <c r="I19" s="261"/>
      <c r="J19" s="259">
        <v>0</v>
      </c>
      <c r="K19" s="261"/>
      <c r="L19" s="259">
        <v>0</v>
      </c>
      <c r="M19" s="261"/>
      <c r="N19" s="259">
        <v>0</v>
      </c>
      <c r="O19" s="261"/>
      <c r="P19" s="259">
        <v>0</v>
      </c>
      <c r="Q19" s="263"/>
      <c r="R19" s="263"/>
      <c r="S19" s="263"/>
      <c r="T19" s="259">
        <v>0</v>
      </c>
      <c r="U19" s="263"/>
      <c r="V19" s="259">
        <v>0</v>
      </c>
      <c r="W19" s="201"/>
      <c r="X19" s="259">
        <v>0</v>
      </c>
    </row>
    <row r="20" spans="1:26">
      <c r="A20" s="23" t="s">
        <v>2583</v>
      </c>
      <c r="C20" s="259">
        <v>0</v>
      </c>
      <c r="D20" s="259"/>
      <c r="E20" s="261"/>
      <c r="F20" s="259">
        <v>0</v>
      </c>
      <c r="G20" s="261"/>
      <c r="H20" s="259">
        <v>0</v>
      </c>
      <c r="I20" s="261"/>
      <c r="J20" s="259">
        <v>0</v>
      </c>
      <c r="K20" s="261"/>
      <c r="L20" s="259">
        <v>0</v>
      </c>
      <c r="M20" s="261"/>
      <c r="N20" s="259">
        <v>0</v>
      </c>
      <c r="O20" s="261"/>
      <c r="P20" s="259">
        <v>5917999481</v>
      </c>
      <c r="Q20" s="263"/>
      <c r="R20" s="259">
        <v>0</v>
      </c>
      <c r="S20" s="263"/>
      <c r="T20" s="259">
        <v>0</v>
      </c>
      <c r="U20" s="263"/>
      <c r="V20" s="259">
        <v>0</v>
      </c>
      <c r="W20" s="201"/>
      <c r="X20" s="259">
        <v>5917999481</v>
      </c>
    </row>
    <row r="21" spans="1:26">
      <c r="A21" s="23" t="s">
        <v>74</v>
      </c>
      <c r="C21" s="259">
        <v>0</v>
      </c>
      <c r="D21" s="259"/>
      <c r="E21" s="261"/>
      <c r="F21" s="259">
        <v>0</v>
      </c>
      <c r="G21" s="261"/>
      <c r="H21" s="259">
        <v>0</v>
      </c>
      <c r="I21" s="261"/>
      <c r="J21" s="259">
        <v>0</v>
      </c>
      <c r="K21" s="261"/>
      <c r="L21" s="259">
        <v>0</v>
      </c>
      <c r="M21" s="261"/>
      <c r="N21" s="259">
        <v>0</v>
      </c>
      <c r="O21" s="261"/>
      <c r="P21" s="259">
        <v>0</v>
      </c>
      <c r="Q21" s="262"/>
      <c r="R21" s="259">
        <v>0</v>
      </c>
      <c r="S21" s="262"/>
      <c r="T21" s="259">
        <v>0</v>
      </c>
      <c r="U21" s="262"/>
      <c r="V21" s="259">
        <v>0</v>
      </c>
      <c r="W21" s="262"/>
      <c r="X21" s="259">
        <v>0</v>
      </c>
    </row>
    <row r="22" spans="1:26">
      <c r="A22" s="23" t="s">
        <v>75</v>
      </c>
      <c r="C22" s="259">
        <v>0</v>
      </c>
      <c r="D22" s="259"/>
      <c r="E22" s="261"/>
      <c r="F22" s="259">
        <v>0</v>
      </c>
      <c r="G22" s="261"/>
      <c r="H22" s="259">
        <v>0</v>
      </c>
      <c r="I22" s="261"/>
      <c r="J22" s="259">
        <v>0</v>
      </c>
      <c r="K22" s="261"/>
      <c r="L22" s="259">
        <v>0</v>
      </c>
      <c r="M22" s="261"/>
      <c r="N22" s="259">
        <v>0</v>
      </c>
      <c r="O22" s="261"/>
      <c r="P22" s="259">
        <v>0</v>
      </c>
      <c r="Q22" s="262"/>
      <c r="R22" s="259">
        <v>0</v>
      </c>
      <c r="S22" s="262"/>
      <c r="T22" s="259">
        <v>0</v>
      </c>
      <c r="U22" s="262"/>
      <c r="V22" s="259">
        <v>0</v>
      </c>
      <c r="W22" s="262"/>
      <c r="X22" s="259">
        <v>0</v>
      </c>
    </row>
    <row r="23" spans="1:26">
      <c r="A23" s="23" t="s">
        <v>1762</v>
      </c>
      <c r="B23" s="14"/>
      <c r="C23" s="259">
        <v>0</v>
      </c>
      <c r="D23" s="259"/>
      <c r="E23" s="261"/>
      <c r="F23" s="259">
        <v>0</v>
      </c>
      <c r="G23" s="261"/>
      <c r="H23" s="259">
        <v>0</v>
      </c>
      <c r="I23" s="261"/>
      <c r="J23" s="259">
        <v>0</v>
      </c>
      <c r="K23" s="261"/>
      <c r="L23" s="259">
        <v>0</v>
      </c>
      <c r="M23" s="261"/>
      <c r="N23" s="259">
        <v>0</v>
      </c>
      <c r="O23" s="261"/>
      <c r="P23" s="259">
        <v>1262000519</v>
      </c>
      <c r="Q23" s="262"/>
      <c r="R23" s="259">
        <v>-1262000519</v>
      </c>
      <c r="S23" s="262"/>
      <c r="T23" s="259">
        <v>0</v>
      </c>
      <c r="U23" s="262"/>
      <c r="V23" s="259">
        <v>0</v>
      </c>
      <c r="W23" s="260"/>
      <c r="X23" s="259">
        <v>0</v>
      </c>
    </row>
    <row r="24" spans="1:26">
      <c r="A24" s="23" t="s">
        <v>70</v>
      </c>
      <c r="B24" s="14"/>
      <c r="C24" s="259">
        <v>0</v>
      </c>
      <c r="D24" s="259"/>
      <c r="E24" s="261"/>
      <c r="F24" s="259">
        <v>0</v>
      </c>
      <c r="G24" s="261"/>
      <c r="H24" s="259">
        <v>0</v>
      </c>
      <c r="I24" s="261"/>
      <c r="J24" s="259">
        <v>0</v>
      </c>
      <c r="K24" s="261"/>
      <c r="L24" s="259">
        <v>633148047</v>
      </c>
      <c r="M24" s="261"/>
      <c r="N24" s="259">
        <v>0</v>
      </c>
      <c r="O24" s="261"/>
      <c r="P24" s="259">
        <v>0</v>
      </c>
      <c r="Q24" s="262"/>
      <c r="R24" s="259"/>
      <c r="S24" s="262"/>
      <c r="T24" s="259">
        <v>0</v>
      </c>
      <c r="U24" s="262"/>
      <c r="V24" s="259">
        <v>0</v>
      </c>
      <c r="W24" s="260"/>
      <c r="X24" s="259">
        <v>633148047</v>
      </c>
    </row>
    <row r="25" spans="1:26">
      <c r="A25" s="23" t="s">
        <v>76</v>
      </c>
      <c r="C25" s="259">
        <v>0</v>
      </c>
      <c r="D25" s="259"/>
      <c r="E25" s="261"/>
      <c r="F25" s="259">
        <v>0</v>
      </c>
      <c r="G25" s="261"/>
      <c r="H25" s="259">
        <v>0</v>
      </c>
      <c r="I25" s="261"/>
      <c r="J25" s="259">
        <v>0</v>
      </c>
      <c r="K25" s="261"/>
      <c r="L25" s="259">
        <v>0</v>
      </c>
      <c r="M25" s="261"/>
      <c r="N25" s="259">
        <v>0</v>
      </c>
      <c r="O25" s="261"/>
      <c r="P25" s="259">
        <v>0</v>
      </c>
      <c r="Q25" s="262"/>
      <c r="R25" s="259">
        <v>6000495206</v>
      </c>
      <c r="S25" s="262"/>
      <c r="T25" s="259">
        <v>0</v>
      </c>
      <c r="U25" s="262"/>
      <c r="V25" s="259">
        <v>0</v>
      </c>
      <c r="W25" s="262"/>
      <c r="X25" s="259">
        <v>6000495206</v>
      </c>
    </row>
    <row r="26" spans="1:26">
      <c r="C26" s="260"/>
      <c r="D26" s="260"/>
      <c r="E26" s="261"/>
      <c r="F26" s="260"/>
      <c r="G26" s="261"/>
      <c r="H26" s="260"/>
      <c r="I26" s="261"/>
      <c r="J26" s="260"/>
      <c r="K26" s="261"/>
      <c r="L26" s="260"/>
      <c r="M26" s="261"/>
      <c r="N26" s="260"/>
      <c r="O26" s="261"/>
      <c r="P26" s="260"/>
      <c r="Q26" s="262"/>
      <c r="R26" s="262"/>
      <c r="S26" s="262"/>
      <c r="T26" s="262"/>
      <c r="U26" s="262"/>
      <c r="V26" s="248"/>
      <c r="W26" s="201"/>
      <c r="X26" s="201"/>
    </row>
    <row r="27" spans="1:26">
      <c r="A27" s="23" t="s">
        <v>4287</v>
      </c>
      <c r="B27" s="4"/>
      <c r="C27" s="264">
        <v>15000000000</v>
      </c>
      <c r="D27" s="264">
        <v>317353</v>
      </c>
      <c r="E27" s="265"/>
      <c r="F27" s="264">
        <v>0</v>
      </c>
      <c r="G27" s="265">
        <v>0</v>
      </c>
      <c r="H27" s="264">
        <v>0</v>
      </c>
      <c r="I27" s="265"/>
      <c r="J27" s="264">
        <v>0</v>
      </c>
      <c r="K27" s="265"/>
      <c r="L27" s="264">
        <v>1420066470</v>
      </c>
      <c r="M27" s="265"/>
      <c r="N27" s="264">
        <v>0</v>
      </c>
      <c r="O27" s="265"/>
      <c r="P27" s="264">
        <v>9507723072</v>
      </c>
      <c r="Q27" s="263"/>
      <c r="R27" s="264">
        <v>6000495206</v>
      </c>
      <c r="S27" s="263"/>
      <c r="T27" s="264">
        <v>0</v>
      </c>
      <c r="U27" s="263"/>
      <c r="V27" s="264">
        <v>0</v>
      </c>
      <c r="W27" s="263"/>
      <c r="X27" s="264">
        <v>31928602101</v>
      </c>
      <c r="Y27" s="11" t="e">
        <f>+X27-#REF!</f>
        <v>#REF!</v>
      </c>
      <c r="Z27" s="11"/>
    </row>
    <row r="28" spans="1:26" ht="13.5" customHeight="1">
      <c r="A28" s="8" t="s">
        <v>282</v>
      </c>
      <c r="B28" s="4"/>
      <c r="C28" s="1379"/>
      <c r="D28" s="1379"/>
      <c r="E28" s="1380"/>
      <c r="F28" s="1379"/>
      <c r="G28" s="1380"/>
      <c r="H28" s="1379"/>
      <c r="I28" s="1380"/>
      <c r="J28" s="1379"/>
      <c r="K28" s="1380"/>
      <c r="L28" s="1379"/>
      <c r="M28" s="1380"/>
      <c r="N28" s="1379"/>
      <c r="O28" s="1380"/>
      <c r="P28" s="1379"/>
      <c r="Q28" s="1381"/>
      <c r="R28" s="1379"/>
      <c r="S28" s="1381"/>
      <c r="T28" s="1379"/>
      <c r="U28" s="1381"/>
      <c r="V28" s="1379"/>
      <c r="W28" s="1381"/>
      <c r="X28" s="1379"/>
    </row>
    <row r="29" spans="1:26" hidden="1">
      <c r="A29" s="24" t="s">
        <v>183</v>
      </c>
      <c r="C29" s="260"/>
      <c r="D29" s="260"/>
      <c r="E29" s="261"/>
      <c r="F29" s="260"/>
      <c r="G29" s="261"/>
      <c r="H29" s="260"/>
      <c r="I29" s="261"/>
      <c r="J29" s="260"/>
      <c r="K29" s="261"/>
      <c r="L29" s="260"/>
      <c r="M29" s="261"/>
      <c r="N29" s="266"/>
      <c r="O29" s="261"/>
      <c r="P29" s="260"/>
      <c r="Q29" s="262"/>
      <c r="R29" s="262"/>
      <c r="S29" s="262"/>
      <c r="T29" s="262"/>
      <c r="U29" s="262"/>
      <c r="V29" s="202"/>
      <c r="W29" s="201"/>
      <c r="X29" s="201"/>
    </row>
    <row r="30" spans="1:26">
      <c r="A30" s="23" t="s">
        <v>66</v>
      </c>
      <c r="C30" s="259">
        <v>0</v>
      </c>
      <c r="D30" s="259"/>
      <c r="E30" s="261"/>
      <c r="F30" s="259">
        <v>0</v>
      </c>
      <c r="G30" s="261"/>
      <c r="H30" s="259">
        <v>0</v>
      </c>
      <c r="I30" s="261"/>
      <c r="J30" s="259">
        <v>0</v>
      </c>
      <c r="K30" s="261"/>
      <c r="L30" s="259">
        <v>0</v>
      </c>
      <c r="M30" s="261"/>
      <c r="N30" s="259">
        <v>0</v>
      </c>
      <c r="O30" s="261"/>
      <c r="P30" s="259">
        <v>0</v>
      </c>
      <c r="Q30" s="262"/>
      <c r="R30" s="259">
        <v>0</v>
      </c>
      <c r="S30" s="262"/>
      <c r="T30" s="259">
        <v>0</v>
      </c>
      <c r="U30" s="262"/>
      <c r="V30" s="259">
        <v>0</v>
      </c>
      <c r="W30" s="201"/>
      <c r="X30" s="259">
        <v>0</v>
      </c>
    </row>
    <row r="31" spans="1:26" s="79" customFormat="1" ht="26.4">
      <c r="A31" s="637" t="s">
        <v>2674</v>
      </c>
      <c r="C31" s="633">
        <v>0</v>
      </c>
      <c r="D31" s="633"/>
      <c r="E31" s="634"/>
      <c r="F31" s="633">
        <v>0</v>
      </c>
      <c r="G31" s="634"/>
      <c r="H31" s="633">
        <v>0</v>
      </c>
      <c r="I31" s="634"/>
      <c r="J31" s="633">
        <v>0</v>
      </c>
      <c r="K31" s="634"/>
      <c r="L31" s="633">
        <v>0</v>
      </c>
      <c r="M31" s="634"/>
      <c r="N31" s="633">
        <v>0</v>
      </c>
      <c r="O31" s="634"/>
      <c r="P31" s="633">
        <v>-5708253695.7510004</v>
      </c>
      <c r="Q31" s="635"/>
      <c r="R31" s="633">
        <v>0</v>
      </c>
      <c r="S31" s="635"/>
      <c r="T31" s="259">
        <v>0</v>
      </c>
      <c r="U31" s="635"/>
      <c r="V31" s="633">
        <v>0</v>
      </c>
      <c r="W31" s="636"/>
      <c r="X31" s="633">
        <v>-5708253695.7510004</v>
      </c>
      <c r="Y31" s="638"/>
      <c r="Z31" s="638"/>
    </row>
    <row r="32" spans="1:26">
      <c r="A32" s="23" t="s">
        <v>73</v>
      </c>
      <c r="C32" s="259">
        <v>21152000000</v>
      </c>
      <c r="D32" s="259">
        <v>-317353</v>
      </c>
      <c r="E32" s="261"/>
      <c r="F32" s="259">
        <v>0</v>
      </c>
      <c r="G32" s="261"/>
      <c r="H32" s="259">
        <v>0</v>
      </c>
      <c r="I32" s="261"/>
      <c r="J32" s="259">
        <v>0</v>
      </c>
      <c r="K32" s="261"/>
      <c r="L32" s="259">
        <v>-1420066470</v>
      </c>
      <c r="M32" s="261"/>
      <c r="N32" s="259">
        <v>0</v>
      </c>
      <c r="O32" s="261"/>
      <c r="P32" s="259">
        <v>-3799469376.2489996</v>
      </c>
      <c r="Q32" s="262"/>
      <c r="R32" s="259">
        <v>-6000495206</v>
      </c>
      <c r="S32" s="262"/>
      <c r="T32" s="259">
        <v>0</v>
      </c>
      <c r="U32" s="262"/>
      <c r="V32" s="259">
        <v>0</v>
      </c>
      <c r="W32" s="201"/>
      <c r="X32" s="259">
        <v>9931651594.7509995</v>
      </c>
    </row>
    <row r="33" spans="1:26">
      <c r="A33" s="23" t="s">
        <v>74</v>
      </c>
      <c r="B33" s="14"/>
      <c r="C33" s="259">
        <v>0</v>
      </c>
      <c r="D33" s="259"/>
      <c r="E33" s="261"/>
      <c r="F33" s="259">
        <v>0</v>
      </c>
      <c r="G33" s="261"/>
      <c r="H33" s="259">
        <v>0</v>
      </c>
      <c r="I33" s="261"/>
      <c r="J33" s="259">
        <v>0</v>
      </c>
      <c r="K33" s="261"/>
      <c r="L33" s="259">
        <v>0</v>
      </c>
      <c r="M33" s="261"/>
      <c r="N33" s="259">
        <v>0</v>
      </c>
      <c r="O33" s="261"/>
      <c r="P33" s="259">
        <v>0</v>
      </c>
      <c r="Q33" s="262"/>
      <c r="R33" s="259">
        <v>0</v>
      </c>
      <c r="S33" s="262"/>
      <c r="T33" s="259">
        <v>0</v>
      </c>
      <c r="U33" s="262"/>
      <c r="V33" s="259">
        <v>0</v>
      </c>
      <c r="W33" s="262"/>
      <c r="X33" s="259">
        <v>0</v>
      </c>
    </row>
    <row r="34" spans="1:26">
      <c r="A34" s="23" t="s">
        <v>1762</v>
      </c>
      <c r="B34" s="14"/>
      <c r="C34" s="259">
        <v>0</v>
      </c>
      <c r="D34" s="259"/>
      <c r="E34" s="261"/>
      <c r="F34" s="259">
        <v>0</v>
      </c>
      <c r="G34" s="261"/>
      <c r="H34" s="259">
        <v>0</v>
      </c>
      <c r="I34" s="261"/>
      <c r="J34" s="259">
        <v>0</v>
      </c>
      <c r="K34" s="261"/>
      <c r="L34" s="259">
        <v>0</v>
      </c>
      <c r="M34" s="261"/>
      <c r="N34" s="259">
        <v>0</v>
      </c>
      <c r="O34" s="261"/>
      <c r="P34" s="259"/>
      <c r="Q34" s="262"/>
      <c r="R34" s="259"/>
      <c r="S34" s="262"/>
      <c r="T34" s="259">
        <v>0</v>
      </c>
      <c r="U34" s="262"/>
      <c r="V34" s="259">
        <v>0</v>
      </c>
      <c r="W34" s="260"/>
      <c r="X34" s="259">
        <v>0</v>
      </c>
    </row>
    <row r="35" spans="1:26">
      <c r="A35" s="23" t="s">
        <v>70</v>
      </c>
      <c r="B35" s="14"/>
      <c r="C35" s="259">
        <v>0</v>
      </c>
      <c r="D35" s="259"/>
      <c r="E35" s="261"/>
      <c r="F35" s="259">
        <v>0</v>
      </c>
      <c r="G35" s="261"/>
      <c r="H35" s="259">
        <v>0</v>
      </c>
      <c r="I35" s="261"/>
      <c r="J35" s="259">
        <v>0</v>
      </c>
      <c r="K35" s="261"/>
      <c r="L35" s="259">
        <v>0</v>
      </c>
      <c r="M35" s="261"/>
      <c r="N35" s="259">
        <v>0</v>
      </c>
      <c r="O35" s="261"/>
      <c r="P35" s="259">
        <v>0</v>
      </c>
      <c r="Q35" s="262"/>
      <c r="R35" s="259">
        <v>0</v>
      </c>
      <c r="S35" s="262"/>
      <c r="T35" s="259">
        <v>0</v>
      </c>
      <c r="U35" s="262"/>
      <c r="V35" s="259">
        <v>0</v>
      </c>
      <c r="W35" s="260"/>
      <c r="X35" s="259">
        <v>0</v>
      </c>
    </row>
    <row r="36" spans="1:26">
      <c r="A36" s="23" t="s">
        <v>2582</v>
      </c>
      <c r="B36" s="14"/>
      <c r="C36" s="259">
        <v>0</v>
      </c>
      <c r="D36" s="259"/>
      <c r="E36" s="261"/>
      <c r="F36" s="259">
        <v>0</v>
      </c>
      <c r="G36" s="261"/>
      <c r="H36" s="259">
        <v>0</v>
      </c>
      <c r="I36" s="261"/>
      <c r="J36" s="259">
        <v>0</v>
      </c>
      <c r="K36" s="261"/>
      <c r="L36" s="259">
        <v>0</v>
      </c>
      <c r="M36" s="261"/>
      <c r="N36" s="259">
        <v>0</v>
      </c>
      <c r="O36" s="261"/>
      <c r="P36" s="259">
        <v>0</v>
      </c>
      <c r="Q36" s="262"/>
      <c r="R36" s="259">
        <v>0</v>
      </c>
      <c r="S36" s="262"/>
      <c r="T36" s="259">
        <v>0</v>
      </c>
      <c r="U36" s="262"/>
      <c r="V36" s="259">
        <v>0</v>
      </c>
      <c r="W36" s="260"/>
      <c r="X36" s="259">
        <v>0</v>
      </c>
    </row>
    <row r="37" spans="1:26">
      <c r="A37" s="23" t="s">
        <v>59</v>
      </c>
      <c r="B37" s="14"/>
      <c r="C37" s="259"/>
      <c r="D37" s="259"/>
      <c r="E37" s="261"/>
      <c r="F37" s="259"/>
      <c r="G37" s="261"/>
      <c r="H37" s="259"/>
      <c r="I37" s="261"/>
      <c r="J37" s="259"/>
      <c r="K37" s="261"/>
      <c r="L37" s="259"/>
      <c r="M37" s="261"/>
      <c r="N37" s="259"/>
      <c r="O37" s="261"/>
      <c r="P37" s="259"/>
      <c r="Q37" s="262"/>
      <c r="R37" s="259">
        <v>0</v>
      </c>
      <c r="S37" s="262"/>
      <c r="T37" s="259">
        <v>-5658135123</v>
      </c>
      <c r="U37" s="262"/>
      <c r="V37" s="259">
        <v>0</v>
      </c>
      <c r="W37" s="260"/>
      <c r="X37" s="259">
        <v>-5658135123</v>
      </c>
    </row>
    <row r="38" spans="1:26">
      <c r="A38" s="23" t="s">
        <v>76</v>
      </c>
      <c r="C38" s="259">
        <v>0</v>
      </c>
      <c r="D38" s="259"/>
      <c r="E38" s="261"/>
      <c r="F38" s="259">
        <v>0</v>
      </c>
      <c r="G38" s="261"/>
      <c r="H38" s="259">
        <v>0</v>
      </c>
      <c r="I38" s="261"/>
      <c r="J38" s="259">
        <v>0</v>
      </c>
      <c r="K38" s="261"/>
      <c r="L38" s="259">
        <v>0</v>
      </c>
      <c r="M38" s="261"/>
      <c r="N38" s="259">
        <v>0</v>
      </c>
      <c r="O38" s="261"/>
      <c r="P38" s="259">
        <v>0</v>
      </c>
      <c r="Q38" s="262"/>
      <c r="R38" s="259">
        <v>4297822245</v>
      </c>
      <c r="S38" s="262"/>
      <c r="T38" s="259">
        <v>0</v>
      </c>
      <c r="U38" s="262"/>
      <c r="V38" s="259">
        <v>0</v>
      </c>
      <c r="W38" s="262"/>
      <c r="X38" s="259">
        <v>4297822245</v>
      </c>
    </row>
    <row r="39" spans="1:26">
      <c r="C39" s="260"/>
      <c r="D39" s="260"/>
      <c r="E39" s="261"/>
      <c r="F39" s="260"/>
      <c r="G39" s="261"/>
      <c r="H39" s="260"/>
      <c r="I39" s="261"/>
      <c r="J39" s="260"/>
      <c r="K39" s="261"/>
      <c r="L39" s="260"/>
      <c r="M39" s="261"/>
      <c r="N39" s="260"/>
      <c r="O39" s="261"/>
      <c r="P39" s="260"/>
      <c r="Q39" s="262"/>
      <c r="R39" s="260"/>
      <c r="S39" s="262"/>
      <c r="T39" s="260"/>
      <c r="U39" s="262"/>
      <c r="V39" s="248"/>
      <c r="W39" s="201"/>
      <c r="X39" s="201"/>
    </row>
    <row r="40" spans="1:26">
      <c r="A40" s="23" t="s">
        <v>4291</v>
      </c>
      <c r="B40" s="4"/>
      <c r="C40" s="264">
        <v>36152000000</v>
      </c>
      <c r="D40" s="264">
        <v>0</v>
      </c>
      <c r="E40" s="267"/>
      <c r="F40" s="264">
        <v>0</v>
      </c>
      <c r="G40" s="267"/>
      <c r="H40" s="264">
        <v>0</v>
      </c>
      <c r="I40" s="267"/>
      <c r="J40" s="264">
        <v>0</v>
      </c>
      <c r="K40" s="267"/>
      <c r="L40" s="264">
        <v>0</v>
      </c>
      <c r="M40" s="267"/>
      <c r="N40" s="264">
        <v>0</v>
      </c>
      <c r="O40" s="267"/>
      <c r="P40" s="264">
        <v>0</v>
      </c>
      <c r="Q40" s="262"/>
      <c r="R40" s="264">
        <v>4297822245</v>
      </c>
      <c r="S40" s="262"/>
      <c r="T40" s="264">
        <v>-5658135123</v>
      </c>
      <c r="U40" s="262"/>
      <c r="V40" s="264">
        <v>0</v>
      </c>
      <c r="W40" s="263"/>
      <c r="X40" s="264">
        <v>34791687122</v>
      </c>
      <c r="Y40" s="202"/>
      <c r="Z40" s="202"/>
    </row>
    <row r="41" spans="1:26" s="8" customFormat="1">
      <c r="A41" s="64"/>
      <c r="B41" s="64"/>
      <c r="C41" s="1382"/>
      <c r="D41" s="1381"/>
      <c r="E41" s="1383"/>
      <c r="F41" s="1382"/>
      <c r="G41" s="1383"/>
      <c r="H41" s="1382"/>
      <c r="I41" s="1383"/>
      <c r="J41" s="1382"/>
      <c r="K41" s="1383"/>
      <c r="L41" s="1382"/>
      <c r="M41" s="1383"/>
      <c r="N41" s="1382"/>
      <c r="O41" s="1383"/>
      <c r="P41" s="1382"/>
      <c r="Q41" s="1381"/>
      <c r="R41" s="1381"/>
      <c r="S41" s="1381"/>
      <c r="T41" s="1381"/>
      <c r="U41" s="1381"/>
      <c r="V41" s="202"/>
      <c r="W41" s="202"/>
      <c r="X41" s="202"/>
      <c r="Y41" s="11"/>
      <c r="Z41" s="18"/>
    </row>
    <row r="42" spans="1:26">
      <c r="A42" s="1" t="s">
        <v>270</v>
      </c>
      <c r="C42" s="344"/>
      <c r="D42" s="344"/>
      <c r="E42" s="344"/>
      <c r="F42" s="344"/>
      <c r="G42" s="344"/>
      <c r="H42" s="344"/>
      <c r="I42" s="344"/>
      <c r="J42" s="344"/>
      <c r="K42" s="344"/>
      <c r="L42" s="344"/>
      <c r="M42" s="344"/>
      <c r="N42" s="344"/>
      <c r="O42" s="344"/>
      <c r="P42" s="344"/>
      <c r="Q42" s="344"/>
      <c r="R42" s="344"/>
      <c r="S42" s="344"/>
      <c r="T42" s="344"/>
      <c r="U42" s="344"/>
      <c r="V42" s="344"/>
      <c r="W42" s="344"/>
      <c r="X42" s="344"/>
    </row>
    <row r="43" spans="1:26">
      <c r="C43" s="10"/>
      <c r="D43" s="10"/>
      <c r="E43" s="21"/>
      <c r="F43" s="10"/>
      <c r="G43" s="21"/>
      <c r="H43" s="1"/>
      <c r="I43" s="1"/>
      <c r="K43" s="21"/>
      <c r="L43" s="10"/>
      <c r="M43" s="21"/>
      <c r="N43" s="10"/>
      <c r="O43" s="21"/>
      <c r="P43" s="10"/>
    </row>
    <row r="44" spans="1:26">
      <c r="C44" s="10"/>
      <c r="D44" s="10"/>
      <c r="E44" s="21"/>
      <c r="F44" s="10"/>
      <c r="G44" s="21"/>
      <c r="H44" s="1"/>
      <c r="I44" s="1"/>
      <c r="K44" s="21"/>
      <c r="L44" s="10"/>
      <c r="M44" s="21"/>
      <c r="N44" s="10"/>
      <c r="O44" s="21"/>
      <c r="P44" s="10"/>
    </row>
    <row r="45" spans="1:26">
      <c r="C45" s="10"/>
      <c r="D45" s="10"/>
      <c r="E45" s="21"/>
      <c r="F45" s="10"/>
      <c r="G45" s="21"/>
      <c r="H45" s="1"/>
      <c r="I45" s="1"/>
      <c r="K45" s="21"/>
      <c r="L45" s="10"/>
      <c r="M45" s="21"/>
      <c r="N45" s="10"/>
      <c r="O45" s="21"/>
      <c r="P45" s="10"/>
    </row>
    <row r="46" spans="1:26">
      <c r="C46" s="10"/>
      <c r="D46" s="10"/>
      <c r="E46" s="21"/>
      <c r="F46" s="10"/>
      <c r="G46" s="21"/>
      <c r="H46" s="1"/>
      <c r="I46" s="1"/>
      <c r="K46" s="21"/>
      <c r="L46" s="10"/>
      <c r="M46" s="21"/>
      <c r="N46" s="10"/>
      <c r="O46" s="21"/>
      <c r="P46" s="10"/>
    </row>
    <row r="48" spans="1:26">
      <c r="C48" s="10"/>
      <c r="D48" s="10"/>
      <c r="E48" s="21"/>
      <c r="F48" s="10"/>
      <c r="G48" s="21"/>
      <c r="H48" s="1"/>
      <c r="I48" s="1"/>
      <c r="K48" s="21"/>
      <c r="L48" s="10"/>
      <c r="M48" s="21"/>
      <c r="N48" s="10"/>
      <c r="O48" s="21"/>
      <c r="P48" s="10"/>
    </row>
    <row r="49" spans="6:10">
      <c r="F49" s="10"/>
      <c r="H49" s="1"/>
      <c r="I49" s="1"/>
      <c r="J49" s="12"/>
    </row>
  </sheetData>
  <mergeCells count="15">
    <mergeCell ref="X10:X12"/>
    <mergeCell ref="V10:V12"/>
    <mergeCell ref="L10:T10"/>
    <mergeCell ref="A11:A12"/>
    <mergeCell ref="C10:F10"/>
    <mergeCell ref="R11:R12"/>
    <mergeCell ref="C11:C12"/>
    <mergeCell ref="F11:F12"/>
    <mergeCell ref="L11:L12"/>
    <mergeCell ref="N11:N12"/>
    <mergeCell ref="P11:P12"/>
    <mergeCell ref="D11:D12"/>
    <mergeCell ref="T11:T12"/>
    <mergeCell ref="H10:H12"/>
    <mergeCell ref="J10:J12"/>
  </mergeCells>
  <hyperlinks>
    <hyperlink ref="H1" location="Indice!A1" display="Indice" xr:uid="{00000000-0004-0000-0700-000000000000}"/>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742B0-88A2-4B22-B4AD-FB7AF59C5FB6}">
  <sheetPr>
    <tabColor rgb="FF005AA6"/>
    <pageSetUpPr fitToPage="1"/>
  </sheetPr>
  <dimension ref="B1:L41"/>
  <sheetViews>
    <sheetView showGridLines="0" zoomScaleNormal="100" workbookViewId="0">
      <selection activeCell="K31" sqref="K31:N44"/>
    </sheetView>
  </sheetViews>
  <sheetFormatPr baseColWidth="10" defaultColWidth="11.33203125" defaultRowHeight="14.4"/>
  <cols>
    <col min="1" max="1" width="4.5546875" customWidth="1"/>
    <col min="2" max="2" width="10" customWidth="1"/>
    <col min="3" max="3" width="18.6640625" customWidth="1"/>
    <col min="4" max="4" width="29.6640625" customWidth="1"/>
    <col min="5" max="5" width="25.88671875" customWidth="1"/>
    <col min="6" max="6" width="24.33203125" customWidth="1"/>
    <col min="7" max="7" width="22.44140625" customWidth="1"/>
    <col min="8" max="8" width="2.88671875" customWidth="1"/>
    <col min="9" max="9" width="4.33203125" customWidth="1"/>
    <col min="10" max="10" width="5.21875" customWidth="1"/>
    <col min="11" max="11" width="14.6640625" style="244" bestFit="1" customWidth="1"/>
    <col min="12" max="12" width="14.5546875" style="244" bestFit="1" customWidth="1"/>
  </cols>
  <sheetData>
    <row r="1" spans="2:12" ht="15" customHeight="1">
      <c r="B1" s="1665" t="s">
        <v>2095</v>
      </c>
      <c r="C1" s="1665"/>
      <c r="D1" s="1665"/>
      <c r="E1" s="1665"/>
      <c r="F1" s="1665"/>
      <c r="G1" s="1665"/>
      <c r="H1" s="1665"/>
      <c r="J1" s="33" t="s">
        <v>106</v>
      </c>
    </row>
    <row r="5" spans="2:12" ht="15" customHeight="1"/>
    <row r="6" spans="2:12" ht="15" customHeight="1"/>
    <row r="7" spans="2:12" ht="15" customHeight="1">
      <c r="B7" s="1432" t="s">
        <v>0</v>
      </c>
      <c r="C7" s="1433"/>
      <c r="D7" s="1433"/>
      <c r="E7" s="1433"/>
      <c r="F7" s="1433"/>
      <c r="G7" s="1433"/>
      <c r="H7" s="1433"/>
      <c r="I7" s="1433"/>
      <c r="J7" s="1675"/>
      <c r="K7" s="1676"/>
      <c r="L7" s="1676"/>
    </row>
    <row r="8" spans="2:12" ht="15" customHeight="1">
      <c r="B8" t="s">
        <v>2168</v>
      </c>
    </row>
    <row r="9" spans="2:12" ht="15" thickBot="1"/>
    <row r="10" spans="2:12">
      <c r="B10" s="1677"/>
      <c r="C10" s="1678"/>
      <c r="D10" s="1678"/>
      <c r="E10" s="1678"/>
      <c r="F10" s="1678"/>
      <c r="G10" s="1679"/>
    </row>
    <row r="11" spans="2:12" ht="18" customHeight="1">
      <c r="B11" s="1680" t="s">
        <v>4114</v>
      </c>
      <c r="C11" s="1681"/>
      <c r="D11" s="1681"/>
      <c r="E11" s="1681"/>
      <c r="F11" s="1681"/>
      <c r="G11" s="1682"/>
    </row>
    <row r="12" spans="2:12" ht="15" thickBot="1">
      <c r="B12" s="1683"/>
      <c r="C12" s="1684"/>
      <c r="D12" s="1684"/>
      <c r="E12" s="1684"/>
      <c r="F12" s="1684"/>
      <c r="G12" s="1685"/>
    </row>
    <row r="13" spans="2:12">
      <c r="B13" s="1686"/>
      <c r="C13" s="1687"/>
      <c r="D13" s="1686"/>
      <c r="E13" s="1688"/>
      <c r="F13" s="1688"/>
      <c r="G13" s="1687"/>
    </row>
    <row r="14" spans="2:12">
      <c r="B14" s="1689" t="s">
        <v>2169</v>
      </c>
      <c r="C14" s="1690"/>
      <c r="D14" s="1691" t="s">
        <v>2183</v>
      </c>
      <c r="E14" s="1692"/>
      <c r="F14" s="1692"/>
      <c r="G14" s="1693"/>
    </row>
    <row r="15" spans="2:12" ht="15" thickBot="1">
      <c r="B15" s="1694"/>
      <c r="C15" s="1695"/>
      <c r="D15" s="1696" t="s">
        <v>2184</v>
      </c>
      <c r="E15" s="1697"/>
      <c r="F15" s="1697"/>
      <c r="G15" s="1698"/>
    </row>
    <row r="16" spans="2:12">
      <c r="B16" s="1686"/>
      <c r="C16" s="1687"/>
      <c r="D16" s="1686"/>
      <c r="E16" s="1688"/>
      <c r="F16" s="1688"/>
      <c r="G16" s="1687"/>
    </row>
    <row r="17" spans="2:7" ht="13.95" customHeight="1">
      <c r="B17" s="1689" t="s">
        <v>2170</v>
      </c>
      <c r="C17" s="1690"/>
      <c r="D17" s="1691" t="s">
        <v>4108</v>
      </c>
      <c r="E17" s="1692"/>
      <c r="F17" s="1692"/>
      <c r="G17" s="1693"/>
    </row>
    <row r="18" spans="2:7" ht="15" thickBot="1">
      <c r="B18" s="1694"/>
      <c r="C18" s="1695"/>
      <c r="D18" s="1696" t="s">
        <v>4109</v>
      </c>
      <c r="E18" s="1697"/>
      <c r="F18" s="1697"/>
      <c r="G18" s="1698"/>
    </row>
    <row r="19" spans="2:7">
      <c r="B19" s="1686"/>
      <c r="C19" s="1687"/>
      <c r="D19" s="1686"/>
      <c r="E19" s="1688"/>
      <c r="F19" s="1688"/>
      <c r="G19" s="1687"/>
    </row>
    <row r="20" spans="2:7" ht="50.4" customHeight="1">
      <c r="B20" s="1689" t="s">
        <v>2171</v>
      </c>
      <c r="C20" s="1690"/>
      <c r="D20" s="1699" t="s">
        <v>4103</v>
      </c>
      <c r="E20" s="1700"/>
      <c r="F20" s="1700"/>
      <c r="G20" s="1701"/>
    </row>
    <row r="21" spans="2:7" ht="15" thickBot="1">
      <c r="B21" s="1694"/>
      <c r="C21" s="1695"/>
      <c r="D21" s="1702"/>
      <c r="E21" s="1703"/>
      <c r="F21" s="1703"/>
      <c r="G21" s="1704"/>
    </row>
    <row r="22" spans="2:7">
      <c r="B22" s="1686"/>
      <c r="C22" s="1687"/>
      <c r="D22" s="1711"/>
      <c r="E22" s="1712"/>
      <c r="F22" s="1712"/>
      <c r="G22" s="1713"/>
    </row>
    <row r="23" spans="2:7" ht="24" customHeight="1">
      <c r="B23" s="1689"/>
      <c r="C23" s="1690"/>
      <c r="D23" s="1705" t="s">
        <v>4101</v>
      </c>
      <c r="E23" s="1706"/>
      <c r="F23" s="1706"/>
      <c r="G23" s="1707"/>
    </row>
    <row r="24" spans="2:7" ht="97.2" customHeight="1">
      <c r="B24" s="1689" t="s">
        <v>2172</v>
      </c>
      <c r="C24" s="1690"/>
      <c r="D24" s="1705" t="s">
        <v>4102</v>
      </c>
      <c r="E24" s="1706"/>
      <c r="F24" s="1706"/>
      <c r="G24" s="1707"/>
    </row>
    <row r="25" spans="2:7" ht="15" thickBot="1">
      <c r="B25" s="1702"/>
      <c r="C25" s="1704"/>
      <c r="D25" s="1708"/>
      <c r="E25" s="1709"/>
      <c r="F25" s="1709"/>
      <c r="G25" s="1710"/>
    </row>
    <row r="26" spans="2:7">
      <c r="B26" s="1686"/>
      <c r="C26" s="1687"/>
      <c r="D26" s="1714"/>
      <c r="E26" s="1715"/>
      <c r="F26" s="1715"/>
      <c r="G26" s="1716"/>
    </row>
    <row r="27" spans="2:7" ht="30.6" customHeight="1" thickBot="1">
      <c r="B27" s="1717" t="s">
        <v>4104</v>
      </c>
      <c r="C27" s="1718"/>
      <c r="D27" s="1708" t="s">
        <v>4110</v>
      </c>
      <c r="E27" s="1709"/>
      <c r="F27" s="1709"/>
      <c r="G27" s="1710"/>
    </row>
    <row r="28" spans="2:7">
      <c r="B28" s="1686"/>
      <c r="C28" s="1687"/>
      <c r="D28" s="1714"/>
      <c r="E28" s="1715"/>
      <c r="F28" s="1715"/>
      <c r="G28" s="1716"/>
    </row>
    <row r="29" spans="2:7" ht="30.6" customHeight="1" thickBot="1">
      <c r="B29" s="1717" t="s">
        <v>2173</v>
      </c>
      <c r="C29" s="1718"/>
      <c r="D29" s="1708" t="s">
        <v>2185</v>
      </c>
      <c r="E29" s="1709"/>
      <c r="F29" s="1709"/>
      <c r="G29" s="1710"/>
    </row>
    <row r="30" spans="2:7" ht="13.95" customHeight="1">
      <c r="B30" s="1677"/>
      <c r="C30" s="1678"/>
      <c r="D30" s="1678"/>
      <c r="E30" s="1678"/>
      <c r="F30" s="1678"/>
      <c r="G30" s="1679"/>
    </row>
    <row r="31" spans="2:7">
      <c r="B31" s="1722" t="s">
        <v>2186</v>
      </c>
      <c r="C31" s="1723"/>
      <c r="D31" s="1723"/>
      <c r="E31" s="1723"/>
      <c r="F31" s="1723"/>
      <c r="G31" s="1724"/>
    </row>
    <row r="32" spans="2:7" ht="15" thickBot="1">
      <c r="B32" s="1683"/>
      <c r="C32" s="1684"/>
      <c r="D32" s="1684"/>
      <c r="E32" s="1684"/>
      <c r="F32" s="1684"/>
      <c r="G32" s="1685"/>
    </row>
    <row r="33" spans="2:12" ht="14.4" customHeight="1" thickBot="1">
      <c r="B33" s="1725" t="s">
        <v>2174</v>
      </c>
      <c r="C33" s="1726"/>
      <c r="D33" s="1726"/>
      <c r="E33" s="1726"/>
      <c r="F33" s="1726"/>
      <c r="G33" s="1727"/>
    </row>
    <row r="34" spans="2:12">
      <c r="B34" s="1442"/>
      <c r="C34" s="1443"/>
      <c r="D34" s="1443"/>
      <c r="E34" s="1719" t="s">
        <v>2175</v>
      </c>
      <c r="F34" s="1443"/>
      <c r="G34" s="1443"/>
    </row>
    <row r="35" spans="2:12" ht="14.4" customHeight="1" thickBot="1">
      <c r="B35" s="1442" t="s">
        <v>2176</v>
      </c>
      <c r="C35" s="1443" t="s">
        <v>2179</v>
      </c>
      <c r="D35" s="1444" t="s">
        <v>2180</v>
      </c>
      <c r="E35" s="1720"/>
      <c r="F35" s="1443" t="s">
        <v>2177</v>
      </c>
      <c r="G35" s="1443" t="s">
        <v>2178</v>
      </c>
    </row>
    <row r="36" spans="2:12" ht="15" thickBot="1">
      <c r="B36" s="1445"/>
      <c r="C36" s="1444"/>
      <c r="D36" s="1444"/>
      <c r="E36" s="1721"/>
      <c r="F36" s="1444" t="s">
        <v>2181</v>
      </c>
      <c r="G36" s="1444" t="s">
        <v>2181</v>
      </c>
    </row>
    <row r="37" spans="2:12" ht="13.95" customHeight="1">
      <c r="B37" s="1448"/>
      <c r="C37" s="1449"/>
      <c r="D37" s="1449"/>
      <c r="E37" s="1449"/>
      <c r="F37" s="1449"/>
      <c r="G37" s="1449"/>
    </row>
    <row r="38" spans="2:12">
      <c r="B38" s="1454">
        <v>25000</v>
      </c>
      <c r="C38" s="1449" t="s">
        <v>2182</v>
      </c>
      <c r="D38" s="1449" t="s">
        <v>699</v>
      </c>
      <c r="E38" s="1449" t="s">
        <v>2187</v>
      </c>
      <c r="F38" s="1451">
        <f>+B38*1000000</f>
        <v>25000000000</v>
      </c>
      <c r="G38" s="1451">
        <v>18076000000</v>
      </c>
      <c r="K38" s="217"/>
      <c r="L38" s="217"/>
    </row>
    <row r="39" spans="2:12" ht="14.4" customHeight="1">
      <c r="B39" s="1454">
        <v>25000</v>
      </c>
      <c r="C39" s="1449" t="s">
        <v>2182</v>
      </c>
      <c r="D39" s="1449" t="s">
        <v>699</v>
      </c>
      <c r="E39" s="1449" t="s">
        <v>2187</v>
      </c>
      <c r="F39" s="1451">
        <f>+B39*1000000</f>
        <v>25000000000</v>
      </c>
      <c r="G39" s="1451">
        <v>18076000000</v>
      </c>
      <c r="K39" s="217"/>
      <c r="L39" s="217"/>
    </row>
    <row r="40" spans="2:12" ht="13.95" customHeight="1">
      <c r="B40" s="1450"/>
      <c r="C40" s="1449"/>
      <c r="D40" s="1449"/>
      <c r="E40" s="1449"/>
      <c r="F40" s="1452"/>
      <c r="G40" s="1452"/>
      <c r="K40" s="35"/>
      <c r="L40" s="35"/>
    </row>
    <row r="41" spans="2:12" ht="15" thickBot="1">
      <c r="B41" s="1446"/>
      <c r="C41" s="1447"/>
      <c r="D41" s="1447"/>
      <c r="E41" s="1453"/>
      <c r="F41" s="1447"/>
      <c r="G41" s="1447"/>
    </row>
  </sheetData>
  <mergeCells count="44">
    <mergeCell ref="E34:E36"/>
    <mergeCell ref="B29:C29"/>
    <mergeCell ref="D29:G29"/>
    <mergeCell ref="B30:G30"/>
    <mergeCell ref="B31:G31"/>
    <mergeCell ref="B32:G32"/>
    <mergeCell ref="B33:G33"/>
    <mergeCell ref="B26:C26"/>
    <mergeCell ref="D26:G26"/>
    <mergeCell ref="B27:C27"/>
    <mergeCell ref="D27:G27"/>
    <mergeCell ref="B28:C28"/>
    <mergeCell ref="D28:G28"/>
    <mergeCell ref="B24:C24"/>
    <mergeCell ref="D24:G24"/>
    <mergeCell ref="B25:C25"/>
    <mergeCell ref="D25:G25"/>
    <mergeCell ref="B22:C22"/>
    <mergeCell ref="D22:G22"/>
    <mergeCell ref="B23:C23"/>
    <mergeCell ref="D23:G23"/>
    <mergeCell ref="B19:C19"/>
    <mergeCell ref="D19:G19"/>
    <mergeCell ref="B20:C20"/>
    <mergeCell ref="D20:G20"/>
    <mergeCell ref="B21:C21"/>
    <mergeCell ref="D21:G21"/>
    <mergeCell ref="B16:C16"/>
    <mergeCell ref="D16:G16"/>
    <mergeCell ref="B17:C17"/>
    <mergeCell ref="D17:G17"/>
    <mergeCell ref="B18:C18"/>
    <mergeCell ref="D18:G18"/>
    <mergeCell ref="B13:C13"/>
    <mergeCell ref="D13:G13"/>
    <mergeCell ref="B14:C14"/>
    <mergeCell ref="D14:G14"/>
    <mergeCell ref="B15:C15"/>
    <mergeCell ref="D15:G15"/>
    <mergeCell ref="B1:H1"/>
    <mergeCell ref="J7:L7"/>
    <mergeCell ref="B10:G10"/>
    <mergeCell ref="B11:G11"/>
    <mergeCell ref="B12:G12"/>
  </mergeCells>
  <hyperlinks>
    <hyperlink ref="J1" location="BG!A1" display="BG" xr:uid="{385FE2FD-D714-4F88-B0D6-F37F969C9C22}"/>
  </hyperlinks>
  <pageMargins left="0.7" right="0.7" top="0.75" bottom="0.75" header="0.3" footer="0.3"/>
  <pageSetup paperSize="9" scale="59" fitToHeight="0"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7">
    <tabColor rgb="FF005AA6"/>
    <pageSetUpPr fitToPage="1"/>
  </sheetPr>
  <dimension ref="A1:XFD96"/>
  <sheetViews>
    <sheetView showGridLines="0" zoomScale="70" zoomScaleNormal="70" workbookViewId="0">
      <selection activeCell="B35" sqref="B35:D38"/>
    </sheetView>
  </sheetViews>
  <sheetFormatPr baseColWidth="10" defaultColWidth="11.44140625" defaultRowHeight="14.4"/>
  <cols>
    <col min="1" max="1" width="31.44140625" style="987" customWidth="1"/>
    <col min="2" max="2" width="21.6640625" style="987" customWidth="1"/>
    <col min="3" max="3" width="18.33203125" style="987" bestFit="1" customWidth="1"/>
    <col min="4" max="4" width="24.44140625" style="987" bestFit="1" customWidth="1"/>
    <col min="5" max="5" width="3.44140625" style="987" customWidth="1"/>
    <col min="6" max="6" width="21.109375" style="987" customWidth="1"/>
    <col min="7" max="7" width="16.6640625" style="987" customWidth="1"/>
    <col min="8" max="8" width="24.44140625" style="987" bestFit="1" customWidth="1"/>
    <col min="9" max="10" width="4.21875" style="987" customWidth="1"/>
    <col min="11" max="16384" width="11.44140625" style="987"/>
  </cols>
  <sheetData>
    <row r="1" spans="1:11" ht="15" customHeight="1">
      <c r="A1" s="33"/>
      <c r="J1" s="33" t="s">
        <v>106</v>
      </c>
    </row>
    <row r="2" spans="1:11" ht="15" customHeight="1"/>
    <row r="3" spans="1:11" ht="15" customHeight="1"/>
    <row r="4" spans="1:11" ht="15" customHeight="1"/>
    <row r="5" spans="1:11" ht="15" customHeight="1"/>
    <row r="6" spans="1:11" ht="15" customHeight="1">
      <c r="A6" s="1737" t="s">
        <v>1</v>
      </c>
      <c r="B6" s="1656"/>
      <c r="C6" s="1656"/>
      <c r="D6" s="1656"/>
      <c r="E6" s="1656"/>
      <c r="F6" s="1656"/>
      <c r="G6" s="1656"/>
      <c r="H6" s="1656"/>
      <c r="I6" s="1656"/>
    </row>
    <row r="7" spans="1:11">
      <c r="A7" s="1738"/>
      <c r="B7" s="1739"/>
      <c r="C7" s="1739"/>
      <c r="D7" s="1739"/>
      <c r="E7" s="1739"/>
      <c r="F7" s="1739"/>
      <c r="G7" s="1739"/>
      <c r="H7" s="1739"/>
      <c r="I7" s="1740"/>
      <c r="J7" s="1130"/>
      <c r="K7" s="1130" t="s">
        <v>37</v>
      </c>
    </row>
    <row r="8" spans="1:11" ht="15" customHeight="1">
      <c r="A8" s="1741" t="s">
        <v>138</v>
      </c>
      <c r="B8" s="1742"/>
      <c r="C8" s="1742"/>
      <c r="D8" s="1742"/>
      <c r="E8" s="1742"/>
      <c r="F8" s="1742"/>
      <c r="G8" s="1742"/>
      <c r="H8" s="1742"/>
      <c r="I8" s="1743"/>
      <c r="J8" s="1130"/>
      <c r="K8" s="1130"/>
    </row>
    <row r="9" spans="1:11" ht="31.8" customHeight="1">
      <c r="A9" s="1731" t="s">
        <v>4083</v>
      </c>
      <c r="B9" s="1732"/>
      <c r="C9" s="1732"/>
      <c r="D9" s="1732"/>
      <c r="E9" s="1732"/>
      <c r="F9" s="1732"/>
      <c r="G9" s="1732"/>
      <c r="H9" s="1732"/>
      <c r="I9" s="1733"/>
    </row>
    <row r="10" spans="1:11" ht="27.6" customHeight="1">
      <c r="A10" s="1731" t="s">
        <v>4084</v>
      </c>
      <c r="B10" s="1732"/>
      <c r="C10" s="1732"/>
      <c r="D10" s="1732"/>
      <c r="E10" s="1732"/>
      <c r="F10" s="1732"/>
      <c r="G10" s="1732"/>
      <c r="H10" s="1732"/>
      <c r="I10" s="1733"/>
    </row>
    <row r="11" spans="1:11" ht="29.4" customHeight="1">
      <c r="A11" s="1728" t="s">
        <v>4115</v>
      </c>
      <c r="B11" s="1732"/>
      <c r="C11" s="1732"/>
      <c r="D11" s="1732"/>
      <c r="E11" s="1732"/>
      <c r="F11" s="1732"/>
      <c r="G11" s="1732"/>
      <c r="H11" s="1732"/>
      <c r="I11" s="1733"/>
    </row>
    <row r="12" spans="1:11">
      <c r="A12" s="1744"/>
      <c r="B12" s="1745"/>
      <c r="C12" s="1745"/>
      <c r="D12" s="1745"/>
      <c r="E12" s="1745"/>
      <c r="F12" s="1745"/>
      <c r="G12" s="1745"/>
      <c r="H12" s="1745"/>
      <c r="I12" s="1746"/>
    </row>
    <row r="13" spans="1:11">
      <c r="A13" s="1741" t="s">
        <v>88</v>
      </c>
      <c r="B13" s="1742"/>
      <c r="C13" s="1742"/>
      <c r="D13" s="1742"/>
      <c r="E13" s="1742"/>
      <c r="F13" s="1742"/>
      <c r="G13" s="1742"/>
      <c r="H13" s="1742"/>
      <c r="I13" s="1743"/>
      <c r="J13" s="1130"/>
      <c r="K13" s="1130"/>
    </row>
    <row r="14" spans="1:11" ht="46.8" customHeight="1">
      <c r="A14" s="1731" t="s">
        <v>126</v>
      </c>
      <c r="B14" s="1732"/>
      <c r="C14" s="1732"/>
      <c r="D14" s="1732"/>
      <c r="E14" s="1732"/>
      <c r="F14" s="1732"/>
      <c r="G14" s="1732"/>
      <c r="H14" s="1732"/>
      <c r="I14" s="1733"/>
    </row>
    <row r="15" spans="1:11">
      <c r="A15" s="1744" t="s">
        <v>37</v>
      </c>
      <c r="B15" s="1745"/>
      <c r="C15" s="1745"/>
      <c r="D15" s="1745"/>
      <c r="E15" s="1745"/>
      <c r="F15" s="1745"/>
      <c r="G15" s="1745"/>
      <c r="H15" s="1745"/>
      <c r="I15" s="1746"/>
    </row>
    <row r="16" spans="1:11">
      <c r="A16" s="1741" t="s">
        <v>89</v>
      </c>
      <c r="B16" s="1742"/>
      <c r="C16" s="1742"/>
      <c r="D16" s="1742"/>
      <c r="E16" s="1742"/>
      <c r="F16" s="1742"/>
      <c r="G16" s="1742"/>
      <c r="H16" s="1742"/>
      <c r="I16" s="1743"/>
      <c r="J16" s="1130"/>
      <c r="K16" s="1130"/>
    </row>
    <row r="17" spans="1:16384" ht="30.6" customHeight="1">
      <c r="A17" s="1728" t="s">
        <v>4085</v>
      </c>
      <c r="B17" s="1729"/>
      <c r="C17" s="1729"/>
      <c r="D17" s="1729"/>
      <c r="E17" s="1729"/>
      <c r="F17" s="1729"/>
      <c r="G17" s="1729"/>
      <c r="H17" s="1729"/>
      <c r="I17" s="1730"/>
    </row>
    <row r="18" spans="1:16384">
      <c r="A18" s="1351"/>
      <c r="B18" s="1352"/>
      <c r="C18" s="1352"/>
      <c r="D18" s="1352"/>
      <c r="E18" s="1352"/>
      <c r="F18" s="1352"/>
      <c r="G18" s="1352"/>
      <c r="H18" s="1352"/>
      <c r="I18" s="1437"/>
    </row>
    <row r="19" spans="1:16384" s="22" customFormat="1">
      <c r="A19" s="1734" t="s">
        <v>4116</v>
      </c>
      <c r="B19" s="1735"/>
      <c r="C19" s="1735"/>
      <c r="D19" s="1735"/>
      <c r="E19" s="1735"/>
      <c r="F19" s="1735"/>
      <c r="G19" s="1735"/>
      <c r="H19" s="1735"/>
      <c r="I19" s="1736"/>
    </row>
    <row r="20" spans="1:16384" ht="29.4" customHeight="1">
      <c r="A20" s="1728" t="s">
        <v>4117</v>
      </c>
      <c r="B20" s="1729"/>
      <c r="C20" s="1729"/>
      <c r="D20" s="1729"/>
      <c r="E20" s="1729"/>
      <c r="F20" s="1729"/>
      <c r="G20" s="1729"/>
      <c r="H20" s="1729"/>
      <c r="I20" s="1730"/>
    </row>
    <row r="21" spans="1:16384">
      <c r="A21" s="1728" t="s">
        <v>4118</v>
      </c>
      <c r="B21" s="1729"/>
      <c r="C21" s="1729"/>
      <c r="D21" s="1729"/>
      <c r="E21" s="1729"/>
      <c r="F21" s="1729"/>
      <c r="G21" s="1729"/>
      <c r="H21" s="1729"/>
      <c r="I21" s="1730"/>
    </row>
    <row r="22" spans="1:16384">
      <c r="A22" s="1728" t="s">
        <v>4119</v>
      </c>
      <c r="B22" s="1729"/>
      <c r="C22" s="1729"/>
      <c r="D22" s="1729"/>
      <c r="E22" s="1729"/>
      <c r="F22" s="1729"/>
      <c r="G22" s="1729"/>
      <c r="H22" s="1729"/>
      <c r="I22" s="1730"/>
    </row>
    <row r="23" spans="1:16384">
      <c r="A23" s="1728" t="s">
        <v>4120</v>
      </c>
      <c r="B23" s="1729"/>
      <c r="C23" s="1729"/>
      <c r="D23" s="1729"/>
      <c r="E23" s="1729"/>
      <c r="F23" s="1729"/>
      <c r="G23" s="1729"/>
      <c r="H23" s="1729"/>
      <c r="I23" s="1730"/>
    </row>
    <row r="24" spans="1:16384">
      <c r="A24" s="1352"/>
      <c r="B24" s="1352"/>
      <c r="C24" s="1352"/>
      <c r="D24" s="1352"/>
      <c r="E24" s="1352"/>
      <c r="F24" s="1352"/>
      <c r="G24" s="1352"/>
      <c r="H24" s="1352"/>
      <c r="I24" s="1437"/>
    </row>
    <row r="25" spans="1:16384">
      <c r="A25" s="1734" t="s">
        <v>4121</v>
      </c>
      <c r="B25" s="1735"/>
      <c r="C25" s="1735"/>
      <c r="D25" s="1735"/>
      <c r="E25" s="1735"/>
      <c r="F25" s="1735"/>
      <c r="G25" s="1735"/>
      <c r="H25" s="1735"/>
      <c r="I25" s="1736"/>
      <c r="J25" s="1734"/>
      <c r="K25" s="1735"/>
      <c r="L25" s="1735"/>
      <c r="M25" s="1735"/>
      <c r="N25" s="1735"/>
      <c r="O25" s="1735"/>
      <c r="P25" s="1735"/>
      <c r="Q25" s="1735"/>
      <c r="R25" s="1736"/>
      <c r="S25" s="1734"/>
      <c r="T25" s="1735"/>
      <c r="U25" s="1735"/>
      <c r="V25" s="1735"/>
      <c r="W25" s="1735"/>
      <c r="X25" s="1735"/>
      <c r="Y25" s="1735"/>
      <c r="Z25" s="1735"/>
      <c r="AA25" s="1736"/>
      <c r="AB25" s="1734"/>
      <c r="AC25" s="1735"/>
      <c r="AD25" s="1735"/>
      <c r="AE25" s="1735"/>
      <c r="AF25" s="1735"/>
      <c r="AG25" s="1735"/>
      <c r="AH25" s="1735"/>
      <c r="AI25" s="1735"/>
      <c r="AJ25" s="1736"/>
      <c r="AK25" s="1734"/>
      <c r="AL25" s="1735"/>
      <c r="AM25" s="1735"/>
      <c r="AN25" s="1735"/>
      <c r="AO25" s="1735"/>
      <c r="AP25" s="1735"/>
      <c r="AQ25" s="1735"/>
      <c r="AR25" s="1735"/>
      <c r="AS25" s="1736"/>
      <c r="AT25" s="1734"/>
      <c r="AU25" s="1735"/>
      <c r="AV25" s="1735"/>
      <c r="AW25" s="1735"/>
      <c r="AX25" s="1735"/>
      <c r="AY25" s="1735"/>
      <c r="AZ25" s="1735"/>
      <c r="BA25" s="1735"/>
      <c r="BB25" s="1736"/>
      <c r="BC25" s="1734"/>
      <c r="BD25" s="1735"/>
      <c r="BE25" s="1735"/>
      <c r="BF25" s="1735"/>
      <c r="BG25" s="1735"/>
      <c r="BH25" s="1735"/>
      <c r="BI25" s="1735"/>
      <c r="BJ25" s="1735"/>
      <c r="BK25" s="1736"/>
      <c r="BL25" s="1734"/>
      <c r="BM25" s="1735"/>
      <c r="BN25" s="1735"/>
      <c r="BO25" s="1735"/>
      <c r="BP25" s="1735"/>
      <c r="BQ25" s="1735"/>
      <c r="BR25" s="1735"/>
      <c r="BS25" s="1735"/>
      <c r="BT25" s="1736"/>
      <c r="BU25" s="1734"/>
      <c r="BV25" s="1735"/>
      <c r="BW25" s="1735"/>
      <c r="BX25" s="1735"/>
      <c r="BY25" s="1735"/>
      <c r="BZ25" s="1735"/>
      <c r="CA25" s="1735"/>
      <c r="CB25" s="1735"/>
      <c r="CC25" s="1736"/>
      <c r="CD25" s="1734"/>
      <c r="CE25" s="1735"/>
      <c r="CF25" s="1735"/>
      <c r="CG25" s="1735"/>
      <c r="CH25" s="1735"/>
      <c r="CI25" s="1735"/>
      <c r="CJ25" s="1735"/>
      <c r="CK25" s="1735"/>
      <c r="CL25" s="1736"/>
      <c r="CM25" s="1734"/>
      <c r="CN25" s="1735"/>
      <c r="CO25" s="1735"/>
      <c r="CP25" s="1735"/>
      <c r="CQ25" s="1735"/>
      <c r="CR25" s="1735"/>
      <c r="CS25" s="1735"/>
      <c r="CT25" s="1735"/>
      <c r="CU25" s="1736"/>
      <c r="CV25" s="1734"/>
      <c r="CW25" s="1735"/>
      <c r="CX25" s="1735"/>
      <c r="CY25" s="1735"/>
      <c r="CZ25" s="1735"/>
      <c r="DA25" s="1735"/>
      <c r="DB25" s="1735"/>
      <c r="DC25" s="1735"/>
      <c r="DD25" s="1736"/>
      <c r="DE25" s="1734"/>
      <c r="DF25" s="1735"/>
      <c r="DG25" s="1735"/>
      <c r="DH25" s="1735"/>
      <c r="DI25" s="1735"/>
      <c r="DJ25" s="1735"/>
      <c r="DK25" s="1735"/>
      <c r="DL25" s="1735"/>
      <c r="DM25" s="1736"/>
      <c r="DN25" s="1734"/>
      <c r="DO25" s="1735"/>
      <c r="DP25" s="1735"/>
      <c r="DQ25" s="1735"/>
      <c r="DR25" s="1735"/>
      <c r="DS25" s="1735"/>
      <c r="DT25" s="1735"/>
      <c r="DU25" s="1735"/>
      <c r="DV25" s="1736"/>
      <c r="DW25" s="1734"/>
      <c r="DX25" s="1735"/>
      <c r="DY25" s="1735"/>
      <c r="DZ25" s="1735"/>
      <c r="EA25" s="1735"/>
      <c r="EB25" s="1735"/>
      <c r="EC25" s="1735"/>
      <c r="ED25" s="1735"/>
      <c r="EE25" s="1736"/>
      <c r="EF25" s="1734"/>
      <c r="EG25" s="1735"/>
      <c r="EH25" s="1735"/>
      <c r="EI25" s="1735"/>
      <c r="EJ25" s="1735"/>
      <c r="EK25" s="1735"/>
      <c r="EL25" s="1735"/>
      <c r="EM25" s="1735"/>
      <c r="EN25" s="1736"/>
      <c r="EO25" s="1734"/>
      <c r="EP25" s="1735"/>
      <c r="EQ25" s="1735"/>
      <c r="ER25" s="1735"/>
      <c r="ES25" s="1735"/>
      <c r="ET25" s="1735"/>
      <c r="EU25" s="1735"/>
      <c r="EV25" s="1735"/>
      <c r="EW25" s="1736"/>
      <c r="EX25" s="1734"/>
      <c r="EY25" s="1735"/>
      <c r="EZ25" s="1735"/>
      <c r="FA25" s="1735"/>
      <c r="FB25" s="1735"/>
      <c r="FC25" s="1735"/>
      <c r="FD25" s="1735"/>
      <c r="FE25" s="1735"/>
      <c r="FF25" s="1736"/>
      <c r="FG25" s="1734"/>
      <c r="FH25" s="1735"/>
      <c r="FI25" s="1735"/>
      <c r="FJ25" s="1735"/>
      <c r="FK25" s="1735"/>
      <c r="FL25" s="1735"/>
      <c r="FM25" s="1735"/>
      <c r="FN25" s="1735"/>
      <c r="FO25" s="1736"/>
      <c r="FP25" s="1734"/>
      <c r="FQ25" s="1735"/>
      <c r="FR25" s="1735"/>
      <c r="FS25" s="1735"/>
      <c r="FT25" s="1735"/>
      <c r="FU25" s="1735"/>
      <c r="FV25" s="1735"/>
      <c r="FW25" s="1735"/>
      <c r="FX25" s="1736"/>
      <c r="FY25" s="1734"/>
      <c r="FZ25" s="1735"/>
      <c r="GA25" s="1735"/>
      <c r="GB25" s="1735"/>
      <c r="GC25" s="1735"/>
      <c r="GD25" s="1735"/>
      <c r="GE25" s="1735"/>
      <c r="GF25" s="1735"/>
      <c r="GG25" s="1736"/>
      <c r="GH25" s="1734"/>
      <c r="GI25" s="1735"/>
      <c r="GJ25" s="1735"/>
      <c r="GK25" s="1735"/>
      <c r="GL25" s="1735"/>
      <c r="GM25" s="1735"/>
      <c r="GN25" s="1735"/>
      <c r="GO25" s="1735"/>
      <c r="GP25" s="1736"/>
      <c r="GQ25" s="1734"/>
      <c r="GR25" s="1735"/>
      <c r="GS25" s="1735"/>
      <c r="GT25" s="1735"/>
      <c r="GU25" s="1735"/>
      <c r="GV25" s="1735"/>
      <c r="GW25" s="1735"/>
      <c r="GX25" s="1735"/>
      <c r="GY25" s="1736"/>
      <c r="GZ25" s="1734"/>
      <c r="HA25" s="1735"/>
      <c r="HB25" s="1735"/>
      <c r="HC25" s="1735"/>
      <c r="HD25" s="1735"/>
      <c r="HE25" s="1735"/>
      <c r="HF25" s="1735"/>
      <c r="HG25" s="1735"/>
      <c r="HH25" s="1736"/>
      <c r="HI25" s="1734"/>
      <c r="HJ25" s="1735"/>
      <c r="HK25" s="1735"/>
      <c r="HL25" s="1735"/>
      <c r="HM25" s="1735"/>
      <c r="HN25" s="1735"/>
      <c r="HO25" s="1735"/>
      <c r="HP25" s="1735"/>
      <c r="HQ25" s="1736"/>
      <c r="HR25" s="1734"/>
      <c r="HS25" s="1735"/>
      <c r="HT25" s="1735"/>
      <c r="HU25" s="1735"/>
      <c r="HV25" s="1735"/>
      <c r="HW25" s="1735"/>
      <c r="HX25" s="1735"/>
      <c r="HY25" s="1735"/>
      <c r="HZ25" s="1736"/>
      <c r="IA25" s="1734"/>
      <c r="IB25" s="1735"/>
      <c r="IC25" s="1735"/>
      <c r="ID25" s="1735"/>
      <c r="IE25" s="1735"/>
      <c r="IF25" s="1735"/>
      <c r="IG25" s="1735"/>
      <c r="IH25" s="1735"/>
      <c r="II25" s="1736"/>
      <c r="IJ25" s="1734"/>
      <c r="IK25" s="1735"/>
      <c r="IL25" s="1735"/>
      <c r="IM25" s="1735"/>
      <c r="IN25" s="1735"/>
      <c r="IO25" s="1735"/>
      <c r="IP25" s="1735"/>
      <c r="IQ25" s="1735"/>
      <c r="IR25" s="1736"/>
      <c r="IS25" s="1734"/>
      <c r="IT25" s="1735"/>
      <c r="IU25" s="1735"/>
      <c r="IV25" s="1735"/>
      <c r="IW25" s="1735"/>
      <c r="IX25" s="1735"/>
      <c r="IY25" s="1735"/>
      <c r="IZ25" s="1735"/>
      <c r="JA25" s="1736"/>
      <c r="JB25" s="1734"/>
      <c r="JC25" s="1735"/>
      <c r="JD25" s="1735"/>
      <c r="JE25" s="1735"/>
      <c r="JF25" s="1735"/>
      <c r="JG25" s="1735"/>
      <c r="JH25" s="1735"/>
      <c r="JI25" s="1735"/>
      <c r="JJ25" s="1736"/>
      <c r="JK25" s="1734"/>
      <c r="JL25" s="1735"/>
      <c r="JM25" s="1735"/>
      <c r="JN25" s="1735"/>
      <c r="JO25" s="1735"/>
      <c r="JP25" s="1735"/>
      <c r="JQ25" s="1735"/>
      <c r="JR25" s="1735"/>
      <c r="JS25" s="1736"/>
      <c r="JT25" s="1734"/>
      <c r="JU25" s="1735"/>
      <c r="JV25" s="1735"/>
      <c r="JW25" s="1735"/>
      <c r="JX25" s="1735"/>
      <c r="JY25" s="1735"/>
      <c r="JZ25" s="1735"/>
      <c r="KA25" s="1735"/>
      <c r="KB25" s="1736"/>
      <c r="KC25" s="1734"/>
      <c r="KD25" s="1735"/>
      <c r="KE25" s="1735"/>
      <c r="KF25" s="1735"/>
      <c r="KG25" s="1735"/>
      <c r="KH25" s="1735"/>
      <c r="KI25" s="1735"/>
      <c r="KJ25" s="1735"/>
      <c r="KK25" s="1736"/>
      <c r="KL25" s="1734"/>
      <c r="KM25" s="1735"/>
      <c r="KN25" s="1735"/>
      <c r="KO25" s="1735"/>
      <c r="KP25" s="1735"/>
      <c r="KQ25" s="1735"/>
      <c r="KR25" s="1735"/>
      <c r="KS25" s="1735"/>
      <c r="KT25" s="1736"/>
      <c r="KU25" s="1734"/>
      <c r="KV25" s="1735"/>
      <c r="KW25" s="1735"/>
      <c r="KX25" s="1735"/>
      <c r="KY25" s="1735"/>
      <c r="KZ25" s="1735"/>
      <c r="LA25" s="1735"/>
      <c r="LB25" s="1735"/>
      <c r="LC25" s="1736"/>
      <c r="LD25" s="1734"/>
      <c r="LE25" s="1735"/>
      <c r="LF25" s="1735"/>
      <c r="LG25" s="1735"/>
      <c r="LH25" s="1735"/>
      <c r="LI25" s="1735"/>
      <c r="LJ25" s="1735"/>
      <c r="LK25" s="1735"/>
      <c r="LL25" s="1736"/>
      <c r="LM25" s="1734"/>
      <c r="LN25" s="1735"/>
      <c r="LO25" s="1735"/>
      <c r="LP25" s="1735"/>
      <c r="LQ25" s="1735"/>
      <c r="LR25" s="1735"/>
      <c r="LS25" s="1735"/>
      <c r="LT25" s="1735"/>
      <c r="LU25" s="1736"/>
      <c r="LV25" s="1734"/>
      <c r="LW25" s="1735"/>
      <c r="LX25" s="1735"/>
      <c r="LY25" s="1735"/>
      <c r="LZ25" s="1735"/>
      <c r="MA25" s="1735"/>
      <c r="MB25" s="1735"/>
      <c r="MC25" s="1735"/>
      <c r="MD25" s="1736"/>
      <c r="ME25" s="1734"/>
      <c r="MF25" s="1735"/>
      <c r="MG25" s="1735"/>
      <c r="MH25" s="1735"/>
      <c r="MI25" s="1735"/>
      <c r="MJ25" s="1735"/>
      <c r="MK25" s="1735"/>
      <c r="ML25" s="1735"/>
      <c r="MM25" s="1736"/>
      <c r="MN25" s="1734"/>
      <c r="MO25" s="1735"/>
      <c r="MP25" s="1735"/>
      <c r="MQ25" s="1735"/>
      <c r="MR25" s="1735"/>
      <c r="MS25" s="1735"/>
      <c r="MT25" s="1735"/>
      <c r="MU25" s="1735"/>
      <c r="MV25" s="1736"/>
      <c r="MW25" s="1734"/>
      <c r="MX25" s="1735"/>
      <c r="MY25" s="1735"/>
      <c r="MZ25" s="1735"/>
      <c r="NA25" s="1735"/>
      <c r="NB25" s="1735"/>
      <c r="NC25" s="1735"/>
      <c r="ND25" s="1735"/>
      <c r="NE25" s="1736"/>
      <c r="NF25" s="1734"/>
      <c r="NG25" s="1735"/>
      <c r="NH25" s="1735"/>
      <c r="NI25" s="1735"/>
      <c r="NJ25" s="1735"/>
      <c r="NK25" s="1735"/>
      <c r="NL25" s="1735"/>
      <c r="NM25" s="1735"/>
      <c r="NN25" s="1736"/>
      <c r="NO25" s="1734"/>
      <c r="NP25" s="1735"/>
      <c r="NQ25" s="1735"/>
      <c r="NR25" s="1735"/>
      <c r="NS25" s="1735"/>
      <c r="NT25" s="1735"/>
      <c r="NU25" s="1735"/>
      <c r="NV25" s="1735"/>
      <c r="NW25" s="1736"/>
      <c r="NX25" s="1734"/>
      <c r="NY25" s="1735"/>
      <c r="NZ25" s="1735"/>
      <c r="OA25" s="1735"/>
      <c r="OB25" s="1735"/>
      <c r="OC25" s="1735"/>
      <c r="OD25" s="1735"/>
      <c r="OE25" s="1735"/>
      <c r="OF25" s="1736"/>
      <c r="OG25" s="1734"/>
      <c r="OH25" s="1735"/>
      <c r="OI25" s="1735"/>
      <c r="OJ25" s="1735"/>
      <c r="OK25" s="1735"/>
      <c r="OL25" s="1735"/>
      <c r="OM25" s="1735"/>
      <c r="ON25" s="1735"/>
      <c r="OO25" s="1736"/>
      <c r="OP25" s="1734"/>
      <c r="OQ25" s="1735"/>
      <c r="OR25" s="1735"/>
      <c r="OS25" s="1735"/>
      <c r="OT25" s="1735"/>
      <c r="OU25" s="1735"/>
      <c r="OV25" s="1735"/>
      <c r="OW25" s="1735"/>
      <c r="OX25" s="1736"/>
      <c r="OY25" s="1734"/>
      <c r="OZ25" s="1735"/>
      <c r="PA25" s="1735"/>
      <c r="PB25" s="1735"/>
      <c r="PC25" s="1735"/>
      <c r="PD25" s="1735"/>
      <c r="PE25" s="1735"/>
      <c r="PF25" s="1735"/>
      <c r="PG25" s="1736"/>
      <c r="PH25" s="1734"/>
      <c r="PI25" s="1735"/>
      <c r="PJ25" s="1735"/>
      <c r="PK25" s="1735"/>
      <c r="PL25" s="1735"/>
      <c r="PM25" s="1735"/>
      <c r="PN25" s="1735"/>
      <c r="PO25" s="1735"/>
      <c r="PP25" s="1736"/>
      <c r="PQ25" s="1734"/>
      <c r="PR25" s="1735"/>
      <c r="PS25" s="1735"/>
      <c r="PT25" s="1735"/>
      <c r="PU25" s="1735"/>
      <c r="PV25" s="1735"/>
      <c r="PW25" s="1735"/>
      <c r="PX25" s="1735"/>
      <c r="PY25" s="1736"/>
      <c r="PZ25" s="1734"/>
      <c r="QA25" s="1735"/>
      <c r="QB25" s="1735"/>
      <c r="QC25" s="1735"/>
      <c r="QD25" s="1735"/>
      <c r="QE25" s="1735"/>
      <c r="QF25" s="1735"/>
      <c r="QG25" s="1735"/>
      <c r="QH25" s="1736"/>
      <c r="QI25" s="1734"/>
      <c r="QJ25" s="1735"/>
      <c r="QK25" s="1735"/>
      <c r="QL25" s="1735"/>
      <c r="QM25" s="1735"/>
      <c r="QN25" s="1735"/>
      <c r="QO25" s="1735"/>
      <c r="QP25" s="1735"/>
      <c r="QQ25" s="1736"/>
      <c r="QR25" s="1734"/>
      <c r="QS25" s="1735"/>
      <c r="QT25" s="1735"/>
      <c r="QU25" s="1735"/>
      <c r="QV25" s="1735"/>
      <c r="QW25" s="1735"/>
      <c r="QX25" s="1735"/>
      <c r="QY25" s="1735"/>
      <c r="QZ25" s="1736"/>
      <c r="RA25" s="1734"/>
      <c r="RB25" s="1735"/>
      <c r="RC25" s="1735"/>
      <c r="RD25" s="1735"/>
      <c r="RE25" s="1735"/>
      <c r="RF25" s="1735"/>
      <c r="RG25" s="1735"/>
      <c r="RH25" s="1735"/>
      <c r="RI25" s="1736"/>
      <c r="RJ25" s="1734"/>
      <c r="RK25" s="1735"/>
      <c r="RL25" s="1735"/>
      <c r="RM25" s="1735"/>
      <c r="RN25" s="1735"/>
      <c r="RO25" s="1735"/>
      <c r="RP25" s="1735"/>
      <c r="RQ25" s="1735"/>
      <c r="RR25" s="1736"/>
      <c r="RS25" s="1734"/>
      <c r="RT25" s="1735"/>
      <c r="RU25" s="1735"/>
      <c r="RV25" s="1735"/>
      <c r="RW25" s="1735"/>
      <c r="RX25" s="1735"/>
      <c r="RY25" s="1735"/>
      <c r="RZ25" s="1735"/>
      <c r="SA25" s="1736"/>
      <c r="SB25" s="1734"/>
      <c r="SC25" s="1735"/>
      <c r="SD25" s="1735"/>
      <c r="SE25" s="1735"/>
      <c r="SF25" s="1735"/>
      <c r="SG25" s="1735"/>
      <c r="SH25" s="1735"/>
      <c r="SI25" s="1735"/>
      <c r="SJ25" s="1736"/>
      <c r="SK25" s="1734"/>
      <c r="SL25" s="1735"/>
      <c r="SM25" s="1735"/>
      <c r="SN25" s="1735"/>
      <c r="SO25" s="1735"/>
      <c r="SP25" s="1735"/>
      <c r="SQ25" s="1735"/>
      <c r="SR25" s="1735"/>
      <c r="SS25" s="1736"/>
      <c r="ST25" s="1734"/>
      <c r="SU25" s="1735"/>
      <c r="SV25" s="1735"/>
      <c r="SW25" s="1735"/>
      <c r="SX25" s="1735"/>
      <c r="SY25" s="1735"/>
      <c r="SZ25" s="1735"/>
      <c r="TA25" s="1735"/>
      <c r="TB25" s="1736"/>
      <c r="TC25" s="1734"/>
      <c r="TD25" s="1735"/>
      <c r="TE25" s="1735"/>
      <c r="TF25" s="1735"/>
      <c r="TG25" s="1735"/>
      <c r="TH25" s="1735"/>
      <c r="TI25" s="1735"/>
      <c r="TJ25" s="1735"/>
      <c r="TK25" s="1736"/>
      <c r="TL25" s="1734"/>
      <c r="TM25" s="1735"/>
      <c r="TN25" s="1735"/>
      <c r="TO25" s="1735"/>
      <c r="TP25" s="1735"/>
      <c r="TQ25" s="1735"/>
      <c r="TR25" s="1735"/>
      <c r="TS25" s="1735"/>
      <c r="TT25" s="1736"/>
      <c r="TU25" s="1734"/>
      <c r="TV25" s="1735"/>
      <c r="TW25" s="1735"/>
      <c r="TX25" s="1735"/>
      <c r="TY25" s="1735"/>
      <c r="TZ25" s="1735"/>
      <c r="UA25" s="1735"/>
      <c r="UB25" s="1735"/>
      <c r="UC25" s="1736"/>
      <c r="UD25" s="1734"/>
      <c r="UE25" s="1735"/>
      <c r="UF25" s="1735"/>
      <c r="UG25" s="1735"/>
      <c r="UH25" s="1735"/>
      <c r="UI25" s="1735"/>
      <c r="UJ25" s="1735"/>
      <c r="UK25" s="1735"/>
      <c r="UL25" s="1736"/>
      <c r="UM25" s="1734"/>
      <c r="UN25" s="1735"/>
      <c r="UO25" s="1735"/>
      <c r="UP25" s="1735"/>
      <c r="UQ25" s="1735"/>
      <c r="UR25" s="1735"/>
      <c r="US25" s="1735"/>
      <c r="UT25" s="1735"/>
      <c r="UU25" s="1736"/>
      <c r="UV25" s="1734"/>
      <c r="UW25" s="1735"/>
      <c r="UX25" s="1735"/>
      <c r="UY25" s="1735"/>
      <c r="UZ25" s="1735"/>
      <c r="VA25" s="1735"/>
      <c r="VB25" s="1735"/>
      <c r="VC25" s="1735"/>
      <c r="VD25" s="1736"/>
      <c r="VE25" s="1734"/>
      <c r="VF25" s="1735"/>
      <c r="VG25" s="1735"/>
      <c r="VH25" s="1735"/>
      <c r="VI25" s="1735"/>
      <c r="VJ25" s="1735"/>
      <c r="VK25" s="1735"/>
      <c r="VL25" s="1735"/>
      <c r="VM25" s="1736"/>
      <c r="VN25" s="1734"/>
      <c r="VO25" s="1735"/>
      <c r="VP25" s="1735"/>
      <c r="VQ25" s="1735"/>
      <c r="VR25" s="1735"/>
      <c r="VS25" s="1735"/>
      <c r="VT25" s="1735"/>
      <c r="VU25" s="1735"/>
      <c r="VV25" s="1736"/>
      <c r="VW25" s="1734"/>
      <c r="VX25" s="1735"/>
      <c r="VY25" s="1735"/>
      <c r="VZ25" s="1735"/>
      <c r="WA25" s="1735"/>
      <c r="WB25" s="1735"/>
      <c r="WC25" s="1735"/>
      <c r="WD25" s="1735"/>
      <c r="WE25" s="1736"/>
      <c r="WF25" s="1734"/>
      <c r="WG25" s="1735"/>
      <c r="WH25" s="1735"/>
      <c r="WI25" s="1735"/>
      <c r="WJ25" s="1735"/>
      <c r="WK25" s="1735"/>
      <c r="WL25" s="1735"/>
      <c r="WM25" s="1735"/>
      <c r="WN25" s="1736"/>
      <c r="WO25" s="1734"/>
      <c r="WP25" s="1735"/>
      <c r="WQ25" s="1735"/>
      <c r="WR25" s="1735"/>
      <c r="WS25" s="1735"/>
      <c r="WT25" s="1735"/>
      <c r="WU25" s="1735"/>
      <c r="WV25" s="1735"/>
      <c r="WW25" s="1736"/>
      <c r="WX25" s="1734"/>
      <c r="WY25" s="1735"/>
      <c r="WZ25" s="1735"/>
      <c r="XA25" s="1735"/>
      <c r="XB25" s="1735"/>
      <c r="XC25" s="1735"/>
      <c r="XD25" s="1735"/>
      <c r="XE25" s="1735"/>
      <c r="XF25" s="1736"/>
      <c r="XG25" s="1734"/>
      <c r="XH25" s="1735"/>
      <c r="XI25" s="1735"/>
      <c r="XJ25" s="1735"/>
      <c r="XK25" s="1735"/>
      <c r="XL25" s="1735"/>
      <c r="XM25" s="1735"/>
      <c r="XN25" s="1735"/>
      <c r="XO25" s="1736"/>
      <c r="XP25" s="1734"/>
      <c r="XQ25" s="1735"/>
      <c r="XR25" s="1735"/>
      <c r="XS25" s="1735"/>
      <c r="XT25" s="1735"/>
      <c r="XU25" s="1735"/>
      <c r="XV25" s="1735"/>
      <c r="XW25" s="1735"/>
      <c r="XX25" s="1736"/>
      <c r="XY25" s="1734"/>
      <c r="XZ25" s="1735"/>
      <c r="YA25" s="1735"/>
      <c r="YB25" s="1735"/>
      <c r="YC25" s="1735"/>
      <c r="YD25" s="1735"/>
      <c r="YE25" s="1735"/>
      <c r="YF25" s="1735"/>
      <c r="YG25" s="1736"/>
      <c r="YH25" s="1734"/>
      <c r="YI25" s="1735"/>
      <c r="YJ25" s="1735"/>
      <c r="YK25" s="1735"/>
      <c r="YL25" s="1735"/>
      <c r="YM25" s="1735"/>
      <c r="YN25" s="1735"/>
      <c r="YO25" s="1735"/>
      <c r="YP25" s="1736"/>
      <c r="YQ25" s="1734"/>
      <c r="YR25" s="1735"/>
      <c r="YS25" s="1735"/>
      <c r="YT25" s="1735"/>
      <c r="YU25" s="1735"/>
      <c r="YV25" s="1735"/>
      <c r="YW25" s="1735"/>
      <c r="YX25" s="1735"/>
      <c r="YY25" s="1736"/>
      <c r="YZ25" s="1734"/>
      <c r="ZA25" s="1735"/>
      <c r="ZB25" s="1735"/>
      <c r="ZC25" s="1735"/>
      <c r="ZD25" s="1735"/>
      <c r="ZE25" s="1735"/>
      <c r="ZF25" s="1735"/>
      <c r="ZG25" s="1735"/>
      <c r="ZH25" s="1736"/>
      <c r="ZI25" s="1734"/>
      <c r="ZJ25" s="1735"/>
      <c r="ZK25" s="1735"/>
      <c r="ZL25" s="1735"/>
      <c r="ZM25" s="1735"/>
      <c r="ZN25" s="1735"/>
      <c r="ZO25" s="1735"/>
      <c r="ZP25" s="1735"/>
      <c r="ZQ25" s="1736"/>
      <c r="ZR25" s="1734"/>
      <c r="ZS25" s="1735"/>
      <c r="ZT25" s="1735"/>
      <c r="ZU25" s="1735"/>
      <c r="ZV25" s="1735"/>
      <c r="ZW25" s="1735"/>
      <c r="ZX25" s="1735"/>
      <c r="ZY25" s="1735"/>
      <c r="ZZ25" s="1736"/>
      <c r="AAA25" s="1734"/>
      <c r="AAB25" s="1735"/>
      <c r="AAC25" s="1735"/>
      <c r="AAD25" s="1735"/>
      <c r="AAE25" s="1735"/>
      <c r="AAF25" s="1735"/>
      <c r="AAG25" s="1735"/>
      <c r="AAH25" s="1735"/>
      <c r="AAI25" s="1736"/>
      <c r="AAJ25" s="1734"/>
      <c r="AAK25" s="1735"/>
      <c r="AAL25" s="1735"/>
      <c r="AAM25" s="1735"/>
      <c r="AAN25" s="1735"/>
      <c r="AAO25" s="1735"/>
      <c r="AAP25" s="1735"/>
      <c r="AAQ25" s="1735"/>
      <c r="AAR25" s="1736"/>
      <c r="AAS25" s="1734"/>
      <c r="AAT25" s="1735"/>
      <c r="AAU25" s="1735"/>
      <c r="AAV25" s="1735"/>
      <c r="AAW25" s="1735"/>
      <c r="AAX25" s="1735"/>
      <c r="AAY25" s="1735"/>
      <c r="AAZ25" s="1735"/>
      <c r="ABA25" s="1736"/>
      <c r="ABB25" s="1734"/>
      <c r="ABC25" s="1735"/>
      <c r="ABD25" s="1735"/>
      <c r="ABE25" s="1735"/>
      <c r="ABF25" s="1735"/>
      <c r="ABG25" s="1735"/>
      <c r="ABH25" s="1735"/>
      <c r="ABI25" s="1735"/>
      <c r="ABJ25" s="1736"/>
      <c r="ABK25" s="1734"/>
      <c r="ABL25" s="1735"/>
      <c r="ABM25" s="1735"/>
      <c r="ABN25" s="1735"/>
      <c r="ABO25" s="1735"/>
      <c r="ABP25" s="1735"/>
      <c r="ABQ25" s="1735"/>
      <c r="ABR25" s="1735"/>
      <c r="ABS25" s="1736"/>
      <c r="ABT25" s="1734"/>
      <c r="ABU25" s="1735"/>
      <c r="ABV25" s="1735"/>
      <c r="ABW25" s="1735"/>
      <c r="ABX25" s="1735"/>
      <c r="ABY25" s="1735"/>
      <c r="ABZ25" s="1735"/>
      <c r="ACA25" s="1735"/>
      <c r="ACB25" s="1736"/>
      <c r="ACC25" s="1734"/>
      <c r="ACD25" s="1735"/>
      <c r="ACE25" s="1735"/>
      <c r="ACF25" s="1735"/>
      <c r="ACG25" s="1735"/>
      <c r="ACH25" s="1735"/>
      <c r="ACI25" s="1735"/>
      <c r="ACJ25" s="1735"/>
      <c r="ACK25" s="1736"/>
      <c r="ACL25" s="1734"/>
      <c r="ACM25" s="1735"/>
      <c r="ACN25" s="1735"/>
      <c r="ACO25" s="1735"/>
      <c r="ACP25" s="1735"/>
      <c r="ACQ25" s="1735"/>
      <c r="ACR25" s="1735"/>
      <c r="ACS25" s="1735"/>
      <c r="ACT25" s="1736"/>
      <c r="ACU25" s="1734"/>
      <c r="ACV25" s="1735"/>
      <c r="ACW25" s="1735"/>
      <c r="ACX25" s="1735"/>
      <c r="ACY25" s="1735"/>
      <c r="ACZ25" s="1735"/>
      <c r="ADA25" s="1735"/>
      <c r="ADB25" s="1735"/>
      <c r="ADC25" s="1736"/>
      <c r="ADD25" s="1734"/>
      <c r="ADE25" s="1735"/>
      <c r="ADF25" s="1735"/>
      <c r="ADG25" s="1735"/>
      <c r="ADH25" s="1735"/>
      <c r="ADI25" s="1735"/>
      <c r="ADJ25" s="1735"/>
      <c r="ADK25" s="1735"/>
      <c r="ADL25" s="1736"/>
      <c r="ADM25" s="1734"/>
      <c r="ADN25" s="1735"/>
      <c r="ADO25" s="1735"/>
      <c r="ADP25" s="1735"/>
      <c r="ADQ25" s="1735"/>
      <c r="ADR25" s="1735"/>
      <c r="ADS25" s="1735"/>
      <c r="ADT25" s="1735"/>
      <c r="ADU25" s="1736"/>
      <c r="ADV25" s="1734"/>
      <c r="ADW25" s="1735"/>
      <c r="ADX25" s="1735"/>
      <c r="ADY25" s="1735"/>
      <c r="ADZ25" s="1735"/>
      <c r="AEA25" s="1735"/>
      <c r="AEB25" s="1735"/>
      <c r="AEC25" s="1735"/>
      <c r="AED25" s="1736"/>
      <c r="AEE25" s="1734"/>
      <c r="AEF25" s="1735"/>
      <c r="AEG25" s="1735"/>
      <c r="AEH25" s="1735"/>
      <c r="AEI25" s="1735"/>
      <c r="AEJ25" s="1735"/>
      <c r="AEK25" s="1735"/>
      <c r="AEL25" s="1735"/>
      <c r="AEM25" s="1736"/>
      <c r="AEN25" s="1734"/>
      <c r="AEO25" s="1735"/>
      <c r="AEP25" s="1735"/>
      <c r="AEQ25" s="1735"/>
      <c r="AER25" s="1735"/>
      <c r="AES25" s="1735"/>
      <c r="AET25" s="1735"/>
      <c r="AEU25" s="1735"/>
      <c r="AEV25" s="1736"/>
      <c r="AEW25" s="1734"/>
      <c r="AEX25" s="1735"/>
      <c r="AEY25" s="1735"/>
      <c r="AEZ25" s="1735"/>
      <c r="AFA25" s="1735"/>
      <c r="AFB25" s="1735"/>
      <c r="AFC25" s="1735"/>
      <c r="AFD25" s="1735"/>
      <c r="AFE25" s="1736"/>
      <c r="AFF25" s="1734"/>
      <c r="AFG25" s="1735"/>
      <c r="AFH25" s="1735"/>
      <c r="AFI25" s="1735"/>
      <c r="AFJ25" s="1735"/>
      <c r="AFK25" s="1735"/>
      <c r="AFL25" s="1735"/>
      <c r="AFM25" s="1735"/>
      <c r="AFN25" s="1736"/>
      <c r="AFO25" s="1734"/>
      <c r="AFP25" s="1735"/>
      <c r="AFQ25" s="1735"/>
      <c r="AFR25" s="1735"/>
      <c r="AFS25" s="1735"/>
      <c r="AFT25" s="1735"/>
      <c r="AFU25" s="1735"/>
      <c r="AFV25" s="1735"/>
      <c r="AFW25" s="1736"/>
      <c r="AFX25" s="1734"/>
      <c r="AFY25" s="1735"/>
      <c r="AFZ25" s="1735"/>
      <c r="AGA25" s="1735"/>
      <c r="AGB25" s="1735"/>
      <c r="AGC25" s="1735"/>
      <c r="AGD25" s="1735"/>
      <c r="AGE25" s="1735"/>
      <c r="AGF25" s="1736"/>
      <c r="AGG25" s="1734"/>
      <c r="AGH25" s="1735"/>
      <c r="AGI25" s="1735"/>
      <c r="AGJ25" s="1735"/>
      <c r="AGK25" s="1735"/>
      <c r="AGL25" s="1735"/>
      <c r="AGM25" s="1735"/>
      <c r="AGN25" s="1735"/>
      <c r="AGO25" s="1736"/>
      <c r="AGP25" s="1734"/>
      <c r="AGQ25" s="1735"/>
      <c r="AGR25" s="1735"/>
      <c r="AGS25" s="1735"/>
      <c r="AGT25" s="1735"/>
      <c r="AGU25" s="1735"/>
      <c r="AGV25" s="1735"/>
      <c r="AGW25" s="1735"/>
      <c r="AGX25" s="1736"/>
      <c r="AGY25" s="1734"/>
      <c r="AGZ25" s="1735"/>
      <c r="AHA25" s="1735"/>
      <c r="AHB25" s="1735"/>
      <c r="AHC25" s="1735"/>
      <c r="AHD25" s="1735"/>
      <c r="AHE25" s="1735"/>
      <c r="AHF25" s="1735"/>
      <c r="AHG25" s="1736"/>
      <c r="AHH25" s="1734"/>
      <c r="AHI25" s="1735"/>
      <c r="AHJ25" s="1735"/>
      <c r="AHK25" s="1735"/>
      <c r="AHL25" s="1735"/>
      <c r="AHM25" s="1735"/>
      <c r="AHN25" s="1735"/>
      <c r="AHO25" s="1735"/>
      <c r="AHP25" s="1736"/>
      <c r="AHQ25" s="1734"/>
      <c r="AHR25" s="1735"/>
      <c r="AHS25" s="1735"/>
      <c r="AHT25" s="1735"/>
      <c r="AHU25" s="1735"/>
      <c r="AHV25" s="1735"/>
      <c r="AHW25" s="1735"/>
      <c r="AHX25" s="1735"/>
      <c r="AHY25" s="1736"/>
      <c r="AHZ25" s="1734"/>
      <c r="AIA25" s="1735"/>
      <c r="AIB25" s="1735"/>
      <c r="AIC25" s="1735"/>
      <c r="AID25" s="1735"/>
      <c r="AIE25" s="1735"/>
      <c r="AIF25" s="1735"/>
      <c r="AIG25" s="1735"/>
      <c r="AIH25" s="1736"/>
      <c r="AII25" s="1734"/>
      <c r="AIJ25" s="1735"/>
      <c r="AIK25" s="1735"/>
      <c r="AIL25" s="1735"/>
      <c r="AIM25" s="1735"/>
      <c r="AIN25" s="1735"/>
      <c r="AIO25" s="1735"/>
      <c r="AIP25" s="1735"/>
      <c r="AIQ25" s="1736"/>
      <c r="AIR25" s="1734"/>
      <c r="AIS25" s="1735"/>
      <c r="AIT25" s="1735"/>
      <c r="AIU25" s="1735"/>
      <c r="AIV25" s="1735"/>
      <c r="AIW25" s="1735"/>
      <c r="AIX25" s="1735"/>
      <c r="AIY25" s="1735"/>
      <c r="AIZ25" s="1736"/>
      <c r="AJA25" s="1734"/>
      <c r="AJB25" s="1735"/>
      <c r="AJC25" s="1735"/>
      <c r="AJD25" s="1735"/>
      <c r="AJE25" s="1735"/>
      <c r="AJF25" s="1735"/>
      <c r="AJG25" s="1735"/>
      <c r="AJH25" s="1735"/>
      <c r="AJI25" s="1736"/>
      <c r="AJJ25" s="1734"/>
      <c r="AJK25" s="1735"/>
      <c r="AJL25" s="1735"/>
      <c r="AJM25" s="1735"/>
      <c r="AJN25" s="1735"/>
      <c r="AJO25" s="1735"/>
      <c r="AJP25" s="1735"/>
      <c r="AJQ25" s="1735"/>
      <c r="AJR25" s="1736"/>
      <c r="AJS25" s="1734"/>
      <c r="AJT25" s="1735"/>
      <c r="AJU25" s="1735"/>
      <c r="AJV25" s="1735"/>
      <c r="AJW25" s="1735"/>
      <c r="AJX25" s="1735"/>
      <c r="AJY25" s="1735"/>
      <c r="AJZ25" s="1735"/>
      <c r="AKA25" s="1736"/>
      <c r="AKB25" s="1734"/>
      <c r="AKC25" s="1735"/>
      <c r="AKD25" s="1735"/>
      <c r="AKE25" s="1735"/>
      <c r="AKF25" s="1735"/>
      <c r="AKG25" s="1735"/>
      <c r="AKH25" s="1735"/>
      <c r="AKI25" s="1735"/>
      <c r="AKJ25" s="1736"/>
      <c r="AKK25" s="1734"/>
      <c r="AKL25" s="1735"/>
      <c r="AKM25" s="1735"/>
      <c r="AKN25" s="1735"/>
      <c r="AKO25" s="1735"/>
      <c r="AKP25" s="1735"/>
      <c r="AKQ25" s="1735"/>
      <c r="AKR25" s="1735"/>
      <c r="AKS25" s="1736"/>
      <c r="AKT25" s="1734"/>
      <c r="AKU25" s="1735"/>
      <c r="AKV25" s="1735"/>
      <c r="AKW25" s="1735"/>
      <c r="AKX25" s="1735"/>
      <c r="AKY25" s="1735"/>
      <c r="AKZ25" s="1735"/>
      <c r="ALA25" s="1735"/>
      <c r="ALB25" s="1736"/>
      <c r="ALC25" s="1734"/>
      <c r="ALD25" s="1735"/>
      <c r="ALE25" s="1735"/>
      <c r="ALF25" s="1735"/>
      <c r="ALG25" s="1735"/>
      <c r="ALH25" s="1735"/>
      <c r="ALI25" s="1735"/>
      <c r="ALJ25" s="1735"/>
      <c r="ALK25" s="1736"/>
      <c r="ALL25" s="1734"/>
      <c r="ALM25" s="1735"/>
      <c r="ALN25" s="1735"/>
      <c r="ALO25" s="1735"/>
      <c r="ALP25" s="1735"/>
      <c r="ALQ25" s="1735"/>
      <c r="ALR25" s="1735"/>
      <c r="ALS25" s="1735"/>
      <c r="ALT25" s="1736"/>
      <c r="ALU25" s="1734"/>
      <c r="ALV25" s="1735"/>
      <c r="ALW25" s="1735"/>
      <c r="ALX25" s="1735"/>
      <c r="ALY25" s="1735"/>
      <c r="ALZ25" s="1735"/>
      <c r="AMA25" s="1735"/>
      <c r="AMB25" s="1735"/>
      <c r="AMC25" s="1736"/>
      <c r="AMD25" s="1734"/>
      <c r="AME25" s="1735"/>
      <c r="AMF25" s="1735"/>
      <c r="AMG25" s="1735"/>
      <c r="AMH25" s="1735"/>
      <c r="AMI25" s="1735"/>
      <c r="AMJ25" s="1735"/>
      <c r="AMK25" s="1735"/>
      <c r="AML25" s="1736"/>
      <c r="AMM25" s="1734"/>
      <c r="AMN25" s="1735"/>
      <c r="AMO25" s="1735"/>
      <c r="AMP25" s="1735"/>
      <c r="AMQ25" s="1735"/>
      <c r="AMR25" s="1735"/>
      <c r="AMS25" s="1735"/>
      <c r="AMT25" s="1735"/>
      <c r="AMU25" s="1736"/>
      <c r="AMV25" s="1734"/>
      <c r="AMW25" s="1735"/>
      <c r="AMX25" s="1735"/>
      <c r="AMY25" s="1735"/>
      <c r="AMZ25" s="1735"/>
      <c r="ANA25" s="1735"/>
      <c r="ANB25" s="1735"/>
      <c r="ANC25" s="1735"/>
      <c r="AND25" s="1736"/>
      <c r="ANE25" s="1734"/>
      <c r="ANF25" s="1735"/>
      <c r="ANG25" s="1735"/>
      <c r="ANH25" s="1735"/>
      <c r="ANI25" s="1735"/>
      <c r="ANJ25" s="1735"/>
      <c r="ANK25" s="1735"/>
      <c r="ANL25" s="1735"/>
      <c r="ANM25" s="1736"/>
      <c r="ANN25" s="1734"/>
      <c r="ANO25" s="1735"/>
      <c r="ANP25" s="1735"/>
      <c r="ANQ25" s="1735"/>
      <c r="ANR25" s="1735"/>
      <c r="ANS25" s="1735"/>
      <c r="ANT25" s="1735"/>
      <c r="ANU25" s="1735"/>
      <c r="ANV25" s="1736"/>
      <c r="ANW25" s="1734"/>
      <c r="ANX25" s="1735"/>
      <c r="ANY25" s="1735"/>
      <c r="ANZ25" s="1735"/>
      <c r="AOA25" s="1735"/>
      <c r="AOB25" s="1735"/>
      <c r="AOC25" s="1735"/>
      <c r="AOD25" s="1735"/>
      <c r="AOE25" s="1736"/>
      <c r="AOF25" s="1734"/>
      <c r="AOG25" s="1735"/>
      <c r="AOH25" s="1735"/>
      <c r="AOI25" s="1735"/>
      <c r="AOJ25" s="1735"/>
      <c r="AOK25" s="1735"/>
      <c r="AOL25" s="1735"/>
      <c r="AOM25" s="1735"/>
      <c r="AON25" s="1736"/>
      <c r="AOO25" s="1734"/>
      <c r="AOP25" s="1735"/>
      <c r="AOQ25" s="1735"/>
      <c r="AOR25" s="1735"/>
      <c r="AOS25" s="1735"/>
      <c r="AOT25" s="1735"/>
      <c r="AOU25" s="1735"/>
      <c r="AOV25" s="1735"/>
      <c r="AOW25" s="1736"/>
      <c r="AOX25" s="1734"/>
      <c r="AOY25" s="1735"/>
      <c r="AOZ25" s="1735"/>
      <c r="APA25" s="1735"/>
      <c r="APB25" s="1735"/>
      <c r="APC25" s="1735"/>
      <c r="APD25" s="1735"/>
      <c r="APE25" s="1735"/>
      <c r="APF25" s="1736"/>
      <c r="APG25" s="1734"/>
      <c r="APH25" s="1735"/>
      <c r="API25" s="1735"/>
      <c r="APJ25" s="1735"/>
      <c r="APK25" s="1735"/>
      <c r="APL25" s="1735"/>
      <c r="APM25" s="1735"/>
      <c r="APN25" s="1735"/>
      <c r="APO25" s="1736"/>
      <c r="APP25" s="1734"/>
      <c r="APQ25" s="1735"/>
      <c r="APR25" s="1735"/>
      <c r="APS25" s="1735"/>
      <c r="APT25" s="1735"/>
      <c r="APU25" s="1735"/>
      <c r="APV25" s="1735"/>
      <c r="APW25" s="1735"/>
      <c r="APX25" s="1736"/>
      <c r="APY25" s="1734"/>
      <c r="APZ25" s="1735"/>
      <c r="AQA25" s="1735"/>
      <c r="AQB25" s="1735"/>
      <c r="AQC25" s="1735"/>
      <c r="AQD25" s="1735"/>
      <c r="AQE25" s="1735"/>
      <c r="AQF25" s="1735"/>
      <c r="AQG25" s="1736"/>
      <c r="AQH25" s="1734"/>
      <c r="AQI25" s="1735"/>
      <c r="AQJ25" s="1735"/>
      <c r="AQK25" s="1735"/>
      <c r="AQL25" s="1735"/>
      <c r="AQM25" s="1735"/>
      <c r="AQN25" s="1735"/>
      <c r="AQO25" s="1735"/>
      <c r="AQP25" s="1736"/>
      <c r="AQQ25" s="1734"/>
      <c r="AQR25" s="1735"/>
      <c r="AQS25" s="1735"/>
      <c r="AQT25" s="1735"/>
      <c r="AQU25" s="1735"/>
      <c r="AQV25" s="1735"/>
      <c r="AQW25" s="1735"/>
      <c r="AQX25" s="1735"/>
      <c r="AQY25" s="1736"/>
      <c r="AQZ25" s="1734"/>
      <c r="ARA25" s="1735"/>
      <c r="ARB25" s="1735"/>
      <c r="ARC25" s="1735"/>
      <c r="ARD25" s="1735"/>
      <c r="ARE25" s="1735"/>
      <c r="ARF25" s="1735"/>
      <c r="ARG25" s="1735"/>
      <c r="ARH25" s="1736"/>
      <c r="ARI25" s="1734"/>
      <c r="ARJ25" s="1735"/>
      <c r="ARK25" s="1735"/>
      <c r="ARL25" s="1735"/>
      <c r="ARM25" s="1735"/>
      <c r="ARN25" s="1735"/>
      <c r="ARO25" s="1735"/>
      <c r="ARP25" s="1735"/>
      <c r="ARQ25" s="1736"/>
      <c r="ARR25" s="1734"/>
      <c r="ARS25" s="1735"/>
      <c r="ART25" s="1735"/>
      <c r="ARU25" s="1735"/>
      <c r="ARV25" s="1735"/>
      <c r="ARW25" s="1735"/>
      <c r="ARX25" s="1735"/>
      <c r="ARY25" s="1735"/>
      <c r="ARZ25" s="1736"/>
      <c r="ASA25" s="1734"/>
      <c r="ASB25" s="1735"/>
      <c r="ASC25" s="1735"/>
      <c r="ASD25" s="1735"/>
      <c r="ASE25" s="1735"/>
      <c r="ASF25" s="1735"/>
      <c r="ASG25" s="1735"/>
      <c r="ASH25" s="1735"/>
      <c r="ASI25" s="1736"/>
      <c r="ASJ25" s="1734"/>
      <c r="ASK25" s="1735"/>
      <c r="ASL25" s="1735"/>
      <c r="ASM25" s="1735"/>
      <c r="ASN25" s="1735"/>
      <c r="ASO25" s="1735"/>
      <c r="ASP25" s="1735"/>
      <c r="ASQ25" s="1735"/>
      <c r="ASR25" s="1736"/>
      <c r="ASS25" s="1734"/>
      <c r="AST25" s="1735"/>
      <c r="ASU25" s="1735"/>
      <c r="ASV25" s="1735"/>
      <c r="ASW25" s="1735"/>
      <c r="ASX25" s="1735"/>
      <c r="ASY25" s="1735"/>
      <c r="ASZ25" s="1735"/>
      <c r="ATA25" s="1736"/>
      <c r="ATB25" s="1734"/>
      <c r="ATC25" s="1735"/>
      <c r="ATD25" s="1735"/>
      <c r="ATE25" s="1735"/>
      <c r="ATF25" s="1735"/>
      <c r="ATG25" s="1735"/>
      <c r="ATH25" s="1735"/>
      <c r="ATI25" s="1735"/>
      <c r="ATJ25" s="1736"/>
      <c r="ATK25" s="1734"/>
      <c r="ATL25" s="1735"/>
      <c r="ATM25" s="1735"/>
      <c r="ATN25" s="1735"/>
      <c r="ATO25" s="1735"/>
      <c r="ATP25" s="1735"/>
      <c r="ATQ25" s="1735"/>
      <c r="ATR25" s="1735"/>
      <c r="ATS25" s="1736"/>
      <c r="ATT25" s="1734"/>
      <c r="ATU25" s="1735"/>
      <c r="ATV25" s="1735"/>
      <c r="ATW25" s="1735"/>
      <c r="ATX25" s="1735"/>
      <c r="ATY25" s="1735"/>
      <c r="ATZ25" s="1735"/>
      <c r="AUA25" s="1735"/>
      <c r="AUB25" s="1736"/>
      <c r="AUC25" s="1734"/>
      <c r="AUD25" s="1735"/>
      <c r="AUE25" s="1735"/>
      <c r="AUF25" s="1735"/>
      <c r="AUG25" s="1735"/>
      <c r="AUH25" s="1735"/>
      <c r="AUI25" s="1735"/>
      <c r="AUJ25" s="1735"/>
      <c r="AUK25" s="1736"/>
      <c r="AUL25" s="1734"/>
      <c r="AUM25" s="1735"/>
      <c r="AUN25" s="1735"/>
      <c r="AUO25" s="1735"/>
      <c r="AUP25" s="1735"/>
      <c r="AUQ25" s="1735"/>
      <c r="AUR25" s="1735"/>
      <c r="AUS25" s="1735"/>
      <c r="AUT25" s="1736"/>
      <c r="AUU25" s="1734"/>
      <c r="AUV25" s="1735"/>
      <c r="AUW25" s="1735"/>
      <c r="AUX25" s="1735"/>
      <c r="AUY25" s="1735"/>
      <c r="AUZ25" s="1735"/>
      <c r="AVA25" s="1735"/>
      <c r="AVB25" s="1735"/>
      <c r="AVC25" s="1736"/>
      <c r="AVD25" s="1734"/>
      <c r="AVE25" s="1735"/>
      <c r="AVF25" s="1735"/>
      <c r="AVG25" s="1735"/>
      <c r="AVH25" s="1735"/>
      <c r="AVI25" s="1735"/>
      <c r="AVJ25" s="1735"/>
      <c r="AVK25" s="1735"/>
      <c r="AVL25" s="1736"/>
      <c r="AVM25" s="1734"/>
      <c r="AVN25" s="1735"/>
      <c r="AVO25" s="1735"/>
      <c r="AVP25" s="1735"/>
      <c r="AVQ25" s="1735"/>
      <c r="AVR25" s="1735"/>
      <c r="AVS25" s="1735"/>
      <c r="AVT25" s="1735"/>
      <c r="AVU25" s="1736"/>
      <c r="AVV25" s="1734"/>
      <c r="AVW25" s="1735"/>
      <c r="AVX25" s="1735"/>
      <c r="AVY25" s="1735"/>
      <c r="AVZ25" s="1735"/>
      <c r="AWA25" s="1735"/>
      <c r="AWB25" s="1735"/>
      <c r="AWC25" s="1735"/>
      <c r="AWD25" s="1736"/>
      <c r="AWE25" s="1734"/>
      <c r="AWF25" s="1735"/>
      <c r="AWG25" s="1735"/>
      <c r="AWH25" s="1735"/>
      <c r="AWI25" s="1735"/>
      <c r="AWJ25" s="1735"/>
      <c r="AWK25" s="1735"/>
      <c r="AWL25" s="1735"/>
      <c r="AWM25" s="1736"/>
      <c r="AWN25" s="1734"/>
      <c r="AWO25" s="1735"/>
      <c r="AWP25" s="1735"/>
      <c r="AWQ25" s="1735"/>
      <c r="AWR25" s="1735"/>
      <c r="AWS25" s="1735"/>
      <c r="AWT25" s="1735"/>
      <c r="AWU25" s="1735"/>
      <c r="AWV25" s="1736"/>
      <c r="AWW25" s="1734"/>
      <c r="AWX25" s="1735"/>
      <c r="AWY25" s="1735"/>
      <c r="AWZ25" s="1735"/>
      <c r="AXA25" s="1735"/>
      <c r="AXB25" s="1735"/>
      <c r="AXC25" s="1735"/>
      <c r="AXD25" s="1735"/>
      <c r="AXE25" s="1736"/>
      <c r="AXF25" s="1734"/>
      <c r="AXG25" s="1735"/>
      <c r="AXH25" s="1735"/>
      <c r="AXI25" s="1735"/>
      <c r="AXJ25" s="1735"/>
      <c r="AXK25" s="1735"/>
      <c r="AXL25" s="1735"/>
      <c r="AXM25" s="1735"/>
      <c r="AXN25" s="1736"/>
      <c r="AXO25" s="1734"/>
      <c r="AXP25" s="1735"/>
      <c r="AXQ25" s="1735"/>
      <c r="AXR25" s="1735"/>
      <c r="AXS25" s="1735"/>
      <c r="AXT25" s="1735"/>
      <c r="AXU25" s="1735"/>
      <c r="AXV25" s="1735"/>
      <c r="AXW25" s="1736"/>
      <c r="AXX25" s="1734"/>
      <c r="AXY25" s="1735"/>
      <c r="AXZ25" s="1735"/>
      <c r="AYA25" s="1735"/>
      <c r="AYB25" s="1735"/>
      <c r="AYC25" s="1735"/>
      <c r="AYD25" s="1735"/>
      <c r="AYE25" s="1735"/>
      <c r="AYF25" s="1736"/>
      <c r="AYG25" s="1734"/>
      <c r="AYH25" s="1735"/>
      <c r="AYI25" s="1735"/>
      <c r="AYJ25" s="1735"/>
      <c r="AYK25" s="1735"/>
      <c r="AYL25" s="1735"/>
      <c r="AYM25" s="1735"/>
      <c r="AYN25" s="1735"/>
      <c r="AYO25" s="1736"/>
      <c r="AYP25" s="1734"/>
      <c r="AYQ25" s="1735"/>
      <c r="AYR25" s="1735"/>
      <c r="AYS25" s="1735"/>
      <c r="AYT25" s="1735"/>
      <c r="AYU25" s="1735"/>
      <c r="AYV25" s="1735"/>
      <c r="AYW25" s="1735"/>
      <c r="AYX25" s="1736"/>
      <c r="AYY25" s="1734"/>
      <c r="AYZ25" s="1735"/>
      <c r="AZA25" s="1735"/>
      <c r="AZB25" s="1735"/>
      <c r="AZC25" s="1735"/>
      <c r="AZD25" s="1735"/>
      <c r="AZE25" s="1735"/>
      <c r="AZF25" s="1735"/>
      <c r="AZG25" s="1736"/>
      <c r="AZH25" s="1734"/>
      <c r="AZI25" s="1735"/>
      <c r="AZJ25" s="1735"/>
      <c r="AZK25" s="1735"/>
      <c r="AZL25" s="1735"/>
      <c r="AZM25" s="1735"/>
      <c r="AZN25" s="1735"/>
      <c r="AZO25" s="1735"/>
      <c r="AZP25" s="1736"/>
      <c r="AZQ25" s="1734"/>
      <c r="AZR25" s="1735"/>
      <c r="AZS25" s="1735"/>
      <c r="AZT25" s="1735"/>
      <c r="AZU25" s="1735"/>
      <c r="AZV25" s="1735"/>
      <c r="AZW25" s="1735"/>
      <c r="AZX25" s="1735"/>
      <c r="AZY25" s="1736"/>
      <c r="AZZ25" s="1734"/>
      <c r="BAA25" s="1735"/>
      <c r="BAB25" s="1735"/>
      <c r="BAC25" s="1735"/>
      <c r="BAD25" s="1735"/>
      <c r="BAE25" s="1735"/>
      <c r="BAF25" s="1735"/>
      <c r="BAG25" s="1735"/>
      <c r="BAH25" s="1736"/>
      <c r="BAI25" s="1734"/>
      <c r="BAJ25" s="1735"/>
      <c r="BAK25" s="1735"/>
      <c r="BAL25" s="1735"/>
      <c r="BAM25" s="1735"/>
      <c r="BAN25" s="1735"/>
      <c r="BAO25" s="1735"/>
      <c r="BAP25" s="1735"/>
      <c r="BAQ25" s="1736"/>
      <c r="BAR25" s="1734"/>
      <c r="BAS25" s="1735"/>
      <c r="BAT25" s="1735"/>
      <c r="BAU25" s="1735"/>
      <c r="BAV25" s="1735"/>
      <c r="BAW25" s="1735"/>
      <c r="BAX25" s="1735"/>
      <c r="BAY25" s="1735"/>
      <c r="BAZ25" s="1736"/>
      <c r="BBA25" s="1734"/>
      <c r="BBB25" s="1735"/>
      <c r="BBC25" s="1735"/>
      <c r="BBD25" s="1735"/>
      <c r="BBE25" s="1735"/>
      <c r="BBF25" s="1735"/>
      <c r="BBG25" s="1735"/>
      <c r="BBH25" s="1735"/>
      <c r="BBI25" s="1736"/>
      <c r="BBJ25" s="1734"/>
      <c r="BBK25" s="1735"/>
      <c r="BBL25" s="1735"/>
      <c r="BBM25" s="1735"/>
      <c r="BBN25" s="1735"/>
      <c r="BBO25" s="1735"/>
      <c r="BBP25" s="1735"/>
      <c r="BBQ25" s="1735"/>
      <c r="BBR25" s="1736"/>
      <c r="BBS25" s="1734"/>
      <c r="BBT25" s="1735"/>
      <c r="BBU25" s="1735"/>
      <c r="BBV25" s="1735"/>
      <c r="BBW25" s="1735"/>
      <c r="BBX25" s="1735"/>
      <c r="BBY25" s="1735"/>
      <c r="BBZ25" s="1735"/>
      <c r="BCA25" s="1736"/>
      <c r="BCB25" s="1734"/>
      <c r="BCC25" s="1735"/>
      <c r="BCD25" s="1735"/>
      <c r="BCE25" s="1735"/>
      <c r="BCF25" s="1735"/>
      <c r="BCG25" s="1735"/>
      <c r="BCH25" s="1735"/>
      <c r="BCI25" s="1735"/>
      <c r="BCJ25" s="1736"/>
      <c r="BCK25" s="1734"/>
      <c r="BCL25" s="1735"/>
      <c r="BCM25" s="1735"/>
      <c r="BCN25" s="1735"/>
      <c r="BCO25" s="1735"/>
      <c r="BCP25" s="1735"/>
      <c r="BCQ25" s="1735"/>
      <c r="BCR25" s="1735"/>
      <c r="BCS25" s="1736"/>
      <c r="BCT25" s="1734"/>
      <c r="BCU25" s="1735"/>
      <c r="BCV25" s="1735"/>
      <c r="BCW25" s="1735"/>
      <c r="BCX25" s="1735"/>
      <c r="BCY25" s="1735"/>
      <c r="BCZ25" s="1735"/>
      <c r="BDA25" s="1735"/>
      <c r="BDB25" s="1736"/>
      <c r="BDC25" s="1734"/>
      <c r="BDD25" s="1735"/>
      <c r="BDE25" s="1735"/>
      <c r="BDF25" s="1735"/>
      <c r="BDG25" s="1735"/>
      <c r="BDH25" s="1735"/>
      <c r="BDI25" s="1735"/>
      <c r="BDJ25" s="1735"/>
      <c r="BDK25" s="1736"/>
      <c r="BDL25" s="1734"/>
      <c r="BDM25" s="1735"/>
      <c r="BDN25" s="1735"/>
      <c r="BDO25" s="1735"/>
      <c r="BDP25" s="1735"/>
      <c r="BDQ25" s="1735"/>
      <c r="BDR25" s="1735"/>
      <c r="BDS25" s="1735"/>
      <c r="BDT25" s="1736"/>
      <c r="BDU25" s="1734"/>
      <c r="BDV25" s="1735"/>
      <c r="BDW25" s="1735"/>
      <c r="BDX25" s="1735"/>
      <c r="BDY25" s="1735"/>
      <c r="BDZ25" s="1735"/>
      <c r="BEA25" s="1735"/>
      <c r="BEB25" s="1735"/>
      <c r="BEC25" s="1736"/>
      <c r="BED25" s="1734"/>
      <c r="BEE25" s="1735"/>
      <c r="BEF25" s="1735"/>
      <c r="BEG25" s="1735"/>
      <c r="BEH25" s="1735"/>
      <c r="BEI25" s="1735"/>
      <c r="BEJ25" s="1735"/>
      <c r="BEK25" s="1735"/>
      <c r="BEL25" s="1736"/>
      <c r="BEM25" s="1734"/>
      <c r="BEN25" s="1735"/>
      <c r="BEO25" s="1735"/>
      <c r="BEP25" s="1735"/>
      <c r="BEQ25" s="1735"/>
      <c r="BER25" s="1735"/>
      <c r="BES25" s="1735"/>
      <c r="BET25" s="1735"/>
      <c r="BEU25" s="1736"/>
      <c r="BEV25" s="1734"/>
      <c r="BEW25" s="1735"/>
      <c r="BEX25" s="1735"/>
      <c r="BEY25" s="1735"/>
      <c r="BEZ25" s="1735"/>
      <c r="BFA25" s="1735"/>
      <c r="BFB25" s="1735"/>
      <c r="BFC25" s="1735"/>
      <c r="BFD25" s="1736"/>
      <c r="BFE25" s="1734"/>
      <c r="BFF25" s="1735"/>
      <c r="BFG25" s="1735"/>
      <c r="BFH25" s="1735"/>
      <c r="BFI25" s="1735"/>
      <c r="BFJ25" s="1735"/>
      <c r="BFK25" s="1735"/>
      <c r="BFL25" s="1735"/>
      <c r="BFM25" s="1736"/>
      <c r="BFN25" s="1734"/>
      <c r="BFO25" s="1735"/>
      <c r="BFP25" s="1735"/>
      <c r="BFQ25" s="1735"/>
      <c r="BFR25" s="1735"/>
      <c r="BFS25" s="1735"/>
      <c r="BFT25" s="1735"/>
      <c r="BFU25" s="1735"/>
      <c r="BFV25" s="1736"/>
      <c r="BFW25" s="1734"/>
      <c r="BFX25" s="1735"/>
      <c r="BFY25" s="1735"/>
      <c r="BFZ25" s="1735"/>
      <c r="BGA25" s="1735"/>
      <c r="BGB25" s="1735"/>
      <c r="BGC25" s="1735"/>
      <c r="BGD25" s="1735"/>
      <c r="BGE25" s="1736"/>
      <c r="BGF25" s="1734"/>
      <c r="BGG25" s="1735"/>
      <c r="BGH25" s="1735"/>
      <c r="BGI25" s="1735"/>
      <c r="BGJ25" s="1735"/>
      <c r="BGK25" s="1735"/>
      <c r="BGL25" s="1735"/>
      <c r="BGM25" s="1735"/>
      <c r="BGN25" s="1736"/>
      <c r="BGO25" s="1734"/>
      <c r="BGP25" s="1735"/>
      <c r="BGQ25" s="1735"/>
      <c r="BGR25" s="1735"/>
      <c r="BGS25" s="1735"/>
      <c r="BGT25" s="1735"/>
      <c r="BGU25" s="1735"/>
      <c r="BGV25" s="1735"/>
      <c r="BGW25" s="1736"/>
      <c r="BGX25" s="1734"/>
      <c r="BGY25" s="1735"/>
      <c r="BGZ25" s="1735"/>
      <c r="BHA25" s="1735"/>
      <c r="BHB25" s="1735"/>
      <c r="BHC25" s="1735"/>
      <c r="BHD25" s="1735"/>
      <c r="BHE25" s="1735"/>
      <c r="BHF25" s="1736"/>
      <c r="BHG25" s="1734"/>
      <c r="BHH25" s="1735"/>
      <c r="BHI25" s="1735"/>
      <c r="BHJ25" s="1735"/>
      <c r="BHK25" s="1735"/>
      <c r="BHL25" s="1735"/>
      <c r="BHM25" s="1735"/>
      <c r="BHN25" s="1735"/>
      <c r="BHO25" s="1736"/>
      <c r="BHP25" s="1734"/>
      <c r="BHQ25" s="1735"/>
      <c r="BHR25" s="1735"/>
      <c r="BHS25" s="1735"/>
      <c r="BHT25" s="1735"/>
      <c r="BHU25" s="1735"/>
      <c r="BHV25" s="1735"/>
      <c r="BHW25" s="1735"/>
      <c r="BHX25" s="1736"/>
      <c r="BHY25" s="1734"/>
      <c r="BHZ25" s="1735"/>
      <c r="BIA25" s="1735"/>
      <c r="BIB25" s="1735"/>
      <c r="BIC25" s="1735"/>
      <c r="BID25" s="1735"/>
      <c r="BIE25" s="1735"/>
      <c r="BIF25" s="1735"/>
      <c r="BIG25" s="1736"/>
      <c r="BIH25" s="1734"/>
      <c r="BII25" s="1735"/>
      <c r="BIJ25" s="1735"/>
      <c r="BIK25" s="1735"/>
      <c r="BIL25" s="1735"/>
      <c r="BIM25" s="1735"/>
      <c r="BIN25" s="1735"/>
      <c r="BIO25" s="1735"/>
      <c r="BIP25" s="1736"/>
      <c r="BIQ25" s="1734"/>
      <c r="BIR25" s="1735"/>
      <c r="BIS25" s="1735"/>
      <c r="BIT25" s="1735"/>
      <c r="BIU25" s="1735"/>
      <c r="BIV25" s="1735"/>
      <c r="BIW25" s="1735"/>
      <c r="BIX25" s="1735"/>
      <c r="BIY25" s="1736"/>
      <c r="BIZ25" s="1734"/>
      <c r="BJA25" s="1735"/>
      <c r="BJB25" s="1735"/>
      <c r="BJC25" s="1735"/>
      <c r="BJD25" s="1735"/>
      <c r="BJE25" s="1735"/>
      <c r="BJF25" s="1735"/>
      <c r="BJG25" s="1735"/>
      <c r="BJH25" s="1736"/>
      <c r="BJI25" s="1734"/>
      <c r="BJJ25" s="1735"/>
      <c r="BJK25" s="1735"/>
      <c r="BJL25" s="1735"/>
      <c r="BJM25" s="1735"/>
      <c r="BJN25" s="1735"/>
      <c r="BJO25" s="1735"/>
      <c r="BJP25" s="1735"/>
      <c r="BJQ25" s="1736"/>
      <c r="BJR25" s="1734"/>
      <c r="BJS25" s="1735"/>
      <c r="BJT25" s="1735"/>
      <c r="BJU25" s="1735"/>
      <c r="BJV25" s="1735"/>
      <c r="BJW25" s="1735"/>
      <c r="BJX25" s="1735"/>
      <c r="BJY25" s="1735"/>
      <c r="BJZ25" s="1736"/>
      <c r="BKA25" s="1734"/>
      <c r="BKB25" s="1735"/>
      <c r="BKC25" s="1735"/>
      <c r="BKD25" s="1735"/>
      <c r="BKE25" s="1735"/>
      <c r="BKF25" s="1735"/>
      <c r="BKG25" s="1735"/>
      <c r="BKH25" s="1735"/>
      <c r="BKI25" s="1736"/>
      <c r="BKJ25" s="1734"/>
      <c r="BKK25" s="1735"/>
      <c r="BKL25" s="1735"/>
      <c r="BKM25" s="1735"/>
      <c r="BKN25" s="1735"/>
      <c r="BKO25" s="1735"/>
      <c r="BKP25" s="1735"/>
      <c r="BKQ25" s="1735"/>
      <c r="BKR25" s="1736"/>
      <c r="BKS25" s="1734"/>
      <c r="BKT25" s="1735"/>
      <c r="BKU25" s="1735"/>
      <c r="BKV25" s="1735"/>
      <c r="BKW25" s="1735"/>
      <c r="BKX25" s="1735"/>
      <c r="BKY25" s="1735"/>
      <c r="BKZ25" s="1735"/>
      <c r="BLA25" s="1736"/>
      <c r="BLB25" s="1734"/>
      <c r="BLC25" s="1735"/>
      <c r="BLD25" s="1735"/>
      <c r="BLE25" s="1735"/>
      <c r="BLF25" s="1735"/>
      <c r="BLG25" s="1735"/>
      <c r="BLH25" s="1735"/>
      <c r="BLI25" s="1735"/>
      <c r="BLJ25" s="1736"/>
      <c r="BLK25" s="1734"/>
      <c r="BLL25" s="1735"/>
      <c r="BLM25" s="1735"/>
      <c r="BLN25" s="1735"/>
      <c r="BLO25" s="1735"/>
      <c r="BLP25" s="1735"/>
      <c r="BLQ25" s="1735"/>
      <c r="BLR25" s="1735"/>
      <c r="BLS25" s="1736"/>
      <c r="BLT25" s="1734"/>
      <c r="BLU25" s="1735"/>
      <c r="BLV25" s="1735"/>
      <c r="BLW25" s="1735"/>
      <c r="BLX25" s="1735"/>
      <c r="BLY25" s="1735"/>
      <c r="BLZ25" s="1735"/>
      <c r="BMA25" s="1735"/>
      <c r="BMB25" s="1736"/>
      <c r="BMC25" s="1734"/>
      <c r="BMD25" s="1735"/>
      <c r="BME25" s="1735"/>
      <c r="BMF25" s="1735"/>
      <c r="BMG25" s="1735"/>
      <c r="BMH25" s="1735"/>
      <c r="BMI25" s="1735"/>
      <c r="BMJ25" s="1735"/>
      <c r="BMK25" s="1736"/>
      <c r="BML25" s="1734"/>
      <c r="BMM25" s="1735"/>
      <c r="BMN25" s="1735"/>
      <c r="BMO25" s="1735"/>
      <c r="BMP25" s="1735"/>
      <c r="BMQ25" s="1735"/>
      <c r="BMR25" s="1735"/>
      <c r="BMS25" s="1735"/>
      <c r="BMT25" s="1736"/>
      <c r="BMU25" s="1734"/>
      <c r="BMV25" s="1735"/>
      <c r="BMW25" s="1735"/>
      <c r="BMX25" s="1735"/>
      <c r="BMY25" s="1735"/>
      <c r="BMZ25" s="1735"/>
      <c r="BNA25" s="1735"/>
      <c r="BNB25" s="1735"/>
      <c r="BNC25" s="1736"/>
      <c r="BND25" s="1734"/>
      <c r="BNE25" s="1735"/>
      <c r="BNF25" s="1735"/>
      <c r="BNG25" s="1735"/>
      <c r="BNH25" s="1735"/>
      <c r="BNI25" s="1735"/>
      <c r="BNJ25" s="1735"/>
      <c r="BNK25" s="1735"/>
      <c r="BNL25" s="1736"/>
      <c r="BNM25" s="1734"/>
      <c r="BNN25" s="1735"/>
      <c r="BNO25" s="1735"/>
      <c r="BNP25" s="1735"/>
      <c r="BNQ25" s="1735"/>
      <c r="BNR25" s="1735"/>
      <c r="BNS25" s="1735"/>
      <c r="BNT25" s="1735"/>
      <c r="BNU25" s="1736"/>
      <c r="BNV25" s="1734"/>
      <c r="BNW25" s="1735"/>
      <c r="BNX25" s="1735"/>
      <c r="BNY25" s="1735"/>
      <c r="BNZ25" s="1735"/>
      <c r="BOA25" s="1735"/>
      <c r="BOB25" s="1735"/>
      <c r="BOC25" s="1735"/>
      <c r="BOD25" s="1736"/>
      <c r="BOE25" s="1734"/>
      <c r="BOF25" s="1735"/>
      <c r="BOG25" s="1735"/>
      <c r="BOH25" s="1735"/>
      <c r="BOI25" s="1735"/>
      <c r="BOJ25" s="1735"/>
      <c r="BOK25" s="1735"/>
      <c r="BOL25" s="1735"/>
      <c r="BOM25" s="1736"/>
      <c r="BON25" s="1734"/>
      <c r="BOO25" s="1735"/>
      <c r="BOP25" s="1735"/>
      <c r="BOQ25" s="1735"/>
      <c r="BOR25" s="1735"/>
      <c r="BOS25" s="1735"/>
      <c r="BOT25" s="1735"/>
      <c r="BOU25" s="1735"/>
      <c r="BOV25" s="1736"/>
      <c r="BOW25" s="1734"/>
      <c r="BOX25" s="1735"/>
      <c r="BOY25" s="1735"/>
      <c r="BOZ25" s="1735"/>
      <c r="BPA25" s="1735"/>
      <c r="BPB25" s="1735"/>
      <c r="BPC25" s="1735"/>
      <c r="BPD25" s="1735"/>
      <c r="BPE25" s="1736"/>
      <c r="BPF25" s="1734"/>
      <c r="BPG25" s="1735"/>
      <c r="BPH25" s="1735"/>
      <c r="BPI25" s="1735"/>
      <c r="BPJ25" s="1735"/>
      <c r="BPK25" s="1735"/>
      <c r="BPL25" s="1735"/>
      <c r="BPM25" s="1735"/>
      <c r="BPN25" s="1736"/>
      <c r="BPO25" s="1734"/>
      <c r="BPP25" s="1735"/>
      <c r="BPQ25" s="1735"/>
      <c r="BPR25" s="1735"/>
      <c r="BPS25" s="1735"/>
      <c r="BPT25" s="1735"/>
      <c r="BPU25" s="1735"/>
      <c r="BPV25" s="1735"/>
      <c r="BPW25" s="1736"/>
      <c r="BPX25" s="1734"/>
      <c r="BPY25" s="1735"/>
      <c r="BPZ25" s="1735"/>
      <c r="BQA25" s="1735"/>
      <c r="BQB25" s="1735"/>
      <c r="BQC25" s="1735"/>
      <c r="BQD25" s="1735"/>
      <c r="BQE25" s="1735"/>
      <c r="BQF25" s="1736"/>
      <c r="BQG25" s="1734"/>
      <c r="BQH25" s="1735"/>
      <c r="BQI25" s="1735"/>
      <c r="BQJ25" s="1735"/>
      <c r="BQK25" s="1735"/>
      <c r="BQL25" s="1735"/>
      <c r="BQM25" s="1735"/>
      <c r="BQN25" s="1735"/>
      <c r="BQO25" s="1736"/>
      <c r="BQP25" s="1734"/>
      <c r="BQQ25" s="1735"/>
      <c r="BQR25" s="1735"/>
      <c r="BQS25" s="1735"/>
      <c r="BQT25" s="1735"/>
      <c r="BQU25" s="1735"/>
      <c r="BQV25" s="1735"/>
      <c r="BQW25" s="1735"/>
      <c r="BQX25" s="1736"/>
      <c r="BQY25" s="1734"/>
      <c r="BQZ25" s="1735"/>
      <c r="BRA25" s="1735"/>
      <c r="BRB25" s="1735"/>
      <c r="BRC25" s="1735"/>
      <c r="BRD25" s="1735"/>
      <c r="BRE25" s="1735"/>
      <c r="BRF25" s="1735"/>
      <c r="BRG25" s="1736"/>
      <c r="BRH25" s="1734"/>
      <c r="BRI25" s="1735"/>
      <c r="BRJ25" s="1735"/>
      <c r="BRK25" s="1735"/>
      <c r="BRL25" s="1735"/>
      <c r="BRM25" s="1735"/>
      <c r="BRN25" s="1735"/>
      <c r="BRO25" s="1735"/>
      <c r="BRP25" s="1736"/>
      <c r="BRQ25" s="1734"/>
      <c r="BRR25" s="1735"/>
      <c r="BRS25" s="1735"/>
      <c r="BRT25" s="1735"/>
      <c r="BRU25" s="1735"/>
      <c r="BRV25" s="1735"/>
      <c r="BRW25" s="1735"/>
      <c r="BRX25" s="1735"/>
      <c r="BRY25" s="1736"/>
      <c r="BRZ25" s="1734"/>
      <c r="BSA25" s="1735"/>
      <c r="BSB25" s="1735"/>
      <c r="BSC25" s="1735"/>
      <c r="BSD25" s="1735"/>
      <c r="BSE25" s="1735"/>
      <c r="BSF25" s="1735"/>
      <c r="BSG25" s="1735"/>
      <c r="BSH25" s="1736"/>
      <c r="BSI25" s="1734"/>
      <c r="BSJ25" s="1735"/>
      <c r="BSK25" s="1735"/>
      <c r="BSL25" s="1735"/>
      <c r="BSM25" s="1735"/>
      <c r="BSN25" s="1735"/>
      <c r="BSO25" s="1735"/>
      <c r="BSP25" s="1735"/>
      <c r="BSQ25" s="1736"/>
      <c r="BSR25" s="1734"/>
      <c r="BSS25" s="1735"/>
      <c r="BST25" s="1735"/>
      <c r="BSU25" s="1735"/>
      <c r="BSV25" s="1735"/>
      <c r="BSW25" s="1735"/>
      <c r="BSX25" s="1735"/>
      <c r="BSY25" s="1735"/>
      <c r="BSZ25" s="1736"/>
      <c r="BTA25" s="1734"/>
      <c r="BTB25" s="1735"/>
      <c r="BTC25" s="1735"/>
      <c r="BTD25" s="1735"/>
      <c r="BTE25" s="1735"/>
      <c r="BTF25" s="1735"/>
      <c r="BTG25" s="1735"/>
      <c r="BTH25" s="1735"/>
      <c r="BTI25" s="1736"/>
      <c r="BTJ25" s="1734"/>
      <c r="BTK25" s="1735"/>
      <c r="BTL25" s="1735"/>
      <c r="BTM25" s="1735"/>
      <c r="BTN25" s="1735"/>
      <c r="BTO25" s="1735"/>
      <c r="BTP25" s="1735"/>
      <c r="BTQ25" s="1735"/>
      <c r="BTR25" s="1736"/>
      <c r="BTS25" s="1734"/>
      <c r="BTT25" s="1735"/>
      <c r="BTU25" s="1735"/>
      <c r="BTV25" s="1735"/>
      <c r="BTW25" s="1735"/>
      <c r="BTX25" s="1735"/>
      <c r="BTY25" s="1735"/>
      <c r="BTZ25" s="1735"/>
      <c r="BUA25" s="1736"/>
      <c r="BUB25" s="1734"/>
      <c r="BUC25" s="1735"/>
      <c r="BUD25" s="1735"/>
      <c r="BUE25" s="1735"/>
      <c r="BUF25" s="1735"/>
      <c r="BUG25" s="1735"/>
      <c r="BUH25" s="1735"/>
      <c r="BUI25" s="1735"/>
      <c r="BUJ25" s="1736"/>
      <c r="BUK25" s="1734"/>
      <c r="BUL25" s="1735"/>
      <c r="BUM25" s="1735"/>
      <c r="BUN25" s="1735"/>
      <c r="BUO25" s="1735"/>
      <c r="BUP25" s="1735"/>
      <c r="BUQ25" s="1735"/>
      <c r="BUR25" s="1735"/>
      <c r="BUS25" s="1736"/>
      <c r="BUT25" s="1734"/>
      <c r="BUU25" s="1735"/>
      <c r="BUV25" s="1735"/>
      <c r="BUW25" s="1735"/>
      <c r="BUX25" s="1735"/>
      <c r="BUY25" s="1735"/>
      <c r="BUZ25" s="1735"/>
      <c r="BVA25" s="1735"/>
      <c r="BVB25" s="1736"/>
      <c r="BVC25" s="1734"/>
      <c r="BVD25" s="1735"/>
      <c r="BVE25" s="1735"/>
      <c r="BVF25" s="1735"/>
      <c r="BVG25" s="1735"/>
      <c r="BVH25" s="1735"/>
      <c r="BVI25" s="1735"/>
      <c r="BVJ25" s="1735"/>
      <c r="BVK25" s="1736"/>
      <c r="BVL25" s="1734"/>
      <c r="BVM25" s="1735"/>
      <c r="BVN25" s="1735"/>
      <c r="BVO25" s="1735"/>
      <c r="BVP25" s="1735"/>
      <c r="BVQ25" s="1735"/>
      <c r="BVR25" s="1735"/>
      <c r="BVS25" s="1735"/>
      <c r="BVT25" s="1736"/>
      <c r="BVU25" s="1734"/>
      <c r="BVV25" s="1735"/>
      <c r="BVW25" s="1735"/>
      <c r="BVX25" s="1735"/>
      <c r="BVY25" s="1735"/>
      <c r="BVZ25" s="1735"/>
      <c r="BWA25" s="1735"/>
      <c r="BWB25" s="1735"/>
      <c r="BWC25" s="1736"/>
      <c r="BWD25" s="1734"/>
      <c r="BWE25" s="1735"/>
      <c r="BWF25" s="1735"/>
      <c r="BWG25" s="1735"/>
      <c r="BWH25" s="1735"/>
      <c r="BWI25" s="1735"/>
      <c r="BWJ25" s="1735"/>
      <c r="BWK25" s="1735"/>
      <c r="BWL25" s="1736"/>
      <c r="BWM25" s="1734"/>
      <c r="BWN25" s="1735"/>
      <c r="BWO25" s="1735"/>
      <c r="BWP25" s="1735"/>
      <c r="BWQ25" s="1735"/>
      <c r="BWR25" s="1735"/>
      <c r="BWS25" s="1735"/>
      <c r="BWT25" s="1735"/>
      <c r="BWU25" s="1736"/>
      <c r="BWV25" s="1734"/>
      <c r="BWW25" s="1735"/>
      <c r="BWX25" s="1735"/>
      <c r="BWY25" s="1735"/>
      <c r="BWZ25" s="1735"/>
      <c r="BXA25" s="1735"/>
      <c r="BXB25" s="1735"/>
      <c r="BXC25" s="1735"/>
      <c r="BXD25" s="1736"/>
      <c r="BXE25" s="1734"/>
      <c r="BXF25" s="1735"/>
      <c r="BXG25" s="1735"/>
      <c r="BXH25" s="1735"/>
      <c r="BXI25" s="1735"/>
      <c r="BXJ25" s="1735"/>
      <c r="BXK25" s="1735"/>
      <c r="BXL25" s="1735"/>
      <c r="BXM25" s="1736"/>
      <c r="BXN25" s="1734"/>
      <c r="BXO25" s="1735"/>
      <c r="BXP25" s="1735"/>
      <c r="BXQ25" s="1735"/>
      <c r="BXR25" s="1735"/>
      <c r="BXS25" s="1735"/>
      <c r="BXT25" s="1735"/>
      <c r="BXU25" s="1735"/>
      <c r="BXV25" s="1736"/>
      <c r="BXW25" s="1734"/>
      <c r="BXX25" s="1735"/>
      <c r="BXY25" s="1735"/>
      <c r="BXZ25" s="1735"/>
      <c r="BYA25" s="1735"/>
      <c r="BYB25" s="1735"/>
      <c r="BYC25" s="1735"/>
      <c r="BYD25" s="1735"/>
      <c r="BYE25" s="1736"/>
      <c r="BYF25" s="1734"/>
      <c r="BYG25" s="1735"/>
      <c r="BYH25" s="1735"/>
      <c r="BYI25" s="1735"/>
      <c r="BYJ25" s="1735"/>
      <c r="BYK25" s="1735"/>
      <c r="BYL25" s="1735"/>
      <c r="BYM25" s="1735"/>
      <c r="BYN25" s="1736"/>
      <c r="BYO25" s="1734"/>
      <c r="BYP25" s="1735"/>
      <c r="BYQ25" s="1735"/>
      <c r="BYR25" s="1735"/>
      <c r="BYS25" s="1735"/>
      <c r="BYT25" s="1735"/>
      <c r="BYU25" s="1735"/>
      <c r="BYV25" s="1735"/>
      <c r="BYW25" s="1736"/>
      <c r="BYX25" s="1734"/>
      <c r="BYY25" s="1735"/>
      <c r="BYZ25" s="1735"/>
      <c r="BZA25" s="1735"/>
      <c r="BZB25" s="1735"/>
      <c r="BZC25" s="1735"/>
      <c r="BZD25" s="1735"/>
      <c r="BZE25" s="1735"/>
      <c r="BZF25" s="1736"/>
      <c r="BZG25" s="1734"/>
      <c r="BZH25" s="1735"/>
      <c r="BZI25" s="1735"/>
      <c r="BZJ25" s="1735"/>
      <c r="BZK25" s="1735"/>
      <c r="BZL25" s="1735"/>
      <c r="BZM25" s="1735"/>
      <c r="BZN25" s="1735"/>
      <c r="BZO25" s="1736"/>
      <c r="BZP25" s="1734"/>
      <c r="BZQ25" s="1735"/>
      <c r="BZR25" s="1735"/>
      <c r="BZS25" s="1735"/>
      <c r="BZT25" s="1735"/>
      <c r="BZU25" s="1735"/>
      <c r="BZV25" s="1735"/>
      <c r="BZW25" s="1735"/>
      <c r="BZX25" s="1736"/>
      <c r="BZY25" s="1734"/>
      <c r="BZZ25" s="1735"/>
      <c r="CAA25" s="1735"/>
      <c r="CAB25" s="1735"/>
      <c r="CAC25" s="1735"/>
      <c r="CAD25" s="1735"/>
      <c r="CAE25" s="1735"/>
      <c r="CAF25" s="1735"/>
      <c r="CAG25" s="1736"/>
      <c r="CAH25" s="1734"/>
      <c r="CAI25" s="1735"/>
      <c r="CAJ25" s="1735"/>
      <c r="CAK25" s="1735"/>
      <c r="CAL25" s="1735"/>
      <c r="CAM25" s="1735"/>
      <c r="CAN25" s="1735"/>
      <c r="CAO25" s="1735"/>
      <c r="CAP25" s="1736"/>
      <c r="CAQ25" s="1734"/>
      <c r="CAR25" s="1735"/>
      <c r="CAS25" s="1735"/>
      <c r="CAT25" s="1735"/>
      <c r="CAU25" s="1735"/>
      <c r="CAV25" s="1735"/>
      <c r="CAW25" s="1735"/>
      <c r="CAX25" s="1735"/>
      <c r="CAY25" s="1736"/>
      <c r="CAZ25" s="1734"/>
      <c r="CBA25" s="1735"/>
      <c r="CBB25" s="1735"/>
      <c r="CBC25" s="1735"/>
      <c r="CBD25" s="1735"/>
      <c r="CBE25" s="1735"/>
      <c r="CBF25" s="1735"/>
      <c r="CBG25" s="1735"/>
      <c r="CBH25" s="1736"/>
      <c r="CBI25" s="1734"/>
      <c r="CBJ25" s="1735"/>
      <c r="CBK25" s="1735"/>
      <c r="CBL25" s="1735"/>
      <c r="CBM25" s="1735"/>
      <c r="CBN25" s="1735"/>
      <c r="CBO25" s="1735"/>
      <c r="CBP25" s="1735"/>
      <c r="CBQ25" s="1736"/>
      <c r="CBR25" s="1734"/>
      <c r="CBS25" s="1735"/>
      <c r="CBT25" s="1735"/>
      <c r="CBU25" s="1735"/>
      <c r="CBV25" s="1735"/>
      <c r="CBW25" s="1735"/>
      <c r="CBX25" s="1735"/>
      <c r="CBY25" s="1735"/>
      <c r="CBZ25" s="1736"/>
      <c r="CCA25" s="1734"/>
      <c r="CCB25" s="1735"/>
      <c r="CCC25" s="1735"/>
      <c r="CCD25" s="1735"/>
      <c r="CCE25" s="1735"/>
      <c r="CCF25" s="1735"/>
      <c r="CCG25" s="1735"/>
      <c r="CCH25" s="1735"/>
      <c r="CCI25" s="1736"/>
      <c r="CCJ25" s="1734"/>
      <c r="CCK25" s="1735"/>
      <c r="CCL25" s="1735"/>
      <c r="CCM25" s="1735"/>
      <c r="CCN25" s="1735"/>
      <c r="CCO25" s="1735"/>
      <c r="CCP25" s="1735"/>
      <c r="CCQ25" s="1735"/>
      <c r="CCR25" s="1736"/>
      <c r="CCS25" s="1734"/>
      <c r="CCT25" s="1735"/>
      <c r="CCU25" s="1735"/>
      <c r="CCV25" s="1735"/>
      <c r="CCW25" s="1735"/>
      <c r="CCX25" s="1735"/>
      <c r="CCY25" s="1735"/>
      <c r="CCZ25" s="1735"/>
      <c r="CDA25" s="1736"/>
      <c r="CDB25" s="1734"/>
      <c r="CDC25" s="1735"/>
      <c r="CDD25" s="1735"/>
      <c r="CDE25" s="1735"/>
      <c r="CDF25" s="1735"/>
      <c r="CDG25" s="1735"/>
      <c r="CDH25" s="1735"/>
      <c r="CDI25" s="1735"/>
      <c r="CDJ25" s="1736"/>
      <c r="CDK25" s="1734"/>
      <c r="CDL25" s="1735"/>
      <c r="CDM25" s="1735"/>
      <c r="CDN25" s="1735"/>
      <c r="CDO25" s="1735"/>
      <c r="CDP25" s="1735"/>
      <c r="CDQ25" s="1735"/>
      <c r="CDR25" s="1735"/>
      <c r="CDS25" s="1736"/>
      <c r="CDT25" s="1734"/>
      <c r="CDU25" s="1735"/>
      <c r="CDV25" s="1735"/>
      <c r="CDW25" s="1735"/>
      <c r="CDX25" s="1735"/>
      <c r="CDY25" s="1735"/>
      <c r="CDZ25" s="1735"/>
      <c r="CEA25" s="1735"/>
      <c r="CEB25" s="1736"/>
      <c r="CEC25" s="1734"/>
      <c r="CED25" s="1735"/>
      <c r="CEE25" s="1735"/>
      <c r="CEF25" s="1735"/>
      <c r="CEG25" s="1735"/>
      <c r="CEH25" s="1735"/>
      <c r="CEI25" s="1735"/>
      <c r="CEJ25" s="1735"/>
      <c r="CEK25" s="1736"/>
      <c r="CEL25" s="1734"/>
      <c r="CEM25" s="1735"/>
      <c r="CEN25" s="1735"/>
      <c r="CEO25" s="1735"/>
      <c r="CEP25" s="1735"/>
      <c r="CEQ25" s="1735"/>
      <c r="CER25" s="1735"/>
      <c r="CES25" s="1735"/>
      <c r="CET25" s="1736"/>
      <c r="CEU25" s="1734"/>
      <c r="CEV25" s="1735"/>
      <c r="CEW25" s="1735"/>
      <c r="CEX25" s="1735"/>
      <c r="CEY25" s="1735"/>
      <c r="CEZ25" s="1735"/>
      <c r="CFA25" s="1735"/>
      <c r="CFB25" s="1735"/>
      <c r="CFC25" s="1736"/>
      <c r="CFD25" s="1734"/>
      <c r="CFE25" s="1735"/>
      <c r="CFF25" s="1735"/>
      <c r="CFG25" s="1735"/>
      <c r="CFH25" s="1735"/>
      <c r="CFI25" s="1735"/>
      <c r="CFJ25" s="1735"/>
      <c r="CFK25" s="1735"/>
      <c r="CFL25" s="1736"/>
      <c r="CFM25" s="1734"/>
      <c r="CFN25" s="1735"/>
      <c r="CFO25" s="1735"/>
      <c r="CFP25" s="1735"/>
      <c r="CFQ25" s="1735"/>
      <c r="CFR25" s="1735"/>
      <c r="CFS25" s="1735"/>
      <c r="CFT25" s="1735"/>
      <c r="CFU25" s="1736"/>
      <c r="CFV25" s="1734"/>
      <c r="CFW25" s="1735"/>
      <c r="CFX25" s="1735"/>
      <c r="CFY25" s="1735"/>
      <c r="CFZ25" s="1735"/>
      <c r="CGA25" s="1735"/>
      <c r="CGB25" s="1735"/>
      <c r="CGC25" s="1735"/>
      <c r="CGD25" s="1736"/>
      <c r="CGE25" s="1734"/>
      <c r="CGF25" s="1735"/>
      <c r="CGG25" s="1735"/>
      <c r="CGH25" s="1735"/>
      <c r="CGI25" s="1735"/>
      <c r="CGJ25" s="1735"/>
      <c r="CGK25" s="1735"/>
      <c r="CGL25" s="1735"/>
      <c r="CGM25" s="1736"/>
      <c r="CGN25" s="1734"/>
      <c r="CGO25" s="1735"/>
      <c r="CGP25" s="1735"/>
      <c r="CGQ25" s="1735"/>
      <c r="CGR25" s="1735"/>
      <c r="CGS25" s="1735"/>
      <c r="CGT25" s="1735"/>
      <c r="CGU25" s="1735"/>
      <c r="CGV25" s="1736"/>
      <c r="CGW25" s="1734"/>
      <c r="CGX25" s="1735"/>
      <c r="CGY25" s="1735"/>
      <c r="CGZ25" s="1735"/>
      <c r="CHA25" s="1735"/>
      <c r="CHB25" s="1735"/>
      <c r="CHC25" s="1735"/>
      <c r="CHD25" s="1735"/>
      <c r="CHE25" s="1736"/>
      <c r="CHF25" s="1734"/>
      <c r="CHG25" s="1735"/>
      <c r="CHH25" s="1735"/>
      <c r="CHI25" s="1735"/>
      <c r="CHJ25" s="1735"/>
      <c r="CHK25" s="1735"/>
      <c r="CHL25" s="1735"/>
      <c r="CHM25" s="1735"/>
      <c r="CHN25" s="1736"/>
      <c r="CHO25" s="1734"/>
      <c r="CHP25" s="1735"/>
      <c r="CHQ25" s="1735"/>
      <c r="CHR25" s="1735"/>
      <c r="CHS25" s="1735"/>
      <c r="CHT25" s="1735"/>
      <c r="CHU25" s="1735"/>
      <c r="CHV25" s="1735"/>
      <c r="CHW25" s="1736"/>
      <c r="CHX25" s="1734"/>
      <c r="CHY25" s="1735"/>
      <c r="CHZ25" s="1735"/>
      <c r="CIA25" s="1735"/>
      <c r="CIB25" s="1735"/>
      <c r="CIC25" s="1735"/>
      <c r="CID25" s="1735"/>
      <c r="CIE25" s="1735"/>
      <c r="CIF25" s="1736"/>
      <c r="CIG25" s="1734"/>
      <c r="CIH25" s="1735"/>
      <c r="CII25" s="1735"/>
      <c r="CIJ25" s="1735"/>
      <c r="CIK25" s="1735"/>
      <c r="CIL25" s="1735"/>
      <c r="CIM25" s="1735"/>
      <c r="CIN25" s="1735"/>
      <c r="CIO25" s="1736"/>
      <c r="CIP25" s="1734"/>
      <c r="CIQ25" s="1735"/>
      <c r="CIR25" s="1735"/>
      <c r="CIS25" s="1735"/>
      <c r="CIT25" s="1735"/>
      <c r="CIU25" s="1735"/>
      <c r="CIV25" s="1735"/>
      <c r="CIW25" s="1735"/>
      <c r="CIX25" s="1736"/>
      <c r="CIY25" s="1734"/>
      <c r="CIZ25" s="1735"/>
      <c r="CJA25" s="1735"/>
      <c r="CJB25" s="1735"/>
      <c r="CJC25" s="1735"/>
      <c r="CJD25" s="1735"/>
      <c r="CJE25" s="1735"/>
      <c r="CJF25" s="1735"/>
      <c r="CJG25" s="1736"/>
      <c r="CJH25" s="1734"/>
      <c r="CJI25" s="1735"/>
      <c r="CJJ25" s="1735"/>
      <c r="CJK25" s="1735"/>
      <c r="CJL25" s="1735"/>
      <c r="CJM25" s="1735"/>
      <c r="CJN25" s="1735"/>
      <c r="CJO25" s="1735"/>
      <c r="CJP25" s="1736"/>
      <c r="CJQ25" s="1734"/>
      <c r="CJR25" s="1735"/>
      <c r="CJS25" s="1735"/>
      <c r="CJT25" s="1735"/>
      <c r="CJU25" s="1735"/>
      <c r="CJV25" s="1735"/>
      <c r="CJW25" s="1735"/>
      <c r="CJX25" s="1735"/>
      <c r="CJY25" s="1736"/>
      <c r="CJZ25" s="1734"/>
      <c r="CKA25" s="1735"/>
      <c r="CKB25" s="1735"/>
      <c r="CKC25" s="1735"/>
      <c r="CKD25" s="1735"/>
      <c r="CKE25" s="1735"/>
      <c r="CKF25" s="1735"/>
      <c r="CKG25" s="1735"/>
      <c r="CKH25" s="1736"/>
      <c r="CKI25" s="1734"/>
      <c r="CKJ25" s="1735"/>
      <c r="CKK25" s="1735"/>
      <c r="CKL25" s="1735"/>
      <c r="CKM25" s="1735"/>
      <c r="CKN25" s="1735"/>
      <c r="CKO25" s="1735"/>
      <c r="CKP25" s="1735"/>
      <c r="CKQ25" s="1736"/>
      <c r="CKR25" s="1734"/>
      <c r="CKS25" s="1735"/>
      <c r="CKT25" s="1735"/>
      <c r="CKU25" s="1735"/>
      <c r="CKV25" s="1735"/>
      <c r="CKW25" s="1735"/>
      <c r="CKX25" s="1735"/>
      <c r="CKY25" s="1735"/>
      <c r="CKZ25" s="1736"/>
      <c r="CLA25" s="1734"/>
      <c r="CLB25" s="1735"/>
      <c r="CLC25" s="1735"/>
      <c r="CLD25" s="1735"/>
      <c r="CLE25" s="1735"/>
      <c r="CLF25" s="1735"/>
      <c r="CLG25" s="1735"/>
      <c r="CLH25" s="1735"/>
      <c r="CLI25" s="1736"/>
      <c r="CLJ25" s="1734"/>
      <c r="CLK25" s="1735"/>
      <c r="CLL25" s="1735"/>
      <c r="CLM25" s="1735"/>
      <c r="CLN25" s="1735"/>
      <c r="CLO25" s="1735"/>
      <c r="CLP25" s="1735"/>
      <c r="CLQ25" s="1735"/>
      <c r="CLR25" s="1736"/>
      <c r="CLS25" s="1734"/>
      <c r="CLT25" s="1735"/>
      <c r="CLU25" s="1735"/>
      <c r="CLV25" s="1735"/>
      <c r="CLW25" s="1735"/>
      <c r="CLX25" s="1735"/>
      <c r="CLY25" s="1735"/>
      <c r="CLZ25" s="1735"/>
      <c r="CMA25" s="1736"/>
      <c r="CMB25" s="1734"/>
      <c r="CMC25" s="1735"/>
      <c r="CMD25" s="1735"/>
      <c r="CME25" s="1735"/>
      <c r="CMF25" s="1735"/>
      <c r="CMG25" s="1735"/>
      <c r="CMH25" s="1735"/>
      <c r="CMI25" s="1735"/>
      <c r="CMJ25" s="1736"/>
      <c r="CMK25" s="1734"/>
      <c r="CML25" s="1735"/>
      <c r="CMM25" s="1735"/>
      <c r="CMN25" s="1735"/>
      <c r="CMO25" s="1735"/>
      <c r="CMP25" s="1735"/>
      <c r="CMQ25" s="1735"/>
      <c r="CMR25" s="1735"/>
      <c r="CMS25" s="1736"/>
      <c r="CMT25" s="1734"/>
      <c r="CMU25" s="1735"/>
      <c r="CMV25" s="1735"/>
      <c r="CMW25" s="1735"/>
      <c r="CMX25" s="1735"/>
      <c r="CMY25" s="1735"/>
      <c r="CMZ25" s="1735"/>
      <c r="CNA25" s="1735"/>
      <c r="CNB25" s="1736"/>
      <c r="CNC25" s="1734"/>
      <c r="CND25" s="1735"/>
      <c r="CNE25" s="1735"/>
      <c r="CNF25" s="1735"/>
      <c r="CNG25" s="1735"/>
      <c r="CNH25" s="1735"/>
      <c r="CNI25" s="1735"/>
      <c r="CNJ25" s="1735"/>
      <c r="CNK25" s="1736"/>
      <c r="CNL25" s="1734"/>
      <c r="CNM25" s="1735"/>
      <c r="CNN25" s="1735"/>
      <c r="CNO25" s="1735"/>
      <c r="CNP25" s="1735"/>
      <c r="CNQ25" s="1735"/>
      <c r="CNR25" s="1735"/>
      <c r="CNS25" s="1735"/>
      <c r="CNT25" s="1736"/>
      <c r="CNU25" s="1734"/>
      <c r="CNV25" s="1735"/>
      <c r="CNW25" s="1735"/>
      <c r="CNX25" s="1735"/>
      <c r="CNY25" s="1735"/>
      <c r="CNZ25" s="1735"/>
      <c r="COA25" s="1735"/>
      <c r="COB25" s="1735"/>
      <c r="COC25" s="1736"/>
      <c r="COD25" s="1734"/>
      <c r="COE25" s="1735"/>
      <c r="COF25" s="1735"/>
      <c r="COG25" s="1735"/>
      <c r="COH25" s="1735"/>
      <c r="COI25" s="1735"/>
      <c r="COJ25" s="1735"/>
      <c r="COK25" s="1735"/>
      <c r="COL25" s="1736"/>
      <c r="COM25" s="1734"/>
      <c r="CON25" s="1735"/>
      <c r="COO25" s="1735"/>
      <c r="COP25" s="1735"/>
      <c r="COQ25" s="1735"/>
      <c r="COR25" s="1735"/>
      <c r="COS25" s="1735"/>
      <c r="COT25" s="1735"/>
      <c r="COU25" s="1736"/>
      <c r="COV25" s="1734"/>
      <c r="COW25" s="1735"/>
      <c r="COX25" s="1735"/>
      <c r="COY25" s="1735"/>
      <c r="COZ25" s="1735"/>
      <c r="CPA25" s="1735"/>
      <c r="CPB25" s="1735"/>
      <c r="CPC25" s="1735"/>
      <c r="CPD25" s="1736"/>
      <c r="CPE25" s="1734"/>
      <c r="CPF25" s="1735"/>
      <c r="CPG25" s="1735"/>
      <c r="CPH25" s="1735"/>
      <c r="CPI25" s="1735"/>
      <c r="CPJ25" s="1735"/>
      <c r="CPK25" s="1735"/>
      <c r="CPL25" s="1735"/>
      <c r="CPM25" s="1736"/>
      <c r="CPN25" s="1734"/>
      <c r="CPO25" s="1735"/>
      <c r="CPP25" s="1735"/>
      <c r="CPQ25" s="1735"/>
      <c r="CPR25" s="1735"/>
      <c r="CPS25" s="1735"/>
      <c r="CPT25" s="1735"/>
      <c r="CPU25" s="1735"/>
      <c r="CPV25" s="1736"/>
      <c r="CPW25" s="1734"/>
      <c r="CPX25" s="1735"/>
      <c r="CPY25" s="1735"/>
      <c r="CPZ25" s="1735"/>
      <c r="CQA25" s="1735"/>
      <c r="CQB25" s="1735"/>
      <c r="CQC25" s="1735"/>
      <c r="CQD25" s="1735"/>
      <c r="CQE25" s="1736"/>
      <c r="CQF25" s="1734"/>
      <c r="CQG25" s="1735"/>
      <c r="CQH25" s="1735"/>
      <c r="CQI25" s="1735"/>
      <c r="CQJ25" s="1735"/>
      <c r="CQK25" s="1735"/>
      <c r="CQL25" s="1735"/>
      <c r="CQM25" s="1735"/>
      <c r="CQN25" s="1736"/>
      <c r="CQO25" s="1734"/>
      <c r="CQP25" s="1735"/>
      <c r="CQQ25" s="1735"/>
      <c r="CQR25" s="1735"/>
      <c r="CQS25" s="1735"/>
      <c r="CQT25" s="1735"/>
      <c r="CQU25" s="1735"/>
      <c r="CQV25" s="1735"/>
      <c r="CQW25" s="1736"/>
      <c r="CQX25" s="1734"/>
      <c r="CQY25" s="1735"/>
      <c r="CQZ25" s="1735"/>
      <c r="CRA25" s="1735"/>
      <c r="CRB25" s="1735"/>
      <c r="CRC25" s="1735"/>
      <c r="CRD25" s="1735"/>
      <c r="CRE25" s="1735"/>
      <c r="CRF25" s="1736"/>
      <c r="CRG25" s="1734"/>
      <c r="CRH25" s="1735"/>
      <c r="CRI25" s="1735"/>
      <c r="CRJ25" s="1735"/>
      <c r="CRK25" s="1735"/>
      <c r="CRL25" s="1735"/>
      <c r="CRM25" s="1735"/>
      <c r="CRN25" s="1735"/>
      <c r="CRO25" s="1736"/>
      <c r="CRP25" s="1734"/>
      <c r="CRQ25" s="1735"/>
      <c r="CRR25" s="1735"/>
      <c r="CRS25" s="1735"/>
      <c r="CRT25" s="1735"/>
      <c r="CRU25" s="1735"/>
      <c r="CRV25" s="1735"/>
      <c r="CRW25" s="1735"/>
      <c r="CRX25" s="1736"/>
      <c r="CRY25" s="1734"/>
      <c r="CRZ25" s="1735"/>
      <c r="CSA25" s="1735"/>
      <c r="CSB25" s="1735"/>
      <c r="CSC25" s="1735"/>
      <c r="CSD25" s="1735"/>
      <c r="CSE25" s="1735"/>
      <c r="CSF25" s="1735"/>
      <c r="CSG25" s="1736"/>
      <c r="CSH25" s="1734"/>
      <c r="CSI25" s="1735"/>
      <c r="CSJ25" s="1735"/>
      <c r="CSK25" s="1735"/>
      <c r="CSL25" s="1735"/>
      <c r="CSM25" s="1735"/>
      <c r="CSN25" s="1735"/>
      <c r="CSO25" s="1735"/>
      <c r="CSP25" s="1736"/>
      <c r="CSQ25" s="1734"/>
      <c r="CSR25" s="1735"/>
      <c r="CSS25" s="1735"/>
      <c r="CST25" s="1735"/>
      <c r="CSU25" s="1735"/>
      <c r="CSV25" s="1735"/>
      <c r="CSW25" s="1735"/>
      <c r="CSX25" s="1735"/>
      <c r="CSY25" s="1736"/>
      <c r="CSZ25" s="1734"/>
      <c r="CTA25" s="1735"/>
      <c r="CTB25" s="1735"/>
      <c r="CTC25" s="1735"/>
      <c r="CTD25" s="1735"/>
      <c r="CTE25" s="1735"/>
      <c r="CTF25" s="1735"/>
      <c r="CTG25" s="1735"/>
      <c r="CTH25" s="1736"/>
      <c r="CTI25" s="1734"/>
      <c r="CTJ25" s="1735"/>
      <c r="CTK25" s="1735"/>
      <c r="CTL25" s="1735"/>
      <c r="CTM25" s="1735"/>
      <c r="CTN25" s="1735"/>
      <c r="CTO25" s="1735"/>
      <c r="CTP25" s="1735"/>
      <c r="CTQ25" s="1736"/>
      <c r="CTR25" s="1734"/>
      <c r="CTS25" s="1735"/>
      <c r="CTT25" s="1735"/>
      <c r="CTU25" s="1735"/>
      <c r="CTV25" s="1735"/>
      <c r="CTW25" s="1735"/>
      <c r="CTX25" s="1735"/>
      <c r="CTY25" s="1735"/>
      <c r="CTZ25" s="1736"/>
      <c r="CUA25" s="1734"/>
      <c r="CUB25" s="1735"/>
      <c r="CUC25" s="1735"/>
      <c r="CUD25" s="1735"/>
      <c r="CUE25" s="1735"/>
      <c r="CUF25" s="1735"/>
      <c r="CUG25" s="1735"/>
      <c r="CUH25" s="1735"/>
      <c r="CUI25" s="1736"/>
      <c r="CUJ25" s="1734"/>
      <c r="CUK25" s="1735"/>
      <c r="CUL25" s="1735"/>
      <c r="CUM25" s="1735"/>
      <c r="CUN25" s="1735"/>
      <c r="CUO25" s="1735"/>
      <c r="CUP25" s="1735"/>
      <c r="CUQ25" s="1735"/>
      <c r="CUR25" s="1736"/>
      <c r="CUS25" s="1734"/>
      <c r="CUT25" s="1735"/>
      <c r="CUU25" s="1735"/>
      <c r="CUV25" s="1735"/>
      <c r="CUW25" s="1735"/>
      <c r="CUX25" s="1735"/>
      <c r="CUY25" s="1735"/>
      <c r="CUZ25" s="1735"/>
      <c r="CVA25" s="1736"/>
      <c r="CVB25" s="1734"/>
      <c r="CVC25" s="1735"/>
      <c r="CVD25" s="1735"/>
      <c r="CVE25" s="1735"/>
      <c r="CVF25" s="1735"/>
      <c r="CVG25" s="1735"/>
      <c r="CVH25" s="1735"/>
      <c r="CVI25" s="1735"/>
      <c r="CVJ25" s="1736"/>
      <c r="CVK25" s="1734"/>
      <c r="CVL25" s="1735"/>
      <c r="CVM25" s="1735"/>
      <c r="CVN25" s="1735"/>
      <c r="CVO25" s="1735"/>
      <c r="CVP25" s="1735"/>
      <c r="CVQ25" s="1735"/>
      <c r="CVR25" s="1735"/>
      <c r="CVS25" s="1736"/>
      <c r="CVT25" s="1734"/>
      <c r="CVU25" s="1735"/>
      <c r="CVV25" s="1735"/>
      <c r="CVW25" s="1735"/>
      <c r="CVX25" s="1735"/>
      <c r="CVY25" s="1735"/>
      <c r="CVZ25" s="1735"/>
      <c r="CWA25" s="1735"/>
      <c r="CWB25" s="1736"/>
      <c r="CWC25" s="1734"/>
      <c r="CWD25" s="1735"/>
      <c r="CWE25" s="1735"/>
      <c r="CWF25" s="1735"/>
      <c r="CWG25" s="1735"/>
      <c r="CWH25" s="1735"/>
      <c r="CWI25" s="1735"/>
      <c r="CWJ25" s="1735"/>
      <c r="CWK25" s="1736"/>
      <c r="CWL25" s="1734"/>
      <c r="CWM25" s="1735"/>
      <c r="CWN25" s="1735"/>
      <c r="CWO25" s="1735"/>
      <c r="CWP25" s="1735"/>
      <c r="CWQ25" s="1735"/>
      <c r="CWR25" s="1735"/>
      <c r="CWS25" s="1735"/>
      <c r="CWT25" s="1736"/>
      <c r="CWU25" s="1734"/>
      <c r="CWV25" s="1735"/>
      <c r="CWW25" s="1735"/>
      <c r="CWX25" s="1735"/>
      <c r="CWY25" s="1735"/>
      <c r="CWZ25" s="1735"/>
      <c r="CXA25" s="1735"/>
      <c r="CXB25" s="1735"/>
      <c r="CXC25" s="1736"/>
      <c r="CXD25" s="1734"/>
      <c r="CXE25" s="1735"/>
      <c r="CXF25" s="1735"/>
      <c r="CXG25" s="1735"/>
      <c r="CXH25" s="1735"/>
      <c r="CXI25" s="1735"/>
      <c r="CXJ25" s="1735"/>
      <c r="CXK25" s="1735"/>
      <c r="CXL25" s="1736"/>
      <c r="CXM25" s="1734"/>
      <c r="CXN25" s="1735"/>
      <c r="CXO25" s="1735"/>
      <c r="CXP25" s="1735"/>
      <c r="CXQ25" s="1735"/>
      <c r="CXR25" s="1735"/>
      <c r="CXS25" s="1735"/>
      <c r="CXT25" s="1735"/>
      <c r="CXU25" s="1736"/>
      <c r="CXV25" s="1734"/>
      <c r="CXW25" s="1735"/>
      <c r="CXX25" s="1735"/>
      <c r="CXY25" s="1735"/>
      <c r="CXZ25" s="1735"/>
      <c r="CYA25" s="1735"/>
      <c r="CYB25" s="1735"/>
      <c r="CYC25" s="1735"/>
      <c r="CYD25" s="1736"/>
      <c r="CYE25" s="1734"/>
      <c r="CYF25" s="1735"/>
      <c r="CYG25" s="1735"/>
      <c r="CYH25" s="1735"/>
      <c r="CYI25" s="1735"/>
      <c r="CYJ25" s="1735"/>
      <c r="CYK25" s="1735"/>
      <c r="CYL25" s="1735"/>
      <c r="CYM25" s="1736"/>
      <c r="CYN25" s="1734"/>
      <c r="CYO25" s="1735"/>
      <c r="CYP25" s="1735"/>
      <c r="CYQ25" s="1735"/>
      <c r="CYR25" s="1735"/>
      <c r="CYS25" s="1735"/>
      <c r="CYT25" s="1735"/>
      <c r="CYU25" s="1735"/>
      <c r="CYV25" s="1736"/>
      <c r="CYW25" s="1734"/>
      <c r="CYX25" s="1735"/>
      <c r="CYY25" s="1735"/>
      <c r="CYZ25" s="1735"/>
      <c r="CZA25" s="1735"/>
      <c r="CZB25" s="1735"/>
      <c r="CZC25" s="1735"/>
      <c r="CZD25" s="1735"/>
      <c r="CZE25" s="1736"/>
      <c r="CZF25" s="1734"/>
      <c r="CZG25" s="1735"/>
      <c r="CZH25" s="1735"/>
      <c r="CZI25" s="1735"/>
      <c r="CZJ25" s="1735"/>
      <c r="CZK25" s="1735"/>
      <c r="CZL25" s="1735"/>
      <c r="CZM25" s="1735"/>
      <c r="CZN25" s="1736"/>
      <c r="CZO25" s="1734"/>
      <c r="CZP25" s="1735"/>
      <c r="CZQ25" s="1735"/>
      <c r="CZR25" s="1735"/>
      <c r="CZS25" s="1735"/>
      <c r="CZT25" s="1735"/>
      <c r="CZU25" s="1735"/>
      <c r="CZV25" s="1735"/>
      <c r="CZW25" s="1736"/>
      <c r="CZX25" s="1734"/>
      <c r="CZY25" s="1735"/>
      <c r="CZZ25" s="1735"/>
      <c r="DAA25" s="1735"/>
      <c r="DAB25" s="1735"/>
      <c r="DAC25" s="1735"/>
      <c r="DAD25" s="1735"/>
      <c r="DAE25" s="1735"/>
      <c r="DAF25" s="1736"/>
      <c r="DAG25" s="1734"/>
      <c r="DAH25" s="1735"/>
      <c r="DAI25" s="1735"/>
      <c r="DAJ25" s="1735"/>
      <c r="DAK25" s="1735"/>
      <c r="DAL25" s="1735"/>
      <c r="DAM25" s="1735"/>
      <c r="DAN25" s="1735"/>
      <c r="DAO25" s="1736"/>
      <c r="DAP25" s="1734"/>
      <c r="DAQ25" s="1735"/>
      <c r="DAR25" s="1735"/>
      <c r="DAS25" s="1735"/>
      <c r="DAT25" s="1735"/>
      <c r="DAU25" s="1735"/>
      <c r="DAV25" s="1735"/>
      <c r="DAW25" s="1735"/>
      <c r="DAX25" s="1736"/>
      <c r="DAY25" s="1734"/>
      <c r="DAZ25" s="1735"/>
      <c r="DBA25" s="1735"/>
      <c r="DBB25" s="1735"/>
      <c r="DBC25" s="1735"/>
      <c r="DBD25" s="1735"/>
      <c r="DBE25" s="1735"/>
      <c r="DBF25" s="1735"/>
      <c r="DBG25" s="1736"/>
      <c r="DBH25" s="1734"/>
      <c r="DBI25" s="1735"/>
      <c r="DBJ25" s="1735"/>
      <c r="DBK25" s="1735"/>
      <c r="DBL25" s="1735"/>
      <c r="DBM25" s="1735"/>
      <c r="DBN25" s="1735"/>
      <c r="DBO25" s="1735"/>
      <c r="DBP25" s="1736"/>
      <c r="DBQ25" s="1734"/>
      <c r="DBR25" s="1735"/>
      <c r="DBS25" s="1735"/>
      <c r="DBT25" s="1735"/>
      <c r="DBU25" s="1735"/>
      <c r="DBV25" s="1735"/>
      <c r="DBW25" s="1735"/>
      <c r="DBX25" s="1735"/>
      <c r="DBY25" s="1736"/>
      <c r="DBZ25" s="1734"/>
      <c r="DCA25" s="1735"/>
      <c r="DCB25" s="1735"/>
      <c r="DCC25" s="1735"/>
      <c r="DCD25" s="1735"/>
      <c r="DCE25" s="1735"/>
      <c r="DCF25" s="1735"/>
      <c r="DCG25" s="1735"/>
      <c r="DCH25" s="1736"/>
      <c r="DCI25" s="1734"/>
      <c r="DCJ25" s="1735"/>
      <c r="DCK25" s="1735"/>
      <c r="DCL25" s="1735"/>
      <c r="DCM25" s="1735"/>
      <c r="DCN25" s="1735"/>
      <c r="DCO25" s="1735"/>
      <c r="DCP25" s="1735"/>
      <c r="DCQ25" s="1736"/>
      <c r="DCR25" s="1734"/>
      <c r="DCS25" s="1735"/>
      <c r="DCT25" s="1735"/>
      <c r="DCU25" s="1735"/>
      <c r="DCV25" s="1735"/>
      <c r="DCW25" s="1735"/>
      <c r="DCX25" s="1735"/>
      <c r="DCY25" s="1735"/>
      <c r="DCZ25" s="1736"/>
      <c r="DDA25" s="1734"/>
      <c r="DDB25" s="1735"/>
      <c r="DDC25" s="1735"/>
      <c r="DDD25" s="1735"/>
      <c r="DDE25" s="1735"/>
      <c r="DDF25" s="1735"/>
      <c r="DDG25" s="1735"/>
      <c r="DDH25" s="1735"/>
      <c r="DDI25" s="1736"/>
      <c r="DDJ25" s="1734"/>
      <c r="DDK25" s="1735"/>
      <c r="DDL25" s="1735"/>
      <c r="DDM25" s="1735"/>
      <c r="DDN25" s="1735"/>
      <c r="DDO25" s="1735"/>
      <c r="DDP25" s="1735"/>
      <c r="DDQ25" s="1735"/>
      <c r="DDR25" s="1736"/>
      <c r="DDS25" s="1734"/>
      <c r="DDT25" s="1735"/>
      <c r="DDU25" s="1735"/>
      <c r="DDV25" s="1735"/>
      <c r="DDW25" s="1735"/>
      <c r="DDX25" s="1735"/>
      <c r="DDY25" s="1735"/>
      <c r="DDZ25" s="1735"/>
      <c r="DEA25" s="1736"/>
      <c r="DEB25" s="1734"/>
      <c r="DEC25" s="1735"/>
      <c r="DED25" s="1735"/>
      <c r="DEE25" s="1735"/>
      <c r="DEF25" s="1735"/>
      <c r="DEG25" s="1735"/>
      <c r="DEH25" s="1735"/>
      <c r="DEI25" s="1735"/>
      <c r="DEJ25" s="1736"/>
      <c r="DEK25" s="1734"/>
      <c r="DEL25" s="1735"/>
      <c r="DEM25" s="1735"/>
      <c r="DEN25" s="1735"/>
      <c r="DEO25" s="1735"/>
      <c r="DEP25" s="1735"/>
      <c r="DEQ25" s="1735"/>
      <c r="DER25" s="1735"/>
      <c r="DES25" s="1736"/>
      <c r="DET25" s="1734"/>
      <c r="DEU25" s="1735"/>
      <c r="DEV25" s="1735"/>
      <c r="DEW25" s="1735"/>
      <c r="DEX25" s="1735"/>
      <c r="DEY25" s="1735"/>
      <c r="DEZ25" s="1735"/>
      <c r="DFA25" s="1735"/>
      <c r="DFB25" s="1736"/>
      <c r="DFC25" s="1734"/>
      <c r="DFD25" s="1735"/>
      <c r="DFE25" s="1735"/>
      <c r="DFF25" s="1735"/>
      <c r="DFG25" s="1735"/>
      <c r="DFH25" s="1735"/>
      <c r="DFI25" s="1735"/>
      <c r="DFJ25" s="1735"/>
      <c r="DFK25" s="1736"/>
      <c r="DFL25" s="1734"/>
      <c r="DFM25" s="1735"/>
      <c r="DFN25" s="1735"/>
      <c r="DFO25" s="1735"/>
      <c r="DFP25" s="1735"/>
      <c r="DFQ25" s="1735"/>
      <c r="DFR25" s="1735"/>
      <c r="DFS25" s="1735"/>
      <c r="DFT25" s="1736"/>
      <c r="DFU25" s="1734"/>
      <c r="DFV25" s="1735"/>
      <c r="DFW25" s="1735"/>
      <c r="DFX25" s="1735"/>
      <c r="DFY25" s="1735"/>
      <c r="DFZ25" s="1735"/>
      <c r="DGA25" s="1735"/>
      <c r="DGB25" s="1735"/>
      <c r="DGC25" s="1736"/>
      <c r="DGD25" s="1734"/>
      <c r="DGE25" s="1735"/>
      <c r="DGF25" s="1735"/>
      <c r="DGG25" s="1735"/>
      <c r="DGH25" s="1735"/>
      <c r="DGI25" s="1735"/>
      <c r="DGJ25" s="1735"/>
      <c r="DGK25" s="1735"/>
      <c r="DGL25" s="1736"/>
      <c r="DGM25" s="1734"/>
      <c r="DGN25" s="1735"/>
      <c r="DGO25" s="1735"/>
      <c r="DGP25" s="1735"/>
      <c r="DGQ25" s="1735"/>
      <c r="DGR25" s="1735"/>
      <c r="DGS25" s="1735"/>
      <c r="DGT25" s="1735"/>
      <c r="DGU25" s="1736"/>
      <c r="DGV25" s="1734"/>
      <c r="DGW25" s="1735"/>
      <c r="DGX25" s="1735"/>
      <c r="DGY25" s="1735"/>
      <c r="DGZ25" s="1735"/>
      <c r="DHA25" s="1735"/>
      <c r="DHB25" s="1735"/>
      <c r="DHC25" s="1735"/>
      <c r="DHD25" s="1736"/>
      <c r="DHE25" s="1734"/>
      <c r="DHF25" s="1735"/>
      <c r="DHG25" s="1735"/>
      <c r="DHH25" s="1735"/>
      <c r="DHI25" s="1735"/>
      <c r="DHJ25" s="1735"/>
      <c r="DHK25" s="1735"/>
      <c r="DHL25" s="1735"/>
      <c r="DHM25" s="1736"/>
      <c r="DHN25" s="1734"/>
      <c r="DHO25" s="1735"/>
      <c r="DHP25" s="1735"/>
      <c r="DHQ25" s="1735"/>
      <c r="DHR25" s="1735"/>
      <c r="DHS25" s="1735"/>
      <c r="DHT25" s="1735"/>
      <c r="DHU25" s="1735"/>
      <c r="DHV25" s="1736"/>
      <c r="DHW25" s="1734"/>
      <c r="DHX25" s="1735"/>
      <c r="DHY25" s="1735"/>
      <c r="DHZ25" s="1735"/>
      <c r="DIA25" s="1735"/>
      <c r="DIB25" s="1735"/>
      <c r="DIC25" s="1735"/>
      <c r="DID25" s="1735"/>
      <c r="DIE25" s="1736"/>
      <c r="DIF25" s="1734"/>
      <c r="DIG25" s="1735"/>
      <c r="DIH25" s="1735"/>
      <c r="DII25" s="1735"/>
      <c r="DIJ25" s="1735"/>
      <c r="DIK25" s="1735"/>
      <c r="DIL25" s="1735"/>
      <c r="DIM25" s="1735"/>
      <c r="DIN25" s="1736"/>
      <c r="DIO25" s="1734"/>
      <c r="DIP25" s="1735"/>
      <c r="DIQ25" s="1735"/>
      <c r="DIR25" s="1735"/>
      <c r="DIS25" s="1735"/>
      <c r="DIT25" s="1735"/>
      <c r="DIU25" s="1735"/>
      <c r="DIV25" s="1735"/>
      <c r="DIW25" s="1736"/>
      <c r="DIX25" s="1734"/>
      <c r="DIY25" s="1735"/>
      <c r="DIZ25" s="1735"/>
      <c r="DJA25" s="1735"/>
      <c r="DJB25" s="1735"/>
      <c r="DJC25" s="1735"/>
      <c r="DJD25" s="1735"/>
      <c r="DJE25" s="1735"/>
      <c r="DJF25" s="1736"/>
      <c r="DJG25" s="1734"/>
      <c r="DJH25" s="1735"/>
      <c r="DJI25" s="1735"/>
      <c r="DJJ25" s="1735"/>
      <c r="DJK25" s="1735"/>
      <c r="DJL25" s="1735"/>
      <c r="DJM25" s="1735"/>
      <c r="DJN25" s="1735"/>
      <c r="DJO25" s="1736"/>
      <c r="DJP25" s="1734"/>
      <c r="DJQ25" s="1735"/>
      <c r="DJR25" s="1735"/>
      <c r="DJS25" s="1735"/>
      <c r="DJT25" s="1735"/>
      <c r="DJU25" s="1735"/>
      <c r="DJV25" s="1735"/>
      <c r="DJW25" s="1735"/>
      <c r="DJX25" s="1736"/>
      <c r="DJY25" s="1734"/>
      <c r="DJZ25" s="1735"/>
      <c r="DKA25" s="1735"/>
      <c r="DKB25" s="1735"/>
      <c r="DKC25" s="1735"/>
      <c r="DKD25" s="1735"/>
      <c r="DKE25" s="1735"/>
      <c r="DKF25" s="1735"/>
      <c r="DKG25" s="1736"/>
      <c r="DKH25" s="1734"/>
      <c r="DKI25" s="1735"/>
      <c r="DKJ25" s="1735"/>
      <c r="DKK25" s="1735"/>
      <c r="DKL25" s="1735"/>
      <c r="DKM25" s="1735"/>
      <c r="DKN25" s="1735"/>
      <c r="DKO25" s="1735"/>
      <c r="DKP25" s="1736"/>
      <c r="DKQ25" s="1734"/>
      <c r="DKR25" s="1735"/>
      <c r="DKS25" s="1735"/>
      <c r="DKT25" s="1735"/>
      <c r="DKU25" s="1735"/>
      <c r="DKV25" s="1735"/>
      <c r="DKW25" s="1735"/>
      <c r="DKX25" s="1735"/>
      <c r="DKY25" s="1736"/>
      <c r="DKZ25" s="1734"/>
      <c r="DLA25" s="1735"/>
      <c r="DLB25" s="1735"/>
      <c r="DLC25" s="1735"/>
      <c r="DLD25" s="1735"/>
      <c r="DLE25" s="1735"/>
      <c r="DLF25" s="1735"/>
      <c r="DLG25" s="1735"/>
      <c r="DLH25" s="1736"/>
      <c r="DLI25" s="1734"/>
      <c r="DLJ25" s="1735"/>
      <c r="DLK25" s="1735"/>
      <c r="DLL25" s="1735"/>
      <c r="DLM25" s="1735"/>
      <c r="DLN25" s="1735"/>
      <c r="DLO25" s="1735"/>
      <c r="DLP25" s="1735"/>
      <c r="DLQ25" s="1736"/>
      <c r="DLR25" s="1734"/>
      <c r="DLS25" s="1735"/>
      <c r="DLT25" s="1735"/>
      <c r="DLU25" s="1735"/>
      <c r="DLV25" s="1735"/>
      <c r="DLW25" s="1735"/>
      <c r="DLX25" s="1735"/>
      <c r="DLY25" s="1735"/>
      <c r="DLZ25" s="1736"/>
      <c r="DMA25" s="1734"/>
      <c r="DMB25" s="1735"/>
      <c r="DMC25" s="1735"/>
      <c r="DMD25" s="1735"/>
      <c r="DME25" s="1735"/>
      <c r="DMF25" s="1735"/>
      <c r="DMG25" s="1735"/>
      <c r="DMH25" s="1735"/>
      <c r="DMI25" s="1736"/>
      <c r="DMJ25" s="1734"/>
      <c r="DMK25" s="1735"/>
      <c r="DML25" s="1735"/>
      <c r="DMM25" s="1735"/>
      <c r="DMN25" s="1735"/>
      <c r="DMO25" s="1735"/>
      <c r="DMP25" s="1735"/>
      <c r="DMQ25" s="1735"/>
      <c r="DMR25" s="1736"/>
      <c r="DMS25" s="1734"/>
      <c r="DMT25" s="1735"/>
      <c r="DMU25" s="1735"/>
      <c r="DMV25" s="1735"/>
      <c r="DMW25" s="1735"/>
      <c r="DMX25" s="1735"/>
      <c r="DMY25" s="1735"/>
      <c r="DMZ25" s="1735"/>
      <c r="DNA25" s="1736"/>
      <c r="DNB25" s="1734"/>
      <c r="DNC25" s="1735"/>
      <c r="DND25" s="1735"/>
      <c r="DNE25" s="1735"/>
      <c r="DNF25" s="1735"/>
      <c r="DNG25" s="1735"/>
      <c r="DNH25" s="1735"/>
      <c r="DNI25" s="1735"/>
      <c r="DNJ25" s="1736"/>
      <c r="DNK25" s="1734"/>
      <c r="DNL25" s="1735"/>
      <c r="DNM25" s="1735"/>
      <c r="DNN25" s="1735"/>
      <c r="DNO25" s="1735"/>
      <c r="DNP25" s="1735"/>
      <c r="DNQ25" s="1735"/>
      <c r="DNR25" s="1735"/>
      <c r="DNS25" s="1736"/>
      <c r="DNT25" s="1734"/>
      <c r="DNU25" s="1735"/>
      <c r="DNV25" s="1735"/>
      <c r="DNW25" s="1735"/>
      <c r="DNX25" s="1735"/>
      <c r="DNY25" s="1735"/>
      <c r="DNZ25" s="1735"/>
      <c r="DOA25" s="1735"/>
      <c r="DOB25" s="1736"/>
      <c r="DOC25" s="1734"/>
      <c r="DOD25" s="1735"/>
      <c r="DOE25" s="1735"/>
      <c r="DOF25" s="1735"/>
      <c r="DOG25" s="1735"/>
      <c r="DOH25" s="1735"/>
      <c r="DOI25" s="1735"/>
      <c r="DOJ25" s="1735"/>
      <c r="DOK25" s="1736"/>
      <c r="DOL25" s="1734"/>
      <c r="DOM25" s="1735"/>
      <c r="DON25" s="1735"/>
      <c r="DOO25" s="1735"/>
      <c r="DOP25" s="1735"/>
      <c r="DOQ25" s="1735"/>
      <c r="DOR25" s="1735"/>
      <c r="DOS25" s="1735"/>
      <c r="DOT25" s="1736"/>
      <c r="DOU25" s="1734"/>
      <c r="DOV25" s="1735"/>
      <c r="DOW25" s="1735"/>
      <c r="DOX25" s="1735"/>
      <c r="DOY25" s="1735"/>
      <c r="DOZ25" s="1735"/>
      <c r="DPA25" s="1735"/>
      <c r="DPB25" s="1735"/>
      <c r="DPC25" s="1736"/>
      <c r="DPD25" s="1734"/>
      <c r="DPE25" s="1735"/>
      <c r="DPF25" s="1735"/>
      <c r="DPG25" s="1735"/>
      <c r="DPH25" s="1735"/>
      <c r="DPI25" s="1735"/>
      <c r="DPJ25" s="1735"/>
      <c r="DPK25" s="1735"/>
      <c r="DPL25" s="1736"/>
      <c r="DPM25" s="1734"/>
      <c r="DPN25" s="1735"/>
      <c r="DPO25" s="1735"/>
      <c r="DPP25" s="1735"/>
      <c r="DPQ25" s="1735"/>
      <c r="DPR25" s="1735"/>
      <c r="DPS25" s="1735"/>
      <c r="DPT25" s="1735"/>
      <c r="DPU25" s="1736"/>
      <c r="DPV25" s="1734"/>
      <c r="DPW25" s="1735"/>
      <c r="DPX25" s="1735"/>
      <c r="DPY25" s="1735"/>
      <c r="DPZ25" s="1735"/>
      <c r="DQA25" s="1735"/>
      <c r="DQB25" s="1735"/>
      <c r="DQC25" s="1735"/>
      <c r="DQD25" s="1736"/>
      <c r="DQE25" s="1734"/>
      <c r="DQF25" s="1735"/>
      <c r="DQG25" s="1735"/>
      <c r="DQH25" s="1735"/>
      <c r="DQI25" s="1735"/>
      <c r="DQJ25" s="1735"/>
      <c r="DQK25" s="1735"/>
      <c r="DQL25" s="1735"/>
      <c r="DQM25" s="1736"/>
      <c r="DQN25" s="1734"/>
      <c r="DQO25" s="1735"/>
      <c r="DQP25" s="1735"/>
      <c r="DQQ25" s="1735"/>
      <c r="DQR25" s="1735"/>
      <c r="DQS25" s="1735"/>
      <c r="DQT25" s="1735"/>
      <c r="DQU25" s="1735"/>
      <c r="DQV25" s="1736"/>
      <c r="DQW25" s="1734"/>
      <c r="DQX25" s="1735"/>
      <c r="DQY25" s="1735"/>
      <c r="DQZ25" s="1735"/>
      <c r="DRA25" s="1735"/>
      <c r="DRB25" s="1735"/>
      <c r="DRC25" s="1735"/>
      <c r="DRD25" s="1735"/>
      <c r="DRE25" s="1736"/>
      <c r="DRF25" s="1734"/>
      <c r="DRG25" s="1735"/>
      <c r="DRH25" s="1735"/>
      <c r="DRI25" s="1735"/>
      <c r="DRJ25" s="1735"/>
      <c r="DRK25" s="1735"/>
      <c r="DRL25" s="1735"/>
      <c r="DRM25" s="1735"/>
      <c r="DRN25" s="1736"/>
      <c r="DRO25" s="1734"/>
      <c r="DRP25" s="1735"/>
      <c r="DRQ25" s="1735"/>
      <c r="DRR25" s="1735"/>
      <c r="DRS25" s="1735"/>
      <c r="DRT25" s="1735"/>
      <c r="DRU25" s="1735"/>
      <c r="DRV25" s="1735"/>
      <c r="DRW25" s="1736"/>
      <c r="DRX25" s="1734"/>
      <c r="DRY25" s="1735"/>
      <c r="DRZ25" s="1735"/>
      <c r="DSA25" s="1735"/>
      <c r="DSB25" s="1735"/>
      <c r="DSC25" s="1735"/>
      <c r="DSD25" s="1735"/>
      <c r="DSE25" s="1735"/>
      <c r="DSF25" s="1736"/>
      <c r="DSG25" s="1734"/>
      <c r="DSH25" s="1735"/>
      <c r="DSI25" s="1735"/>
      <c r="DSJ25" s="1735"/>
      <c r="DSK25" s="1735"/>
      <c r="DSL25" s="1735"/>
      <c r="DSM25" s="1735"/>
      <c r="DSN25" s="1735"/>
      <c r="DSO25" s="1736"/>
      <c r="DSP25" s="1734"/>
      <c r="DSQ25" s="1735"/>
      <c r="DSR25" s="1735"/>
      <c r="DSS25" s="1735"/>
      <c r="DST25" s="1735"/>
      <c r="DSU25" s="1735"/>
      <c r="DSV25" s="1735"/>
      <c r="DSW25" s="1735"/>
      <c r="DSX25" s="1736"/>
      <c r="DSY25" s="1734"/>
      <c r="DSZ25" s="1735"/>
      <c r="DTA25" s="1735"/>
      <c r="DTB25" s="1735"/>
      <c r="DTC25" s="1735"/>
      <c r="DTD25" s="1735"/>
      <c r="DTE25" s="1735"/>
      <c r="DTF25" s="1735"/>
      <c r="DTG25" s="1736"/>
      <c r="DTH25" s="1734"/>
      <c r="DTI25" s="1735"/>
      <c r="DTJ25" s="1735"/>
      <c r="DTK25" s="1735"/>
      <c r="DTL25" s="1735"/>
      <c r="DTM25" s="1735"/>
      <c r="DTN25" s="1735"/>
      <c r="DTO25" s="1735"/>
      <c r="DTP25" s="1736"/>
      <c r="DTQ25" s="1734"/>
      <c r="DTR25" s="1735"/>
      <c r="DTS25" s="1735"/>
      <c r="DTT25" s="1735"/>
      <c r="DTU25" s="1735"/>
      <c r="DTV25" s="1735"/>
      <c r="DTW25" s="1735"/>
      <c r="DTX25" s="1735"/>
      <c r="DTY25" s="1736"/>
      <c r="DTZ25" s="1734"/>
      <c r="DUA25" s="1735"/>
      <c r="DUB25" s="1735"/>
      <c r="DUC25" s="1735"/>
      <c r="DUD25" s="1735"/>
      <c r="DUE25" s="1735"/>
      <c r="DUF25" s="1735"/>
      <c r="DUG25" s="1735"/>
      <c r="DUH25" s="1736"/>
      <c r="DUI25" s="1734"/>
      <c r="DUJ25" s="1735"/>
      <c r="DUK25" s="1735"/>
      <c r="DUL25" s="1735"/>
      <c r="DUM25" s="1735"/>
      <c r="DUN25" s="1735"/>
      <c r="DUO25" s="1735"/>
      <c r="DUP25" s="1735"/>
      <c r="DUQ25" s="1736"/>
      <c r="DUR25" s="1734"/>
      <c r="DUS25" s="1735"/>
      <c r="DUT25" s="1735"/>
      <c r="DUU25" s="1735"/>
      <c r="DUV25" s="1735"/>
      <c r="DUW25" s="1735"/>
      <c r="DUX25" s="1735"/>
      <c r="DUY25" s="1735"/>
      <c r="DUZ25" s="1736"/>
      <c r="DVA25" s="1734"/>
      <c r="DVB25" s="1735"/>
      <c r="DVC25" s="1735"/>
      <c r="DVD25" s="1735"/>
      <c r="DVE25" s="1735"/>
      <c r="DVF25" s="1735"/>
      <c r="DVG25" s="1735"/>
      <c r="DVH25" s="1735"/>
      <c r="DVI25" s="1736"/>
      <c r="DVJ25" s="1734"/>
      <c r="DVK25" s="1735"/>
      <c r="DVL25" s="1735"/>
      <c r="DVM25" s="1735"/>
      <c r="DVN25" s="1735"/>
      <c r="DVO25" s="1735"/>
      <c r="DVP25" s="1735"/>
      <c r="DVQ25" s="1735"/>
      <c r="DVR25" s="1736"/>
      <c r="DVS25" s="1734"/>
      <c r="DVT25" s="1735"/>
      <c r="DVU25" s="1735"/>
      <c r="DVV25" s="1735"/>
      <c r="DVW25" s="1735"/>
      <c r="DVX25" s="1735"/>
      <c r="DVY25" s="1735"/>
      <c r="DVZ25" s="1735"/>
      <c r="DWA25" s="1736"/>
      <c r="DWB25" s="1734"/>
      <c r="DWC25" s="1735"/>
      <c r="DWD25" s="1735"/>
      <c r="DWE25" s="1735"/>
      <c r="DWF25" s="1735"/>
      <c r="DWG25" s="1735"/>
      <c r="DWH25" s="1735"/>
      <c r="DWI25" s="1735"/>
      <c r="DWJ25" s="1736"/>
      <c r="DWK25" s="1734"/>
      <c r="DWL25" s="1735"/>
      <c r="DWM25" s="1735"/>
      <c r="DWN25" s="1735"/>
      <c r="DWO25" s="1735"/>
      <c r="DWP25" s="1735"/>
      <c r="DWQ25" s="1735"/>
      <c r="DWR25" s="1735"/>
      <c r="DWS25" s="1736"/>
      <c r="DWT25" s="1734"/>
      <c r="DWU25" s="1735"/>
      <c r="DWV25" s="1735"/>
      <c r="DWW25" s="1735"/>
      <c r="DWX25" s="1735"/>
      <c r="DWY25" s="1735"/>
      <c r="DWZ25" s="1735"/>
      <c r="DXA25" s="1735"/>
      <c r="DXB25" s="1736"/>
      <c r="DXC25" s="1734"/>
      <c r="DXD25" s="1735"/>
      <c r="DXE25" s="1735"/>
      <c r="DXF25" s="1735"/>
      <c r="DXG25" s="1735"/>
      <c r="DXH25" s="1735"/>
      <c r="DXI25" s="1735"/>
      <c r="DXJ25" s="1735"/>
      <c r="DXK25" s="1736"/>
      <c r="DXL25" s="1734"/>
      <c r="DXM25" s="1735"/>
      <c r="DXN25" s="1735"/>
      <c r="DXO25" s="1735"/>
      <c r="DXP25" s="1735"/>
      <c r="DXQ25" s="1735"/>
      <c r="DXR25" s="1735"/>
      <c r="DXS25" s="1735"/>
      <c r="DXT25" s="1736"/>
      <c r="DXU25" s="1734"/>
      <c r="DXV25" s="1735"/>
      <c r="DXW25" s="1735"/>
      <c r="DXX25" s="1735"/>
      <c r="DXY25" s="1735"/>
      <c r="DXZ25" s="1735"/>
      <c r="DYA25" s="1735"/>
      <c r="DYB25" s="1735"/>
      <c r="DYC25" s="1736"/>
      <c r="DYD25" s="1734"/>
      <c r="DYE25" s="1735"/>
      <c r="DYF25" s="1735"/>
      <c r="DYG25" s="1735"/>
      <c r="DYH25" s="1735"/>
      <c r="DYI25" s="1735"/>
      <c r="DYJ25" s="1735"/>
      <c r="DYK25" s="1735"/>
      <c r="DYL25" s="1736"/>
      <c r="DYM25" s="1734"/>
      <c r="DYN25" s="1735"/>
      <c r="DYO25" s="1735"/>
      <c r="DYP25" s="1735"/>
      <c r="DYQ25" s="1735"/>
      <c r="DYR25" s="1735"/>
      <c r="DYS25" s="1735"/>
      <c r="DYT25" s="1735"/>
      <c r="DYU25" s="1736"/>
      <c r="DYV25" s="1734"/>
      <c r="DYW25" s="1735"/>
      <c r="DYX25" s="1735"/>
      <c r="DYY25" s="1735"/>
      <c r="DYZ25" s="1735"/>
      <c r="DZA25" s="1735"/>
      <c r="DZB25" s="1735"/>
      <c r="DZC25" s="1735"/>
      <c r="DZD25" s="1736"/>
      <c r="DZE25" s="1734"/>
      <c r="DZF25" s="1735"/>
      <c r="DZG25" s="1735"/>
      <c r="DZH25" s="1735"/>
      <c r="DZI25" s="1735"/>
      <c r="DZJ25" s="1735"/>
      <c r="DZK25" s="1735"/>
      <c r="DZL25" s="1735"/>
      <c r="DZM25" s="1736"/>
      <c r="DZN25" s="1734"/>
      <c r="DZO25" s="1735"/>
      <c r="DZP25" s="1735"/>
      <c r="DZQ25" s="1735"/>
      <c r="DZR25" s="1735"/>
      <c r="DZS25" s="1735"/>
      <c r="DZT25" s="1735"/>
      <c r="DZU25" s="1735"/>
      <c r="DZV25" s="1736"/>
      <c r="DZW25" s="1734"/>
      <c r="DZX25" s="1735"/>
      <c r="DZY25" s="1735"/>
      <c r="DZZ25" s="1735"/>
      <c r="EAA25" s="1735"/>
      <c r="EAB25" s="1735"/>
      <c r="EAC25" s="1735"/>
      <c r="EAD25" s="1735"/>
      <c r="EAE25" s="1736"/>
      <c r="EAF25" s="1734"/>
      <c r="EAG25" s="1735"/>
      <c r="EAH25" s="1735"/>
      <c r="EAI25" s="1735"/>
      <c r="EAJ25" s="1735"/>
      <c r="EAK25" s="1735"/>
      <c r="EAL25" s="1735"/>
      <c r="EAM25" s="1735"/>
      <c r="EAN25" s="1736"/>
      <c r="EAO25" s="1734"/>
      <c r="EAP25" s="1735"/>
      <c r="EAQ25" s="1735"/>
      <c r="EAR25" s="1735"/>
      <c r="EAS25" s="1735"/>
      <c r="EAT25" s="1735"/>
      <c r="EAU25" s="1735"/>
      <c r="EAV25" s="1735"/>
      <c r="EAW25" s="1736"/>
      <c r="EAX25" s="1734"/>
      <c r="EAY25" s="1735"/>
      <c r="EAZ25" s="1735"/>
      <c r="EBA25" s="1735"/>
      <c r="EBB25" s="1735"/>
      <c r="EBC25" s="1735"/>
      <c r="EBD25" s="1735"/>
      <c r="EBE25" s="1735"/>
      <c r="EBF25" s="1736"/>
      <c r="EBG25" s="1734"/>
      <c r="EBH25" s="1735"/>
      <c r="EBI25" s="1735"/>
      <c r="EBJ25" s="1735"/>
      <c r="EBK25" s="1735"/>
      <c r="EBL25" s="1735"/>
      <c r="EBM25" s="1735"/>
      <c r="EBN25" s="1735"/>
      <c r="EBO25" s="1736"/>
      <c r="EBP25" s="1734"/>
      <c r="EBQ25" s="1735"/>
      <c r="EBR25" s="1735"/>
      <c r="EBS25" s="1735"/>
      <c r="EBT25" s="1735"/>
      <c r="EBU25" s="1735"/>
      <c r="EBV25" s="1735"/>
      <c r="EBW25" s="1735"/>
      <c r="EBX25" s="1736"/>
      <c r="EBY25" s="1734"/>
      <c r="EBZ25" s="1735"/>
      <c r="ECA25" s="1735"/>
      <c r="ECB25" s="1735"/>
      <c r="ECC25" s="1735"/>
      <c r="ECD25" s="1735"/>
      <c r="ECE25" s="1735"/>
      <c r="ECF25" s="1735"/>
      <c r="ECG25" s="1736"/>
      <c r="ECH25" s="1734"/>
      <c r="ECI25" s="1735"/>
      <c r="ECJ25" s="1735"/>
      <c r="ECK25" s="1735"/>
      <c r="ECL25" s="1735"/>
      <c r="ECM25" s="1735"/>
      <c r="ECN25" s="1735"/>
      <c r="ECO25" s="1735"/>
      <c r="ECP25" s="1736"/>
      <c r="ECQ25" s="1734"/>
      <c r="ECR25" s="1735"/>
      <c r="ECS25" s="1735"/>
      <c r="ECT25" s="1735"/>
      <c r="ECU25" s="1735"/>
      <c r="ECV25" s="1735"/>
      <c r="ECW25" s="1735"/>
      <c r="ECX25" s="1735"/>
      <c r="ECY25" s="1736"/>
      <c r="ECZ25" s="1734"/>
      <c r="EDA25" s="1735"/>
      <c r="EDB25" s="1735"/>
      <c r="EDC25" s="1735"/>
      <c r="EDD25" s="1735"/>
      <c r="EDE25" s="1735"/>
      <c r="EDF25" s="1735"/>
      <c r="EDG25" s="1735"/>
      <c r="EDH25" s="1736"/>
      <c r="EDI25" s="1734"/>
      <c r="EDJ25" s="1735"/>
      <c r="EDK25" s="1735"/>
      <c r="EDL25" s="1735"/>
      <c r="EDM25" s="1735"/>
      <c r="EDN25" s="1735"/>
      <c r="EDO25" s="1735"/>
      <c r="EDP25" s="1735"/>
      <c r="EDQ25" s="1736"/>
      <c r="EDR25" s="1734"/>
      <c r="EDS25" s="1735"/>
      <c r="EDT25" s="1735"/>
      <c r="EDU25" s="1735"/>
      <c r="EDV25" s="1735"/>
      <c r="EDW25" s="1735"/>
      <c r="EDX25" s="1735"/>
      <c r="EDY25" s="1735"/>
      <c r="EDZ25" s="1736"/>
      <c r="EEA25" s="1734"/>
      <c r="EEB25" s="1735"/>
      <c r="EEC25" s="1735"/>
      <c r="EED25" s="1735"/>
      <c r="EEE25" s="1735"/>
      <c r="EEF25" s="1735"/>
      <c r="EEG25" s="1735"/>
      <c r="EEH25" s="1735"/>
      <c r="EEI25" s="1736"/>
      <c r="EEJ25" s="1734"/>
      <c r="EEK25" s="1735"/>
      <c r="EEL25" s="1735"/>
      <c r="EEM25" s="1735"/>
      <c r="EEN25" s="1735"/>
      <c r="EEO25" s="1735"/>
      <c r="EEP25" s="1735"/>
      <c r="EEQ25" s="1735"/>
      <c r="EER25" s="1736"/>
      <c r="EES25" s="1734"/>
      <c r="EET25" s="1735"/>
      <c r="EEU25" s="1735"/>
      <c r="EEV25" s="1735"/>
      <c r="EEW25" s="1735"/>
      <c r="EEX25" s="1735"/>
      <c r="EEY25" s="1735"/>
      <c r="EEZ25" s="1735"/>
      <c r="EFA25" s="1736"/>
      <c r="EFB25" s="1734"/>
      <c r="EFC25" s="1735"/>
      <c r="EFD25" s="1735"/>
      <c r="EFE25" s="1735"/>
      <c r="EFF25" s="1735"/>
      <c r="EFG25" s="1735"/>
      <c r="EFH25" s="1735"/>
      <c r="EFI25" s="1735"/>
      <c r="EFJ25" s="1736"/>
      <c r="EFK25" s="1734"/>
      <c r="EFL25" s="1735"/>
      <c r="EFM25" s="1735"/>
      <c r="EFN25" s="1735"/>
      <c r="EFO25" s="1735"/>
      <c r="EFP25" s="1735"/>
      <c r="EFQ25" s="1735"/>
      <c r="EFR25" s="1735"/>
      <c r="EFS25" s="1736"/>
      <c r="EFT25" s="1734"/>
      <c r="EFU25" s="1735"/>
      <c r="EFV25" s="1735"/>
      <c r="EFW25" s="1735"/>
      <c r="EFX25" s="1735"/>
      <c r="EFY25" s="1735"/>
      <c r="EFZ25" s="1735"/>
      <c r="EGA25" s="1735"/>
      <c r="EGB25" s="1736"/>
      <c r="EGC25" s="1734"/>
      <c r="EGD25" s="1735"/>
      <c r="EGE25" s="1735"/>
      <c r="EGF25" s="1735"/>
      <c r="EGG25" s="1735"/>
      <c r="EGH25" s="1735"/>
      <c r="EGI25" s="1735"/>
      <c r="EGJ25" s="1735"/>
      <c r="EGK25" s="1736"/>
      <c r="EGL25" s="1734"/>
      <c r="EGM25" s="1735"/>
      <c r="EGN25" s="1735"/>
      <c r="EGO25" s="1735"/>
      <c r="EGP25" s="1735"/>
      <c r="EGQ25" s="1735"/>
      <c r="EGR25" s="1735"/>
      <c r="EGS25" s="1735"/>
      <c r="EGT25" s="1736"/>
      <c r="EGU25" s="1734"/>
      <c r="EGV25" s="1735"/>
      <c r="EGW25" s="1735"/>
      <c r="EGX25" s="1735"/>
      <c r="EGY25" s="1735"/>
      <c r="EGZ25" s="1735"/>
      <c r="EHA25" s="1735"/>
      <c r="EHB25" s="1735"/>
      <c r="EHC25" s="1736"/>
      <c r="EHD25" s="1734"/>
      <c r="EHE25" s="1735"/>
      <c r="EHF25" s="1735"/>
      <c r="EHG25" s="1735"/>
      <c r="EHH25" s="1735"/>
      <c r="EHI25" s="1735"/>
      <c r="EHJ25" s="1735"/>
      <c r="EHK25" s="1735"/>
      <c r="EHL25" s="1736"/>
      <c r="EHM25" s="1734"/>
      <c r="EHN25" s="1735"/>
      <c r="EHO25" s="1735"/>
      <c r="EHP25" s="1735"/>
      <c r="EHQ25" s="1735"/>
      <c r="EHR25" s="1735"/>
      <c r="EHS25" s="1735"/>
      <c r="EHT25" s="1735"/>
      <c r="EHU25" s="1736"/>
      <c r="EHV25" s="1734"/>
      <c r="EHW25" s="1735"/>
      <c r="EHX25" s="1735"/>
      <c r="EHY25" s="1735"/>
      <c r="EHZ25" s="1735"/>
      <c r="EIA25" s="1735"/>
      <c r="EIB25" s="1735"/>
      <c r="EIC25" s="1735"/>
      <c r="EID25" s="1736"/>
      <c r="EIE25" s="1734"/>
      <c r="EIF25" s="1735"/>
      <c r="EIG25" s="1735"/>
      <c r="EIH25" s="1735"/>
      <c r="EII25" s="1735"/>
      <c r="EIJ25" s="1735"/>
      <c r="EIK25" s="1735"/>
      <c r="EIL25" s="1735"/>
      <c r="EIM25" s="1736"/>
      <c r="EIN25" s="1734"/>
      <c r="EIO25" s="1735"/>
      <c r="EIP25" s="1735"/>
      <c r="EIQ25" s="1735"/>
      <c r="EIR25" s="1735"/>
      <c r="EIS25" s="1735"/>
      <c r="EIT25" s="1735"/>
      <c r="EIU25" s="1735"/>
      <c r="EIV25" s="1736"/>
      <c r="EIW25" s="1734"/>
      <c r="EIX25" s="1735"/>
      <c r="EIY25" s="1735"/>
      <c r="EIZ25" s="1735"/>
      <c r="EJA25" s="1735"/>
      <c r="EJB25" s="1735"/>
      <c r="EJC25" s="1735"/>
      <c r="EJD25" s="1735"/>
      <c r="EJE25" s="1736"/>
      <c r="EJF25" s="1734"/>
      <c r="EJG25" s="1735"/>
      <c r="EJH25" s="1735"/>
      <c r="EJI25" s="1735"/>
      <c r="EJJ25" s="1735"/>
      <c r="EJK25" s="1735"/>
      <c r="EJL25" s="1735"/>
      <c r="EJM25" s="1735"/>
      <c r="EJN25" s="1736"/>
      <c r="EJO25" s="1734"/>
      <c r="EJP25" s="1735"/>
      <c r="EJQ25" s="1735"/>
      <c r="EJR25" s="1735"/>
      <c r="EJS25" s="1735"/>
      <c r="EJT25" s="1735"/>
      <c r="EJU25" s="1735"/>
      <c r="EJV25" s="1735"/>
      <c r="EJW25" s="1736"/>
      <c r="EJX25" s="1734"/>
      <c r="EJY25" s="1735"/>
      <c r="EJZ25" s="1735"/>
      <c r="EKA25" s="1735"/>
      <c r="EKB25" s="1735"/>
      <c r="EKC25" s="1735"/>
      <c r="EKD25" s="1735"/>
      <c r="EKE25" s="1735"/>
      <c r="EKF25" s="1736"/>
      <c r="EKG25" s="1734"/>
      <c r="EKH25" s="1735"/>
      <c r="EKI25" s="1735"/>
      <c r="EKJ25" s="1735"/>
      <c r="EKK25" s="1735"/>
      <c r="EKL25" s="1735"/>
      <c r="EKM25" s="1735"/>
      <c r="EKN25" s="1735"/>
      <c r="EKO25" s="1736"/>
      <c r="EKP25" s="1734"/>
      <c r="EKQ25" s="1735"/>
      <c r="EKR25" s="1735"/>
      <c r="EKS25" s="1735"/>
      <c r="EKT25" s="1735"/>
      <c r="EKU25" s="1735"/>
      <c r="EKV25" s="1735"/>
      <c r="EKW25" s="1735"/>
      <c r="EKX25" s="1736"/>
      <c r="EKY25" s="1734"/>
      <c r="EKZ25" s="1735"/>
      <c r="ELA25" s="1735"/>
      <c r="ELB25" s="1735"/>
      <c r="ELC25" s="1735"/>
      <c r="ELD25" s="1735"/>
      <c r="ELE25" s="1735"/>
      <c r="ELF25" s="1735"/>
      <c r="ELG25" s="1736"/>
      <c r="ELH25" s="1734"/>
      <c r="ELI25" s="1735"/>
      <c r="ELJ25" s="1735"/>
      <c r="ELK25" s="1735"/>
      <c r="ELL25" s="1735"/>
      <c r="ELM25" s="1735"/>
      <c r="ELN25" s="1735"/>
      <c r="ELO25" s="1735"/>
      <c r="ELP25" s="1736"/>
      <c r="ELQ25" s="1734"/>
      <c r="ELR25" s="1735"/>
      <c r="ELS25" s="1735"/>
      <c r="ELT25" s="1735"/>
      <c r="ELU25" s="1735"/>
      <c r="ELV25" s="1735"/>
      <c r="ELW25" s="1735"/>
      <c r="ELX25" s="1735"/>
      <c r="ELY25" s="1736"/>
      <c r="ELZ25" s="1734"/>
      <c r="EMA25" s="1735"/>
      <c r="EMB25" s="1735"/>
      <c r="EMC25" s="1735"/>
      <c r="EMD25" s="1735"/>
      <c r="EME25" s="1735"/>
      <c r="EMF25" s="1735"/>
      <c r="EMG25" s="1735"/>
      <c r="EMH25" s="1736"/>
      <c r="EMI25" s="1734"/>
      <c r="EMJ25" s="1735"/>
      <c r="EMK25" s="1735"/>
      <c r="EML25" s="1735"/>
      <c r="EMM25" s="1735"/>
      <c r="EMN25" s="1735"/>
      <c r="EMO25" s="1735"/>
      <c r="EMP25" s="1735"/>
      <c r="EMQ25" s="1736"/>
      <c r="EMR25" s="1734"/>
      <c r="EMS25" s="1735"/>
      <c r="EMT25" s="1735"/>
      <c r="EMU25" s="1735"/>
      <c r="EMV25" s="1735"/>
      <c r="EMW25" s="1735"/>
      <c r="EMX25" s="1735"/>
      <c r="EMY25" s="1735"/>
      <c r="EMZ25" s="1736"/>
      <c r="ENA25" s="1734"/>
      <c r="ENB25" s="1735"/>
      <c r="ENC25" s="1735"/>
      <c r="END25" s="1735"/>
      <c r="ENE25" s="1735"/>
      <c r="ENF25" s="1735"/>
      <c r="ENG25" s="1735"/>
      <c r="ENH25" s="1735"/>
      <c r="ENI25" s="1736"/>
      <c r="ENJ25" s="1734"/>
      <c r="ENK25" s="1735"/>
      <c r="ENL25" s="1735"/>
      <c r="ENM25" s="1735"/>
      <c r="ENN25" s="1735"/>
      <c r="ENO25" s="1735"/>
      <c r="ENP25" s="1735"/>
      <c r="ENQ25" s="1735"/>
      <c r="ENR25" s="1736"/>
      <c r="ENS25" s="1734"/>
      <c r="ENT25" s="1735"/>
      <c r="ENU25" s="1735"/>
      <c r="ENV25" s="1735"/>
      <c r="ENW25" s="1735"/>
      <c r="ENX25" s="1735"/>
      <c r="ENY25" s="1735"/>
      <c r="ENZ25" s="1735"/>
      <c r="EOA25" s="1736"/>
      <c r="EOB25" s="1734"/>
      <c r="EOC25" s="1735"/>
      <c r="EOD25" s="1735"/>
      <c r="EOE25" s="1735"/>
      <c r="EOF25" s="1735"/>
      <c r="EOG25" s="1735"/>
      <c r="EOH25" s="1735"/>
      <c r="EOI25" s="1735"/>
      <c r="EOJ25" s="1736"/>
      <c r="EOK25" s="1734"/>
      <c r="EOL25" s="1735"/>
      <c r="EOM25" s="1735"/>
      <c r="EON25" s="1735"/>
      <c r="EOO25" s="1735"/>
      <c r="EOP25" s="1735"/>
      <c r="EOQ25" s="1735"/>
      <c r="EOR25" s="1735"/>
      <c r="EOS25" s="1736"/>
      <c r="EOT25" s="1734"/>
      <c r="EOU25" s="1735"/>
      <c r="EOV25" s="1735"/>
      <c r="EOW25" s="1735"/>
      <c r="EOX25" s="1735"/>
      <c r="EOY25" s="1735"/>
      <c r="EOZ25" s="1735"/>
      <c r="EPA25" s="1735"/>
      <c r="EPB25" s="1736"/>
      <c r="EPC25" s="1734"/>
      <c r="EPD25" s="1735"/>
      <c r="EPE25" s="1735"/>
      <c r="EPF25" s="1735"/>
      <c r="EPG25" s="1735"/>
      <c r="EPH25" s="1735"/>
      <c r="EPI25" s="1735"/>
      <c r="EPJ25" s="1735"/>
      <c r="EPK25" s="1736"/>
      <c r="EPL25" s="1734"/>
      <c r="EPM25" s="1735"/>
      <c r="EPN25" s="1735"/>
      <c r="EPO25" s="1735"/>
      <c r="EPP25" s="1735"/>
      <c r="EPQ25" s="1735"/>
      <c r="EPR25" s="1735"/>
      <c r="EPS25" s="1735"/>
      <c r="EPT25" s="1736"/>
      <c r="EPU25" s="1734"/>
      <c r="EPV25" s="1735"/>
      <c r="EPW25" s="1735"/>
      <c r="EPX25" s="1735"/>
      <c r="EPY25" s="1735"/>
      <c r="EPZ25" s="1735"/>
      <c r="EQA25" s="1735"/>
      <c r="EQB25" s="1735"/>
      <c r="EQC25" s="1736"/>
      <c r="EQD25" s="1734"/>
      <c r="EQE25" s="1735"/>
      <c r="EQF25" s="1735"/>
      <c r="EQG25" s="1735"/>
      <c r="EQH25" s="1735"/>
      <c r="EQI25" s="1735"/>
      <c r="EQJ25" s="1735"/>
      <c r="EQK25" s="1735"/>
      <c r="EQL25" s="1736"/>
      <c r="EQM25" s="1734"/>
      <c r="EQN25" s="1735"/>
      <c r="EQO25" s="1735"/>
      <c r="EQP25" s="1735"/>
      <c r="EQQ25" s="1735"/>
      <c r="EQR25" s="1735"/>
      <c r="EQS25" s="1735"/>
      <c r="EQT25" s="1735"/>
      <c r="EQU25" s="1736"/>
      <c r="EQV25" s="1734"/>
      <c r="EQW25" s="1735"/>
      <c r="EQX25" s="1735"/>
      <c r="EQY25" s="1735"/>
      <c r="EQZ25" s="1735"/>
      <c r="ERA25" s="1735"/>
      <c r="ERB25" s="1735"/>
      <c r="ERC25" s="1735"/>
      <c r="ERD25" s="1736"/>
      <c r="ERE25" s="1734"/>
      <c r="ERF25" s="1735"/>
      <c r="ERG25" s="1735"/>
      <c r="ERH25" s="1735"/>
      <c r="ERI25" s="1735"/>
      <c r="ERJ25" s="1735"/>
      <c r="ERK25" s="1735"/>
      <c r="ERL25" s="1735"/>
      <c r="ERM25" s="1736"/>
      <c r="ERN25" s="1734"/>
      <c r="ERO25" s="1735"/>
      <c r="ERP25" s="1735"/>
      <c r="ERQ25" s="1735"/>
      <c r="ERR25" s="1735"/>
      <c r="ERS25" s="1735"/>
      <c r="ERT25" s="1735"/>
      <c r="ERU25" s="1735"/>
      <c r="ERV25" s="1736"/>
      <c r="ERW25" s="1734"/>
      <c r="ERX25" s="1735"/>
      <c r="ERY25" s="1735"/>
      <c r="ERZ25" s="1735"/>
      <c r="ESA25" s="1735"/>
      <c r="ESB25" s="1735"/>
      <c r="ESC25" s="1735"/>
      <c r="ESD25" s="1735"/>
      <c r="ESE25" s="1736"/>
      <c r="ESF25" s="1734"/>
      <c r="ESG25" s="1735"/>
      <c r="ESH25" s="1735"/>
      <c r="ESI25" s="1735"/>
      <c r="ESJ25" s="1735"/>
      <c r="ESK25" s="1735"/>
      <c r="ESL25" s="1735"/>
      <c r="ESM25" s="1735"/>
      <c r="ESN25" s="1736"/>
      <c r="ESO25" s="1734"/>
      <c r="ESP25" s="1735"/>
      <c r="ESQ25" s="1735"/>
      <c r="ESR25" s="1735"/>
      <c r="ESS25" s="1735"/>
      <c r="EST25" s="1735"/>
      <c r="ESU25" s="1735"/>
      <c r="ESV25" s="1735"/>
      <c r="ESW25" s="1736"/>
      <c r="ESX25" s="1734"/>
      <c r="ESY25" s="1735"/>
      <c r="ESZ25" s="1735"/>
      <c r="ETA25" s="1735"/>
      <c r="ETB25" s="1735"/>
      <c r="ETC25" s="1735"/>
      <c r="ETD25" s="1735"/>
      <c r="ETE25" s="1735"/>
      <c r="ETF25" s="1736"/>
      <c r="ETG25" s="1734"/>
      <c r="ETH25" s="1735"/>
      <c r="ETI25" s="1735"/>
      <c r="ETJ25" s="1735"/>
      <c r="ETK25" s="1735"/>
      <c r="ETL25" s="1735"/>
      <c r="ETM25" s="1735"/>
      <c r="ETN25" s="1735"/>
      <c r="ETO25" s="1736"/>
      <c r="ETP25" s="1734"/>
      <c r="ETQ25" s="1735"/>
      <c r="ETR25" s="1735"/>
      <c r="ETS25" s="1735"/>
      <c r="ETT25" s="1735"/>
      <c r="ETU25" s="1735"/>
      <c r="ETV25" s="1735"/>
      <c r="ETW25" s="1735"/>
      <c r="ETX25" s="1736"/>
      <c r="ETY25" s="1734"/>
      <c r="ETZ25" s="1735"/>
      <c r="EUA25" s="1735"/>
      <c r="EUB25" s="1735"/>
      <c r="EUC25" s="1735"/>
      <c r="EUD25" s="1735"/>
      <c r="EUE25" s="1735"/>
      <c r="EUF25" s="1735"/>
      <c r="EUG25" s="1736"/>
      <c r="EUH25" s="1734"/>
      <c r="EUI25" s="1735"/>
      <c r="EUJ25" s="1735"/>
      <c r="EUK25" s="1735"/>
      <c r="EUL25" s="1735"/>
      <c r="EUM25" s="1735"/>
      <c r="EUN25" s="1735"/>
      <c r="EUO25" s="1735"/>
      <c r="EUP25" s="1736"/>
      <c r="EUQ25" s="1734"/>
      <c r="EUR25" s="1735"/>
      <c r="EUS25" s="1735"/>
      <c r="EUT25" s="1735"/>
      <c r="EUU25" s="1735"/>
      <c r="EUV25" s="1735"/>
      <c r="EUW25" s="1735"/>
      <c r="EUX25" s="1735"/>
      <c r="EUY25" s="1736"/>
      <c r="EUZ25" s="1734"/>
      <c r="EVA25" s="1735"/>
      <c r="EVB25" s="1735"/>
      <c r="EVC25" s="1735"/>
      <c r="EVD25" s="1735"/>
      <c r="EVE25" s="1735"/>
      <c r="EVF25" s="1735"/>
      <c r="EVG25" s="1735"/>
      <c r="EVH25" s="1736"/>
      <c r="EVI25" s="1734"/>
      <c r="EVJ25" s="1735"/>
      <c r="EVK25" s="1735"/>
      <c r="EVL25" s="1735"/>
      <c r="EVM25" s="1735"/>
      <c r="EVN25" s="1735"/>
      <c r="EVO25" s="1735"/>
      <c r="EVP25" s="1735"/>
      <c r="EVQ25" s="1736"/>
      <c r="EVR25" s="1734"/>
      <c r="EVS25" s="1735"/>
      <c r="EVT25" s="1735"/>
      <c r="EVU25" s="1735"/>
      <c r="EVV25" s="1735"/>
      <c r="EVW25" s="1735"/>
      <c r="EVX25" s="1735"/>
      <c r="EVY25" s="1735"/>
      <c r="EVZ25" s="1736"/>
      <c r="EWA25" s="1734"/>
      <c r="EWB25" s="1735"/>
      <c r="EWC25" s="1735"/>
      <c r="EWD25" s="1735"/>
      <c r="EWE25" s="1735"/>
      <c r="EWF25" s="1735"/>
      <c r="EWG25" s="1735"/>
      <c r="EWH25" s="1735"/>
      <c r="EWI25" s="1736"/>
      <c r="EWJ25" s="1734"/>
      <c r="EWK25" s="1735"/>
      <c r="EWL25" s="1735"/>
      <c r="EWM25" s="1735"/>
      <c r="EWN25" s="1735"/>
      <c r="EWO25" s="1735"/>
      <c r="EWP25" s="1735"/>
      <c r="EWQ25" s="1735"/>
      <c r="EWR25" s="1736"/>
      <c r="EWS25" s="1734"/>
      <c r="EWT25" s="1735"/>
      <c r="EWU25" s="1735"/>
      <c r="EWV25" s="1735"/>
      <c r="EWW25" s="1735"/>
      <c r="EWX25" s="1735"/>
      <c r="EWY25" s="1735"/>
      <c r="EWZ25" s="1735"/>
      <c r="EXA25" s="1736"/>
      <c r="EXB25" s="1734"/>
      <c r="EXC25" s="1735"/>
      <c r="EXD25" s="1735"/>
      <c r="EXE25" s="1735"/>
      <c r="EXF25" s="1735"/>
      <c r="EXG25" s="1735"/>
      <c r="EXH25" s="1735"/>
      <c r="EXI25" s="1735"/>
      <c r="EXJ25" s="1736"/>
      <c r="EXK25" s="1734"/>
      <c r="EXL25" s="1735"/>
      <c r="EXM25" s="1735"/>
      <c r="EXN25" s="1735"/>
      <c r="EXO25" s="1735"/>
      <c r="EXP25" s="1735"/>
      <c r="EXQ25" s="1735"/>
      <c r="EXR25" s="1735"/>
      <c r="EXS25" s="1736"/>
      <c r="EXT25" s="1734"/>
      <c r="EXU25" s="1735"/>
      <c r="EXV25" s="1735"/>
      <c r="EXW25" s="1735"/>
      <c r="EXX25" s="1735"/>
      <c r="EXY25" s="1735"/>
      <c r="EXZ25" s="1735"/>
      <c r="EYA25" s="1735"/>
      <c r="EYB25" s="1736"/>
      <c r="EYC25" s="1734"/>
      <c r="EYD25" s="1735"/>
      <c r="EYE25" s="1735"/>
      <c r="EYF25" s="1735"/>
      <c r="EYG25" s="1735"/>
      <c r="EYH25" s="1735"/>
      <c r="EYI25" s="1735"/>
      <c r="EYJ25" s="1735"/>
      <c r="EYK25" s="1736"/>
      <c r="EYL25" s="1734"/>
      <c r="EYM25" s="1735"/>
      <c r="EYN25" s="1735"/>
      <c r="EYO25" s="1735"/>
      <c r="EYP25" s="1735"/>
      <c r="EYQ25" s="1735"/>
      <c r="EYR25" s="1735"/>
      <c r="EYS25" s="1735"/>
      <c r="EYT25" s="1736"/>
      <c r="EYU25" s="1734"/>
      <c r="EYV25" s="1735"/>
      <c r="EYW25" s="1735"/>
      <c r="EYX25" s="1735"/>
      <c r="EYY25" s="1735"/>
      <c r="EYZ25" s="1735"/>
      <c r="EZA25" s="1735"/>
      <c r="EZB25" s="1735"/>
      <c r="EZC25" s="1736"/>
      <c r="EZD25" s="1734"/>
      <c r="EZE25" s="1735"/>
      <c r="EZF25" s="1735"/>
      <c r="EZG25" s="1735"/>
      <c r="EZH25" s="1735"/>
      <c r="EZI25" s="1735"/>
      <c r="EZJ25" s="1735"/>
      <c r="EZK25" s="1735"/>
      <c r="EZL25" s="1736"/>
      <c r="EZM25" s="1734"/>
      <c r="EZN25" s="1735"/>
      <c r="EZO25" s="1735"/>
      <c r="EZP25" s="1735"/>
      <c r="EZQ25" s="1735"/>
      <c r="EZR25" s="1735"/>
      <c r="EZS25" s="1735"/>
      <c r="EZT25" s="1735"/>
      <c r="EZU25" s="1736"/>
      <c r="EZV25" s="1734"/>
      <c r="EZW25" s="1735"/>
      <c r="EZX25" s="1735"/>
      <c r="EZY25" s="1735"/>
      <c r="EZZ25" s="1735"/>
      <c r="FAA25" s="1735"/>
      <c r="FAB25" s="1735"/>
      <c r="FAC25" s="1735"/>
      <c r="FAD25" s="1736"/>
      <c r="FAE25" s="1734"/>
      <c r="FAF25" s="1735"/>
      <c r="FAG25" s="1735"/>
      <c r="FAH25" s="1735"/>
      <c r="FAI25" s="1735"/>
      <c r="FAJ25" s="1735"/>
      <c r="FAK25" s="1735"/>
      <c r="FAL25" s="1735"/>
      <c r="FAM25" s="1736"/>
      <c r="FAN25" s="1734"/>
      <c r="FAO25" s="1735"/>
      <c r="FAP25" s="1735"/>
      <c r="FAQ25" s="1735"/>
      <c r="FAR25" s="1735"/>
      <c r="FAS25" s="1735"/>
      <c r="FAT25" s="1735"/>
      <c r="FAU25" s="1735"/>
      <c r="FAV25" s="1736"/>
      <c r="FAW25" s="1734"/>
      <c r="FAX25" s="1735"/>
      <c r="FAY25" s="1735"/>
      <c r="FAZ25" s="1735"/>
      <c r="FBA25" s="1735"/>
      <c r="FBB25" s="1735"/>
      <c r="FBC25" s="1735"/>
      <c r="FBD25" s="1735"/>
      <c r="FBE25" s="1736"/>
      <c r="FBF25" s="1734"/>
      <c r="FBG25" s="1735"/>
      <c r="FBH25" s="1735"/>
      <c r="FBI25" s="1735"/>
      <c r="FBJ25" s="1735"/>
      <c r="FBK25" s="1735"/>
      <c r="FBL25" s="1735"/>
      <c r="FBM25" s="1735"/>
      <c r="FBN25" s="1736"/>
      <c r="FBO25" s="1734"/>
      <c r="FBP25" s="1735"/>
      <c r="FBQ25" s="1735"/>
      <c r="FBR25" s="1735"/>
      <c r="FBS25" s="1735"/>
      <c r="FBT25" s="1735"/>
      <c r="FBU25" s="1735"/>
      <c r="FBV25" s="1735"/>
      <c r="FBW25" s="1736"/>
      <c r="FBX25" s="1734"/>
      <c r="FBY25" s="1735"/>
      <c r="FBZ25" s="1735"/>
      <c r="FCA25" s="1735"/>
      <c r="FCB25" s="1735"/>
      <c r="FCC25" s="1735"/>
      <c r="FCD25" s="1735"/>
      <c r="FCE25" s="1735"/>
      <c r="FCF25" s="1736"/>
      <c r="FCG25" s="1734"/>
      <c r="FCH25" s="1735"/>
      <c r="FCI25" s="1735"/>
      <c r="FCJ25" s="1735"/>
      <c r="FCK25" s="1735"/>
      <c r="FCL25" s="1735"/>
      <c r="FCM25" s="1735"/>
      <c r="FCN25" s="1735"/>
      <c r="FCO25" s="1736"/>
      <c r="FCP25" s="1734"/>
      <c r="FCQ25" s="1735"/>
      <c r="FCR25" s="1735"/>
      <c r="FCS25" s="1735"/>
      <c r="FCT25" s="1735"/>
      <c r="FCU25" s="1735"/>
      <c r="FCV25" s="1735"/>
      <c r="FCW25" s="1735"/>
      <c r="FCX25" s="1736"/>
      <c r="FCY25" s="1734"/>
      <c r="FCZ25" s="1735"/>
      <c r="FDA25" s="1735"/>
      <c r="FDB25" s="1735"/>
      <c r="FDC25" s="1735"/>
      <c r="FDD25" s="1735"/>
      <c r="FDE25" s="1735"/>
      <c r="FDF25" s="1735"/>
      <c r="FDG25" s="1736"/>
      <c r="FDH25" s="1734"/>
      <c r="FDI25" s="1735"/>
      <c r="FDJ25" s="1735"/>
      <c r="FDK25" s="1735"/>
      <c r="FDL25" s="1735"/>
      <c r="FDM25" s="1735"/>
      <c r="FDN25" s="1735"/>
      <c r="FDO25" s="1735"/>
      <c r="FDP25" s="1736"/>
      <c r="FDQ25" s="1734"/>
      <c r="FDR25" s="1735"/>
      <c r="FDS25" s="1735"/>
      <c r="FDT25" s="1735"/>
      <c r="FDU25" s="1735"/>
      <c r="FDV25" s="1735"/>
      <c r="FDW25" s="1735"/>
      <c r="FDX25" s="1735"/>
      <c r="FDY25" s="1736"/>
      <c r="FDZ25" s="1734"/>
      <c r="FEA25" s="1735"/>
      <c r="FEB25" s="1735"/>
      <c r="FEC25" s="1735"/>
      <c r="FED25" s="1735"/>
      <c r="FEE25" s="1735"/>
      <c r="FEF25" s="1735"/>
      <c r="FEG25" s="1735"/>
      <c r="FEH25" s="1736"/>
      <c r="FEI25" s="1734"/>
      <c r="FEJ25" s="1735"/>
      <c r="FEK25" s="1735"/>
      <c r="FEL25" s="1735"/>
      <c r="FEM25" s="1735"/>
      <c r="FEN25" s="1735"/>
      <c r="FEO25" s="1735"/>
      <c r="FEP25" s="1735"/>
      <c r="FEQ25" s="1736"/>
      <c r="FER25" s="1734"/>
      <c r="FES25" s="1735"/>
      <c r="FET25" s="1735"/>
      <c r="FEU25" s="1735"/>
      <c r="FEV25" s="1735"/>
      <c r="FEW25" s="1735"/>
      <c r="FEX25" s="1735"/>
      <c r="FEY25" s="1735"/>
      <c r="FEZ25" s="1736"/>
      <c r="FFA25" s="1734"/>
      <c r="FFB25" s="1735"/>
      <c r="FFC25" s="1735"/>
      <c r="FFD25" s="1735"/>
      <c r="FFE25" s="1735"/>
      <c r="FFF25" s="1735"/>
      <c r="FFG25" s="1735"/>
      <c r="FFH25" s="1735"/>
      <c r="FFI25" s="1736"/>
      <c r="FFJ25" s="1734"/>
      <c r="FFK25" s="1735"/>
      <c r="FFL25" s="1735"/>
      <c r="FFM25" s="1735"/>
      <c r="FFN25" s="1735"/>
      <c r="FFO25" s="1735"/>
      <c r="FFP25" s="1735"/>
      <c r="FFQ25" s="1735"/>
      <c r="FFR25" s="1736"/>
      <c r="FFS25" s="1734"/>
      <c r="FFT25" s="1735"/>
      <c r="FFU25" s="1735"/>
      <c r="FFV25" s="1735"/>
      <c r="FFW25" s="1735"/>
      <c r="FFX25" s="1735"/>
      <c r="FFY25" s="1735"/>
      <c r="FFZ25" s="1735"/>
      <c r="FGA25" s="1736"/>
      <c r="FGB25" s="1734"/>
      <c r="FGC25" s="1735"/>
      <c r="FGD25" s="1735"/>
      <c r="FGE25" s="1735"/>
      <c r="FGF25" s="1735"/>
      <c r="FGG25" s="1735"/>
      <c r="FGH25" s="1735"/>
      <c r="FGI25" s="1735"/>
      <c r="FGJ25" s="1736"/>
      <c r="FGK25" s="1734"/>
      <c r="FGL25" s="1735"/>
      <c r="FGM25" s="1735"/>
      <c r="FGN25" s="1735"/>
      <c r="FGO25" s="1735"/>
      <c r="FGP25" s="1735"/>
      <c r="FGQ25" s="1735"/>
      <c r="FGR25" s="1735"/>
      <c r="FGS25" s="1736"/>
      <c r="FGT25" s="1734"/>
      <c r="FGU25" s="1735"/>
      <c r="FGV25" s="1735"/>
      <c r="FGW25" s="1735"/>
      <c r="FGX25" s="1735"/>
      <c r="FGY25" s="1735"/>
      <c r="FGZ25" s="1735"/>
      <c r="FHA25" s="1735"/>
      <c r="FHB25" s="1736"/>
      <c r="FHC25" s="1734"/>
      <c r="FHD25" s="1735"/>
      <c r="FHE25" s="1735"/>
      <c r="FHF25" s="1735"/>
      <c r="FHG25" s="1735"/>
      <c r="FHH25" s="1735"/>
      <c r="FHI25" s="1735"/>
      <c r="FHJ25" s="1735"/>
      <c r="FHK25" s="1736"/>
      <c r="FHL25" s="1734"/>
      <c r="FHM25" s="1735"/>
      <c r="FHN25" s="1735"/>
      <c r="FHO25" s="1735"/>
      <c r="FHP25" s="1735"/>
      <c r="FHQ25" s="1735"/>
      <c r="FHR25" s="1735"/>
      <c r="FHS25" s="1735"/>
      <c r="FHT25" s="1736"/>
      <c r="FHU25" s="1734"/>
      <c r="FHV25" s="1735"/>
      <c r="FHW25" s="1735"/>
      <c r="FHX25" s="1735"/>
      <c r="FHY25" s="1735"/>
      <c r="FHZ25" s="1735"/>
      <c r="FIA25" s="1735"/>
      <c r="FIB25" s="1735"/>
      <c r="FIC25" s="1736"/>
      <c r="FID25" s="1734"/>
      <c r="FIE25" s="1735"/>
      <c r="FIF25" s="1735"/>
      <c r="FIG25" s="1735"/>
      <c r="FIH25" s="1735"/>
      <c r="FII25" s="1735"/>
      <c r="FIJ25" s="1735"/>
      <c r="FIK25" s="1735"/>
      <c r="FIL25" s="1736"/>
      <c r="FIM25" s="1734"/>
      <c r="FIN25" s="1735"/>
      <c r="FIO25" s="1735"/>
      <c r="FIP25" s="1735"/>
      <c r="FIQ25" s="1735"/>
      <c r="FIR25" s="1735"/>
      <c r="FIS25" s="1735"/>
      <c r="FIT25" s="1735"/>
      <c r="FIU25" s="1736"/>
      <c r="FIV25" s="1734"/>
      <c r="FIW25" s="1735"/>
      <c r="FIX25" s="1735"/>
      <c r="FIY25" s="1735"/>
      <c r="FIZ25" s="1735"/>
      <c r="FJA25" s="1735"/>
      <c r="FJB25" s="1735"/>
      <c r="FJC25" s="1735"/>
      <c r="FJD25" s="1736"/>
      <c r="FJE25" s="1734"/>
      <c r="FJF25" s="1735"/>
      <c r="FJG25" s="1735"/>
      <c r="FJH25" s="1735"/>
      <c r="FJI25" s="1735"/>
      <c r="FJJ25" s="1735"/>
      <c r="FJK25" s="1735"/>
      <c r="FJL25" s="1735"/>
      <c r="FJM25" s="1736"/>
      <c r="FJN25" s="1734"/>
      <c r="FJO25" s="1735"/>
      <c r="FJP25" s="1735"/>
      <c r="FJQ25" s="1735"/>
      <c r="FJR25" s="1735"/>
      <c r="FJS25" s="1735"/>
      <c r="FJT25" s="1735"/>
      <c r="FJU25" s="1735"/>
      <c r="FJV25" s="1736"/>
      <c r="FJW25" s="1734"/>
      <c r="FJX25" s="1735"/>
      <c r="FJY25" s="1735"/>
      <c r="FJZ25" s="1735"/>
      <c r="FKA25" s="1735"/>
      <c r="FKB25" s="1735"/>
      <c r="FKC25" s="1735"/>
      <c r="FKD25" s="1735"/>
      <c r="FKE25" s="1736"/>
      <c r="FKF25" s="1734"/>
      <c r="FKG25" s="1735"/>
      <c r="FKH25" s="1735"/>
      <c r="FKI25" s="1735"/>
      <c r="FKJ25" s="1735"/>
      <c r="FKK25" s="1735"/>
      <c r="FKL25" s="1735"/>
      <c r="FKM25" s="1735"/>
      <c r="FKN25" s="1736"/>
      <c r="FKO25" s="1734"/>
      <c r="FKP25" s="1735"/>
      <c r="FKQ25" s="1735"/>
      <c r="FKR25" s="1735"/>
      <c r="FKS25" s="1735"/>
      <c r="FKT25" s="1735"/>
      <c r="FKU25" s="1735"/>
      <c r="FKV25" s="1735"/>
      <c r="FKW25" s="1736"/>
      <c r="FKX25" s="1734"/>
      <c r="FKY25" s="1735"/>
      <c r="FKZ25" s="1735"/>
      <c r="FLA25" s="1735"/>
      <c r="FLB25" s="1735"/>
      <c r="FLC25" s="1735"/>
      <c r="FLD25" s="1735"/>
      <c r="FLE25" s="1735"/>
      <c r="FLF25" s="1736"/>
      <c r="FLG25" s="1734"/>
      <c r="FLH25" s="1735"/>
      <c r="FLI25" s="1735"/>
      <c r="FLJ25" s="1735"/>
      <c r="FLK25" s="1735"/>
      <c r="FLL25" s="1735"/>
      <c r="FLM25" s="1735"/>
      <c r="FLN25" s="1735"/>
      <c r="FLO25" s="1736"/>
      <c r="FLP25" s="1734"/>
      <c r="FLQ25" s="1735"/>
      <c r="FLR25" s="1735"/>
      <c r="FLS25" s="1735"/>
      <c r="FLT25" s="1735"/>
      <c r="FLU25" s="1735"/>
      <c r="FLV25" s="1735"/>
      <c r="FLW25" s="1735"/>
      <c r="FLX25" s="1736"/>
      <c r="FLY25" s="1734"/>
      <c r="FLZ25" s="1735"/>
      <c r="FMA25" s="1735"/>
      <c r="FMB25" s="1735"/>
      <c r="FMC25" s="1735"/>
      <c r="FMD25" s="1735"/>
      <c r="FME25" s="1735"/>
      <c r="FMF25" s="1735"/>
      <c r="FMG25" s="1736"/>
      <c r="FMH25" s="1734"/>
      <c r="FMI25" s="1735"/>
      <c r="FMJ25" s="1735"/>
      <c r="FMK25" s="1735"/>
      <c r="FML25" s="1735"/>
      <c r="FMM25" s="1735"/>
      <c r="FMN25" s="1735"/>
      <c r="FMO25" s="1735"/>
      <c r="FMP25" s="1736"/>
      <c r="FMQ25" s="1734"/>
      <c r="FMR25" s="1735"/>
      <c r="FMS25" s="1735"/>
      <c r="FMT25" s="1735"/>
      <c r="FMU25" s="1735"/>
      <c r="FMV25" s="1735"/>
      <c r="FMW25" s="1735"/>
      <c r="FMX25" s="1735"/>
      <c r="FMY25" s="1736"/>
      <c r="FMZ25" s="1734"/>
      <c r="FNA25" s="1735"/>
      <c r="FNB25" s="1735"/>
      <c r="FNC25" s="1735"/>
      <c r="FND25" s="1735"/>
      <c r="FNE25" s="1735"/>
      <c r="FNF25" s="1735"/>
      <c r="FNG25" s="1735"/>
      <c r="FNH25" s="1736"/>
      <c r="FNI25" s="1734"/>
      <c r="FNJ25" s="1735"/>
      <c r="FNK25" s="1735"/>
      <c r="FNL25" s="1735"/>
      <c r="FNM25" s="1735"/>
      <c r="FNN25" s="1735"/>
      <c r="FNO25" s="1735"/>
      <c r="FNP25" s="1735"/>
      <c r="FNQ25" s="1736"/>
      <c r="FNR25" s="1734"/>
      <c r="FNS25" s="1735"/>
      <c r="FNT25" s="1735"/>
      <c r="FNU25" s="1735"/>
      <c r="FNV25" s="1735"/>
      <c r="FNW25" s="1735"/>
      <c r="FNX25" s="1735"/>
      <c r="FNY25" s="1735"/>
      <c r="FNZ25" s="1736"/>
      <c r="FOA25" s="1734"/>
      <c r="FOB25" s="1735"/>
      <c r="FOC25" s="1735"/>
      <c r="FOD25" s="1735"/>
      <c r="FOE25" s="1735"/>
      <c r="FOF25" s="1735"/>
      <c r="FOG25" s="1735"/>
      <c r="FOH25" s="1735"/>
      <c r="FOI25" s="1736"/>
      <c r="FOJ25" s="1734"/>
      <c r="FOK25" s="1735"/>
      <c r="FOL25" s="1735"/>
      <c r="FOM25" s="1735"/>
      <c r="FON25" s="1735"/>
      <c r="FOO25" s="1735"/>
      <c r="FOP25" s="1735"/>
      <c r="FOQ25" s="1735"/>
      <c r="FOR25" s="1736"/>
      <c r="FOS25" s="1734"/>
      <c r="FOT25" s="1735"/>
      <c r="FOU25" s="1735"/>
      <c r="FOV25" s="1735"/>
      <c r="FOW25" s="1735"/>
      <c r="FOX25" s="1735"/>
      <c r="FOY25" s="1735"/>
      <c r="FOZ25" s="1735"/>
      <c r="FPA25" s="1736"/>
      <c r="FPB25" s="1734"/>
      <c r="FPC25" s="1735"/>
      <c r="FPD25" s="1735"/>
      <c r="FPE25" s="1735"/>
      <c r="FPF25" s="1735"/>
      <c r="FPG25" s="1735"/>
      <c r="FPH25" s="1735"/>
      <c r="FPI25" s="1735"/>
      <c r="FPJ25" s="1736"/>
      <c r="FPK25" s="1734"/>
      <c r="FPL25" s="1735"/>
      <c r="FPM25" s="1735"/>
      <c r="FPN25" s="1735"/>
      <c r="FPO25" s="1735"/>
      <c r="FPP25" s="1735"/>
      <c r="FPQ25" s="1735"/>
      <c r="FPR25" s="1735"/>
      <c r="FPS25" s="1736"/>
      <c r="FPT25" s="1734"/>
      <c r="FPU25" s="1735"/>
      <c r="FPV25" s="1735"/>
      <c r="FPW25" s="1735"/>
      <c r="FPX25" s="1735"/>
      <c r="FPY25" s="1735"/>
      <c r="FPZ25" s="1735"/>
      <c r="FQA25" s="1735"/>
      <c r="FQB25" s="1736"/>
      <c r="FQC25" s="1734"/>
      <c r="FQD25" s="1735"/>
      <c r="FQE25" s="1735"/>
      <c r="FQF25" s="1735"/>
      <c r="FQG25" s="1735"/>
      <c r="FQH25" s="1735"/>
      <c r="FQI25" s="1735"/>
      <c r="FQJ25" s="1735"/>
      <c r="FQK25" s="1736"/>
      <c r="FQL25" s="1734"/>
      <c r="FQM25" s="1735"/>
      <c r="FQN25" s="1735"/>
      <c r="FQO25" s="1735"/>
      <c r="FQP25" s="1735"/>
      <c r="FQQ25" s="1735"/>
      <c r="FQR25" s="1735"/>
      <c r="FQS25" s="1735"/>
      <c r="FQT25" s="1736"/>
      <c r="FQU25" s="1734"/>
      <c r="FQV25" s="1735"/>
      <c r="FQW25" s="1735"/>
      <c r="FQX25" s="1735"/>
      <c r="FQY25" s="1735"/>
      <c r="FQZ25" s="1735"/>
      <c r="FRA25" s="1735"/>
      <c r="FRB25" s="1735"/>
      <c r="FRC25" s="1736"/>
      <c r="FRD25" s="1734"/>
      <c r="FRE25" s="1735"/>
      <c r="FRF25" s="1735"/>
      <c r="FRG25" s="1735"/>
      <c r="FRH25" s="1735"/>
      <c r="FRI25" s="1735"/>
      <c r="FRJ25" s="1735"/>
      <c r="FRK25" s="1735"/>
      <c r="FRL25" s="1736"/>
      <c r="FRM25" s="1734"/>
      <c r="FRN25" s="1735"/>
      <c r="FRO25" s="1735"/>
      <c r="FRP25" s="1735"/>
      <c r="FRQ25" s="1735"/>
      <c r="FRR25" s="1735"/>
      <c r="FRS25" s="1735"/>
      <c r="FRT25" s="1735"/>
      <c r="FRU25" s="1736"/>
      <c r="FRV25" s="1734"/>
      <c r="FRW25" s="1735"/>
      <c r="FRX25" s="1735"/>
      <c r="FRY25" s="1735"/>
      <c r="FRZ25" s="1735"/>
      <c r="FSA25" s="1735"/>
      <c r="FSB25" s="1735"/>
      <c r="FSC25" s="1735"/>
      <c r="FSD25" s="1736"/>
      <c r="FSE25" s="1734"/>
      <c r="FSF25" s="1735"/>
      <c r="FSG25" s="1735"/>
      <c r="FSH25" s="1735"/>
      <c r="FSI25" s="1735"/>
      <c r="FSJ25" s="1735"/>
      <c r="FSK25" s="1735"/>
      <c r="FSL25" s="1735"/>
      <c r="FSM25" s="1736"/>
      <c r="FSN25" s="1734"/>
      <c r="FSO25" s="1735"/>
      <c r="FSP25" s="1735"/>
      <c r="FSQ25" s="1735"/>
      <c r="FSR25" s="1735"/>
      <c r="FSS25" s="1735"/>
      <c r="FST25" s="1735"/>
      <c r="FSU25" s="1735"/>
      <c r="FSV25" s="1736"/>
      <c r="FSW25" s="1734"/>
      <c r="FSX25" s="1735"/>
      <c r="FSY25" s="1735"/>
      <c r="FSZ25" s="1735"/>
      <c r="FTA25" s="1735"/>
      <c r="FTB25" s="1735"/>
      <c r="FTC25" s="1735"/>
      <c r="FTD25" s="1735"/>
      <c r="FTE25" s="1736"/>
      <c r="FTF25" s="1734"/>
      <c r="FTG25" s="1735"/>
      <c r="FTH25" s="1735"/>
      <c r="FTI25" s="1735"/>
      <c r="FTJ25" s="1735"/>
      <c r="FTK25" s="1735"/>
      <c r="FTL25" s="1735"/>
      <c r="FTM25" s="1735"/>
      <c r="FTN25" s="1736"/>
      <c r="FTO25" s="1734"/>
      <c r="FTP25" s="1735"/>
      <c r="FTQ25" s="1735"/>
      <c r="FTR25" s="1735"/>
      <c r="FTS25" s="1735"/>
      <c r="FTT25" s="1735"/>
      <c r="FTU25" s="1735"/>
      <c r="FTV25" s="1735"/>
      <c r="FTW25" s="1736"/>
      <c r="FTX25" s="1734"/>
      <c r="FTY25" s="1735"/>
      <c r="FTZ25" s="1735"/>
      <c r="FUA25" s="1735"/>
      <c r="FUB25" s="1735"/>
      <c r="FUC25" s="1735"/>
      <c r="FUD25" s="1735"/>
      <c r="FUE25" s="1735"/>
      <c r="FUF25" s="1736"/>
      <c r="FUG25" s="1734"/>
      <c r="FUH25" s="1735"/>
      <c r="FUI25" s="1735"/>
      <c r="FUJ25" s="1735"/>
      <c r="FUK25" s="1735"/>
      <c r="FUL25" s="1735"/>
      <c r="FUM25" s="1735"/>
      <c r="FUN25" s="1735"/>
      <c r="FUO25" s="1736"/>
      <c r="FUP25" s="1734"/>
      <c r="FUQ25" s="1735"/>
      <c r="FUR25" s="1735"/>
      <c r="FUS25" s="1735"/>
      <c r="FUT25" s="1735"/>
      <c r="FUU25" s="1735"/>
      <c r="FUV25" s="1735"/>
      <c r="FUW25" s="1735"/>
      <c r="FUX25" s="1736"/>
      <c r="FUY25" s="1734"/>
      <c r="FUZ25" s="1735"/>
      <c r="FVA25" s="1735"/>
      <c r="FVB25" s="1735"/>
      <c r="FVC25" s="1735"/>
      <c r="FVD25" s="1735"/>
      <c r="FVE25" s="1735"/>
      <c r="FVF25" s="1735"/>
      <c r="FVG25" s="1736"/>
      <c r="FVH25" s="1734"/>
      <c r="FVI25" s="1735"/>
      <c r="FVJ25" s="1735"/>
      <c r="FVK25" s="1735"/>
      <c r="FVL25" s="1735"/>
      <c r="FVM25" s="1735"/>
      <c r="FVN25" s="1735"/>
      <c r="FVO25" s="1735"/>
      <c r="FVP25" s="1736"/>
      <c r="FVQ25" s="1734"/>
      <c r="FVR25" s="1735"/>
      <c r="FVS25" s="1735"/>
      <c r="FVT25" s="1735"/>
      <c r="FVU25" s="1735"/>
      <c r="FVV25" s="1735"/>
      <c r="FVW25" s="1735"/>
      <c r="FVX25" s="1735"/>
      <c r="FVY25" s="1736"/>
      <c r="FVZ25" s="1734"/>
      <c r="FWA25" s="1735"/>
      <c r="FWB25" s="1735"/>
      <c r="FWC25" s="1735"/>
      <c r="FWD25" s="1735"/>
      <c r="FWE25" s="1735"/>
      <c r="FWF25" s="1735"/>
      <c r="FWG25" s="1735"/>
      <c r="FWH25" s="1736"/>
      <c r="FWI25" s="1734"/>
      <c r="FWJ25" s="1735"/>
      <c r="FWK25" s="1735"/>
      <c r="FWL25" s="1735"/>
      <c r="FWM25" s="1735"/>
      <c r="FWN25" s="1735"/>
      <c r="FWO25" s="1735"/>
      <c r="FWP25" s="1735"/>
      <c r="FWQ25" s="1736"/>
      <c r="FWR25" s="1734"/>
      <c r="FWS25" s="1735"/>
      <c r="FWT25" s="1735"/>
      <c r="FWU25" s="1735"/>
      <c r="FWV25" s="1735"/>
      <c r="FWW25" s="1735"/>
      <c r="FWX25" s="1735"/>
      <c r="FWY25" s="1735"/>
      <c r="FWZ25" s="1736"/>
      <c r="FXA25" s="1734"/>
      <c r="FXB25" s="1735"/>
      <c r="FXC25" s="1735"/>
      <c r="FXD25" s="1735"/>
      <c r="FXE25" s="1735"/>
      <c r="FXF25" s="1735"/>
      <c r="FXG25" s="1735"/>
      <c r="FXH25" s="1735"/>
      <c r="FXI25" s="1736"/>
      <c r="FXJ25" s="1734"/>
      <c r="FXK25" s="1735"/>
      <c r="FXL25" s="1735"/>
      <c r="FXM25" s="1735"/>
      <c r="FXN25" s="1735"/>
      <c r="FXO25" s="1735"/>
      <c r="FXP25" s="1735"/>
      <c r="FXQ25" s="1735"/>
      <c r="FXR25" s="1736"/>
      <c r="FXS25" s="1734"/>
      <c r="FXT25" s="1735"/>
      <c r="FXU25" s="1735"/>
      <c r="FXV25" s="1735"/>
      <c r="FXW25" s="1735"/>
      <c r="FXX25" s="1735"/>
      <c r="FXY25" s="1735"/>
      <c r="FXZ25" s="1735"/>
      <c r="FYA25" s="1736"/>
      <c r="FYB25" s="1734"/>
      <c r="FYC25" s="1735"/>
      <c r="FYD25" s="1735"/>
      <c r="FYE25" s="1735"/>
      <c r="FYF25" s="1735"/>
      <c r="FYG25" s="1735"/>
      <c r="FYH25" s="1735"/>
      <c r="FYI25" s="1735"/>
      <c r="FYJ25" s="1736"/>
      <c r="FYK25" s="1734"/>
      <c r="FYL25" s="1735"/>
      <c r="FYM25" s="1735"/>
      <c r="FYN25" s="1735"/>
      <c r="FYO25" s="1735"/>
      <c r="FYP25" s="1735"/>
      <c r="FYQ25" s="1735"/>
      <c r="FYR25" s="1735"/>
      <c r="FYS25" s="1736"/>
      <c r="FYT25" s="1734"/>
      <c r="FYU25" s="1735"/>
      <c r="FYV25" s="1735"/>
      <c r="FYW25" s="1735"/>
      <c r="FYX25" s="1735"/>
      <c r="FYY25" s="1735"/>
      <c r="FYZ25" s="1735"/>
      <c r="FZA25" s="1735"/>
      <c r="FZB25" s="1736"/>
      <c r="FZC25" s="1734"/>
      <c r="FZD25" s="1735"/>
      <c r="FZE25" s="1735"/>
      <c r="FZF25" s="1735"/>
      <c r="FZG25" s="1735"/>
      <c r="FZH25" s="1735"/>
      <c r="FZI25" s="1735"/>
      <c r="FZJ25" s="1735"/>
      <c r="FZK25" s="1736"/>
      <c r="FZL25" s="1734"/>
      <c r="FZM25" s="1735"/>
      <c r="FZN25" s="1735"/>
      <c r="FZO25" s="1735"/>
      <c r="FZP25" s="1735"/>
      <c r="FZQ25" s="1735"/>
      <c r="FZR25" s="1735"/>
      <c r="FZS25" s="1735"/>
      <c r="FZT25" s="1736"/>
      <c r="FZU25" s="1734"/>
      <c r="FZV25" s="1735"/>
      <c r="FZW25" s="1735"/>
      <c r="FZX25" s="1735"/>
      <c r="FZY25" s="1735"/>
      <c r="FZZ25" s="1735"/>
      <c r="GAA25" s="1735"/>
      <c r="GAB25" s="1735"/>
      <c r="GAC25" s="1736"/>
      <c r="GAD25" s="1734"/>
      <c r="GAE25" s="1735"/>
      <c r="GAF25" s="1735"/>
      <c r="GAG25" s="1735"/>
      <c r="GAH25" s="1735"/>
      <c r="GAI25" s="1735"/>
      <c r="GAJ25" s="1735"/>
      <c r="GAK25" s="1735"/>
      <c r="GAL25" s="1736"/>
      <c r="GAM25" s="1734"/>
      <c r="GAN25" s="1735"/>
      <c r="GAO25" s="1735"/>
      <c r="GAP25" s="1735"/>
      <c r="GAQ25" s="1735"/>
      <c r="GAR25" s="1735"/>
      <c r="GAS25" s="1735"/>
      <c r="GAT25" s="1735"/>
      <c r="GAU25" s="1736"/>
      <c r="GAV25" s="1734"/>
      <c r="GAW25" s="1735"/>
      <c r="GAX25" s="1735"/>
      <c r="GAY25" s="1735"/>
      <c r="GAZ25" s="1735"/>
      <c r="GBA25" s="1735"/>
      <c r="GBB25" s="1735"/>
      <c r="GBC25" s="1735"/>
      <c r="GBD25" s="1736"/>
      <c r="GBE25" s="1734"/>
      <c r="GBF25" s="1735"/>
      <c r="GBG25" s="1735"/>
      <c r="GBH25" s="1735"/>
      <c r="GBI25" s="1735"/>
      <c r="GBJ25" s="1735"/>
      <c r="GBK25" s="1735"/>
      <c r="GBL25" s="1735"/>
      <c r="GBM25" s="1736"/>
      <c r="GBN25" s="1734"/>
      <c r="GBO25" s="1735"/>
      <c r="GBP25" s="1735"/>
      <c r="GBQ25" s="1735"/>
      <c r="GBR25" s="1735"/>
      <c r="GBS25" s="1735"/>
      <c r="GBT25" s="1735"/>
      <c r="GBU25" s="1735"/>
      <c r="GBV25" s="1736"/>
      <c r="GBW25" s="1734"/>
      <c r="GBX25" s="1735"/>
      <c r="GBY25" s="1735"/>
      <c r="GBZ25" s="1735"/>
      <c r="GCA25" s="1735"/>
      <c r="GCB25" s="1735"/>
      <c r="GCC25" s="1735"/>
      <c r="GCD25" s="1735"/>
      <c r="GCE25" s="1736"/>
      <c r="GCF25" s="1734"/>
      <c r="GCG25" s="1735"/>
      <c r="GCH25" s="1735"/>
      <c r="GCI25" s="1735"/>
      <c r="GCJ25" s="1735"/>
      <c r="GCK25" s="1735"/>
      <c r="GCL25" s="1735"/>
      <c r="GCM25" s="1735"/>
      <c r="GCN25" s="1736"/>
      <c r="GCO25" s="1734"/>
      <c r="GCP25" s="1735"/>
      <c r="GCQ25" s="1735"/>
      <c r="GCR25" s="1735"/>
      <c r="GCS25" s="1735"/>
      <c r="GCT25" s="1735"/>
      <c r="GCU25" s="1735"/>
      <c r="GCV25" s="1735"/>
      <c r="GCW25" s="1736"/>
      <c r="GCX25" s="1734"/>
      <c r="GCY25" s="1735"/>
      <c r="GCZ25" s="1735"/>
      <c r="GDA25" s="1735"/>
      <c r="GDB25" s="1735"/>
      <c r="GDC25" s="1735"/>
      <c r="GDD25" s="1735"/>
      <c r="GDE25" s="1735"/>
      <c r="GDF25" s="1736"/>
      <c r="GDG25" s="1734"/>
      <c r="GDH25" s="1735"/>
      <c r="GDI25" s="1735"/>
      <c r="GDJ25" s="1735"/>
      <c r="GDK25" s="1735"/>
      <c r="GDL25" s="1735"/>
      <c r="GDM25" s="1735"/>
      <c r="GDN25" s="1735"/>
      <c r="GDO25" s="1736"/>
      <c r="GDP25" s="1734"/>
      <c r="GDQ25" s="1735"/>
      <c r="GDR25" s="1735"/>
      <c r="GDS25" s="1735"/>
      <c r="GDT25" s="1735"/>
      <c r="GDU25" s="1735"/>
      <c r="GDV25" s="1735"/>
      <c r="GDW25" s="1735"/>
      <c r="GDX25" s="1736"/>
      <c r="GDY25" s="1734"/>
      <c r="GDZ25" s="1735"/>
      <c r="GEA25" s="1735"/>
      <c r="GEB25" s="1735"/>
      <c r="GEC25" s="1735"/>
      <c r="GED25" s="1735"/>
      <c r="GEE25" s="1735"/>
      <c r="GEF25" s="1735"/>
      <c r="GEG25" s="1736"/>
      <c r="GEH25" s="1734"/>
      <c r="GEI25" s="1735"/>
      <c r="GEJ25" s="1735"/>
      <c r="GEK25" s="1735"/>
      <c r="GEL25" s="1735"/>
      <c r="GEM25" s="1735"/>
      <c r="GEN25" s="1735"/>
      <c r="GEO25" s="1735"/>
      <c r="GEP25" s="1736"/>
      <c r="GEQ25" s="1734"/>
      <c r="GER25" s="1735"/>
      <c r="GES25" s="1735"/>
      <c r="GET25" s="1735"/>
      <c r="GEU25" s="1735"/>
      <c r="GEV25" s="1735"/>
      <c r="GEW25" s="1735"/>
      <c r="GEX25" s="1735"/>
      <c r="GEY25" s="1736"/>
      <c r="GEZ25" s="1734"/>
      <c r="GFA25" s="1735"/>
      <c r="GFB25" s="1735"/>
      <c r="GFC25" s="1735"/>
      <c r="GFD25" s="1735"/>
      <c r="GFE25" s="1735"/>
      <c r="GFF25" s="1735"/>
      <c r="GFG25" s="1735"/>
      <c r="GFH25" s="1736"/>
      <c r="GFI25" s="1734"/>
      <c r="GFJ25" s="1735"/>
      <c r="GFK25" s="1735"/>
      <c r="GFL25" s="1735"/>
      <c r="GFM25" s="1735"/>
      <c r="GFN25" s="1735"/>
      <c r="GFO25" s="1735"/>
      <c r="GFP25" s="1735"/>
      <c r="GFQ25" s="1736"/>
      <c r="GFR25" s="1734"/>
      <c r="GFS25" s="1735"/>
      <c r="GFT25" s="1735"/>
      <c r="GFU25" s="1735"/>
      <c r="GFV25" s="1735"/>
      <c r="GFW25" s="1735"/>
      <c r="GFX25" s="1735"/>
      <c r="GFY25" s="1735"/>
      <c r="GFZ25" s="1736"/>
      <c r="GGA25" s="1734"/>
      <c r="GGB25" s="1735"/>
      <c r="GGC25" s="1735"/>
      <c r="GGD25" s="1735"/>
      <c r="GGE25" s="1735"/>
      <c r="GGF25" s="1735"/>
      <c r="GGG25" s="1735"/>
      <c r="GGH25" s="1735"/>
      <c r="GGI25" s="1736"/>
      <c r="GGJ25" s="1734"/>
      <c r="GGK25" s="1735"/>
      <c r="GGL25" s="1735"/>
      <c r="GGM25" s="1735"/>
      <c r="GGN25" s="1735"/>
      <c r="GGO25" s="1735"/>
      <c r="GGP25" s="1735"/>
      <c r="GGQ25" s="1735"/>
      <c r="GGR25" s="1736"/>
      <c r="GGS25" s="1734"/>
      <c r="GGT25" s="1735"/>
      <c r="GGU25" s="1735"/>
      <c r="GGV25" s="1735"/>
      <c r="GGW25" s="1735"/>
      <c r="GGX25" s="1735"/>
      <c r="GGY25" s="1735"/>
      <c r="GGZ25" s="1735"/>
      <c r="GHA25" s="1736"/>
      <c r="GHB25" s="1734"/>
      <c r="GHC25" s="1735"/>
      <c r="GHD25" s="1735"/>
      <c r="GHE25" s="1735"/>
      <c r="GHF25" s="1735"/>
      <c r="GHG25" s="1735"/>
      <c r="GHH25" s="1735"/>
      <c r="GHI25" s="1735"/>
      <c r="GHJ25" s="1736"/>
      <c r="GHK25" s="1734"/>
      <c r="GHL25" s="1735"/>
      <c r="GHM25" s="1735"/>
      <c r="GHN25" s="1735"/>
      <c r="GHO25" s="1735"/>
      <c r="GHP25" s="1735"/>
      <c r="GHQ25" s="1735"/>
      <c r="GHR25" s="1735"/>
      <c r="GHS25" s="1736"/>
      <c r="GHT25" s="1734"/>
      <c r="GHU25" s="1735"/>
      <c r="GHV25" s="1735"/>
      <c r="GHW25" s="1735"/>
      <c r="GHX25" s="1735"/>
      <c r="GHY25" s="1735"/>
      <c r="GHZ25" s="1735"/>
      <c r="GIA25" s="1735"/>
      <c r="GIB25" s="1736"/>
      <c r="GIC25" s="1734"/>
      <c r="GID25" s="1735"/>
      <c r="GIE25" s="1735"/>
      <c r="GIF25" s="1735"/>
      <c r="GIG25" s="1735"/>
      <c r="GIH25" s="1735"/>
      <c r="GII25" s="1735"/>
      <c r="GIJ25" s="1735"/>
      <c r="GIK25" s="1736"/>
      <c r="GIL25" s="1734"/>
      <c r="GIM25" s="1735"/>
      <c r="GIN25" s="1735"/>
      <c r="GIO25" s="1735"/>
      <c r="GIP25" s="1735"/>
      <c r="GIQ25" s="1735"/>
      <c r="GIR25" s="1735"/>
      <c r="GIS25" s="1735"/>
      <c r="GIT25" s="1736"/>
      <c r="GIU25" s="1734"/>
      <c r="GIV25" s="1735"/>
      <c r="GIW25" s="1735"/>
      <c r="GIX25" s="1735"/>
      <c r="GIY25" s="1735"/>
      <c r="GIZ25" s="1735"/>
      <c r="GJA25" s="1735"/>
      <c r="GJB25" s="1735"/>
      <c r="GJC25" s="1736"/>
      <c r="GJD25" s="1734"/>
      <c r="GJE25" s="1735"/>
      <c r="GJF25" s="1735"/>
      <c r="GJG25" s="1735"/>
      <c r="GJH25" s="1735"/>
      <c r="GJI25" s="1735"/>
      <c r="GJJ25" s="1735"/>
      <c r="GJK25" s="1735"/>
      <c r="GJL25" s="1736"/>
      <c r="GJM25" s="1734"/>
      <c r="GJN25" s="1735"/>
      <c r="GJO25" s="1735"/>
      <c r="GJP25" s="1735"/>
      <c r="GJQ25" s="1735"/>
      <c r="GJR25" s="1735"/>
      <c r="GJS25" s="1735"/>
      <c r="GJT25" s="1735"/>
      <c r="GJU25" s="1736"/>
      <c r="GJV25" s="1734"/>
      <c r="GJW25" s="1735"/>
      <c r="GJX25" s="1735"/>
      <c r="GJY25" s="1735"/>
      <c r="GJZ25" s="1735"/>
      <c r="GKA25" s="1735"/>
      <c r="GKB25" s="1735"/>
      <c r="GKC25" s="1735"/>
      <c r="GKD25" s="1736"/>
      <c r="GKE25" s="1734"/>
      <c r="GKF25" s="1735"/>
      <c r="GKG25" s="1735"/>
      <c r="GKH25" s="1735"/>
      <c r="GKI25" s="1735"/>
      <c r="GKJ25" s="1735"/>
      <c r="GKK25" s="1735"/>
      <c r="GKL25" s="1735"/>
      <c r="GKM25" s="1736"/>
      <c r="GKN25" s="1734"/>
      <c r="GKO25" s="1735"/>
      <c r="GKP25" s="1735"/>
      <c r="GKQ25" s="1735"/>
      <c r="GKR25" s="1735"/>
      <c r="GKS25" s="1735"/>
      <c r="GKT25" s="1735"/>
      <c r="GKU25" s="1735"/>
      <c r="GKV25" s="1736"/>
      <c r="GKW25" s="1734"/>
      <c r="GKX25" s="1735"/>
      <c r="GKY25" s="1735"/>
      <c r="GKZ25" s="1735"/>
      <c r="GLA25" s="1735"/>
      <c r="GLB25" s="1735"/>
      <c r="GLC25" s="1735"/>
      <c r="GLD25" s="1735"/>
      <c r="GLE25" s="1736"/>
      <c r="GLF25" s="1734"/>
      <c r="GLG25" s="1735"/>
      <c r="GLH25" s="1735"/>
      <c r="GLI25" s="1735"/>
      <c r="GLJ25" s="1735"/>
      <c r="GLK25" s="1735"/>
      <c r="GLL25" s="1735"/>
      <c r="GLM25" s="1735"/>
      <c r="GLN25" s="1736"/>
      <c r="GLO25" s="1734"/>
      <c r="GLP25" s="1735"/>
      <c r="GLQ25" s="1735"/>
      <c r="GLR25" s="1735"/>
      <c r="GLS25" s="1735"/>
      <c r="GLT25" s="1735"/>
      <c r="GLU25" s="1735"/>
      <c r="GLV25" s="1735"/>
      <c r="GLW25" s="1736"/>
      <c r="GLX25" s="1734"/>
      <c r="GLY25" s="1735"/>
      <c r="GLZ25" s="1735"/>
      <c r="GMA25" s="1735"/>
      <c r="GMB25" s="1735"/>
      <c r="GMC25" s="1735"/>
      <c r="GMD25" s="1735"/>
      <c r="GME25" s="1735"/>
      <c r="GMF25" s="1736"/>
      <c r="GMG25" s="1734"/>
      <c r="GMH25" s="1735"/>
      <c r="GMI25" s="1735"/>
      <c r="GMJ25" s="1735"/>
      <c r="GMK25" s="1735"/>
      <c r="GML25" s="1735"/>
      <c r="GMM25" s="1735"/>
      <c r="GMN25" s="1735"/>
      <c r="GMO25" s="1736"/>
      <c r="GMP25" s="1734"/>
      <c r="GMQ25" s="1735"/>
      <c r="GMR25" s="1735"/>
      <c r="GMS25" s="1735"/>
      <c r="GMT25" s="1735"/>
      <c r="GMU25" s="1735"/>
      <c r="GMV25" s="1735"/>
      <c r="GMW25" s="1735"/>
      <c r="GMX25" s="1736"/>
      <c r="GMY25" s="1734"/>
      <c r="GMZ25" s="1735"/>
      <c r="GNA25" s="1735"/>
      <c r="GNB25" s="1735"/>
      <c r="GNC25" s="1735"/>
      <c r="GND25" s="1735"/>
      <c r="GNE25" s="1735"/>
      <c r="GNF25" s="1735"/>
      <c r="GNG25" s="1736"/>
      <c r="GNH25" s="1734"/>
      <c r="GNI25" s="1735"/>
      <c r="GNJ25" s="1735"/>
      <c r="GNK25" s="1735"/>
      <c r="GNL25" s="1735"/>
      <c r="GNM25" s="1735"/>
      <c r="GNN25" s="1735"/>
      <c r="GNO25" s="1735"/>
      <c r="GNP25" s="1736"/>
      <c r="GNQ25" s="1734"/>
      <c r="GNR25" s="1735"/>
      <c r="GNS25" s="1735"/>
      <c r="GNT25" s="1735"/>
      <c r="GNU25" s="1735"/>
      <c r="GNV25" s="1735"/>
      <c r="GNW25" s="1735"/>
      <c r="GNX25" s="1735"/>
      <c r="GNY25" s="1736"/>
      <c r="GNZ25" s="1734"/>
      <c r="GOA25" s="1735"/>
      <c r="GOB25" s="1735"/>
      <c r="GOC25" s="1735"/>
      <c r="GOD25" s="1735"/>
      <c r="GOE25" s="1735"/>
      <c r="GOF25" s="1735"/>
      <c r="GOG25" s="1735"/>
      <c r="GOH25" s="1736"/>
      <c r="GOI25" s="1734"/>
      <c r="GOJ25" s="1735"/>
      <c r="GOK25" s="1735"/>
      <c r="GOL25" s="1735"/>
      <c r="GOM25" s="1735"/>
      <c r="GON25" s="1735"/>
      <c r="GOO25" s="1735"/>
      <c r="GOP25" s="1735"/>
      <c r="GOQ25" s="1736"/>
      <c r="GOR25" s="1734"/>
      <c r="GOS25" s="1735"/>
      <c r="GOT25" s="1735"/>
      <c r="GOU25" s="1735"/>
      <c r="GOV25" s="1735"/>
      <c r="GOW25" s="1735"/>
      <c r="GOX25" s="1735"/>
      <c r="GOY25" s="1735"/>
      <c r="GOZ25" s="1736"/>
      <c r="GPA25" s="1734"/>
      <c r="GPB25" s="1735"/>
      <c r="GPC25" s="1735"/>
      <c r="GPD25" s="1735"/>
      <c r="GPE25" s="1735"/>
      <c r="GPF25" s="1735"/>
      <c r="GPG25" s="1735"/>
      <c r="GPH25" s="1735"/>
      <c r="GPI25" s="1736"/>
      <c r="GPJ25" s="1734"/>
      <c r="GPK25" s="1735"/>
      <c r="GPL25" s="1735"/>
      <c r="GPM25" s="1735"/>
      <c r="GPN25" s="1735"/>
      <c r="GPO25" s="1735"/>
      <c r="GPP25" s="1735"/>
      <c r="GPQ25" s="1735"/>
      <c r="GPR25" s="1736"/>
      <c r="GPS25" s="1734"/>
      <c r="GPT25" s="1735"/>
      <c r="GPU25" s="1735"/>
      <c r="GPV25" s="1735"/>
      <c r="GPW25" s="1735"/>
      <c r="GPX25" s="1735"/>
      <c r="GPY25" s="1735"/>
      <c r="GPZ25" s="1735"/>
      <c r="GQA25" s="1736"/>
      <c r="GQB25" s="1734"/>
      <c r="GQC25" s="1735"/>
      <c r="GQD25" s="1735"/>
      <c r="GQE25" s="1735"/>
      <c r="GQF25" s="1735"/>
      <c r="GQG25" s="1735"/>
      <c r="GQH25" s="1735"/>
      <c r="GQI25" s="1735"/>
      <c r="GQJ25" s="1736"/>
      <c r="GQK25" s="1734"/>
      <c r="GQL25" s="1735"/>
      <c r="GQM25" s="1735"/>
      <c r="GQN25" s="1735"/>
      <c r="GQO25" s="1735"/>
      <c r="GQP25" s="1735"/>
      <c r="GQQ25" s="1735"/>
      <c r="GQR25" s="1735"/>
      <c r="GQS25" s="1736"/>
      <c r="GQT25" s="1734"/>
      <c r="GQU25" s="1735"/>
      <c r="GQV25" s="1735"/>
      <c r="GQW25" s="1735"/>
      <c r="GQX25" s="1735"/>
      <c r="GQY25" s="1735"/>
      <c r="GQZ25" s="1735"/>
      <c r="GRA25" s="1735"/>
      <c r="GRB25" s="1736"/>
      <c r="GRC25" s="1734"/>
      <c r="GRD25" s="1735"/>
      <c r="GRE25" s="1735"/>
      <c r="GRF25" s="1735"/>
      <c r="GRG25" s="1735"/>
      <c r="GRH25" s="1735"/>
      <c r="GRI25" s="1735"/>
      <c r="GRJ25" s="1735"/>
      <c r="GRK25" s="1736"/>
      <c r="GRL25" s="1734"/>
      <c r="GRM25" s="1735"/>
      <c r="GRN25" s="1735"/>
      <c r="GRO25" s="1735"/>
      <c r="GRP25" s="1735"/>
      <c r="GRQ25" s="1735"/>
      <c r="GRR25" s="1735"/>
      <c r="GRS25" s="1735"/>
      <c r="GRT25" s="1736"/>
      <c r="GRU25" s="1734"/>
      <c r="GRV25" s="1735"/>
      <c r="GRW25" s="1735"/>
      <c r="GRX25" s="1735"/>
      <c r="GRY25" s="1735"/>
      <c r="GRZ25" s="1735"/>
      <c r="GSA25" s="1735"/>
      <c r="GSB25" s="1735"/>
      <c r="GSC25" s="1736"/>
      <c r="GSD25" s="1734"/>
      <c r="GSE25" s="1735"/>
      <c r="GSF25" s="1735"/>
      <c r="GSG25" s="1735"/>
      <c r="GSH25" s="1735"/>
      <c r="GSI25" s="1735"/>
      <c r="GSJ25" s="1735"/>
      <c r="GSK25" s="1735"/>
      <c r="GSL25" s="1736"/>
      <c r="GSM25" s="1734"/>
      <c r="GSN25" s="1735"/>
      <c r="GSO25" s="1735"/>
      <c r="GSP25" s="1735"/>
      <c r="GSQ25" s="1735"/>
      <c r="GSR25" s="1735"/>
      <c r="GSS25" s="1735"/>
      <c r="GST25" s="1735"/>
      <c r="GSU25" s="1736"/>
      <c r="GSV25" s="1734"/>
      <c r="GSW25" s="1735"/>
      <c r="GSX25" s="1735"/>
      <c r="GSY25" s="1735"/>
      <c r="GSZ25" s="1735"/>
      <c r="GTA25" s="1735"/>
      <c r="GTB25" s="1735"/>
      <c r="GTC25" s="1735"/>
      <c r="GTD25" s="1736"/>
      <c r="GTE25" s="1734"/>
      <c r="GTF25" s="1735"/>
      <c r="GTG25" s="1735"/>
      <c r="GTH25" s="1735"/>
      <c r="GTI25" s="1735"/>
      <c r="GTJ25" s="1735"/>
      <c r="GTK25" s="1735"/>
      <c r="GTL25" s="1735"/>
      <c r="GTM25" s="1736"/>
      <c r="GTN25" s="1734"/>
      <c r="GTO25" s="1735"/>
      <c r="GTP25" s="1735"/>
      <c r="GTQ25" s="1735"/>
      <c r="GTR25" s="1735"/>
      <c r="GTS25" s="1735"/>
      <c r="GTT25" s="1735"/>
      <c r="GTU25" s="1735"/>
      <c r="GTV25" s="1736"/>
      <c r="GTW25" s="1734"/>
      <c r="GTX25" s="1735"/>
      <c r="GTY25" s="1735"/>
      <c r="GTZ25" s="1735"/>
      <c r="GUA25" s="1735"/>
      <c r="GUB25" s="1735"/>
      <c r="GUC25" s="1735"/>
      <c r="GUD25" s="1735"/>
      <c r="GUE25" s="1736"/>
      <c r="GUF25" s="1734"/>
      <c r="GUG25" s="1735"/>
      <c r="GUH25" s="1735"/>
      <c r="GUI25" s="1735"/>
      <c r="GUJ25" s="1735"/>
      <c r="GUK25" s="1735"/>
      <c r="GUL25" s="1735"/>
      <c r="GUM25" s="1735"/>
      <c r="GUN25" s="1736"/>
      <c r="GUO25" s="1734"/>
      <c r="GUP25" s="1735"/>
      <c r="GUQ25" s="1735"/>
      <c r="GUR25" s="1735"/>
      <c r="GUS25" s="1735"/>
      <c r="GUT25" s="1735"/>
      <c r="GUU25" s="1735"/>
      <c r="GUV25" s="1735"/>
      <c r="GUW25" s="1736"/>
      <c r="GUX25" s="1734"/>
      <c r="GUY25" s="1735"/>
      <c r="GUZ25" s="1735"/>
      <c r="GVA25" s="1735"/>
      <c r="GVB25" s="1735"/>
      <c r="GVC25" s="1735"/>
      <c r="GVD25" s="1735"/>
      <c r="GVE25" s="1735"/>
      <c r="GVF25" s="1736"/>
      <c r="GVG25" s="1734"/>
      <c r="GVH25" s="1735"/>
      <c r="GVI25" s="1735"/>
      <c r="GVJ25" s="1735"/>
      <c r="GVK25" s="1735"/>
      <c r="GVL25" s="1735"/>
      <c r="GVM25" s="1735"/>
      <c r="GVN25" s="1735"/>
      <c r="GVO25" s="1736"/>
      <c r="GVP25" s="1734"/>
      <c r="GVQ25" s="1735"/>
      <c r="GVR25" s="1735"/>
      <c r="GVS25" s="1735"/>
      <c r="GVT25" s="1735"/>
      <c r="GVU25" s="1735"/>
      <c r="GVV25" s="1735"/>
      <c r="GVW25" s="1735"/>
      <c r="GVX25" s="1736"/>
      <c r="GVY25" s="1734"/>
      <c r="GVZ25" s="1735"/>
      <c r="GWA25" s="1735"/>
      <c r="GWB25" s="1735"/>
      <c r="GWC25" s="1735"/>
      <c r="GWD25" s="1735"/>
      <c r="GWE25" s="1735"/>
      <c r="GWF25" s="1735"/>
      <c r="GWG25" s="1736"/>
      <c r="GWH25" s="1734"/>
      <c r="GWI25" s="1735"/>
      <c r="GWJ25" s="1735"/>
      <c r="GWK25" s="1735"/>
      <c r="GWL25" s="1735"/>
      <c r="GWM25" s="1735"/>
      <c r="GWN25" s="1735"/>
      <c r="GWO25" s="1735"/>
      <c r="GWP25" s="1736"/>
      <c r="GWQ25" s="1734"/>
      <c r="GWR25" s="1735"/>
      <c r="GWS25" s="1735"/>
      <c r="GWT25" s="1735"/>
      <c r="GWU25" s="1735"/>
      <c r="GWV25" s="1735"/>
      <c r="GWW25" s="1735"/>
      <c r="GWX25" s="1735"/>
      <c r="GWY25" s="1736"/>
      <c r="GWZ25" s="1734"/>
      <c r="GXA25" s="1735"/>
      <c r="GXB25" s="1735"/>
      <c r="GXC25" s="1735"/>
      <c r="GXD25" s="1735"/>
      <c r="GXE25" s="1735"/>
      <c r="GXF25" s="1735"/>
      <c r="GXG25" s="1735"/>
      <c r="GXH25" s="1736"/>
      <c r="GXI25" s="1734"/>
      <c r="GXJ25" s="1735"/>
      <c r="GXK25" s="1735"/>
      <c r="GXL25" s="1735"/>
      <c r="GXM25" s="1735"/>
      <c r="GXN25" s="1735"/>
      <c r="GXO25" s="1735"/>
      <c r="GXP25" s="1735"/>
      <c r="GXQ25" s="1736"/>
      <c r="GXR25" s="1734"/>
      <c r="GXS25" s="1735"/>
      <c r="GXT25" s="1735"/>
      <c r="GXU25" s="1735"/>
      <c r="GXV25" s="1735"/>
      <c r="GXW25" s="1735"/>
      <c r="GXX25" s="1735"/>
      <c r="GXY25" s="1735"/>
      <c r="GXZ25" s="1736"/>
      <c r="GYA25" s="1734"/>
      <c r="GYB25" s="1735"/>
      <c r="GYC25" s="1735"/>
      <c r="GYD25" s="1735"/>
      <c r="GYE25" s="1735"/>
      <c r="GYF25" s="1735"/>
      <c r="GYG25" s="1735"/>
      <c r="GYH25" s="1735"/>
      <c r="GYI25" s="1736"/>
      <c r="GYJ25" s="1734"/>
      <c r="GYK25" s="1735"/>
      <c r="GYL25" s="1735"/>
      <c r="GYM25" s="1735"/>
      <c r="GYN25" s="1735"/>
      <c r="GYO25" s="1735"/>
      <c r="GYP25" s="1735"/>
      <c r="GYQ25" s="1735"/>
      <c r="GYR25" s="1736"/>
      <c r="GYS25" s="1734"/>
      <c r="GYT25" s="1735"/>
      <c r="GYU25" s="1735"/>
      <c r="GYV25" s="1735"/>
      <c r="GYW25" s="1735"/>
      <c r="GYX25" s="1735"/>
      <c r="GYY25" s="1735"/>
      <c r="GYZ25" s="1735"/>
      <c r="GZA25" s="1736"/>
      <c r="GZB25" s="1734"/>
      <c r="GZC25" s="1735"/>
      <c r="GZD25" s="1735"/>
      <c r="GZE25" s="1735"/>
      <c r="GZF25" s="1735"/>
      <c r="GZG25" s="1735"/>
      <c r="GZH25" s="1735"/>
      <c r="GZI25" s="1735"/>
      <c r="GZJ25" s="1736"/>
      <c r="GZK25" s="1734"/>
      <c r="GZL25" s="1735"/>
      <c r="GZM25" s="1735"/>
      <c r="GZN25" s="1735"/>
      <c r="GZO25" s="1735"/>
      <c r="GZP25" s="1735"/>
      <c r="GZQ25" s="1735"/>
      <c r="GZR25" s="1735"/>
      <c r="GZS25" s="1736"/>
      <c r="GZT25" s="1734"/>
      <c r="GZU25" s="1735"/>
      <c r="GZV25" s="1735"/>
      <c r="GZW25" s="1735"/>
      <c r="GZX25" s="1735"/>
      <c r="GZY25" s="1735"/>
      <c r="GZZ25" s="1735"/>
      <c r="HAA25" s="1735"/>
      <c r="HAB25" s="1736"/>
      <c r="HAC25" s="1734"/>
      <c r="HAD25" s="1735"/>
      <c r="HAE25" s="1735"/>
      <c r="HAF25" s="1735"/>
      <c r="HAG25" s="1735"/>
      <c r="HAH25" s="1735"/>
      <c r="HAI25" s="1735"/>
      <c r="HAJ25" s="1735"/>
      <c r="HAK25" s="1736"/>
      <c r="HAL25" s="1734"/>
      <c r="HAM25" s="1735"/>
      <c r="HAN25" s="1735"/>
      <c r="HAO25" s="1735"/>
      <c r="HAP25" s="1735"/>
      <c r="HAQ25" s="1735"/>
      <c r="HAR25" s="1735"/>
      <c r="HAS25" s="1735"/>
      <c r="HAT25" s="1736"/>
      <c r="HAU25" s="1734"/>
      <c r="HAV25" s="1735"/>
      <c r="HAW25" s="1735"/>
      <c r="HAX25" s="1735"/>
      <c r="HAY25" s="1735"/>
      <c r="HAZ25" s="1735"/>
      <c r="HBA25" s="1735"/>
      <c r="HBB25" s="1735"/>
      <c r="HBC25" s="1736"/>
      <c r="HBD25" s="1734"/>
      <c r="HBE25" s="1735"/>
      <c r="HBF25" s="1735"/>
      <c r="HBG25" s="1735"/>
      <c r="HBH25" s="1735"/>
      <c r="HBI25" s="1735"/>
      <c r="HBJ25" s="1735"/>
      <c r="HBK25" s="1735"/>
      <c r="HBL25" s="1736"/>
      <c r="HBM25" s="1734"/>
      <c r="HBN25" s="1735"/>
      <c r="HBO25" s="1735"/>
      <c r="HBP25" s="1735"/>
      <c r="HBQ25" s="1735"/>
      <c r="HBR25" s="1735"/>
      <c r="HBS25" s="1735"/>
      <c r="HBT25" s="1735"/>
      <c r="HBU25" s="1736"/>
      <c r="HBV25" s="1734"/>
      <c r="HBW25" s="1735"/>
      <c r="HBX25" s="1735"/>
      <c r="HBY25" s="1735"/>
      <c r="HBZ25" s="1735"/>
      <c r="HCA25" s="1735"/>
      <c r="HCB25" s="1735"/>
      <c r="HCC25" s="1735"/>
      <c r="HCD25" s="1736"/>
      <c r="HCE25" s="1734"/>
      <c r="HCF25" s="1735"/>
      <c r="HCG25" s="1735"/>
      <c r="HCH25" s="1735"/>
      <c r="HCI25" s="1735"/>
      <c r="HCJ25" s="1735"/>
      <c r="HCK25" s="1735"/>
      <c r="HCL25" s="1735"/>
      <c r="HCM25" s="1736"/>
      <c r="HCN25" s="1734"/>
      <c r="HCO25" s="1735"/>
      <c r="HCP25" s="1735"/>
      <c r="HCQ25" s="1735"/>
      <c r="HCR25" s="1735"/>
      <c r="HCS25" s="1735"/>
      <c r="HCT25" s="1735"/>
      <c r="HCU25" s="1735"/>
      <c r="HCV25" s="1736"/>
      <c r="HCW25" s="1734"/>
      <c r="HCX25" s="1735"/>
      <c r="HCY25" s="1735"/>
      <c r="HCZ25" s="1735"/>
      <c r="HDA25" s="1735"/>
      <c r="HDB25" s="1735"/>
      <c r="HDC25" s="1735"/>
      <c r="HDD25" s="1735"/>
      <c r="HDE25" s="1736"/>
      <c r="HDF25" s="1734"/>
      <c r="HDG25" s="1735"/>
      <c r="HDH25" s="1735"/>
      <c r="HDI25" s="1735"/>
      <c r="HDJ25" s="1735"/>
      <c r="HDK25" s="1735"/>
      <c r="HDL25" s="1735"/>
      <c r="HDM25" s="1735"/>
      <c r="HDN25" s="1736"/>
      <c r="HDO25" s="1734"/>
      <c r="HDP25" s="1735"/>
      <c r="HDQ25" s="1735"/>
      <c r="HDR25" s="1735"/>
      <c r="HDS25" s="1735"/>
      <c r="HDT25" s="1735"/>
      <c r="HDU25" s="1735"/>
      <c r="HDV25" s="1735"/>
      <c r="HDW25" s="1736"/>
      <c r="HDX25" s="1734"/>
      <c r="HDY25" s="1735"/>
      <c r="HDZ25" s="1735"/>
      <c r="HEA25" s="1735"/>
      <c r="HEB25" s="1735"/>
      <c r="HEC25" s="1735"/>
      <c r="HED25" s="1735"/>
      <c r="HEE25" s="1735"/>
      <c r="HEF25" s="1736"/>
      <c r="HEG25" s="1734"/>
      <c r="HEH25" s="1735"/>
      <c r="HEI25" s="1735"/>
      <c r="HEJ25" s="1735"/>
      <c r="HEK25" s="1735"/>
      <c r="HEL25" s="1735"/>
      <c r="HEM25" s="1735"/>
      <c r="HEN25" s="1735"/>
      <c r="HEO25" s="1736"/>
      <c r="HEP25" s="1734"/>
      <c r="HEQ25" s="1735"/>
      <c r="HER25" s="1735"/>
      <c r="HES25" s="1735"/>
      <c r="HET25" s="1735"/>
      <c r="HEU25" s="1735"/>
      <c r="HEV25" s="1735"/>
      <c r="HEW25" s="1735"/>
      <c r="HEX25" s="1736"/>
      <c r="HEY25" s="1734"/>
      <c r="HEZ25" s="1735"/>
      <c r="HFA25" s="1735"/>
      <c r="HFB25" s="1735"/>
      <c r="HFC25" s="1735"/>
      <c r="HFD25" s="1735"/>
      <c r="HFE25" s="1735"/>
      <c r="HFF25" s="1735"/>
      <c r="HFG25" s="1736"/>
      <c r="HFH25" s="1734"/>
      <c r="HFI25" s="1735"/>
      <c r="HFJ25" s="1735"/>
      <c r="HFK25" s="1735"/>
      <c r="HFL25" s="1735"/>
      <c r="HFM25" s="1735"/>
      <c r="HFN25" s="1735"/>
      <c r="HFO25" s="1735"/>
      <c r="HFP25" s="1736"/>
      <c r="HFQ25" s="1734"/>
      <c r="HFR25" s="1735"/>
      <c r="HFS25" s="1735"/>
      <c r="HFT25" s="1735"/>
      <c r="HFU25" s="1735"/>
      <c r="HFV25" s="1735"/>
      <c r="HFW25" s="1735"/>
      <c r="HFX25" s="1735"/>
      <c r="HFY25" s="1736"/>
      <c r="HFZ25" s="1734"/>
      <c r="HGA25" s="1735"/>
      <c r="HGB25" s="1735"/>
      <c r="HGC25" s="1735"/>
      <c r="HGD25" s="1735"/>
      <c r="HGE25" s="1735"/>
      <c r="HGF25" s="1735"/>
      <c r="HGG25" s="1735"/>
      <c r="HGH25" s="1736"/>
      <c r="HGI25" s="1734"/>
      <c r="HGJ25" s="1735"/>
      <c r="HGK25" s="1735"/>
      <c r="HGL25" s="1735"/>
      <c r="HGM25" s="1735"/>
      <c r="HGN25" s="1735"/>
      <c r="HGO25" s="1735"/>
      <c r="HGP25" s="1735"/>
      <c r="HGQ25" s="1736"/>
      <c r="HGR25" s="1734"/>
      <c r="HGS25" s="1735"/>
      <c r="HGT25" s="1735"/>
      <c r="HGU25" s="1735"/>
      <c r="HGV25" s="1735"/>
      <c r="HGW25" s="1735"/>
      <c r="HGX25" s="1735"/>
      <c r="HGY25" s="1735"/>
      <c r="HGZ25" s="1736"/>
      <c r="HHA25" s="1734"/>
      <c r="HHB25" s="1735"/>
      <c r="HHC25" s="1735"/>
      <c r="HHD25" s="1735"/>
      <c r="HHE25" s="1735"/>
      <c r="HHF25" s="1735"/>
      <c r="HHG25" s="1735"/>
      <c r="HHH25" s="1735"/>
      <c r="HHI25" s="1736"/>
      <c r="HHJ25" s="1734"/>
      <c r="HHK25" s="1735"/>
      <c r="HHL25" s="1735"/>
      <c r="HHM25" s="1735"/>
      <c r="HHN25" s="1735"/>
      <c r="HHO25" s="1735"/>
      <c r="HHP25" s="1735"/>
      <c r="HHQ25" s="1735"/>
      <c r="HHR25" s="1736"/>
      <c r="HHS25" s="1734"/>
      <c r="HHT25" s="1735"/>
      <c r="HHU25" s="1735"/>
      <c r="HHV25" s="1735"/>
      <c r="HHW25" s="1735"/>
      <c r="HHX25" s="1735"/>
      <c r="HHY25" s="1735"/>
      <c r="HHZ25" s="1735"/>
      <c r="HIA25" s="1736"/>
      <c r="HIB25" s="1734"/>
      <c r="HIC25" s="1735"/>
      <c r="HID25" s="1735"/>
      <c r="HIE25" s="1735"/>
      <c r="HIF25" s="1735"/>
      <c r="HIG25" s="1735"/>
      <c r="HIH25" s="1735"/>
      <c r="HII25" s="1735"/>
      <c r="HIJ25" s="1736"/>
      <c r="HIK25" s="1734"/>
      <c r="HIL25" s="1735"/>
      <c r="HIM25" s="1735"/>
      <c r="HIN25" s="1735"/>
      <c r="HIO25" s="1735"/>
      <c r="HIP25" s="1735"/>
      <c r="HIQ25" s="1735"/>
      <c r="HIR25" s="1735"/>
      <c r="HIS25" s="1736"/>
      <c r="HIT25" s="1734"/>
      <c r="HIU25" s="1735"/>
      <c r="HIV25" s="1735"/>
      <c r="HIW25" s="1735"/>
      <c r="HIX25" s="1735"/>
      <c r="HIY25" s="1735"/>
      <c r="HIZ25" s="1735"/>
      <c r="HJA25" s="1735"/>
      <c r="HJB25" s="1736"/>
      <c r="HJC25" s="1734"/>
      <c r="HJD25" s="1735"/>
      <c r="HJE25" s="1735"/>
      <c r="HJF25" s="1735"/>
      <c r="HJG25" s="1735"/>
      <c r="HJH25" s="1735"/>
      <c r="HJI25" s="1735"/>
      <c r="HJJ25" s="1735"/>
      <c r="HJK25" s="1736"/>
      <c r="HJL25" s="1734"/>
      <c r="HJM25" s="1735"/>
      <c r="HJN25" s="1735"/>
      <c r="HJO25" s="1735"/>
      <c r="HJP25" s="1735"/>
      <c r="HJQ25" s="1735"/>
      <c r="HJR25" s="1735"/>
      <c r="HJS25" s="1735"/>
      <c r="HJT25" s="1736"/>
      <c r="HJU25" s="1734"/>
      <c r="HJV25" s="1735"/>
      <c r="HJW25" s="1735"/>
      <c r="HJX25" s="1735"/>
      <c r="HJY25" s="1735"/>
      <c r="HJZ25" s="1735"/>
      <c r="HKA25" s="1735"/>
      <c r="HKB25" s="1735"/>
      <c r="HKC25" s="1736"/>
      <c r="HKD25" s="1734"/>
      <c r="HKE25" s="1735"/>
      <c r="HKF25" s="1735"/>
      <c r="HKG25" s="1735"/>
      <c r="HKH25" s="1735"/>
      <c r="HKI25" s="1735"/>
      <c r="HKJ25" s="1735"/>
      <c r="HKK25" s="1735"/>
      <c r="HKL25" s="1736"/>
      <c r="HKM25" s="1734"/>
      <c r="HKN25" s="1735"/>
      <c r="HKO25" s="1735"/>
      <c r="HKP25" s="1735"/>
      <c r="HKQ25" s="1735"/>
      <c r="HKR25" s="1735"/>
      <c r="HKS25" s="1735"/>
      <c r="HKT25" s="1735"/>
      <c r="HKU25" s="1736"/>
      <c r="HKV25" s="1734"/>
      <c r="HKW25" s="1735"/>
      <c r="HKX25" s="1735"/>
      <c r="HKY25" s="1735"/>
      <c r="HKZ25" s="1735"/>
      <c r="HLA25" s="1735"/>
      <c r="HLB25" s="1735"/>
      <c r="HLC25" s="1735"/>
      <c r="HLD25" s="1736"/>
      <c r="HLE25" s="1734"/>
      <c r="HLF25" s="1735"/>
      <c r="HLG25" s="1735"/>
      <c r="HLH25" s="1735"/>
      <c r="HLI25" s="1735"/>
      <c r="HLJ25" s="1735"/>
      <c r="HLK25" s="1735"/>
      <c r="HLL25" s="1735"/>
      <c r="HLM25" s="1736"/>
      <c r="HLN25" s="1734"/>
      <c r="HLO25" s="1735"/>
      <c r="HLP25" s="1735"/>
      <c r="HLQ25" s="1735"/>
      <c r="HLR25" s="1735"/>
      <c r="HLS25" s="1735"/>
      <c r="HLT25" s="1735"/>
      <c r="HLU25" s="1735"/>
      <c r="HLV25" s="1736"/>
      <c r="HLW25" s="1734"/>
      <c r="HLX25" s="1735"/>
      <c r="HLY25" s="1735"/>
      <c r="HLZ25" s="1735"/>
      <c r="HMA25" s="1735"/>
      <c r="HMB25" s="1735"/>
      <c r="HMC25" s="1735"/>
      <c r="HMD25" s="1735"/>
      <c r="HME25" s="1736"/>
      <c r="HMF25" s="1734"/>
      <c r="HMG25" s="1735"/>
      <c r="HMH25" s="1735"/>
      <c r="HMI25" s="1735"/>
      <c r="HMJ25" s="1735"/>
      <c r="HMK25" s="1735"/>
      <c r="HML25" s="1735"/>
      <c r="HMM25" s="1735"/>
      <c r="HMN25" s="1736"/>
      <c r="HMO25" s="1734"/>
      <c r="HMP25" s="1735"/>
      <c r="HMQ25" s="1735"/>
      <c r="HMR25" s="1735"/>
      <c r="HMS25" s="1735"/>
      <c r="HMT25" s="1735"/>
      <c r="HMU25" s="1735"/>
      <c r="HMV25" s="1735"/>
      <c r="HMW25" s="1736"/>
      <c r="HMX25" s="1734"/>
      <c r="HMY25" s="1735"/>
      <c r="HMZ25" s="1735"/>
      <c r="HNA25" s="1735"/>
      <c r="HNB25" s="1735"/>
      <c r="HNC25" s="1735"/>
      <c r="HND25" s="1735"/>
      <c r="HNE25" s="1735"/>
      <c r="HNF25" s="1736"/>
      <c r="HNG25" s="1734"/>
      <c r="HNH25" s="1735"/>
      <c r="HNI25" s="1735"/>
      <c r="HNJ25" s="1735"/>
      <c r="HNK25" s="1735"/>
      <c r="HNL25" s="1735"/>
      <c r="HNM25" s="1735"/>
      <c r="HNN25" s="1735"/>
      <c r="HNO25" s="1736"/>
      <c r="HNP25" s="1734"/>
      <c r="HNQ25" s="1735"/>
      <c r="HNR25" s="1735"/>
      <c r="HNS25" s="1735"/>
      <c r="HNT25" s="1735"/>
      <c r="HNU25" s="1735"/>
      <c r="HNV25" s="1735"/>
      <c r="HNW25" s="1735"/>
      <c r="HNX25" s="1736"/>
      <c r="HNY25" s="1734"/>
      <c r="HNZ25" s="1735"/>
      <c r="HOA25" s="1735"/>
      <c r="HOB25" s="1735"/>
      <c r="HOC25" s="1735"/>
      <c r="HOD25" s="1735"/>
      <c r="HOE25" s="1735"/>
      <c r="HOF25" s="1735"/>
      <c r="HOG25" s="1736"/>
      <c r="HOH25" s="1734"/>
      <c r="HOI25" s="1735"/>
      <c r="HOJ25" s="1735"/>
      <c r="HOK25" s="1735"/>
      <c r="HOL25" s="1735"/>
      <c r="HOM25" s="1735"/>
      <c r="HON25" s="1735"/>
      <c r="HOO25" s="1735"/>
      <c r="HOP25" s="1736"/>
      <c r="HOQ25" s="1734"/>
      <c r="HOR25" s="1735"/>
      <c r="HOS25" s="1735"/>
      <c r="HOT25" s="1735"/>
      <c r="HOU25" s="1735"/>
      <c r="HOV25" s="1735"/>
      <c r="HOW25" s="1735"/>
      <c r="HOX25" s="1735"/>
      <c r="HOY25" s="1736"/>
      <c r="HOZ25" s="1734"/>
      <c r="HPA25" s="1735"/>
      <c r="HPB25" s="1735"/>
      <c r="HPC25" s="1735"/>
      <c r="HPD25" s="1735"/>
      <c r="HPE25" s="1735"/>
      <c r="HPF25" s="1735"/>
      <c r="HPG25" s="1735"/>
      <c r="HPH25" s="1736"/>
      <c r="HPI25" s="1734"/>
      <c r="HPJ25" s="1735"/>
      <c r="HPK25" s="1735"/>
      <c r="HPL25" s="1735"/>
      <c r="HPM25" s="1735"/>
      <c r="HPN25" s="1735"/>
      <c r="HPO25" s="1735"/>
      <c r="HPP25" s="1735"/>
      <c r="HPQ25" s="1736"/>
      <c r="HPR25" s="1734"/>
      <c r="HPS25" s="1735"/>
      <c r="HPT25" s="1735"/>
      <c r="HPU25" s="1735"/>
      <c r="HPV25" s="1735"/>
      <c r="HPW25" s="1735"/>
      <c r="HPX25" s="1735"/>
      <c r="HPY25" s="1735"/>
      <c r="HPZ25" s="1736"/>
      <c r="HQA25" s="1734"/>
      <c r="HQB25" s="1735"/>
      <c r="HQC25" s="1735"/>
      <c r="HQD25" s="1735"/>
      <c r="HQE25" s="1735"/>
      <c r="HQF25" s="1735"/>
      <c r="HQG25" s="1735"/>
      <c r="HQH25" s="1735"/>
      <c r="HQI25" s="1736"/>
      <c r="HQJ25" s="1734"/>
      <c r="HQK25" s="1735"/>
      <c r="HQL25" s="1735"/>
      <c r="HQM25" s="1735"/>
      <c r="HQN25" s="1735"/>
      <c r="HQO25" s="1735"/>
      <c r="HQP25" s="1735"/>
      <c r="HQQ25" s="1735"/>
      <c r="HQR25" s="1736"/>
      <c r="HQS25" s="1734"/>
      <c r="HQT25" s="1735"/>
      <c r="HQU25" s="1735"/>
      <c r="HQV25" s="1735"/>
      <c r="HQW25" s="1735"/>
      <c r="HQX25" s="1735"/>
      <c r="HQY25" s="1735"/>
      <c r="HQZ25" s="1735"/>
      <c r="HRA25" s="1736"/>
      <c r="HRB25" s="1734"/>
      <c r="HRC25" s="1735"/>
      <c r="HRD25" s="1735"/>
      <c r="HRE25" s="1735"/>
      <c r="HRF25" s="1735"/>
      <c r="HRG25" s="1735"/>
      <c r="HRH25" s="1735"/>
      <c r="HRI25" s="1735"/>
      <c r="HRJ25" s="1736"/>
      <c r="HRK25" s="1734"/>
      <c r="HRL25" s="1735"/>
      <c r="HRM25" s="1735"/>
      <c r="HRN25" s="1735"/>
      <c r="HRO25" s="1735"/>
      <c r="HRP25" s="1735"/>
      <c r="HRQ25" s="1735"/>
      <c r="HRR25" s="1735"/>
      <c r="HRS25" s="1736"/>
      <c r="HRT25" s="1734"/>
      <c r="HRU25" s="1735"/>
      <c r="HRV25" s="1735"/>
      <c r="HRW25" s="1735"/>
      <c r="HRX25" s="1735"/>
      <c r="HRY25" s="1735"/>
      <c r="HRZ25" s="1735"/>
      <c r="HSA25" s="1735"/>
      <c r="HSB25" s="1736"/>
      <c r="HSC25" s="1734"/>
      <c r="HSD25" s="1735"/>
      <c r="HSE25" s="1735"/>
      <c r="HSF25" s="1735"/>
      <c r="HSG25" s="1735"/>
      <c r="HSH25" s="1735"/>
      <c r="HSI25" s="1735"/>
      <c r="HSJ25" s="1735"/>
      <c r="HSK25" s="1736"/>
      <c r="HSL25" s="1734"/>
      <c r="HSM25" s="1735"/>
      <c r="HSN25" s="1735"/>
      <c r="HSO25" s="1735"/>
      <c r="HSP25" s="1735"/>
      <c r="HSQ25" s="1735"/>
      <c r="HSR25" s="1735"/>
      <c r="HSS25" s="1735"/>
      <c r="HST25" s="1736"/>
      <c r="HSU25" s="1734"/>
      <c r="HSV25" s="1735"/>
      <c r="HSW25" s="1735"/>
      <c r="HSX25" s="1735"/>
      <c r="HSY25" s="1735"/>
      <c r="HSZ25" s="1735"/>
      <c r="HTA25" s="1735"/>
      <c r="HTB25" s="1735"/>
      <c r="HTC25" s="1736"/>
      <c r="HTD25" s="1734"/>
      <c r="HTE25" s="1735"/>
      <c r="HTF25" s="1735"/>
      <c r="HTG25" s="1735"/>
      <c r="HTH25" s="1735"/>
      <c r="HTI25" s="1735"/>
      <c r="HTJ25" s="1735"/>
      <c r="HTK25" s="1735"/>
      <c r="HTL25" s="1736"/>
      <c r="HTM25" s="1734"/>
      <c r="HTN25" s="1735"/>
      <c r="HTO25" s="1735"/>
      <c r="HTP25" s="1735"/>
      <c r="HTQ25" s="1735"/>
      <c r="HTR25" s="1735"/>
      <c r="HTS25" s="1735"/>
      <c r="HTT25" s="1735"/>
      <c r="HTU25" s="1736"/>
      <c r="HTV25" s="1734"/>
      <c r="HTW25" s="1735"/>
      <c r="HTX25" s="1735"/>
      <c r="HTY25" s="1735"/>
      <c r="HTZ25" s="1735"/>
      <c r="HUA25" s="1735"/>
      <c r="HUB25" s="1735"/>
      <c r="HUC25" s="1735"/>
      <c r="HUD25" s="1736"/>
      <c r="HUE25" s="1734"/>
      <c r="HUF25" s="1735"/>
      <c r="HUG25" s="1735"/>
      <c r="HUH25" s="1735"/>
      <c r="HUI25" s="1735"/>
      <c r="HUJ25" s="1735"/>
      <c r="HUK25" s="1735"/>
      <c r="HUL25" s="1735"/>
      <c r="HUM25" s="1736"/>
      <c r="HUN25" s="1734"/>
      <c r="HUO25" s="1735"/>
      <c r="HUP25" s="1735"/>
      <c r="HUQ25" s="1735"/>
      <c r="HUR25" s="1735"/>
      <c r="HUS25" s="1735"/>
      <c r="HUT25" s="1735"/>
      <c r="HUU25" s="1735"/>
      <c r="HUV25" s="1736"/>
      <c r="HUW25" s="1734"/>
      <c r="HUX25" s="1735"/>
      <c r="HUY25" s="1735"/>
      <c r="HUZ25" s="1735"/>
      <c r="HVA25" s="1735"/>
      <c r="HVB25" s="1735"/>
      <c r="HVC25" s="1735"/>
      <c r="HVD25" s="1735"/>
      <c r="HVE25" s="1736"/>
      <c r="HVF25" s="1734"/>
      <c r="HVG25" s="1735"/>
      <c r="HVH25" s="1735"/>
      <c r="HVI25" s="1735"/>
      <c r="HVJ25" s="1735"/>
      <c r="HVK25" s="1735"/>
      <c r="HVL25" s="1735"/>
      <c r="HVM25" s="1735"/>
      <c r="HVN25" s="1736"/>
      <c r="HVO25" s="1734"/>
      <c r="HVP25" s="1735"/>
      <c r="HVQ25" s="1735"/>
      <c r="HVR25" s="1735"/>
      <c r="HVS25" s="1735"/>
      <c r="HVT25" s="1735"/>
      <c r="HVU25" s="1735"/>
      <c r="HVV25" s="1735"/>
      <c r="HVW25" s="1736"/>
      <c r="HVX25" s="1734"/>
      <c r="HVY25" s="1735"/>
      <c r="HVZ25" s="1735"/>
      <c r="HWA25" s="1735"/>
      <c r="HWB25" s="1735"/>
      <c r="HWC25" s="1735"/>
      <c r="HWD25" s="1735"/>
      <c r="HWE25" s="1735"/>
      <c r="HWF25" s="1736"/>
      <c r="HWG25" s="1734"/>
      <c r="HWH25" s="1735"/>
      <c r="HWI25" s="1735"/>
      <c r="HWJ25" s="1735"/>
      <c r="HWK25" s="1735"/>
      <c r="HWL25" s="1735"/>
      <c r="HWM25" s="1735"/>
      <c r="HWN25" s="1735"/>
      <c r="HWO25" s="1736"/>
      <c r="HWP25" s="1734"/>
      <c r="HWQ25" s="1735"/>
      <c r="HWR25" s="1735"/>
      <c r="HWS25" s="1735"/>
      <c r="HWT25" s="1735"/>
      <c r="HWU25" s="1735"/>
      <c r="HWV25" s="1735"/>
      <c r="HWW25" s="1735"/>
      <c r="HWX25" s="1736"/>
      <c r="HWY25" s="1734"/>
      <c r="HWZ25" s="1735"/>
      <c r="HXA25" s="1735"/>
      <c r="HXB25" s="1735"/>
      <c r="HXC25" s="1735"/>
      <c r="HXD25" s="1735"/>
      <c r="HXE25" s="1735"/>
      <c r="HXF25" s="1735"/>
      <c r="HXG25" s="1736"/>
      <c r="HXH25" s="1734"/>
      <c r="HXI25" s="1735"/>
      <c r="HXJ25" s="1735"/>
      <c r="HXK25" s="1735"/>
      <c r="HXL25" s="1735"/>
      <c r="HXM25" s="1735"/>
      <c r="HXN25" s="1735"/>
      <c r="HXO25" s="1735"/>
      <c r="HXP25" s="1736"/>
      <c r="HXQ25" s="1734"/>
      <c r="HXR25" s="1735"/>
      <c r="HXS25" s="1735"/>
      <c r="HXT25" s="1735"/>
      <c r="HXU25" s="1735"/>
      <c r="HXV25" s="1735"/>
      <c r="HXW25" s="1735"/>
      <c r="HXX25" s="1735"/>
      <c r="HXY25" s="1736"/>
      <c r="HXZ25" s="1734"/>
      <c r="HYA25" s="1735"/>
      <c r="HYB25" s="1735"/>
      <c r="HYC25" s="1735"/>
      <c r="HYD25" s="1735"/>
      <c r="HYE25" s="1735"/>
      <c r="HYF25" s="1735"/>
      <c r="HYG25" s="1735"/>
      <c r="HYH25" s="1736"/>
      <c r="HYI25" s="1734"/>
      <c r="HYJ25" s="1735"/>
      <c r="HYK25" s="1735"/>
      <c r="HYL25" s="1735"/>
      <c r="HYM25" s="1735"/>
      <c r="HYN25" s="1735"/>
      <c r="HYO25" s="1735"/>
      <c r="HYP25" s="1735"/>
      <c r="HYQ25" s="1736"/>
      <c r="HYR25" s="1734"/>
      <c r="HYS25" s="1735"/>
      <c r="HYT25" s="1735"/>
      <c r="HYU25" s="1735"/>
      <c r="HYV25" s="1735"/>
      <c r="HYW25" s="1735"/>
      <c r="HYX25" s="1735"/>
      <c r="HYY25" s="1735"/>
      <c r="HYZ25" s="1736"/>
      <c r="HZA25" s="1734"/>
      <c r="HZB25" s="1735"/>
      <c r="HZC25" s="1735"/>
      <c r="HZD25" s="1735"/>
      <c r="HZE25" s="1735"/>
      <c r="HZF25" s="1735"/>
      <c r="HZG25" s="1735"/>
      <c r="HZH25" s="1735"/>
      <c r="HZI25" s="1736"/>
      <c r="HZJ25" s="1734"/>
      <c r="HZK25" s="1735"/>
      <c r="HZL25" s="1735"/>
      <c r="HZM25" s="1735"/>
      <c r="HZN25" s="1735"/>
      <c r="HZO25" s="1735"/>
      <c r="HZP25" s="1735"/>
      <c r="HZQ25" s="1735"/>
      <c r="HZR25" s="1736"/>
      <c r="HZS25" s="1734"/>
      <c r="HZT25" s="1735"/>
      <c r="HZU25" s="1735"/>
      <c r="HZV25" s="1735"/>
      <c r="HZW25" s="1735"/>
      <c r="HZX25" s="1735"/>
      <c r="HZY25" s="1735"/>
      <c r="HZZ25" s="1735"/>
      <c r="IAA25" s="1736"/>
      <c r="IAB25" s="1734"/>
      <c r="IAC25" s="1735"/>
      <c r="IAD25" s="1735"/>
      <c r="IAE25" s="1735"/>
      <c r="IAF25" s="1735"/>
      <c r="IAG25" s="1735"/>
      <c r="IAH25" s="1735"/>
      <c r="IAI25" s="1735"/>
      <c r="IAJ25" s="1736"/>
      <c r="IAK25" s="1734"/>
      <c r="IAL25" s="1735"/>
      <c r="IAM25" s="1735"/>
      <c r="IAN25" s="1735"/>
      <c r="IAO25" s="1735"/>
      <c r="IAP25" s="1735"/>
      <c r="IAQ25" s="1735"/>
      <c r="IAR25" s="1735"/>
      <c r="IAS25" s="1736"/>
      <c r="IAT25" s="1734"/>
      <c r="IAU25" s="1735"/>
      <c r="IAV25" s="1735"/>
      <c r="IAW25" s="1735"/>
      <c r="IAX25" s="1735"/>
      <c r="IAY25" s="1735"/>
      <c r="IAZ25" s="1735"/>
      <c r="IBA25" s="1735"/>
      <c r="IBB25" s="1736"/>
      <c r="IBC25" s="1734"/>
      <c r="IBD25" s="1735"/>
      <c r="IBE25" s="1735"/>
      <c r="IBF25" s="1735"/>
      <c r="IBG25" s="1735"/>
      <c r="IBH25" s="1735"/>
      <c r="IBI25" s="1735"/>
      <c r="IBJ25" s="1735"/>
      <c r="IBK25" s="1736"/>
      <c r="IBL25" s="1734"/>
      <c r="IBM25" s="1735"/>
      <c r="IBN25" s="1735"/>
      <c r="IBO25" s="1735"/>
      <c r="IBP25" s="1735"/>
      <c r="IBQ25" s="1735"/>
      <c r="IBR25" s="1735"/>
      <c r="IBS25" s="1735"/>
      <c r="IBT25" s="1736"/>
      <c r="IBU25" s="1734"/>
      <c r="IBV25" s="1735"/>
      <c r="IBW25" s="1735"/>
      <c r="IBX25" s="1735"/>
      <c r="IBY25" s="1735"/>
      <c r="IBZ25" s="1735"/>
      <c r="ICA25" s="1735"/>
      <c r="ICB25" s="1735"/>
      <c r="ICC25" s="1736"/>
      <c r="ICD25" s="1734"/>
      <c r="ICE25" s="1735"/>
      <c r="ICF25" s="1735"/>
      <c r="ICG25" s="1735"/>
      <c r="ICH25" s="1735"/>
      <c r="ICI25" s="1735"/>
      <c r="ICJ25" s="1735"/>
      <c r="ICK25" s="1735"/>
      <c r="ICL25" s="1736"/>
      <c r="ICM25" s="1734"/>
      <c r="ICN25" s="1735"/>
      <c r="ICO25" s="1735"/>
      <c r="ICP25" s="1735"/>
      <c r="ICQ25" s="1735"/>
      <c r="ICR25" s="1735"/>
      <c r="ICS25" s="1735"/>
      <c r="ICT25" s="1735"/>
      <c r="ICU25" s="1736"/>
      <c r="ICV25" s="1734"/>
      <c r="ICW25" s="1735"/>
      <c r="ICX25" s="1735"/>
      <c r="ICY25" s="1735"/>
      <c r="ICZ25" s="1735"/>
      <c r="IDA25" s="1735"/>
      <c r="IDB25" s="1735"/>
      <c r="IDC25" s="1735"/>
      <c r="IDD25" s="1736"/>
      <c r="IDE25" s="1734"/>
      <c r="IDF25" s="1735"/>
      <c r="IDG25" s="1735"/>
      <c r="IDH25" s="1735"/>
      <c r="IDI25" s="1735"/>
      <c r="IDJ25" s="1735"/>
      <c r="IDK25" s="1735"/>
      <c r="IDL25" s="1735"/>
      <c r="IDM25" s="1736"/>
      <c r="IDN25" s="1734"/>
      <c r="IDO25" s="1735"/>
      <c r="IDP25" s="1735"/>
      <c r="IDQ25" s="1735"/>
      <c r="IDR25" s="1735"/>
      <c r="IDS25" s="1735"/>
      <c r="IDT25" s="1735"/>
      <c r="IDU25" s="1735"/>
      <c r="IDV25" s="1736"/>
      <c r="IDW25" s="1734"/>
      <c r="IDX25" s="1735"/>
      <c r="IDY25" s="1735"/>
      <c r="IDZ25" s="1735"/>
      <c r="IEA25" s="1735"/>
      <c r="IEB25" s="1735"/>
      <c r="IEC25" s="1735"/>
      <c r="IED25" s="1735"/>
      <c r="IEE25" s="1736"/>
      <c r="IEF25" s="1734"/>
      <c r="IEG25" s="1735"/>
      <c r="IEH25" s="1735"/>
      <c r="IEI25" s="1735"/>
      <c r="IEJ25" s="1735"/>
      <c r="IEK25" s="1735"/>
      <c r="IEL25" s="1735"/>
      <c r="IEM25" s="1735"/>
      <c r="IEN25" s="1736"/>
      <c r="IEO25" s="1734"/>
      <c r="IEP25" s="1735"/>
      <c r="IEQ25" s="1735"/>
      <c r="IER25" s="1735"/>
      <c r="IES25" s="1735"/>
      <c r="IET25" s="1735"/>
      <c r="IEU25" s="1735"/>
      <c r="IEV25" s="1735"/>
      <c r="IEW25" s="1736"/>
      <c r="IEX25" s="1734"/>
      <c r="IEY25" s="1735"/>
      <c r="IEZ25" s="1735"/>
      <c r="IFA25" s="1735"/>
      <c r="IFB25" s="1735"/>
      <c r="IFC25" s="1735"/>
      <c r="IFD25" s="1735"/>
      <c r="IFE25" s="1735"/>
      <c r="IFF25" s="1736"/>
      <c r="IFG25" s="1734"/>
      <c r="IFH25" s="1735"/>
      <c r="IFI25" s="1735"/>
      <c r="IFJ25" s="1735"/>
      <c r="IFK25" s="1735"/>
      <c r="IFL25" s="1735"/>
      <c r="IFM25" s="1735"/>
      <c r="IFN25" s="1735"/>
      <c r="IFO25" s="1736"/>
      <c r="IFP25" s="1734"/>
      <c r="IFQ25" s="1735"/>
      <c r="IFR25" s="1735"/>
      <c r="IFS25" s="1735"/>
      <c r="IFT25" s="1735"/>
      <c r="IFU25" s="1735"/>
      <c r="IFV25" s="1735"/>
      <c r="IFW25" s="1735"/>
      <c r="IFX25" s="1736"/>
      <c r="IFY25" s="1734"/>
      <c r="IFZ25" s="1735"/>
      <c r="IGA25" s="1735"/>
      <c r="IGB25" s="1735"/>
      <c r="IGC25" s="1735"/>
      <c r="IGD25" s="1735"/>
      <c r="IGE25" s="1735"/>
      <c r="IGF25" s="1735"/>
      <c r="IGG25" s="1736"/>
      <c r="IGH25" s="1734"/>
      <c r="IGI25" s="1735"/>
      <c r="IGJ25" s="1735"/>
      <c r="IGK25" s="1735"/>
      <c r="IGL25" s="1735"/>
      <c r="IGM25" s="1735"/>
      <c r="IGN25" s="1735"/>
      <c r="IGO25" s="1735"/>
      <c r="IGP25" s="1736"/>
      <c r="IGQ25" s="1734"/>
      <c r="IGR25" s="1735"/>
      <c r="IGS25" s="1735"/>
      <c r="IGT25" s="1735"/>
      <c r="IGU25" s="1735"/>
      <c r="IGV25" s="1735"/>
      <c r="IGW25" s="1735"/>
      <c r="IGX25" s="1735"/>
      <c r="IGY25" s="1736"/>
      <c r="IGZ25" s="1734"/>
      <c r="IHA25" s="1735"/>
      <c r="IHB25" s="1735"/>
      <c r="IHC25" s="1735"/>
      <c r="IHD25" s="1735"/>
      <c r="IHE25" s="1735"/>
      <c r="IHF25" s="1735"/>
      <c r="IHG25" s="1735"/>
      <c r="IHH25" s="1736"/>
      <c r="IHI25" s="1734"/>
      <c r="IHJ25" s="1735"/>
      <c r="IHK25" s="1735"/>
      <c r="IHL25" s="1735"/>
      <c r="IHM25" s="1735"/>
      <c r="IHN25" s="1735"/>
      <c r="IHO25" s="1735"/>
      <c r="IHP25" s="1735"/>
      <c r="IHQ25" s="1736"/>
      <c r="IHR25" s="1734"/>
      <c r="IHS25" s="1735"/>
      <c r="IHT25" s="1735"/>
      <c r="IHU25" s="1735"/>
      <c r="IHV25" s="1735"/>
      <c r="IHW25" s="1735"/>
      <c r="IHX25" s="1735"/>
      <c r="IHY25" s="1735"/>
      <c r="IHZ25" s="1736"/>
      <c r="IIA25" s="1734"/>
      <c r="IIB25" s="1735"/>
      <c r="IIC25" s="1735"/>
      <c r="IID25" s="1735"/>
      <c r="IIE25" s="1735"/>
      <c r="IIF25" s="1735"/>
      <c r="IIG25" s="1735"/>
      <c r="IIH25" s="1735"/>
      <c r="III25" s="1736"/>
      <c r="IIJ25" s="1734"/>
      <c r="IIK25" s="1735"/>
      <c r="IIL25" s="1735"/>
      <c r="IIM25" s="1735"/>
      <c r="IIN25" s="1735"/>
      <c r="IIO25" s="1735"/>
      <c r="IIP25" s="1735"/>
      <c r="IIQ25" s="1735"/>
      <c r="IIR25" s="1736"/>
      <c r="IIS25" s="1734"/>
      <c r="IIT25" s="1735"/>
      <c r="IIU25" s="1735"/>
      <c r="IIV25" s="1735"/>
      <c r="IIW25" s="1735"/>
      <c r="IIX25" s="1735"/>
      <c r="IIY25" s="1735"/>
      <c r="IIZ25" s="1735"/>
      <c r="IJA25" s="1736"/>
      <c r="IJB25" s="1734"/>
      <c r="IJC25" s="1735"/>
      <c r="IJD25" s="1735"/>
      <c r="IJE25" s="1735"/>
      <c r="IJF25" s="1735"/>
      <c r="IJG25" s="1735"/>
      <c r="IJH25" s="1735"/>
      <c r="IJI25" s="1735"/>
      <c r="IJJ25" s="1736"/>
      <c r="IJK25" s="1734"/>
      <c r="IJL25" s="1735"/>
      <c r="IJM25" s="1735"/>
      <c r="IJN25" s="1735"/>
      <c r="IJO25" s="1735"/>
      <c r="IJP25" s="1735"/>
      <c r="IJQ25" s="1735"/>
      <c r="IJR25" s="1735"/>
      <c r="IJS25" s="1736"/>
      <c r="IJT25" s="1734"/>
      <c r="IJU25" s="1735"/>
      <c r="IJV25" s="1735"/>
      <c r="IJW25" s="1735"/>
      <c r="IJX25" s="1735"/>
      <c r="IJY25" s="1735"/>
      <c r="IJZ25" s="1735"/>
      <c r="IKA25" s="1735"/>
      <c r="IKB25" s="1736"/>
      <c r="IKC25" s="1734"/>
      <c r="IKD25" s="1735"/>
      <c r="IKE25" s="1735"/>
      <c r="IKF25" s="1735"/>
      <c r="IKG25" s="1735"/>
      <c r="IKH25" s="1735"/>
      <c r="IKI25" s="1735"/>
      <c r="IKJ25" s="1735"/>
      <c r="IKK25" s="1736"/>
      <c r="IKL25" s="1734"/>
      <c r="IKM25" s="1735"/>
      <c r="IKN25" s="1735"/>
      <c r="IKO25" s="1735"/>
      <c r="IKP25" s="1735"/>
      <c r="IKQ25" s="1735"/>
      <c r="IKR25" s="1735"/>
      <c r="IKS25" s="1735"/>
      <c r="IKT25" s="1736"/>
      <c r="IKU25" s="1734"/>
      <c r="IKV25" s="1735"/>
      <c r="IKW25" s="1735"/>
      <c r="IKX25" s="1735"/>
      <c r="IKY25" s="1735"/>
      <c r="IKZ25" s="1735"/>
      <c r="ILA25" s="1735"/>
      <c r="ILB25" s="1735"/>
      <c r="ILC25" s="1736"/>
      <c r="ILD25" s="1734"/>
      <c r="ILE25" s="1735"/>
      <c r="ILF25" s="1735"/>
      <c r="ILG25" s="1735"/>
      <c r="ILH25" s="1735"/>
      <c r="ILI25" s="1735"/>
      <c r="ILJ25" s="1735"/>
      <c r="ILK25" s="1735"/>
      <c r="ILL25" s="1736"/>
      <c r="ILM25" s="1734"/>
      <c r="ILN25" s="1735"/>
      <c r="ILO25" s="1735"/>
      <c r="ILP25" s="1735"/>
      <c r="ILQ25" s="1735"/>
      <c r="ILR25" s="1735"/>
      <c r="ILS25" s="1735"/>
      <c r="ILT25" s="1735"/>
      <c r="ILU25" s="1736"/>
      <c r="ILV25" s="1734"/>
      <c r="ILW25" s="1735"/>
      <c r="ILX25" s="1735"/>
      <c r="ILY25" s="1735"/>
      <c r="ILZ25" s="1735"/>
      <c r="IMA25" s="1735"/>
      <c r="IMB25" s="1735"/>
      <c r="IMC25" s="1735"/>
      <c r="IMD25" s="1736"/>
      <c r="IME25" s="1734"/>
      <c r="IMF25" s="1735"/>
      <c r="IMG25" s="1735"/>
      <c r="IMH25" s="1735"/>
      <c r="IMI25" s="1735"/>
      <c r="IMJ25" s="1735"/>
      <c r="IMK25" s="1735"/>
      <c r="IML25" s="1735"/>
      <c r="IMM25" s="1736"/>
      <c r="IMN25" s="1734"/>
      <c r="IMO25" s="1735"/>
      <c r="IMP25" s="1735"/>
      <c r="IMQ25" s="1735"/>
      <c r="IMR25" s="1735"/>
      <c r="IMS25" s="1735"/>
      <c r="IMT25" s="1735"/>
      <c r="IMU25" s="1735"/>
      <c r="IMV25" s="1736"/>
      <c r="IMW25" s="1734"/>
      <c r="IMX25" s="1735"/>
      <c r="IMY25" s="1735"/>
      <c r="IMZ25" s="1735"/>
      <c r="INA25" s="1735"/>
      <c r="INB25" s="1735"/>
      <c r="INC25" s="1735"/>
      <c r="IND25" s="1735"/>
      <c r="INE25" s="1736"/>
      <c r="INF25" s="1734"/>
      <c r="ING25" s="1735"/>
      <c r="INH25" s="1735"/>
      <c r="INI25" s="1735"/>
      <c r="INJ25" s="1735"/>
      <c r="INK25" s="1735"/>
      <c r="INL25" s="1735"/>
      <c r="INM25" s="1735"/>
      <c r="INN25" s="1736"/>
      <c r="INO25" s="1734"/>
      <c r="INP25" s="1735"/>
      <c r="INQ25" s="1735"/>
      <c r="INR25" s="1735"/>
      <c r="INS25" s="1735"/>
      <c r="INT25" s="1735"/>
      <c r="INU25" s="1735"/>
      <c r="INV25" s="1735"/>
      <c r="INW25" s="1736"/>
      <c r="INX25" s="1734"/>
      <c r="INY25" s="1735"/>
      <c r="INZ25" s="1735"/>
      <c r="IOA25" s="1735"/>
      <c r="IOB25" s="1735"/>
      <c r="IOC25" s="1735"/>
      <c r="IOD25" s="1735"/>
      <c r="IOE25" s="1735"/>
      <c r="IOF25" s="1736"/>
      <c r="IOG25" s="1734"/>
      <c r="IOH25" s="1735"/>
      <c r="IOI25" s="1735"/>
      <c r="IOJ25" s="1735"/>
      <c r="IOK25" s="1735"/>
      <c r="IOL25" s="1735"/>
      <c r="IOM25" s="1735"/>
      <c r="ION25" s="1735"/>
      <c r="IOO25" s="1736"/>
      <c r="IOP25" s="1734"/>
      <c r="IOQ25" s="1735"/>
      <c r="IOR25" s="1735"/>
      <c r="IOS25" s="1735"/>
      <c r="IOT25" s="1735"/>
      <c r="IOU25" s="1735"/>
      <c r="IOV25" s="1735"/>
      <c r="IOW25" s="1735"/>
      <c r="IOX25" s="1736"/>
      <c r="IOY25" s="1734"/>
      <c r="IOZ25" s="1735"/>
      <c r="IPA25" s="1735"/>
      <c r="IPB25" s="1735"/>
      <c r="IPC25" s="1735"/>
      <c r="IPD25" s="1735"/>
      <c r="IPE25" s="1735"/>
      <c r="IPF25" s="1735"/>
      <c r="IPG25" s="1736"/>
      <c r="IPH25" s="1734"/>
      <c r="IPI25" s="1735"/>
      <c r="IPJ25" s="1735"/>
      <c r="IPK25" s="1735"/>
      <c r="IPL25" s="1735"/>
      <c r="IPM25" s="1735"/>
      <c r="IPN25" s="1735"/>
      <c r="IPO25" s="1735"/>
      <c r="IPP25" s="1736"/>
      <c r="IPQ25" s="1734"/>
      <c r="IPR25" s="1735"/>
      <c r="IPS25" s="1735"/>
      <c r="IPT25" s="1735"/>
      <c r="IPU25" s="1735"/>
      <c r="IPV25" s="1735"/>
      <c r="IPW25" s="1735"/>
      <c r="IPX25" s="1735"/>
      <c r="IPY25" s="1736"/>
      <c r="IPZ25" s="1734"/>
      <c r="IQA25" s="1735"/>
      <c r="IQB25" s="1735"/>
      <c r="IQC25" s="1735"/>
      <c r="IQD25" s="1735"/>
      <c r="IQE25" s="1735"/>
      <c r="IQF25" s="1735"/>
      <c r="IQG25" s="1735"/>
      <c r="IQH25" s="1736"/>
      <c r="IQI25" s="1734"/>
      <c r="IQJ25" s="1735"/>
      <c r="IQK25" s="1735"/>
      <c r="IQL25" s="1735"/>
      <c r="IQM25" s="1735"/>
      <c r="IQN25" s="1735"/>
      <c r="IQO25" s="1735"/>
      <c r="IQP25" s="1735"/>
      <c r="IQQ25" s="1736"/>
      <c r="IQR25" s="1734"/>
      <c r="IQS25" s="1735"/>
      <c r="IQT25" s="1735"/>
      <c r="IQU25" s="1735"/>
      <c r="IQV25" s="1735"/>
      <c r="IQW25" s="1735"/>
      <c r="IQX25" s="1735"/>
      <c r="IQY25" s="1735"/>
      <c r="IQZ25" s="1736"/>
      <c r="IRA25" s="1734"/>
      <c r="IRB25" s="1735"/>
      <c r="IRC25" s="1735"/>
      <c r="IRD25" s="1735"/>
      <c r="IRE25" s="1735"/>
      <c r="IRF25" s="1735"/>
      <c r="IRG25" s="1735"/>
      <c r="IRH25" s="1735"/>
      <c r="IRI25" s="1736"/>
      <c r="IRJ25" s="1734"/>
      <c r="IRK25" s="1735"/>
      <c r="IRL25" s="1735"/>
      <c r="IRM25" s="1735"/>
      <c r="IRN25" s="1735"/>
      <c r="IRO25" s="1735"/>
      <c r="IRP25" s="1735"/>
      <c r="IRQ25" s="1735"/>
      <c r="IRR25" s="1736"/>
      <c r="IRS25" s="1734"/>
      <c r="IRT25" s="1735"/>
      <c r="IRU25" s="1735"/>
      <c r="IRV25" s="1735"/>
      <c r="IRW25" s="1735"/>
      <c r="IRX25" s="1735"/>
      <c r="IRY25" s="1735"/>
      <c r="IRZ25" s="1735"/>
      <c r="ISA25" s="1736"/>
      <c r="ISB25" s="1734"/>
      <c r="ISC25" s="1735"/>
      <c r="ISD25" s="1735"/>
      <c r="ISE25" s="1735"/>
      <c r="ISF25" s="1735"/>
      <c r="ISG25" s="1735"/>
      <c r="ISH25" s="1735"/>
      <c r="ISI25" s="1735"/>
      <c r="ISJ25" s="1736"/>
      <c r="ISK25" s="1734"/>
      <c r="ISL25" s="1735"/>
      <c r="ISM25" s="1735"/>
      <c r="ISN25" s="1735"/>
      <c r="ISO25" s="1735"/>
      <c r="ISP25" s="1735"/>
      <c r="ISQ25" s="1735"/>
      <c r="ISR25" s="1735"/>
      <c r="ISS25" s="1736"/>
      <c r="IST25" s="1734"/>
      <c r="ISU25" s="1735"/>
      <c r="ISV25" s="1735"/>
      <c r="ISW25" s="1735"/>
      <c r="ISX25" s="1735"/>
      <c r="ISY25" s="1735"/>
      <c r="ISZ25" s="1735"/>
      <c r="ITA25" s="1735"/>
      <c r="ITB25" s="1736"/>
      <c r="ITC25" s="1734"/>
      <c r="ITD25" s="1735"/>
      <c r="ITE25" s="1735"/>
      <c r="ITF25" s="1735"/>
      <c r="ITG25" s="1735"/>
      <c r="ITH25" s="1735"/>
      <c r="ITI25" s="1735"/>
      <c r="ITJ25" s="1735"/>
      <c r="ITK25" s="1736"/>
      <c r="ITL25" s="1734"/>
      <c r="ITM25" s="1735"/>
      <c r="ITN25" s="1735"/>
      <c r="ITO25" s="1735"/>
      <c r="ITP25" s="1735"/>
      <c r="ITQ25" s="1735"/>
      <c r="ITR25" s="1735"/>
      <c r="ITS25" s="1735"/>
      <c r="ITT25" s="1736"/>
      <c r="ITU25" s="1734"/>
      <c r="ITV25" s="1735"/>
      <c r="ITW25" s="1735"/>
      <c r="ITX25" s="1735"/>
      <c r="ITY25" s="1735"/>
      <c r="ITZ25" s="1735"/>
      <c r="IUA25" s="1735"/>
      <c r="IUB25" s="1735"/>
      <c r="IUC25" s="1736"/>
      <c r="IUD25" s="1734"/>
      <c r="IUE25" s="1735"/>
      <c r="IUF25" s="1735"/>
      <c r="IUG25" s="1735"/>
      <c r="IUH25" s="1735"/>
      <c r="IUI25" s="1735"/>
      <c r="IUJ25" s="1735"/>
      <c r="IUK25" s="1735"/>
      <c r="IUL25" s="1736"/>
      <c r="IUM25" s="1734"/>
      <c r="IUN25" s="1735"/>
      <c r="IUO25" s="1735"/>
      <c r="IUP25" s="1735"/>
      <c r="IUQ25" s="1735"/>
      <c r="IUR25" s="1735"/>
      <c r="IUS25" s="1735"/>
      <c r="IUT25" s="1735"/>
      <c r="IUU25" s="1736"/>
      <c r="IUV25" s="1734"/>
      <c r="IUW25" s="1735"/>
      <c r="IUX25" s="1735"/>
      <c r="IUY25" s="1735"/>
      <c r="IUZ25" s="1735"/>
      <c r="IVA25" s="1735"/>
      <c r="IVB25" s="1735"/>
      <c r="IVC25" s="1735"/>
      <c r="IVD25" s="1736"/>
      <c r="IVE25" s="1734"/>
      <c r="IVF25" s="1735"/>
      <c r="IVG25" s="1735"/>
      <c r="IVH25" s="1735"/>
      <c r="IVI25" s="1735"/>
      <c r="IVJ25" s="1735"/>
      <c r="IVK25" s="1735"/>
      <c r="IVL25" s="1735"/>
      <c r="IVM25" s="1736"/>
      <c r="IVN25" s="1734"/>
      <c r="IVO25" s="1735"/>
      <c r="IVP25" s="1735"/>
      <c r="IVQ25" s="1735"/>
      <c r="IVR25" s="1735"/>
      <c r="IVS25" s="1735"/>
      <c r="IVT25" s="1735"/>
      <c r="IVU25" s="1735"/>
      <c r="IVV25" s="1736"/>
      <c r="IVW25" s="1734"/>
      <c r="IVX25" s="1735"/>
      <c r="IVY25" s="1735"/>
      <c r="IVZ25" s="1735"/>
      <c r="IWA25" s="1735"/>
      <c r="IWB25" s="1735"/>
      <c r="IWC25" s="1735"/>
      <c r="IWD25" s="1735"/>
      <c r="IWE25" s="1736"/>
      <c r="IWF25" s="1734"/>
      <c r="IWG25" s="1735"/>
      <c r="IWH25" s="1735"/>
      <c r="IWI25" s="1735"/>
      <c r="IWJ25" s="1735"/>
      <c r="IWK25" s="1735"/>
      <c r="IWL25" s="1735"/>
      <c r="IWM25" s="1735"/>
      <c r="IWN25" s="1736"/>
      <c r="IWO25" s="1734"/>
      <c r="IWP25" s="1735"/>
      <c r="IWQ25" s="1735"/>
      <c r="IWR25" s="1735"/>
      <c r="IWS25" s="1735"/>
      <c r="IWT25" s="1735"/>
      <c r="IWU25" s="1735"/>
      <c r="IWV25" s="1735"/>
      <c r="IWW25" s="1736"/>
      <c r="IWX25" s="1734"/>
      <c r="IWY25" s="1735"/>
      <c r="IWZ25" s="1735"/>
      <c r="IXA25" s="1735"/>
      <c r="IXB25" s="1735"/>
      <c r="IXC25" s="1735"/>
      <c r="IXD25" s="1735"/>
      <c r="IXE25" s="1735"/>
      <c r="IXF25" s="1736"/>
      <c r="IXG25" s="1734"/>
      <c r="IXH25" s="1735"/>
      <c r="IXI25" s="1735"/>
      <c r="IXJ25" s="1735"/>
      <c r="IXK25" s="1735"/>
      <c r="IXL25" s="1735"/>
      <c r="IXM25" s="1735"/>
      <c r="IXN25" s="1735"/>
      <c r="IXO25" s="1736"/>
      <c r="IXP25" s="1734"/>
      <c r="IXQ25" s="1735"/>
      <c r="IXR25" s="1735"/>
      <c r="IXS25" s="1735"/>
      <c r="IXT25" s="1735"/>
      <c r="IXU25" s="1735"/>
      <c r="IXV25" s="1735"/>
      <c r="IXW25" s="1735"/>
      <c r="IXX25" s="1736"/>
      <c r="IXY25" s="1734"/>
      <c r="IXZ25" s="1735"/>
      <c r="IYA25" s="1735"/>
      <c r="IYB25" s="1735"/>
      <c r="IYC25" s="1735"/>
      <c r="IYD25" s="1735"/>
      <c r="IYE25" s="1735"/>
      <c r="IYF25" s="1735"/>
      <c r="IYG25" s="1736"/>
      <c r="IYH25" s="1734"/>
      <c r="IYI25" s="1735"/>
      <c r="IYJ25" s="1735"/>
      <c r="IYK25" s="1735"/>
      <c r="IYL25" s="1735"/>
      <c r="IYM25" s="1735"/>
      <c r="IYN25" s="1735"/>
      <c r="IYO25" s="1735"/>
      <c r="IYP25" s="1736"/>
      <c r="IYQ25" s="1734"/>
      <c r="IYR25" s="1735"/>
      <c r="IYS25" s="1735"/>
      <c r="IYT25" s="1735"/>
      <c r="IYU25" s="1735"/>
      <c r="IYV25" s="1735"/>
      <c r="IYW25" s="1735"/>
      <c r="IYX25" s="1735"/>
      <c r="IYY25" s="1736"/>
      <c r="IYZ25" s="1734"/>
      <c r="IZA25" s="1735"/>
      <c r="IZB25" s="1735"/>
      <c r="IZC25" s="1735"/>
      <c r="IZD25" s="1735"/>
      <c r="IZE25" s="1735"/>
      <c r="IZF25" s="1735"/>
      <c r="IZG25" s="1735"/>
      <c r="IZH25" s="1736"/>
      <c r="IZI25" s="1734"/>
      <c r="IZJ25" s="1735"/>
      <c r="IZK25" s="1735"/>
      <c r="IZL25" s="1735"/>
      <c r="IZM25" s="1735"/>
      <c r="IZN25" s="1735"/>
      <c r="IZO25" s="1735"/>
      <c r="IZP25" s="1735"/>
      <c r="IZQ25" s="1736"/>
      <c r="IZR25" s="1734"/>
      <c r="IZS25" s="1735"/>
      <c r="IZT25" s="1735"/>
      <c r="IZU25" s="1735"/>
      <c r="IZV25" s="1735"/>
      <c r="IZW25" s="1735"/>
      <c r="IZX25" s="1735"/>
      <c r="IZY25" s="1735"/>
      <c r="IZZ25" s="1736"/>
      <c r="JAA25" s="1734"/>
      <c r="JAB25" s="1735"/>
      <c r="JAC25" s="1735"/>
      <c r="JAD25" s="1735"/>
      <c r="JAE25" s="1735"/>
      <c r="JAF25" s="1735"/>
      <c r="JAG25" s="1735"/>
      <c r="JAH25" s="1735"/>
      <c r="JAI25" s="1736"/>
      <c r="JAJ25" s="1734"/>
      <c r="JAK25" s="1735"/>
      <c r="JAL25" s="1735"/>
      <c r="JAM25" s="1735"/>
      <c r="JAN25" s="1735"/>
      <c r="JAO25" s="1735"/>
      <c r="JAP25" s="1735"/>
      <c r="JAQ25" s="1735"/>
      <c r="JAR25" s="1736"/>
      <c r="JAS25" s="1734"/>
      <c r="JAT25" s="1735"/>
      <c r="JAU25" s="1735"/>
      <c r="JAV25" s="1735"/>
      <c r="JAW25" s="1735"/>
      <c r="JAX25" s="1735"/>
      <c r="JAY25" s="1735"/>
      <c r="JAZ25" s="1735"/>
      <c r="JBA25" s="1736"/>
      <c r="JBB25" s="1734"/>
      <c r="JBC25" s="1735"/>
      <c r="JBD25" s="1735"/>
      <c r="JBE25" s="1735"/>
      <c r="JBF25" s="1735"/>
      <c r="JBG25" s="1735"/>
      <c r="JBH25" s="1735"/>
      <c r="JBI25" s="1735"/>
      <c r="JBJ25" s="1736"/>
      <c r="JBK25" s="1734"/>
      <c r="JBL25" s="1735"/>
      <c r="JBM25" s="1735"/>
      <c r="JBN25" s="1735"/>
      <c r="JBO25" s="1735"/>
      <c r="JBP25" s="1735"/>
      <c r="JBQ25" s="1735"/>
      <c r="JBR25" s="1735"/>
      <c r="JBS25" s="1736"/>
      <c r="JBT25" s="1734"/>
      <c r="JBU25" s="1735"/>
      <c r="JBV25" s="1735"/>
      <c r="JBW25" s="1735"/>
      <c r="JBX25" s="1735"/>
      <c r="JBY25" s="1735"/>
      <c r="JBZ25" s="1735"/>
      <c r="JCA25" s="1735"/>
      <c r="JCB25" s="1736"/>
      <c r="JCC25" s="1734"/>
      <c r="JCD25" s="1735"/>
      <c r="JCE25" s="1735"/>
      <c r="JCF25" s="1735"/>
      <c r="JCG25" s="1735"/>
      <c r="JCH25" s="1735"/>
      <c r="JCI25" s="1735"/>
      <c r="JCJ25" s="1735"/>
      <c r="JCK25" s="1736"/>
      <c r="JCL25" s="1734"/>
      <c r="JCM25" s="1735"/>
      <c r="JCN25" s="1735"/>
      <c r="JCO25" s="1735"/>
      <c r="JCP25" s="1735"/>
      <c r="JCQ25" s="1735"/>
      <c r="JCR25" s="1735"/>
      <c r="JCS25" s="1735"/>
      <c r="JCT25" s="1736"/>
      <c r="JCU25" s="1734"/>
      <c r="JCV25" s="1735"/>
      <c r="JCW25" s="1735"/>
      <c r="JCX25" s="1735"/>
      <c r="JCY25" s="1735"/>
      <c r="JCZ25" s="1735"/>
      <c r="JDA25" s="1735"/>
      <c r="JDB25" s="1735"/>
      <c r="JDC25" s="1736"/>
      <c r="JDD25" s="1734"/>
      <c r="JDE25" s="1735"/>
      <c r="JDF25" s="1735"/>
      <c r="JDG25" s="1735"/>
      <c r="JDH25" s="1735"/>
      <c r="JDI25" s="1735"/>
      <c r="JDJ25" s="1735"/>
      <c r="JDK25" s="1735"/>
      <c r="JDL25" s="1736"/>
      <c r="JDM25" s="1734"/>
      <c r="JDN25" s="1735"/>
      <c r="JDO25" s="1735"/>
      <c r="JDP25" s="1735"/>
      <c r="JDQ25" s="1735"/>
      <c r="JDR25" s="1735"/>
      <c r="JDS25" s="1735"/>
      <c r="JDT25" s="1735"/>
      <c r="JDU25" s="1736"/>
      <c r="JDV25" s="1734"/>
      <c r="JDW25" s="1735"/>
      <c r="JDX25" s="1735"/>
      <c r="JDY25" s="1735"/>
      <c r="JDZ25" s="1735"/>
      <c r="JEA25" s="1735"/>
      <c r="JEB25" s="1735"/>
      <c r="JEC25" s="1735"/>
      <c r="JED25" s="1736"/>
      <c r="JEE25" s="1734"/>
      <c r="JEF25" s="1735"/>
      <c r="JEG25" s="1735"/>
      <c r="JEH25" s="1735"/>
      <c r="JEI25" s="1735"/>
      <c r="JEJ25" s="1735"/>
      <c r="JEK25" s="1735"/>
      <c r="JEL25" s="1735"/>
      <c r="JEM25" s="1736"/>
      <c r="JEN25" s="1734"/>
      <c r="JEO25" s="1735"/>
      <c r="JEP25" s="1735"/>
      <c r="JEQ25" s="1735"/>
      <c r="JER25" s="1735"/>
      <c r="JES25" s="1735"/>
      <c r="JET25" s="1735"/>
      <c r="JEU25" s="1735"/>
      <c r="JEV25" s="1736"/>
      <c r="JEW25" s="1734"/>
      <c r="JEX25" s="1735"/>
      <c r="JEY25" s="1735"/>
      <c r="JEZ25" s="1735"/>
      <c r="JFA25" s="1735"/>
      <c r="JFB25" s="1735"/>
      <c r="JFC25" s="1735"/>
      <c r="JFD25" s="1735"/>
      <c r="JFE25" s="1736"/>
      <c r="JFF25" s="1734"/>
      <c r="JFG25" s="1735"/>
      <c r="JFH25" s="1735"/>
      <c r="JFI25" s="1735"/>
      <c r="JFJ25" s="1735"/>
      <c r="JFK25" s="1735"/>
      <c r="JFL25" s="1735"/>
      <c r="JFM25" s="1735"/>
      <c r="JFN25" s="1736"/>
      <c r="JFO25" s="1734"/>
      <c r="JFP25" s="1735"/>
      <c r="JFQ25" s="1735"/>
      <c r="JFR25" s="1735"/>
      <c r="JFS25" s="1735"/>
      <c r="JFT25" s="1735"/>
      <c r="JFU25" s="1735"/>
      <c r="JFV25" s="1735"/>
      <c r="JFW25" s="1736"/>
      <c r="JFX25" s="1734"/>
      <c r="JFY25" s="1735"/>
      <c r="JFZ25" s="1735"/>
      <c r="JGA25" s="1735"/>
      <c r="JGB25" s="1735"/>
      <c r="JGC25" s="1735"/>
      <c r="JGD25" s="1735"/>
      <c r="JGE25" s="1735"/>
      <c r="JGF25" s="1736"/>
      <c r="JGG25" s="1734"/>
      <c r="JGH25" s="1735"/>
      <c r="JGI25" s="1735"/>
      <c r="JGJ25" s="1735"/>
      <c r="JGK25" s="1735"/>
      <c r="JGL25" s="1735"/>
      <c r="JGM25" s="1735"/>
      <c r="JGN25" s="1735"/>
      <c r="JGO25" s="1736"/>
      <c r="JGP25" s="1734"/>
      <c r="JGQ25" s="1735"/>
      <c r="JGR25" s="1735"/>
      <c r="JGS25" s="1735"/>
      <c r="JGT25" s="1735"/>
      <c r="JGU25" s="1735"/>
      <c r="JGV25" s="1735"/>
      <c r="JGW25" s="1735"/>
      <c r="JGX25" s="1736"/>
      <c r="JGY25" s="1734"/>
      <c r="JGZ25" s="1735"/>
      <c r="JHA25" s="1735"/>
      <c r="JHB25" s="1735"/>
      <c r="JHC25" s="1735"/>
      <c r="JHD25" s="1735"/>
      <c r="JHE25" s="1735"/>
      <c r="JHF25" s="1735"/>
      <c r="JHG25" s="1736"/>
      <c r="JHH25" s="1734"/>
      <c r="JHI25" s="1735"/>
      <c r="JHJ25" s="1735"/>
      <c r="JHK25" s="1735"/>
      <c r="JHL25" s="1735"/>
      <c r="JHM25" s="1735"/>
      <c r="JHN25" s="1735"/>
      <c r="JHO25" s="1735"/>
      <c r="JHP25" s="1736"/>
      <c r="JHQ25" s="1734"/>
      <c r="JHR25" s="1735"/>
      <c r="JHS25" s="1735"/>
      <c r="JHT25" s="1735"/>
      <c r="JHU25" s="1735"/>
      <c r="JHV25" s="1735"/>
      <c r="JHW25" s="1735"/>
      <c r="JHX25" s="1735"/>
      <c r="JHY25" s="1736"/>
      <c r="JHZ25" s="1734"/>
      <c r="JIA25" s="1735"/>
      <c r="JIB25" s="1735"/>
      <c r="JIC25" s="1735"/>
      <c r="JID25" s="1735"/>
      <c r="JIE25" s="1735"/>
      <c r="JIF25" s="1735"/>
      <c r="JIG25" s="1735"/>
      <c r="JIH25" s="1736"/>
      <c r="JII25" s="1734"/>
      <c r="JIJ25" s="1735"/>
      <c r="JIK25" s="1735"/>
      <c r="JIL25" s="1735"/>
      <c r="JIM25" s="1735"/>
      <c r="JIN25" s="1735"/>
      <c r="JIO25" s="1735"/>
      <c r="JIP25" s="1735"/>
      <c r="JIQ25" s="1736"/>
      <c r="JIR25" s="1734"/>
      <c r="JIS25" s="1735"/>
      <c r="JIT25" s="1735"/>
      <c r="JIU25" s="1735"/>
      <c r="JIV25" s="1735"/>
      <c r="JIW25" s="1735"/>
      <c r="JIX25" s="1735"/>
      <c r="JIY25" s="1735"/>
      <c r="JIZ25" s="1736"/>
      <c r="JJA25" s="1734"/>
      <c r="JJB25" s="1735"/>
      <c r="JJC25" s="1735"/>
      <c r="JJD25" s="1735"/>
      <c r="JJE25" s="1735"/>
      <c r="JJF25" s="1735"/>
      <c r="JJG25" s="1735"/>
      <c r="JJH25" s="1735"/>
      <c r="JJI25" s="1736"/>
      <c r="JJJ25" s="1734"/>
      <c r="JJK25" s="1735"/>
      <c r="JJL25" s="1735"/>
      <c r="JJM25" s="1735"/>
      <c r="JJN25" s="1735"/>
      <c r="JJO25" s="1735"/>
      <c r="JJP25" s="1735"/>
      <c r="JJQ25" s="1735"/>
      <c r="JJR25" s="1736"/>
      <c r="JJS25" s="1734"/>
      <c r="JJT25" s="1735"/>
      <c r="JJU25" s="1735"/>
      <c r="JJV25" s="1735"/>
      <c r="JJW25" s="1735"/>
      <c r="JJX25" s="1735"/>
      <c r="JJY25" s="1735"/>
      <c r="JJZ25" s="1735"/>
      <c r="JKA25" s="1736"/>
      <c r="JKB25" s="1734"/>
      <c r="JKC25" s="1735"/>
      <c r="JKD25" s="1735"/>
      <c r="JKE25" s="1735"/>
      <c r="JKF25" s="1735"/>
      <c r="JKG25" s="1735"/>
      <c r="JKH25" s="1735"/>
      <c r="JKI25" s="1735"/>
      <c r="JKJ25" s="1736"/>
      <c r="JKK25" s="1734"/>
      <c r="JKL25" s="1735"/>
      <c r="JKM25" s="1735"/>
      <c r="JKN25" s="1735"/>
      <c r="JKO25" s="1735"/>
      <c r="JKP25" s="1735"/>
      <c r="JKQ25" s="1735"/>
      <c r="JKR25" s="1735"/>
      <c r="JKS25" s="1736"/>
      <c r="JKT25" s="1734"/>
      <c r="JKU25" s="1735"/>
      <c r="JKV25" s="1735"/>
      <c r="JKW25" s="1735"/>
      <c r="JKX25" s="1735"/>
      <c r="JKY25" s="1735"/>
      <c r="JKZ25" s="1735"/>
      <c r="JLA25" s="1735"/>
      <c r="JLB25" s="1736"/>
      <c r="JLC25" s="1734"/>
      <c r="JLD25" s="1735"/>
      <c r="JLE25" s="1735"/>
      <c r="JLF25" s="1735"/>
      <c r="JLG25" s="1735"/>
      <c r="JLH25" s="1735"/>
      <c r="JLI25" s="1735"/>
      <c r="JLJ25" s="1735"/>
      <c r="JLK25" s="1736"/>
      <c r="JLL25" s="1734"/>
      <c r="JLM25" s="1735"/>
      <c r="JLN25" s="1735"/>
      <c r="JLO25" s="1735"/>
      <c r="JLP25" s="1735"/>
      <c r="JLQ25" s="1735"/>
      <c r="JLR25" s="1735"/>
      <c r="JLS25" s="1735"/>
      <c r="JLT25" s="1736"/>
      <c r="JLU25" s="1734"/>
      <c r="JLV25" s="1735"/>
      <c r="JLW25" s="1735"/>
      <c r="JLX25" s="1735"/>
      <c r="JLY25" s="1735"/>
      <c r="JLZ25" s="1735"/>
      <c r="JMA25" s="1735"/>
      <c r="JMB25" s="1735"/>
      <c r="JMC25" s="1736"/>
      <c r="JMD25" s="1734"/>
      <c r="JME25" s="1735"/>
      <c r="JMF25" s="1735"/>
      <c r="JMG25" s="1735"/>
      <c r="JMH25" s="1735"/>
      <c r="JMI25" s="1735"/>
      <c r="JMJ25" s="1735"/>
      <c r="JMK25" s="1735"/>
      <c r="JML25" s="1736"/>
      <c r="JMM25" s="1734"/>
      <c r="JMN25" s="1735"/>
      <c r="JMO25" s="1735"/>
      <c r="JMP25" s="1735"/>
      <c r="JMQ25" s="1735"/>
      <c r="JMR25" s="1735"/>
      <c r="JMS25" s="1735"/>
      <c r="JMT25" s="1735"/>
      <c r="JMU25" s="1736"/>
      <c r="JMV25" s="1734"/>
      <c r="JMW25" s="1735"/>
      <c r="JMX25" s="1735"/>
      <c r="JMY25" s="1735"/>
      <c r="JMZ25" s="1735"/>
      <c r="JNA25" s="1735"/>
      <c r="JNB25" s="1735"/>
      <c r="JNC25" s="1735"/>
      <c r="JND25" s="1736"/>
      <c r="JNE25" s="1734"/>
      <c r="JNF25" s="1735"/>
      <c r="JNG25" s="1735"/>
      <c r="JNH25" s="1735"/>
      <c r="JNI25" s="1735"/>
      <c r="JNJ25" s="1735"/>
      <c r="JNK25" s="1735"/>
      <c r="JNL25" s="1735"/>
      <c r="JNM25" s="1736"/>
      <c r="JNN25" s="1734"/>
      <c r="JNO25" s="1735"/>
      <c r="JNP25" s="1735"/>
      <c r="JNQ25" s="1735"/>
      <c r="JNR25" s="1735"/>
      <c r="JNS25" s="1735"/>
      <c r="JNT25" s="1735"/>
      <c r="JNU25" s="1735"/>
      <c r="JNV25" s="1736"/>
      <c r="JNW25" s="1734"/>
      <c r="JNX25" s="1735"/>
      <c r="JNY25" s="1735"/>
      <c r="JNZ25" s="1735"/>
      <c r="JOA25" s="1735"/>
      <c r="JOB25" s="1735"/>
      <c r="JOC25" s="1735"/>
      <c r="JOD25" s="1735"/>
      <c r="JOE25" s="1736"/>
      <c r="JOF25" s="1734"/>
      <c r="JOG25" s="1735"/>
      <c r="JOH25" s="1735"/>
      <c r="JOI25" s="1735"/>
      <c r="JOJ25" s="1735"/>
      <c r="JOK25" s="1735"/>
      <c r="JOL25" s="1735"/>
      <c r="JOM25" s="1735"/>
      <c r="JON25" s="1736"/>
      <c r="JOO25" s="1734"/>
      <c r="JOP25" s="1735"/>
      <c r="JOQ25" s="1735"/>
      <c r="JOR25" s="1735"/>
      <c r="JOS25" s="1735"/>
      <c r="JOT25" s="1735"/>
      <c r="JOU25" s="1735"/>
      <c r="JOV25" s="1735"/>
      <c r="JOW25" s="1736"/>
      <c r="JOX25" s="1734"/>
      <c r="JOY25" s="1735"/>
      <c r="JOZ25" s="1735"/>
      <c r="JPA25" s="1735"/>
      <c r="JPB25" s="1735"/>
      <c r="JPC25" s="1735"/>
      <c r="JPD25" s="1735"/>
      <c r="JPE25" s="1735"/>
      <c r="JPF25" s="1736"/>
      <c r="JPG25" s="1734"/>
      <c r="JPH25" s="1735"/>
      <c r="JPI25" s="1735"/>
      <c r="JPJ25" s="1735"/>
      <c r="JPK25" s="1735"/>
      <c r="JPL25" s="1735"/>
      <c r="JPM25" s="1735"/>
      <c r="JPN25" s="1735"/>
      <c r="JPO25" s="1736"/>
      <c r="JPP25" s="1734"/>
      <c r="JPQ25" s="1735"/>
      <c r="JPR25" s="1735"/>
      <c r="JPS25" s="1735"/>
      <c r="JPT25" s="1735"/>
      <c r="JPU25" s="1735"/>
      <c r="JPV25" s="1735"/>
      <c r="JPW25" s="1735"/>
      <c r="JPX25" s="1736"/>
      <c r="JPY25" s="1734"/>
      <c r="JPZ25" s="1735"/>
      <c r="JQA25" s="1735"/>
      <c r="JQB25" s="1735"/>
      <c r="JQC25" s="1735"/>
      <c r="JQD25" s="1735"/>
      <c r="JQE25" s="1735"/>
      <c r="JQF25" s="1735"/>
      <c r="JQG25" s="1736"/>
      <c r="JQH25" s="1734"/>
      <c r="JQI25" s="1735"/>
      <c r="JQJ25" s="1735"/>
      <c r="JQK25" s="1735"/>
      <c r="JQL25" s="1735"/>
      <c r="JQM25" s="1735"/>
      <c r="JQN25" s="1735"/>
      <c r="JQO25" s="1735"/>
      <c r="JQP25" s="1736"/>
      <c r="JQQ25" s="1734"/>
      <c r="JQR25" s="1735"/>
      <c r="JQS25" s="1735"/>
      <c r="JQT25" s="1735"/>
      <c r="JQU25" s="1735"/>
      <c r="JQV25" s="1735"/>
      <c r="JQW25" s="1735"/>
      <c r="JQX25" s="1735"/>
      <c r="JQY25" s="1736"/>
      <c r="JQZ25" s="1734"/>
      <c r="JRA25" s="1735"/>
      <c r="JRB25" s="1735"/>
      <c r="JRC25" s="1735"/>
      <c r="JRD25" s="1735"/>
      <c r="JRE25" s="1735"/>
      <c r="JRF25" s="1735"/>
      <c r="JRG25" s="1735"/>
      <c r="JRH25" s="1736"/>
      <c r="JRI25" s="1734"/>
      <c r="JRJ25" s="1735"/>
      <c r="JRK25" s="1735"/>
      <c r="JRL25" s="1735"/>
      <c r="JRM25" s="1735"/>
      <c r="JRN25" s="1735"/>
      <c r="JRO25" s="1735"/>
      <c r="JRP25" s="1735"/>
      <c r="JRQ25" s="1736"/>
      <c r="JRR25" s="1734"/>
      <c r="JRS25" s="1735"/>
      <c r="JRT25" s="1735"/>
      <c r="JRU25" s="1735"/>
      <c r="JRV25" s="1735"/>
      <c r="JRW25" s="1735"/>
      <c r="JRX25" s="1735"/>
      <c r="JRY25" s="1735"/>
      <c r="JRZ25" s="1736"/>
      <c r="JSA25" s="1734"/>
      <c r="JSB25" s="1735"/>
      <c r="JSC25" s="1735"/>
      <c r="JSD25" s="1735"/>
      <c r="JSE25" s="1735"/>
      <c r="JSF25" s="1735"/>
      <c r="JSG25" s="1735"/>
      <c r="JSH25" s="1735"/>
      <c r="JSI25" s="1736"/>
      <c r="JSJ25" s="1734"/>
      <c r="JSK25" s="1735"/>
      <c r="JSL25" s="1735"/>
      <c r="JSM25" s="1735"/>
      <c r="JSN25" s="1735"/>
      <c r="JSO25" s="1735"/>
      <c r="JSP25" s="1735"/>
      <c r="JSQ25" s="1735"/>
      <c r="JSR25" s="1736"/>
      <c r="JSS25" s="1734"/>
      <c r="JST25" s="1735"/>
      <c r="JSU25" s="1735"/>
      <c r="JSV25" s="1735"/>
      <c r="JSW25" s="1735"/>
      <c r="JSX25" s="1735"/>
      <c r="JSY25" s="1735"/>
      <c r="JSZ25" s="1735"/>
      <c r="JTA25" s="1736"/>
      <c r="JTB25" s="1734"/>
      <c r="JTC25" s="1735"/>
      <c r="JTD25" s="1735"/>
      <c r="JTE25" s="1735"/>
      <c r="JTF25" s="1735"/>
      <c r="JTG25" s="1735"/>
      <c r="JTH25" s="1735"/>
      <c r="JTI25" s="1735"/>
      <c r="JTJ25" s="1736"/>
      <c r="JTK25" s="1734"/>
      <c r="JTL25" s="1735"/>
      <c r="JTM25" s="1735"/>
      <c r="JTN25" s="1735"/>
      <c r="JTO25" s="1735"/>
      <c r="JTP25" s="1735"/>
      <c r="JTQ25" s="1735"/>
      <c r="JTR25" s="1735"/>
      <c r="JTS25" s="1736"/>
      <c r="JTT25" s="1734"/>
      <c r="JTU25" s="1735"/>
      <c r="JTV25" s="1735"/>
      <c r="JTW25" s="1735"/>
      <c r="JTX25" s="1735"/>
      <c r="JTY25" s="1735"/>
      <c r="JTZ25" s="1735"/>
      <c r="JUA25" s="1735"/>
      <c r="JUB25" s="1736"/>
      <c r="JUC25" s="1734"/>
      <c r="JUD25" s="1735"/>
      <c r="JUE25" s="1735"/>
      <c r="JUF25" s="1735"/>
      <c r="JUG25" s="1735"/>
      <c r="JUH25" s="1735"/>
      <c r="JUI25" s="1735"/>
      <c r="JUJ25" s="1735"/>
      <c r="JUK25" s="1736"/>
      <c r="JUL25" s="1734"/>
      <c r="JUM25" s="1735"/>
      <c r="JUN25" s="1735"/>
      <c r="JUO25" s="1735"/>
      <c r="JUP25" s="1735"/>
      <c r="JUQ25" s="1735"/>
      <c r="JUR25" s="1735"/>
      <c r="JUS25" s="1735"/>
      <c r="JUT25" s="1736"/>
      <c r="JUU25" s="1734"/>
      <c r="JUV25" s="1735"/>
      <c r="JUW25" s="1735"/>
      <c r="JUX25" s="1735"/>
      <c r="JUY25" s="1735"/>
      <c r="JUZ25" s="1735"/>
      <c r="JVA25" s="1735"/>
      <c r="JVB25" s="1735"/>
      <c r="JVC25" s="1736"/>
      <c r="JVD25" s="1734"/>
      <c r="JVE25" s="1735"/>
      <c r="JVF25" s="1735"/>
      <c r="JVG25" s="1735"/>
      <c r="JVH25" s="1735"/>
      <c r="JVI25" s="1735"/>
      <c r="JVJ25" s="1735"/>
      <c r="JVK25" s="1735"/>
      <c r="JVL25" s="1736"/>
      <c r="JVM25" s="1734"/>
      <c r="JVN25" s="1735"/>
      <c r="JVO25" s="1735"/>
      <c r="JVP25" s="1735"/>
      <c r="JVQ25" s="1735"/>
      <c r="JVR25" s="1735"/>
      <c r="JVS25" s="1735"/>
      <c r="JVT25" s="1735"/>
      <c r="JVU25" s="1736"/>
      <c r="JVV25" s="1734"/>
      <c r="JVW25" s="1735"/>
      <c r="JVX25" s="1735"/>
      <c r="JVY25" s="1735"/>
      <c r="JVZ25" s="1735"/>
      <c r="JWA25" s="1735"/>
      <c r="JWB25" s="1735"/>
      <c r="JWC25" s="1735"/>
      <c r="JWD25" s="1736"/>
      <c r="JWE25" s="1734"/>
      <c r="JWF25" s="1735"/>
      <c r="JWG25" s="1735"/>
      <c r="JWH25" s="1735"/>
      <c r="JWI25" s="1735"/>
      <c r="JWJ25" s="1735"/>
      <c r="JWK25" s="1735"/>
      <c r="JWL25" s="1735"/>
      <c r="JWM25" s="1736"/>
      <c r="JWN25" s="1734"/>
      <c r="JWO25" s="1735"/>
      <c r="JWP25" s="1735"/>
      <c r="JWQ25" s="1735"/>
      <c r="JWR25" s="1735"/>
      <c r="JWS25" s="1735"/>
      <c r="JWT25" s="1735"/>
      <c r="JWU25" s="1735"/>
      <c r="JWV25" s="1736"/>
      <c r="JWW25" s="1734"/>
      <c r="JWX25" s="1735"/>
      <c r="JWY25" s="1735"/>
      <c r="JWZ25" s="1735"/>
      <c r="JXA25" s="1735"/>
      <c r="JXB25" s="1735"/>
      <c r="JXC25" s="1735"/>
      <c r="JXD25" s="1735"/>
      <c r="JXE25" s="1736"/>
      <c r="JXF25" s="1734"/>
      <c r="JXG25" s="1735"/>
      <c r="JXH25" s="1735"/>
      <c r="JXI25" s="1735"/>
      <c r="JXJ25" s="1735"/>
      <c r="JXK25" s="1735"/>
      <c r="JXL25" s="1735"/>
      <c r="JXM25" s="1735"/>
      <c r="JXN25" s="1736"/>
      <c r="JXO25" s="1734"/>
      <c r="JXP25" s="1735"/>
      <c r="JXQ25" s="1735"/>
      <c r="JXR25" s="1735"/>
      <c r="JXS25" s="1735"/>
      <c r="JXT25" s="1735"/>
      <c r="JXU25" s="1735"/>
      <c r="JXV25" s="1735"/>
      <c r="JXW25" s="1736"/>
      <c r="JXX25" s="1734"/>
      <c r="JXY25" s="1735"/>
      <c r="JXZ25" s="1735"/>
      <c r="JYA25" s="1735"/>
      <c r="JYB25" s="1735"/>
      <c r="JYC25" s="1735"/>
      <c r="JYD25" s="1735"/>
      <c r="JYE25" s="1735"/>
      <c r="JYF25" s="1736"/>
      <c r="JYG25" s="1734"/>
      <c r="JYH25" s="1735"/>
      <c r="JYI25" s="1735"/>
      <c r="JYJ25" s="1735"/>
      <c r="JYK25" s="1735"/>
      <c r="JYL25" s="1735"/>
      <c r="JYM25" s="1735"/>
      <c r="JYN25" s="1735"/>
      <c r="JYO25" s="1736"/>
      <c r="JYP25" s="1734"/>
      <c r="JYQ25" s="1735"/>
      <c r="JYR25" s="1735"/>
      <c r="JYS25" s="1735"/>
      <c r="JYT25" s="1735"/>
      <c r="JYU25" s="1735"/>
      <c r="JYV25" s="1735"/>
      <c r="JYW25" s="1735"/>
      <c r="JYX25" s="1736"/>
      <c r="JYY25" s="1734"/>
      <c r="JYZ25" s="1735"/>
      <c r="JZA25" s="1735"/>
      <c r="JZB25" s="1735"/>
      <c r="JZC25" s="1735"/>
      <c r="JZD25" s="1735"/>
      <c r="JZE25" s="1735"/>
      <c r="JZF25" s="1735"/>
      <c r="JZG25" s="1736"/>
      <c r="JZH25" s="1734"/>
      <c r="JZI25" s="1735"/>
      <c r="JZJ25" s="1735"/>
      <c r="JZK25" s="1735"/>
      <c r="JZL25" s="1735"/>
      <c r="JZM25" s="1735"/>
      <c r="JZN25" s="1735"/>
      <c r="JZO25" s="1735"/>
      <c r="JZP25" s="1736"/>
      <c r="JZQ25" s="1734"/>
      <c r="JZR25" s="1735"/>
      <c r="JZS25" s="1735"/>
      <c r="JZT25" s="1735"/>
      <c r="JZU25" s="1735"/>
      <c r="JZV25" s="1735"/>
      <c r="JZW25" s="1735"/>
      <c r="JZX25" s="1735"/>
      <c r="JZY25" s="1736"/>
      <c r="JZZ25" s="1734"/>
      <c r="KAA25" s="1735"/>
      <c r="KAB25" s="1735"/>
      <c r="KAC25" s="1735"/>
      <c r="KAD25" s="1735"/>
      <c r="KAE25" s="1735"/>
      <c r="KAF25" s="1735"/>
      <c r="KAG25" s="1735"/>
      <c r="KAH25" s="1736"/>
      <c r="KAI25" s="1734"/>
      <c r="KAJ25" s="1735"/>
      <c r="KAK25" s="1735"/>
      <c r="KAL25" s="1735"/>
      <c r="KAM25" s="1735"/>
      <c r="KAN25" s="1735"/>
      <c r="KAO25" s="1735"/>
      <c r="KAP25" s="1735"/>
      <c r="KAQ25" s="1736"/>
      <c r="KAR25" s="1734"/>
      <c r="KAS25" s="1735"/>
      <c r="KAT25" s="1735"/>
      <c r="KAU25" s="1735"/>
      <c r="KAV25" s="1735"/>
      <c r="KAW25" s="1735"/>
      <c r="KAX25" s="1735"/>
      <c r="KAY25" s="1735"/>
      <c r="KAZ25" s="1736"/>
      <c r="KBA25" s="1734"/>
      <c r="KBB25" s="1735"/>
      <c r="KBC25" s="1735"/>
      <c r="KBD25" s="1735"/>
      <c r="KBE25" s="1735"/>
      <c r="KBF25" s="1735"/>
      <c r="KBG25" s="1735"/>
      <c r="KBH25" s="1735"/>
      <c r="KBI25" s="1736"/>
      <c r="KBJ25" s="1734"/>
      <c r="KBK25" s="1735"/>
      <c r="KBL25" s="1735"/>
      <c r="KBM25" s="1735"/>
      <c r="KBN25" s="1735"/>
      <c r="KBO25" s="1735"/>
      <c r="KBP25" s="1735"/>
      <c r="KBQ25" s="1735"/>
      <c r="KBR25" s="1736"/>
      <c r="KBS25" s="1734"/>
      <c r="KBT25" s="1735"/>
      <c r="KBU25" s="1735"/>
      <c r="KBV25" s="1735"/>
      <c r="KBW25" s="1735"/>
      <c r="KBX25" s="1735"/>
      <c r="KBY25" s="1735"/>
      <c r="KBZ25" s="1735"/>
      <c r="KCA25" s="1736"/>
      <c r="KCB25" s="1734"/>
      <c r="KCC25" s="1735"/>
      <c r="KCD25" s="1735"/>
      <c r="KCE25" s="1735"/>
      <c r="KCF25" s="1735"/>
      <c r="KCG25" s="1735"/>
      <c r="KCH25" s="1735"/>
      <c r="KCI25" s="1735"/>
      <c r="KCJ25" s="1736"/>
      <c r="KCK25" s="1734"/>
      <c r="KCL25" s="1735"/>
      <c r="KCM25" s="1735"/>
      <c r="KCN25" s="1735"/>
      <c r="KCO25" s="1735"/>
      <c r="KCP25" s="1735"/>
      <c r="KCQ25" s="1735"/>
      <c r="KCR25" s="1735"/>
      <c r="KCS25" s="1736"/>
      <c r="KCT25" s="1734"/>
      <c r="KCU25" s="1735"/>
      <c r="KCV25" s="1735"/>
      <c r="KCW25" s="1735"/>
      <c r="KCX25" s="1735"/>
      <c r="KCY25" s="1735"/>
      <c r="KCZ25" s="1735"/>
      <c r="KDA25" s="1735"/>
      <c r="KDB25" s="1736"/>
      <c r="KDC25" s="1734"/>
      <c r="KDD25" s="1735"/>
      <c r="KDE25" s="1735"/>
      <c r="KDF25" s="1735"/>
      <c r="KDG25" s="1735"/>
      <c r="KDH25" s="1735"/>
      <c r="KDI25" s="1735"/>
      <c r="KDJ25" s="1735"/>
      <c r="KDK25" s="1736"/>
      <c r="KDL25" s="1734"/>
      <c r="KDM25" s="1735"/>
      <c r="KDN25" s="1735"/>
      <c r="KDO25" s="1735"/>
      <c r="KDP25" s="1735"/>
      <c r="KDQ25" s="1735"/>
      <c r="KDR25" s="1735"/>
      <c r="KDS25" s="1735"/>
      <c r="KDT25" s="1736"/>
      <c r="KDU25" s="1734"/>
      <c r="KDV25" s="1735"/>
      <c r="KDW25" s="1735"/>
      <c r="KDX25" s="1735"/>
      <c r="KDY25" s="1735"/>
      <c r="KDZ25" s="1735"/>
      <c r="KEA25" s="1735"/>
      <c r="KEB25" s="1735"/>
      <c r="KEC25" s="1736"/>
      <c r="KED25" s="1734"/>
      <c r="KEE25" s="1735"/>
      <c r="KEF25" s="1735"/>
      <c r="KEG25" s="1735"/>
      <c r="KEH25" s="1735"/>
      <c r="KEI25" s="1735"/>
      <c r="KEJ25" s="1735"/>
      <c r="KEK25" s="1735"/>
      <c r="KEL25" s="1736"/>
      <c r="KEM25" s="1734"/>
      <c r="KEN25" s="1735"/>
      <c r="KEO25" s="1735"/>
      <c r="KEP25" s="1735"/>
      <c r="KEQ25" s="1735"/>
      <c r="KER25" s="1735"/>
      <c r="KES25" s="1735"/>
      <c r="KET25" s="1735"/>
      <c r="KEU25" s="1736"/>
      <c r="KEV25" s="1734"/>
      <c r="KEW25" s="1735"/>
      <c r="KEX25" s="1735"/>
      <c r="KEY25" s="1735"/>
      <c r="KEZ25" s="1735"/>
      <c r="KFA25" s="1735"/>
      <c r="KFB25" s="1735"/>
      <c r="KFC25" s="1735"/>
      <c r="KFD25" s="1736"/>
      <c r="KFE25" s="1734"/>
      <c r="KFF25" s="1735"/>
      <c r="KFG25" s="1735"/>
      <c r="KFH25" s="1735"/>
      <c r="KFI25" s="1735"/>
      <c r="KFJ25" s="1735"/>
      <c r="KFK25" s="1735"/>
      <c r="KFL25" s="1735"/>
      <c r="KFM25" s="1736"/>
      <c r="KFN25" s="1734"/>
      <c r="KFO25" s="1735"/>
      <c r="KFP25" s="1735"/>
      <c r="KFQ25" s="1735"/>
      <c r="KFR25" s="1735"/>
      <c r="KFS25" s="1735"/>
      <c r="KFT25" s="1735"/>
      <c r="KFU25" s="1735"/>
      <c r="KFV25" s="1736"/>
      <c r="KFW25" s="1734"/>
      <c r="KFX25" s="1735"/>
      <c r="KFY25" s="1735"/>
      <c r="KFZ25" s="1735"/>
      <c r="KGA25" s="1735"/>
      <c r="KGB25" s="1735"/>
      <c r="KGC25" s="1735"/>
      <c r="KGD25" s="1735"/>
      <c r="KGE25" s="1736"/>
      <c r="KGF25" s="1734"/>
      <c r="KGG25" s="1735"/>
      <c r="KGH25" s="1735"/>
      <c r="KGI25" s="1735"/>
      <c r="KGJ25" s="1735"/>
      <c r="KGK25" s="1735"/>
      <c r="KGL25" s="1735"/>
      <c r="KGM25" s="1735"/>
      <c r="KGN25" s="1736"/>
      <c r="KGO25" s="1734"/>
      <c r="KGP25" s="1735"/>
      <c r="KGQ25" s="1735"/>
      <c r="KGR25" s="1735"/>
      <c r="KGS25" s="1735"/>
      <c r="KGT25" s="1735"/>
      <c r="KGU25" s="1735"/>
      <c r="KGV25" s="1735"/>
      <c r="KGW25" s="1736"/>
      <c r="KGX25" s="1734"/>
      <c r="KGY25" s="1735"/>
      <c r="KGZ25" s="1735"/>
      <c r="KHA25" s="1735"/>
      <c r="KHB25" s="1735"/>
      <c r="KHC25" s="1735"/>
      <c r="KHD25" s="1735"/>
      <c r="KHE25" s="1735"/>
      <c r="KHF25" s="1736"/>
      <c r="KHG25" s="1734"/>
      <c r="KHH25" s="1735"/>
      <c r="KHI25" s="1735"/>
      <c r="KHJ25" s="1735"/>
      <c r="KHK25" s="1735"/>
      <c r="KHL25" s="1735"/>
      <c r="KHM25" s="1735"/>
      <c r="KHN25" s="1735"/>
      <c r="KHO25" s="1736"/>
      <c r="KHP25" s="1734"/>
      <c r="KHQ25" s="1735"/>
      <c r="KHR25" s="1735"/>
      <c r="KHS25" s="1735"/>
      <c r="KHT25" s="1735"/>
      <c r="KHU25" s="1735"/>
      <c r="KHV25" s="1735"/>
      <c r="KHW25" s="1735"/>
      <c r="KHX25" s="1736"/>
      <c r="KHY25" s="1734"/>
      <c r="KHZ25" s="1735"/>
      <c r="KIA25" s="1735"/>
      <c r="KIB25" s="1735"/>
      <c r="KIC25" s="1735"/>
      <c r="KID25" s="1735"/>
      <c r="KIE25" s="1735"/>
      <c r="KIF25" s="1735"/>
      <c r="KIG25" s="1736"/>
      <c r="KIH25" s="1734"/>
      <c r="KII25" s="1735"/>
      <c r="KIJ25" s="1735"/>
      <c r="KIK25" s="1735"/>
      <c r="KIL25" s="1735"/>
      <c r="KIM25" s="1735"/>
      <c r="KIN25" s="1735"/>
      <c r="KIO25" s="1735"/>
      <c r="KIP25" s="1736"/>
      <c r="KIQ25" s="1734"/>
      <c r="KIR25" s="1735"/>
      <c r="KIS25" s="1735"/>
      <c r="KIT25" s="1735"/>
      <c r="KIU25" s="1735"/>
      <c r="KIV25" s="1735"/>
      <c r="KIW25" s="1735"/>
      <c r="KIX25" s="1735"/>
      <c r="KIY25" s="1736"/>
      <c r="KIZ25" s="1734"/>
      <c r="KJA25" s="1735"/>
      <c r="KJB25" s="1735"/>
      <c r="KJC25" s="1735"/>
      <c r="KJD25" s="1735"/>
      <c r="KJE25" s="1735"/>
      <c r="KJF25" s="1735"/>
      <c r="KJG25" s="1735"/>
      <c r="KJH25" s="1736"/>
      <c r="KJI25" s="1734"/>
      <c r="KJJ25" s="1735"/>
      <c r="KJK25" s="1735"/>
      <c r="KJL25" s="1735"/>
      <c r="KJM25" s="1735"/>
      <c r="KJN25" s="1735"/>
      <c r="KJO25" s="1735"/>
      <c r="KJP25" s="1735"/>
      <c r="KJQ25" s="1736"/>
      <c r="KJR25" s="1734"/>
      <c r="KJS25" s="1735"/>
      <c r="KJT25" s="1735"/>
      <c r="KJU25" s="1735"/>
      <c r="KJV25" s="1735"/>
      <c r="KJW25" s="1735"/>
      <c r="KJX25" s="1735"/>
      <c r="KJY25" s="1735"/>
      <c r="KJZ25" s="1736"/>
      <c r="KKA25" s="1734"/>
      <c r="KKB25" s="1735"/>
      <c r="KKC25" s="1735"/>
      <c r="KKD25" s="1735"/>
      <c r="KKE25" s="1735"/>
      <c r="KKF25" s="1735"/>
      <c r="KKG25" s="1735"/>
      <c r="KKH25" s="1735"/>
      <c r="KKI25" s="1736"/>
      <c r="KKJ25" s="1734"/>
      <c r="KKK25" s="1735"/>
      <c r="KKL25" s="1735"/>
      <c r="KKM25" s="1735"/>
      <c r="KKN25" s="1735"/>
      <c r="KKO25" s="1735"/>
      <c r="KKP25" s="1735"/>
      <c r="KKQ25" s="1735"/>
      <c r="KKR25" s="1736"/>
      <c r="KKS25" s="1734"/>
      <c r="KKT25" s="1735"/>
      <c r="KKU25" s="1735"/>
      <c r="KKV25" s="1735"/>
      <c r="KKW25" s="1735"/>
      <c r="KKX25" s="1735"/>
      <c r="KKY25" s="1735"/>
      <c r="KKZ25" s="1735"/>
      <c r="KLA25" s="1736"/>
      <c r="KLB25" s="1734"/>
      <c r="KLC25" s="1735"/>
      <c r="KLD25" s="1735"/>
      <c r="KLE25" s="1735"/>
      <c r="KLF25" s="1735"/>
      <c r="KLG25" s="1735"/>
      <c r="KLH25" s="1735"/>
      <c r="KLI25" s="1735"/>
      <c r="KLJ25" s="1736"/>
      <c r="KLK25" s="1734"/>
      <c r="KLL25" s="1735"/>
      <c r="KLM25" s="1735"/>
      <c r="KLN25" s="1735"/>
      <c r="KLO25" s="1735"/>
      <c r="KLP25" s="1735"/>
      <c r="KLQ25" s="1735"/>
      <c r="KLR25" s="1735"/>
      <c r="KLS25" s="1736"/>
      <c r="KLT25" s="1734"/>
      <c r="KLU25" s="1735"/>
      <c r="KLV25" s="1735"/>
      <c r="KLW25" s="1735"/>
      <c r="KLX25" s="1735"/>
      <c r="KLY25" s="1735"/>
      <c r="KLZ25" s="1735"/>
      <c r="KMA25" s="1735"/>
      <c r="KMB25" s="1736"/>
      <c r="KMC25" s="1734"/>
      <c r="KMD25" s="1735"/>
      <c r="KME25" s="1735"/>
      <c r="KMF25" s="1735"/>
      <c r="KMG25" s="1735"/>
      <c r="KMH25" s="1735"/>
      <c r="KMI25" s="1735"/>
      <c r="KMJ25" s="1735"/>
      <c r="KMK25" s="1736"/>
      <c r="KML25" s="1734"/>
      <c r="KMM25" s="1735"/>
      <c r="KMN25" s="1735"/>
      <c r="KMO25" s="1735"/>
      <c r="KMP25" s="1735"/>
      <c r="KMQ25" s="1735"/>
      <c r="KMR25" s="1735"/>
      <c r="KMS25" s="1735"/>
      <c r="KMT25" s="1736"/>
      <c r="KMU25" s="1734"/>
      <c r="KMV25" s="1735"/>
      <c r="KMW25" s="1735"/>
      <c r="KMX25" s="1735"/>
      <c r="KMY25" s="1735"/>
      <c r="KMZ25" s="1735"/>
      <c r="KNA25" s="1735"/>
      <c r="KNB25" s="1735"/>
      <c r="KNC25" s="1736"/>
      <c r="KND25" s="1734"/>
      <c r="KNE25" s="1735"/>
      <c r="KNF25" s="1735"/>
      <c r="KNG25" s="1735"/>
      <c r="KNH25" s="1735"/>
      <c r="KNI25" s="1735"/>
      <c r="KNJ25" s="1735"/>
      <c r="KNK25" s="1735"/>
      <c r="KNL25" s="1736"/>
      <c r="KNM25" s="1734"/>
      <c r="KNN25" s="1735"/>
      <c r="KNO25" s="1735"/>
      <c r="KNP25" s="1735"/>
      <c r="KNQ25" s="1735"/>
      <c r="KNR25" s="1735"/>
      <c r="KNS25" s="1735"/>
      <c r="KNT25" s="1735"/>
      <c r="KNU25" s="1736"/>
      <c r="KNV25" s="1734"/>
      <c r="KNW25" s="1735"/>
      <c r="KNX25" s="1735"/>
      <c r="KNY25" s="1735"/>
      <c r="KNZ25" s="1735"/>
      <c r="KOA25" s="1735"/>
      <c r="KOB25" s="1735"/>
      <c r="KOC25" s="1735"/>
      <c r="KOD25" s="1736"/>
      <c r="KOE25" s="1734"/>
      <c r="KOF25" s="1735"/>
      <c r="KOG25" s="1735"/>
      <c r="KOH25" s="1735"/>
      <c r="KOI25" s="1735"/>
      <c r="KOJ25" s="1735"/>
      <c r="KOK25" s="1735"/>
      <c r="KOL25" s="1735"/>
      <c r="KOM25" s="1736"/>
      <c r="KON25" s="1734"/>
      <c r="KOO25" s="1735"/>
      <c r="KOP25" s="1735"/>
      <c r="KOQ25" s="1735"/>
      <c r="KOR25" s="1735"/>
      <c r="KOS25" s="1735"/>
      <c r="KOT25" s="1735"/>
      <c r="KOU25" s="1735"/>
      <c r="KOV25" s="1736"/>
      <c r="KOW25" s="1734"/>
      <c r="KOX25" s="1735"/>
      <c r="KOY25" s="1735"/>
      <c r="KOZ25" s="1735"/>
      <c r="KPA25" s="1735"/>
      <c r="KPB25" s="1735"/>
      <c r="KPC25" s="1735"/>
      <c r="KPD25" s="1735"/>
      <c r="KPE25" s="1736"/>
      <c r="KPF25" s="1734"/>
      <c r="KPG25" s="1735"/>
      <c r="KPH25" s="1735"/>
      <c r="KPI25" s="1735"/>
      <c r="KPJ25" s="1735"/>
      <c r="KPK25" s="1735"/>
      <c r="KPL25" s="1735"/>
      <c r="KPM25" s="1735"/>
      <c r="KPN25" s="1736"/>
      <c r="KPO25" s="1734"/>
      <c r="KPP25" s="1735"/>
      <c r="KPQ25" s="1735"/>
      <c r="KPR25" s="1735"/>
      <c r="KPS25" s="1735"/>
      <c r="KPT25" s="1735"/>
      <c r="KPU25" s="1735"/>
      <c r="KPV25" s="1735"/>
      <c r="KPW25" s="1736"/>
      <c r="KPX25" s="1734"/>
      <c r="KPY25" s="1735"/>
      <c r="KPZ25" s="1735"/>
      <c r="KQA25" s="1735"/>
      <c r="KQB25" s="1735"/>
      <c r="KQC25" s="1735"/>
      <c r="KQD25" s="1735"/>
      <c r="KQE25" s="1735"/>
      <c r="KQF25" s="1736"/>
      <c r="KQG25" s="1734"/>
      <c r="KQH25" s="1735"/>
      <c r="KQI25" s="1735"/>
      <c r="KQJ25" s="1735"/>
      <c r="KQK25" s="1735"/>
      <c r="KQL25" s="1735"/>
      <c r="KQM25" s="1735"/>
      <c r="KQN25" s="1735"/>
      <c r="KQO25" s="1736"/>
      <c r="KQP25" s="1734"/>
      <c r="KQQ25" s="1735"/>
      <c r="KQR25" s="1735"/>
      <c r="KQS25" s="1735"/>
      <c r="KQT25" s="1735"/>
      <c r="KQU25" s="1735"/>
      <c r="KQV25" s="1735"/>
      <c r="KQW25" s="1735"/>
      <c r="KQX25" s="1736"/>
      <c r="KQY25" s="1734"/>
      <c r="KQZ25" s="1735"/>
      <c r="KRA25" s="1735"/>
      <c r="KRB25" s="1735"/>
      <c r="KRC25" s="1735"/>
      <c r="KRD25" s="1735"/>
      <c r="KRE25" s="1735"/>
      <c r="KRF25" s="1735"/>
      <c r="KRG25" s="1736"/>
      <c r="KRH25" s="1734"/>
      <c r="KRI25" s="1735"/>
      <c r="KRJ25" s="1735"/>
      <c r="KRK25" s="1735"/>
      <c r="KRL25" s="1735"/>
      <c r="KRM25" s="1735"/>
      <c r="KRN25" s="1735"/>
      <c r="KRO25" s="1735"/>
      <c r="KRP25" s="1736"/>
      <c r="KRQ25" s="1734"/>
      <c r="KRR25" s="1735"/>
      <c r="KRS25" s="1735"/>
      <c r="KRT25" s="1735"/>
      <c r="KRU25" s="1735"/>
      <c r="KRV25" s="1735"/>
      <c r="KRW25" s="1735"/>
      <c r="KRX25" s="1735"/>
      <c r="KRY25" s="1736"/>
      <c r="KRZ25" s="1734"/>
      <c r="KSA25" s="1735"/>
      <c r="KSB25" s="1735"/>
      <c r="KSC25" s="1735"/>
      <c r="KSD25" s="1735"/>
      <c r="KSE25" s="1735"/>
      <c r="KSF25" s="1735"/>
      <c r="KSG25" s="1735"/>
      <c r="KSH25" s="1736"/>
      <c r="KSI25" s="1734"/>
      <c r="KSJ25" s="1735"/>
      <c r="KSK25" s="1735"/>
      <c r="KSL25" s="1735"/>
      <c r="KSM25" s="1735"/>
      <c r="KSN25" s="1735"/>
      <c r="KSO25" s="1735"/>
      <c r="KSP25" s="1735"/>
      <c r="KSQ25" s="1736"/>
      <c r="KSR25" s="1734"/>
      <c r="KSS25" s="1735"/>
      <c r="KST25" s="1735"/>
      <c r="KSU25" s="1735"/>
      <c r="KSV25" s="1735"/>
      <c r="KSW25" s="1735"/>
      <c r="KSX25" s="1735"/>
      <c r="KSY25" s="1735"/>
      <c r="KSZ25" s="1736"/>
      <c r="KTA25" s="1734"/>
      <c r="KTB25" s="1735"/>
      <c r="KTC25" s="1735"/>
      <c r="KTD25" s="1735"/>
      <c r="KTE25" s="1735"/>
      <c r="KTF25" s="1735"/>
      <c r="KTG25" s="1735"/>
      <c r="KTH25" s="1735"/>
      <c r="KTI25" s="1736"/>
      <c r="KTJ25" s="1734"/>
      <c r="KTK25" s="1735"/>
      <c r="KTL25" s="1735"/>
      <c r="KTM25" s="1735"/>
      <c r="KTN25" s="1735"/>
      <c r="KTO25" s="1735"/>
      <c r="KTP25" s="1735"/>
      <c r="KTQ25" s="1735"/>
      <c r="KTR25" s="1736"/>
      <c r="KTS25" s="1734"/>
      <c r="KTT25" s="1735"/>
      <c r="KTU25" s="1735"/>
      <c r="KTV25" s="1735"/>
      <c r="KTW25" s="1735"/>
      <c r="KTX25" s="1735"/>
      <c r="KTY25" s="1735"/>
      <c r="KTZ25" s="1735"/>
      <c r="KUA25" s="1736"/>
      <c r="KUB25" s="1734"/>
      <c r="KUC25" s="1735"/>
      <c r="KUD25" s="1735"/>
      <c r="KUE25" s="1735"/>
      <c r="KUF25" s="1735"/>
      <c r="KUG25" s="1735"/>
      <c r="KUH25" s="1735"/>
      <c r="KUI25" s="1735"/>
      <c r="KUJ25" s="1736"/>
      <c r="KUK25" s="1734"/>
      <c r="KUL25" s="1735"/>
      <c r="KUM25" s="1735"/>
      <c r="KUN25" s="1735"/>
      <c r="KUO25" s="1735"/>
      <c r="KUP25" s="1735"/>
      <c r="KUQ25" s="1735"/>
      <c r="KUR25" s="1735"/>
      <c r="KUS25" s="1736"/>
      <c r="KUT25" s="1734"/>
      <c r="KUU25" s="1735"/>
      <c r="KUV25" s="1735"/>
      <c r="KUW25" s="1735"/>
      <c r="KUX25" s="1735"/>
      <c r="KUY25" s="1735"/>
      <c r="KUZ25" s="1735"/>
      <c r="KVA25" s="1735"/>
      <c r="KVB25" s="1736"/>
      <c r="KVC25" s="1734"/>
      <c r="KVD25" s="1735"/>
      <c r="KVE25" s="1735"/>
      <c r="KVF25" s="1735"/>
      <c r="KVG25" s="1735"/>
      <c r="KVH25" s="1735"/>
      <c r="KVI25" s="1735"/>
      <c r="KVJ25" s="1735"/>
      <c r="KVK25" s="1736"/>
      <c r="KVL25" s="1734"/>
      <c r="KVM25" s="1735"/>
      <c r="KVN25" s="1735"/>
      <c r="KVO25" s="1735"/>
      <c r="KVP25" s="1735"/>
      <c r="KVQ25" s="1735"/>
      <c r="KVR25" s="1735"/>
      <c r="KVS25" s="1735"/>
      <c r="KVT25" s="1736"/>
      <c r="KVU25" s="1734"/>
      <c r="KVV25" s="1735"/>
      <c r="KVW25" s="1735"/>
      <c r="KVX25" s="1735"/>
      <c r="KVY25" s="1735"/>
      <c r="KVZ25" s="1735"/>
      <c r="KWA25" s="1735"/>
      <c r="KWB25" s="1735"/>
      <c r="KWC25" s="1736"/>
      <c r="KWD25" s="1734"/>
      <c r="KWE25" s="1735"/>
      <c r="KWF25" s="1735"/>
      <c r="KWG25" s="1735"/>
      <c r="KWH25" s="1735"/>
      <c r="KWI25" s="1735"/>
      <c r="KWJ25" s="1735"/>
      <c r="KWK25" s="1735"/>
      <c r="KWL25" s="1736"/>
      <c r="KWM25" s="1734"/>
      <c r="KWN25" s="1735"/>
      <c r="KWO25" s="1735"/>
      <c r="KWP25" s="1735"/>
      <c r="KWQ25" s="1735"/>
      <c r="KWR25" s="1735"/>
      <c r="KWS25" s="1735"/>
      <c r="KWT25" s="1735"/>
      <c r="KWU25" s="1736"/>
      <c r="KWV25" s="1734"/>
      <c r="KWW25" s="1735"/>
      <c r="KWX25" s="1735"/>
      <c r="KWY25" s="1735"/>
      <c r="KWZ25" s="1735"/>
      <c r="KXA25" s="1735"/>
      <c r="KXB25" s="1735"/>
      <c r="KXC25" s="1735"/>
      <c r="KXD25" s="1736"/>
      <c r="KXE25" s="1734"/>
      <c r="KXF25" s="1735"/>
      <c r="KXG25" s="1735"/>
      <c r="KXH25" s="1735"/>
      <c r="KXI25" s="1735"/>
      <c r="KXJ25" s="1735"/>
      <c r="KXK25" s="1735"/>
      <c r="KXL25" s="1735"/>
      <c r="KXM25" s="1736"/>
      <c r="KXN25" s="1734"/>
      <c r="KXO25" s="1735"/>
      <c r="KXP25" s="1735"/>
      <c r="KXQ25" s="1735"/>
      <c r="KXR25" s="1735"/>
      <c r="KXS25" s="1735"/>
      <c r="KXT25" s="1735"/>
      <c r="KXU25" s="1735"/>
      <c r="KXV25" s="1736"/>
      <c r="KXW25" s="1734"/>
      <c r="KXX25" s="1735"/>
      <c r="KXY25" s="1735"/>
      <c r="KXZ25" s="1735"/>
      <c r="KYA25" s="1735"/>
      <c r="KYB25" s="1735"/>
      <c r="KYC25" s="1735"/>
      <c r="KYD25" s="1735"/>
      <c r="KYE25" s="1736"/>
      <c r="KYF25" s="1734"/>
      <c r="KYG25" s="1735"/>
      <c r="KYH25" s="1735"/>
      <c r="KYI25" s="1735"/>
      <c r="KYJ25" s="1735"/>
      <c r="KYK25" s="1735"/>
      <c r="KYL25" s="1735"/>
      <c r="KYM25" s="1735"/>
      <c r="KYN25" s="1736"/>
      <c r="KYO25" s="1734"/>
      <c r="KYP25" s="1735"/>
      <c r="KYQ25" s="1735"/>
      <c r="KYR25" s="1735"/>
      <c r="KYS25" s="1735"/>
      <c r="KYT25" s="1735"/>
      <c r="KYU25" s="1735"/>
      <c r="KYV25" s="1735"/>
      <c r="KYW25" s="1736"/>
      <c r="KYX25" s="1734"/>
      <c r="KYY25" s="1735"/>
      <c r="KYZ25" s="1735"/>
      <c r="KZA25" s="1735"/>
      <c r="KZB25" s="1735"/>
      <c r="KZC25" s="1735"/>
      <c r="KZD25" s="1735"/>
      <c r="KZE25" s="1735"/>
      <c r="KZF25" s="1736"/>
      <c r="KZG25" s="1734"/>
      <c r="KZH25" s="1735"/>
      <c r="KZI25" s="1735"/>
      <c r="KZJ25" s="1735"/>
      <c r="KZK25" s="1735"/>
      <c r="KZL25" s="1735"/>
      <c r="KZM25" s="1735"/>
      <c r="KZN25" s="1735"/>
      <c r="KZO25" s="1736"/>
      <c r="KZP25" s="1734"/>
      <c r="KZQ25" s="1735"/>
      <c r="KZR25" s="1735"/>
      <c r="KZS25" s="1735"/>
      <c r="KZT25" s="1735"/>
      <c r="KZU25" s="1735"/>
      <c r="KZV25" s="1735"/>
      <c r="KZW25" s="1735"/>
      <c r="KZX25" s="1736"/>
      <c r="KZY25" s="1734"/>
      <c r="KZZ25" s="1735"/>
      <c r="LAA25" s="1735"/>
      <c r="LAB25" s="1735"/>
      <c r="LAC25" s="1735"/>
      <c r="LAD25" s="1735"/>
      <c r="LAE25" s="1735"/>
      <c r="LAF25" s="1735"/>
      <c r="LAG25" s="1736"/>
      <c r="LAH25" s="1734"/>
      <c r="LAI25" s="1735"/>
      <c r="LAJ25" s="1735"/>
      <c r="LAK25" s="1735"/>
      <c r="LAL25" s="1735"/>
      <c r="LAM25" s="1735"/>
      <c r="LAN25" s="1735"/>
      <c r="LAO25" s="1735"/>
      <c r="LAP25" s="1736"/>
      <c r="LAQ25" s="1734"/>
      <c r="LAR25" s="1735"/>
      <c r="LAS25" s="1735"/>
      <c r="LAT25" s="1735"/>
      <c r="LAU25" s="1735"/>
      <c r="LAV25" s="1735"/>
      <c r="LAW25" s="1735"/>
      <c r="LAX25" s="1735"/>
      <c r="LAY25" s="1736"/>
      <c r="LAZ25" s="1734"/>
      <c r="LBA25" s="1735"/>
      <c r="LBB25" s="1735"/>
      <c r="LBC25" s="1735"/>
      <c r="LBD25" s="1735"/>
      <c r="LBE25" s="1735"/>
      <c r="LBF25" s="1735"/>
      <c r="LBG25" s="1735"/>
      <c r="LBH25" s="1736"/>
      <c r="LBI25" s="1734"/>
      <c r="LBJ25" s="1735"/>
      <c r="LBK25" s="1735"/>
      <c r="LBL25" s="1735"/>
      <c r="LBM25" s="1735"/>
      <c r="LBN25" s="1735"/>
      <c r="LBO25" s="1735"/>
      <c r="LBP25" s="1735"/>
      <c r="LBQ25" s="1736"/>
      <c r="LBR25" s="1734"/>
      <c r="LBS25" s="1735"/>
      <c r="LBT25" s="1735"/>
      <c r="LBU25" s="1735"/>
      <c r="LBV25" s="1735"/>
      <c r="LBW25" s="1735"/>
      <c r="LBX25" s="1735"/>
      <c r="LBY25" s="1735"/>
      <c r="LBZ25" s="1736"/>
      <c r="LCA25" s="1734"/>
      <c r="LCB25" s="1735"/>
      <c r="LCC25" s="1735"/>
      <c r="LCD25" s="1735"/>
      <c r="LCE25" s="1735"/>
      <c r="LCF25" s="1735"/>
      <c r="LCG25" s="1735"/>
      <c r="LCH25" s="1735"/>
      <c r="LCI25" s="1736"/>
      <c r="LCJ25" s="1734"/>
      <c r="LCK25" s="1735"/>
      <c r="LCL25" s="1735"/>
      <c r="LCM25" s="1735"/>
      <c r="LCN25" s="1735"/>
      <c r="LCO25" s="1735"/>
      <c r="LCP25" s="1735"/>
      <c r="LCQ25" s="1735"/>
      <c r="LCR25" s="1736"/>
      <c r="LCS25" s="1734"/>
      <c r="LCT25" s="1735"/>
      <c r="LCU25" s="1735"/>
      <c r="LCV25" s="1735"/>
      <c r="LCW25" s="1735"/>
      <c r="LCX25" s="1735"/>
      <c r="LCY25" s="1735"/>
      <c r="LCZ25" s="1735"/>
      <c r="LDA25" s="1736"/>
      <c r="LDB25" s="1734"/>
      <c r="LDC25" s="1735"/>
      <c r="LDD25" s="1735"/>
      <c r="LDE25" s="1735"/>
      <c r="LDF25" s="1735"/>
      <c r="LDG25" s="1735"/>
      <c r="LDH25" s="1735"/>
      <c r="LDI25" s="1735"/>
      <c r="LDJ25" s="1736"/>
      <c r="LDK25" s="1734"/>
      <c r="LDL25" s="1735"/>
      <c r="LDM25" s="1735"/>
      <c r="LDN25" s="1735"/>
      <c r="LDO25" s="1735"/>
      <c r="LDP25" s="1735"/>
      <c r="LDQ25" s="1735"/>
      <c r="LDR25" s="1735"/>
      <c r="LDS25" s="1736"/>
      <c r="LDT25" s="1734"/>
      <c r="LDU25" s="1735"/>
      <c r="LDV25" s="1735"/>
      <c r="LDW25" s="1735"/>
      <c r="LDX25" s="1735"/>
      <c r="LDY25" s="1735"/>
      <c r="LDZ25" s="1735"/>
      <c r="LEA25" s="1735"/>
      <c r="LEB25" s="1736"/>
      <c r="LEC25" s="1734"/>
      <c r="LED25" s="1735"/>
      <c r="LEE25" s="1735"/>
      <c r="LEF25" s="1735"/>
      <c r="LEG25" s="1735"/>
      <c r="LEH25" s="1735"/>
      <c r="LEI25" s="1735"/>
      <c r="LEJ25" s="1735"/>
      <c r="LEK25" s="1736"/>
      <c r="LEL25" s="1734"/>
      <c r="LEM25" s="1735"/>
      <c r="LEN25" s="1735"/>
      <c r="LEO25" s="1735"/>
      <c r="LEP25" s="1735"/>
      <c r="LEQ25" s="1735"/>
      <c r="LER25" s="1735"/>
      <c r="LES25" s="1735"/>
      <c r="LET25" s="1736"/>
      <c r="LEU25" s="1734"/>
      <c r="LEV25" s="1735"/>
      <c r="LEW25" s="1735"/>
      <c r="LEX25" s="1735"/>
      <c r="LEY25" s="1735"/>
      <c r="LEZ25" s="1735"/>
      <c r="LFA25" s="1735"/>
      <c r="LFB25" s="1735"/>
      <c r="LFC25" s="1736"/>
      <c r="LFD25" s="1734"/>
      <c r="LFE25" s="1735"/>
      <c r="LFF25" s="1735"/>
      <c r="LFG25" s="1735"/>
      <c r="LFH25" s="1735"/>
      <c r="LFI25" s="1735"/>
      <c r="LFJ25" s="1735"/>
      <c r="LFK25" s="1735"/>
      <c r="LFL25" s="1736"/>
      <c r="LFM25" s="1734"/>
      <c r="LFN25" s="1735"/>
      <c r="LFO25" s="1735"/>
      <c r="LFP25" s="1735"/>
      <c r="LFQ25" s="1735"/>
      <c r="LFR25" s="1735"/>
      <c r="LFS25" s="1735"/>
      <c r="LFT25" s="1735"/>
      <c r="LFU25" s="1736"/>
      <c r="LFV25" s="1734"/>
      <c r="LFW25" s="1735"/>
      <c r="LFX25" s="1735"/>
      <c r="LFY25" s="1735"/>
      <c r="LFZ25" s="1735"/>
      <c r="LGA25" s="1735"/>
      <c r="LGB25" s="1735"/>
      <c r="LGC25" s="1735"/>
      <c r="LGD25" s="1736"/>
      <c r="LGE25" s="1734"/>
      <c r="LGF25" s="1735"/>
      <c r="LGG25" s="1735"/>
      <c r="LGH25" s="1735"/>
      <c r="LGI25" s="1735"/>
      <c r="LGJ25" s="1735"/>
      <c r="LGK25" s="1735"/>
      <c r="LGL25" s="1735"/>
      <c r="LGM25" s="1736"/>
      <c r="LGN25" s="1734"/>
      <c r="LGO25" s="1735"/>
      <c r="LGP25" s="1735"/>
      <c r="LGQ25" s="1735"/>
      <c r="LGR25" s="1735"/>
      <c r="LGS25" s="1735"/>
      <c r="LGT25" s="1735"/>
      <c r="LGU25" s="1735"/>
      <c r="LGV25" s="1736"/>
      <c r="LGW25" s="1734"/>
      <c r="LGX25" s="1735"/>
      <c r="LGY25" s="1735"/>
      <c r="LGZ25" s="1735"/>
      <c r="LHA25" s="1735"/>
      <c r="LHB25" s="1735"/>
      <c r="LHC25" s="1735"/>
      <c r="LHD25" s="1735"/>
      <c r="LHE25" s="1736"/>
      <c r="LHF25" s="1734"/>
      <c r="LHG25" s="1735"/>
      <c r="LHH25" s="1735"/>
      <c r="LHI25" s="1735"/>
      <c r="LHJ25" s="1735"/>
      <c r="LHK25" s="1735"/>
      <c r="LHL25" s="1735"/>
      <c r="LHM25" s="1735"/>
      <c r="LHN25" s="1736"/>
      <c r="LHO25" s="1734"/>
      <c r="LHP25" s="1735"/>
      <c r="LHQ25" s="1735"/>
      <c r="LHR25" s="1735"/>
      <c r="LHS25" s="1735"/>
      <c r="LHT25" s="1735"/>
      <c r="LHU25" s="1735"/>
      <c r="LHV25" s="1735"/>
      <c r="LHW25" s="1736"/>
      <c r="LHX25" s="1734"/>
      <c r="LHY25" s="1735"/>
      <c r="LHZ25" s="1735"/>
      <c r="LIA25" s="1735"/>
      <c r="LIB25" s="1735"/>
      <c r="LIC25" s="1735"/>
      <c r="LID25" s="1735"/>
      <c r="LIE25" s="1735"/>
      <c r="LIF25" s="1736"/>
      <c r="LIG25" s="1734"/>
      <c r="LIH25" s="1735"/>
      <c r="LII25" s="1735"/>
      <c r="LIJ25" s="1735"/>
      <c r="LIK25" s="1735"/>
      <c r="LIL25" s="1735"/>
      <c r="LIM25" s="1735"/>
      <c r="LIN25" s="1735"/>
      <c r="LIO25" s="1736"/>
      <c r="LIP25" s="1734"/>
      <c r="LIQ25" s="1735"/>
      <c r="LIR25" s="1735"/>
      <c r="LIS25" s="1735"/>
      <c r="LIT25" s="1735"/>
      <c r="LIU25" s="1735"/>
      <c r="LIV25" s="1735"/>
      <c r="LIW25" s="1735"/>
      <c r="LIX25" s="1736"/>
      <c r="LIY25" s="1734"/>
      <c r="LIZ25" s="1735"/>
      <c r="LJA25" s="1735"/>
      <c r="LJB25" s="1735"/>
      <c r="LJC25" s="1735"/>
      <c r="LJD25" s="1735"/>
      <c r="LJE25" s="1735"/>
      <c r="LJF25" s="1735"/>
      <c r="LJG25" s="1736"/>
      <c r="LJH25" s="1734"/>
      <c r="LJI25" s="1735"/>
      <c r="LJJ25" s="1735"/>
      <c r="LJK25" s="1735"/>
      <c r="LJL25" s="1735"/>
      <c r="LJM25" s="1735"/>
      <c r="LJN25" s="1735"/>
      <c r="LJO25" s="1735"/>
      <c r="LJP25" s="1736"/>
      <c r="LJQ25" s="1734"/>
      <c r="LJR25" s="1735"/>
      <c r="LJS25" s="1735"/>
      <c r="LJT25" s="1735"/>
      <c r="LJU25" s="1735"/>
      <c r="LJV25" s="1735"/>
      <c r="LJW25" s="1735"/>
      <c r="LJX25" s="1735"/>
      <c r="LJY25" s="1736"/>
      <c r="LJZ25" s="1734"/>
      <c r="LKA25" s="1735"/>
      <c r="LKB25" s="1735"/>
      <c r="LKC25" s="1735"/>
      <c r="LKD25" s="1735"/>
      <c r="LKE25" s="1735"/>
      <c r="LKF25" s="1735"/>
      <c r="LKG25" s="1735"/>
      <c r="LKH25" s="1736"/>
      <c r="LKI25" s="1734"/>
      <c r="LKJ25" s="1735"/>
      <c r="LKK25" s="1735"/>
      <c r="LKL25" s="1735"/>
      <c r="LKM25" s="1735"/>
      <c r="LKN25" s="1735"/>
      <c r="LKO25" s="1735"/>
      <c r="LKP25" s="1735"/>
      <c r="LKQ25" s="1736"/>
      <c r="LKR25" s="1734"/>
      <c r="LKS25" s="1735"/>
      <c r="LKT25" s="1735"/>
      <c r="LKU25" s="1735"/>
      <c r="LKV25" s="1735"/>
      <c r="LKW25" s="1735"/>
      <c r="LKX25" s="1735"/>
      <c r="LKY25" s="1735"/>
      <c r="LKZ25" s="1736"/>
      <c r="LLA25" s="1734"/>
      <c r="LLB25" s="1735"/>
      <c r="LLC25" s="1735"/>
      <c r="LLD25" s="1735"/>
      <c r="LLE25" s="1735"/>
      <c r="LLF25" s="1735"/>
      <c r="LLG25" s="1735"/>
      <c r="LLH25" s="1735"/>
      <c r="LLI25" s="1736"/>
      <c r="LLJ25" s="1734"/>
      <c r="LLK25" s="1735"/>
      <c r="LLL25" s="1735"/>
      <c r="LLM25" s="1735"/>
      <c r="LLN25" s="1735"/>
      <c r="LLO25" s="1735"/>
      <c r="LLP25" s="1735"/>
      <c r="LLQ25" s="1735"/>
      <c r="LLR25" s="1736"/>
      <c r="LLS25" s="1734"/>
      <c r="LLT25" s="1735"/>
      <c r="LLU25" s="1735"/>
      <c r="LLV25" s="1735"/>
      <c r="LLW25" s="1735"/>
      <c r="LLX25" s="1735"/>
      <c r="LLY25" s="1735"/>
      <c r="LLZ25" s="1735"/>
      <c r="LMA25" s="1736"/>
      <c r="LMB25" s="1734"/>
      <c r="LMC25" s="1735"/>
      <c r="LMD25" s="1735"/>
      <c r="LME25" s="1735"/>
      <c r="LMF25" s="1735"/>
      <c r="LMG25" s="1735"/>
      <c r="LMH25" s="1735"/>
      <c r="LMI25" s="1735"/>
      <c r="LMJ25" s="1736"/>
      <c r="LMK25" s="1734"/>
      <c r="LML25" s="1735"/>
      <c r="LMM25" s="1735"/>
      <c r="LMN25" s="1735"/>
      <c r="LMO25" s="1735"/>
      <c r="LMP25" s="1735"/>
      <c r="LMQ25" s="1735"/>
      <c r="LMR25" s="1735"/>
      <c r="LMS25" s="1736"/>
      <c r="LMT25" s="1734"/>
      <c r="LMU25" s="1735"/>
      <c r="LMV25" s="1735"/>
      <c r="LMW25" s="1735"/>
      <c r="LMX25" s="1735"/>
      <c r="LMY25" s="1735"/>
      <c r="LMZ25" s="1735"/>
      <c r="LNA25" s="1735"/>
      <c r="LNB25" s="1736"/>
      <c r="LNC25" s="1734"/>
      <c r="LND25" s="1735"/>
      <c r="LNE25" s="1735"/>
      <c r="LNF25" s="1735"/>
      <c r="LNG25" s="1735"/>
      <c r="LNH25" s="1735"/>
      <c r="LNI25" s="1735"/>
      <c r="LNJ25" s="1735"/>
      <c r="LNK25" s="1736"/>
      <c r="LNL25" s="1734"/>
      <c r="LNM25" s="1735"/>
      <c r="LNN25" s="1735"/>
      <c r="LNO25" s="1735"/>
      <c r="LNP25" s="1735"/>
      <c r="LNQ25" s="1735"/>
      <c r="LNR25" s="1735"/>
      <c r="LNS25" s="1735"/>
      <c r="LNT25" s="1736"/>
      <c r="LNU25" s="1734"/>
      <c r="LNV25" s="1735"/>
      <c r="LNW25" s="1735"/>
      <c r="LNX25" s="1735"/>
      <c r="LNY25" s="1735"/>
      <c r="LNZ25" s="1735"/>
      <c r="LOA25" s="1735"/>
      <c r="LOB25" s="1735"/>
      <c r="LOC25" s="1736"/>
      <c r="LOD25" s="1734"/>
      <c r="LOE25" s="1735"/>
      <c r="LOF25" s="1735"/>
      <c r="LOG25" s="1735"/>
      <c r="LOH25" s="1735"/>
      <c r="LOI25" s="1735"/>
      <c r="LOJ25" s="1735"/>
      <c r="LOK25" s="1735"/>
      <c r="LOL25" s="1736"/>
      <c r="LOM25" s="1734"/>
      <c r="LON25" s="1735"/>
      <c r="LOO25" s="1735"/>
      <c r="LOP25" s="1735"/>
      <c r="LOQ25" s="1735"/>
      <c r="LOR25" s="1735"/>
      <c r="LOS25" s="1735"/>
      <c r="LOT25" s="1735"/>
      <c r="LOU25" s="1736"/>
      <c r="LOV25" s="1734"/>
      <c r="LOW25" s="1735"/>
      <c r="LOX25" s="1735"/>
      <c r="LOY25" s="1735"/>
      <c r="LOZ25" s="1735"/>
      <c r="LPA25" s="1735"/>
      <c r="LPB25" s="1735"/>
      <c r="LPC25" s="1735"/>
      <c r="LPD25" s="1736"/>
      <c r="LPE25" s="1734"/>
      <c r="LPF25" s="1735"/>
      <c r="LPG25" s="1735"/>
      <c r="LPH25" s="1735"/>
      <c r="LPI25" s="1735"/>
      <c r="LPJ25" s="1735"/>
      <c r="LPK25" s="1735"/>
      <c r="LPL25" s="1735"/>
      <c r="LPM25" s="1736"/>
      <c r="LPN25" s="1734"/>
      <c r="LPO25" s="1735"/>
      <c r="LPP25" s="1735"/>
      <c r="LPQ25" s="1735"/>
      <c r="LPR25" s="1735"/>
      <c r="LPS25" s="1735"/>
      <c r="LPT25" s="1735"/>
      <c r="LPU25" s="1735"/>
      <c r="LPV25" s="1736"/>
      <c r="LPW25" s="1734"/>
      <c r="LPX25" s="1735"/>
      <c r="LPY25" s="1735"/>
      <c r="LPZ25" s="1735"/>
      <c r="LQA25" s="1735"/>
      <c r="LQB25" s="1735"/>
      <c r="LQC25" s="1735"/>
      <c r="LQD25" s="1735"/>
      <c r="LQE25" s="1736"/>
      <c r="LQF25" s="1734"/>
      <c r="LQG25" s="1735"/>
      <c r="LQH25" s="1735"/>
      <c r="LQI25" s="1735"/>
      <c r="LQJ25" s="1735"/>
      <c r="LQK25" s="1735"/>
      <c r="LQL25" s="1735"/>
      <c r="LQM25" s="1735"/>
      <c r="LQN25" s="1736"/>
      <c r="LQO25" s="1734"/>
      <c r="LQP25" s="1735"/>
      <c r="LQQ25" s="1735"/>
      <c r="LQR25" s="1735"/>
      <c r="LQS25" s="1735"/>
      <c r="LQT25" s="1735"/>
      <c r="LQU25" s="1735"/>
      <c r="LQV25" s="1735"/>
      <c r="LQW25" s="1736"/>
      <c r="LQX25" s="1734"/>
      <c r="LQY25" s="1735"/>
      <c r="LQZ25" s="1735"/>
      <c r="LRA25" s="1735"/>
      <c r="LRB25" s="1735"/>
      <c r="LRC25" s="1735"/>
      <c r="LRD25" s="1735"/>
      <c r="LRE25" s="1735"/>
      <c r="LRF25" s="1736"/>
      <c r="LRG25" s="1734"/>
      <c r="LRH25" s="1735"/>
      <c r="LRI25" s="1735"/>
      <c r="LRJ25" s="1735"/>
      <c r="LRK25" s="1735"/>
      <c r="LRL25" s="1735"/>
      <c r="LRM25" s="1735"/>
      <c r="LRN25" s="1735"/>
      <c r="LRO25" s="1736"/>
      <c r="LRP25" s="1734"/>
      <c r="LRQ25" s="1735"/>
      <c r="LRR25" s="1735"/>
      <c r="LRS25" s="1735"/>
      <c r="LRT25" s="1735"/>
      <c r="LRU25" s="1735"/>
      <c r="LRV25" s="1735"/>
      <c r="LRW25" s="1735"/>
      <c r="LRX25" s="1736"/>
      <c r="LRY25" s="1734"/>
      <c r="LRZ25" s="1735"/>
      <c r="LSA25" s="1735"/>
      <c r="LSB25" s="1735"/>
      <c r="LSC25" s="1735"/>
      <c r="LSD25" s="1735"/>
      <c r="LSE25" s="1735"/>
      <c r="LSF25" s="1735"/>
      <c r="LSG25" s="1736"/>
      <c r="LSH25" s="1734"/>
      <c r="LSI25" s="1735"/>
      <c r="LSJ25" s="1735"/>
      <c r="LSK25" s="1735"/>
      <c r="LSL25" s="1735"/>
      <c r="LSM25" s="1735"/>
      <c r="LSN25" s="1735"/>
      <c r="LSO25" s="1735"/>
      <c r="LSP25" s="1736"/>
      <c r="LSQ25" s="1734"/>
      <c r="LSR25" s="1735"/>
      <c r="LSS25" s="1735"/>
      <c r="LST25" s="1735"/>
      <c r="LSU25" s="1735"/>
      <c r="LSV25" s="1735"/>
      <c r="LSW25" s="1735"/>
      <c r="LSX25" s="1735"/>
      <c r="LSY25" s="1736"/>
      <c r="LSZ25" s="1734"/>
      <c r="LTA25" s="1735"/>
      <c r="LTB25" s="1735"/>
      <c r="LTC25" s="1735"/>
      <c r="LTD25" s="1735"/>
      <c r="LTE25" s="1735"/>
      <c r="LTF25" s="1735"/>
      <c r="LTG25" s="1735"/>
      <c r="LTH25" s="1736"/>
      <c r="LTI25" s="1734"/>
      <c r="LTJ25" s="1735"/>
      <c r="LTK25" s="1735"/>
      <c r="LTL25" s="1735"/>
      <c r="LTM25" s="1735"/>
      <c r="LTN25" s="1735"/>
      <c r="LTO25" s="1735"/>
      <c r="LTP25" s="1735"/>
      <c r="LTQ25" s="1736"/>
      <c r="LTR25" s="1734"/>
      <c r="LTS25" s="1735"/>
      <c r="LTT25" s="1735"/>
      <c r="LTU25" s="1735"/>
      <c r="LTV25" s="1735"/>
      <c r="LTW25" s="1735"/>
      <c r="LTX25" s="1735"/>
      <c r="LTY25" s="1735"/>
      <c r="LTZ25" s="1736"/>
      <c r="LUA25" s="1734"/>
      <c r="LUB25" s="1735"/>
      <c r="LUC25" s="1735"/>
      <c r="LUD25" s="1735"/>
      <c r="LUE25" s="1735"/>
      <c r="LUF25" s="1735"/>
      <c r="LUG25" s="1735"/>
      <c r="LUH25" s="1735"/>
      <c r="LUI25" s="1736"/>
      <c r="LUJ25" s="1734"/>
      <c r="LUK25" s="1735"/>
      <c r="LUL25" s="1735"/>
      <c r="LUM25" s="1735"/>
      <c r="LUN25" s="1735"/>
      <c r="LUO25" s="1735"/>
      <c r="LUP25" s="1735"/>
      <c r="LUQ25" s="1735"/>
      <c r="LUR25" s="1736"/>
      <c r="LUS25" s="1734"/>
      <c r="LUT25" s="1735"/>
      <c r="LUU25" s="1735"/>
      <c r="LUV25" s="1735"/>
      <c r="LUW25" s="1735"/>
      <c r="LUX25" s="1735"/>
      <c r="LUY25" s="1735"/>
      <c r="LUZ25" s="1735"/>
      <c r="LVA25" s="1736"/>
      <c r="LVB25" s="1734"/>
      <c r="LVC25" s="1735"/>
      <c r="LVD25" s="1735"/>
      <c r="LVE25" s="1735"/>
      <c r="LVF25" s="1735"/>
      <c r="LVG25" s="1735"/>
      <c r="LVH25" s="1735"/>
      <c r="LVI25" s="1735"/>
      <c r="LVJ25" s="1736"/>
      <c r="LVK25" s="1734"/>
      <c r="LVL25" s="1735"/>
      <c r="LVM25" s="1735"/>
      <c r="LVN25" s="1735"/>
      <c r="LVO25" s="1735"/>
      <c r="LVP25" s="1735"/>
      <c r="LVQ25" s="1735"/>
      <c r="LVR25" s="1735"/>
      <c r="LVS25" s="1736"/>
      <c r="LVT25" s="1734"/>
      <c r="LVU25" s="1735"/>
      <c r="LVV25" s="1735"/>
      <c r="LVW25" s="1735"/>
      <c r="LVX25" s="1735"/>
      <c r="LVY25" s="1735"/>
      <c r="LVZ25" s="1735"/>
      <c r="LWA25" s="1735"/>
      <c r="LWB25" s="1736"/>
      <c r="LWC25" s="1734"/>
      <c r="LWD25" s="1735"/>
      <c r="LWE25" s="1735"/>
      <c r="LWF25" s="1735"/>
      <c r="LWG25" s="1735"/>
      <c r="LWH25" s="1735"/>
      <c r="LWI25" s="1735"/>
      <c r="LWJ25" s="1735"/>
      <c r="LWK25" s="1736"/>
      <c r="LWL25" s="1734"/>
      <c r="LWM25" s="1735"/>
      <c r="LWN25" s="1735"/>
      <c r="LWO25" s="1735"/>
      <c r="LWP25" s="1735"/>
      <c r="LWQ25" s="1735"/>
      <c r="LWR25" s="1735"/>
      <c r="LWS25" s="1735"/>
      <c r="LWT25" s="1736"/>
      <c r="LWU25" s="1734"/>
      <c r="LWV25" s="1735"/>
      <c r="LWW25" s="1735"/>
      <c r="LWX25" s="1735"/>
      <c r="LWY25" s="1735"/>
      <c r="LWZ25" s="1735"/>
      <c r="LXA25" s="1735"/>
      <c r="LXB25" s="1735"/>
      <c r="LXC25" s="1736"/>
      <c r="LXD25" s="1734"/>
      <c r="LXE25" s="1735"/>
      <c r="LXF25" s="1735"/>
      <c r="LXG25" s="1735"/>
      <c r="LXH25" s="1735"/>
      <c r="LXI25" s="1735"/>
      <c r="LXJ25" s="1735"/>
      <c r="LXK25" s="1735"/>
      <c r="LXL25" s="1736"/>
      <c r="LXM25" s="1734"/>
      <c r="LXN25" s="1735"/>
      <c r="LXO25" s="1735"/>
      <c r="LXP25" s="1735"/>
      <c r="LXQ25" s="1735"/>
      <c r="LXR25" s="1735"/>
      <c r="LXS25" s="1735"/>
      <c r="LXT25" s="1735"/>
      <c r="LXU25" s="1736"/>
      <c r="LXV25" s="1734"/>
      <c r="LXW25" s="1735"/>
      <c r="LXX25" s="1735"/>
      <c r="LXY25" s="1735"/>
      <c r="LXZ25" s="1735"/>
      <c r="LYA25" s="1735"/>
      <c r="LYB25" s="1735"/>
      <c r="LYC25" s="1735"/>
      <c r="LYD25" s="1736"/>
      <c r="LYE25" s="1734"/>
      <c r="LYF25" s="1735"/>
      <c r="LYG25" s="1735"/>
      <c r="LYH25" s="1735"/>
      <c r="LYI25" s="1735"/>
      <c r="LYJ25" s="1735"/>
      <c r="LYK25" s="1735"/>
      <c r="LYL25" s="1735"/>
      <c r="LYM25" s="1736"/>
      <c r="LYN25" s="1734"/>
      <c r="LYO25" s="1735"/>
      <c r="LYP25" s="1735"/>
      <c r="LYQ25" s="1735"/>
      <c r="LYR25" s="1735"/>
      <c r="LYS25" s="1735"/>
      <c r="LYT25" s="1735"/>
      <c r="LYU25" s="1735"/>
      <c r="LYV25" s="1736"/>
      <c r="LYW25" s="1734"/>
      <c r="LYX25" s="1735"/>
      <c r="LYY25" s="1735"/>
      <c r="LYZ25" s="1735"/>
      <c r="LZA25" s="1735"/>
      <c r="LZB25" s="1735"/>
      <c r="LZC25" s="1735"/>
      <c r="LZD25" s="1735"/>
      <c r="LZE25" s="1736"/>
      <c r="LZF25" s="1734"/>
      <c r="LZG25" s="1735"/>
      <c r="LZH25" s="1735"/>
      <c r="LZI25" s="1735"/>
      <c r="LZJ25" s="1735"/>
      <c r="LZK25" s="1735"/>
      <c r="LZL25" s="1735"/>
      <c r="LZM25" s="1735"/>
      <c r="LZN25" s="1736"/>
      <c r="LZO25" s="1734"/>
      <c r="LZP25" s="1735"/>
      <c r="LZQ25" s="1735"/>
      <c r="LZR25" s="1735"/>
      <c r="LZS25" s="1735"/>
      <c r="LZT25" s="1735"/>
      <c r="LZU25" s="1735"/>
      <c r="LZV25" s="1735"/>
      <c r="LZW25" s="1736"/>
      <c r="LZX25" s="1734"/>
      <c r="LZY25" s="1735"/>
      <c r="LZZ25" s="1735"/>
      <c r="MAA25" s="1735"/>
      <c r="MAB25" s="1735"/>
      <c r="MAC25" s="1735"/>
      <c r="MAD25" s="1735"/>
      <c r="MAE25" s="1735"/>
      <c r="MAF25" s="1736"/>
      <c r="MAG25" s="1734"/>
      <c r="MAH25" s="1735"/>
      <c r="MAI25" s="1735"/>
      <c r="MAJ25" s="1735"/>
      <c r="MAK25" s="1735"/>
      <c r="MAL25" s="1735"/>
      <c r="MAM25" s="1735"/>
      <c r="MAN25" s="1735"/>
      <c r="MAO25" s="1736"/>
      <c r="MAP25" s="1734"/>
      <c r="MAQ25" s="1735"/>
      <c r="MAR25" s="1735"/>
      <c r="MAS25" s="1735"/>
      <c r="MAT25" s="1735"/>
      <c r="MAU25" s="1735"/>
      <c r="MAV25" s="1735"/>
      <c r="MAW25" s="1735"/>
      <c r="MAX25" s="1736"/>
      <c r="MAY25" s="1734"/>
      <c r="MAZ25" s="1735"/>
      <c r="MBA25" s="1735"/>
      <c r="MBB25" s="1735"/>
      <c r="MBC25" s="1735"/>
      <c r="MBD25" s="1735"/>
      <c r="MBE25" s="1735"/>
      <c r="MBF25" s="1735"/>
      <c r="MBG25" s="1736"/>
      <c r="MBH25" s="1734"/>
      <c r="MBI25" s="1735"/>
      <c r="MBJ25" s="1735"/>
      <c r="MBK25" s="1735"/>
      <c r="MBL25" s="1735"/>
      <c r="MBM25" s="1735"/>
      <c r="MBN25" s="1735"/>
      <c r="MBO25" s="1735"/>
      <c r="MBP25" s="1736"/>
      <c r="MBQ25" s="1734"/>
      <c r="MBR25" s="1735"/>
      <c r="MBS25" s="1735"/>
      <c r="MBT25" s="1735"/>
      <c r="MBU25" s="1735"/>
      <c r="MBV25" s="1735"/>
      <c r="MBW25" s="1735"/>
      <c r="MBX25" s="1735"/>
      <c r="MBY25" s="1736"/>
      <c r="MBZ25" s="1734"/>
      <c r="MCA25" s="1735"/>
      <c r="MCB25" s="1735"/>
      <c r="MCC25" s="1735"/>
      <c r="MCD25" s="1735"/>
      <c r="MCE25" s="1735"/>
      <c r="MCF25" s="1735"/>
      <c r="MCG25" s="1735"/>
      <c r="MCH25" s="1736"/>
      <c r="MCI25" s="1734"/>
      <c r="MCJ25" s="1735"/>
      <c r="MCK25" s="1735"/>
      <c r="MCL25" s="1735"/>
      <c r="MCM25" s="1735"/>
      <c r="MCN25" s="1735"/>
      <c r="MCO25" s="1735"/>
      <c r="MCP25" s="1735"/>
      <c r="MCQ25" s="1736"/>
      <c r="MCR25" s="1734"/>
      <c r="MCS25" s="1735"/>
      <c r="MCT25" s="1735"/>
      <c r="MCU25" s="1735"/>
      <c r="MCV25" s="1735"/>
      <c r="MCW25" s="1735"/>
      <c r="MCX25" s="1735"/>
      <c r="MCY25" s="1735"/>
      <c r="MCZ25" s="1736"/>
      <c r="MDA25" s="1734"/>
      <c r="MDB25" s="1735"/>
      <c r="MDC25" s="1735"/>
      <c r="MDD25" s="1735"/>
      <c r="MDE25" s="1735"/>
      <c r="MDF25" s="1735"/>
      <c r="MDG25" s="1735"/>
      <c r="MDH25" s="1735"/>
      <c r="MDI25" s="1736"/>
      <c r="MDJ25" s="1734"/>
      <c r="MDK25" s="1735"/>
      <c r="MDL25" s="1735"/>
      <c r="MDM25" s="1735"/>
      <c r="MDN25" s="1735"/>
      <c r="MDO25" s="1735"/>
      <c r="MDP25" s="1735"/>
      <c r="MDQ25" s="1735"/>
      <c r="MDR25" s="1736"/>
      <c r="MDS25" s="1734"/>
      <c r="MDT25" s="1735"/>
      <c r="MDU25" s="1735"/>
      <c r="MDV25" s="1735"/>
      <c r="MDW25" s="1735"/>
      <c r="MDX25" s="1735"/>
      <c r="MDY25" s="1735"/>
      <c r="MDZ25" s="1735"/>
      <c r="MEA25" s="1736"/>
      <c r="MEB25" s="1734"/>
      <c r="MEC25" s="1735"/>
      <c r="MED25" s="1735"/>
      <c r="MEE25" s="1735"/>
      <c r="MEF25" s="1735"/>
      <c r="MEG25" s="1735"/>
      <c r="MEH25" s="1735"/>
      <c r="MEI25" s="1735"/>
      <c r="MEJ25" s="1736"/>
      <c r="MEK25" s="1734"/>
      <c r="MEL25" s="1735"/>
      <c r="MEM25" s="1735"/>
      <c r="MEN25" s="1735"/>
      <c r="MEO25" s="1735"/>
      <c r="MEP25" s="1735"/>
      <c r="MEQ25" s="1735"/>
      <c r="MER25" s="1735"/>
      <c r="MES25" s="1736"/>
      <c r="MET25" s="1734"/>
      <c r="MEU25" s="1735"/>
      <c r="MEV25" s="1735"/>
      <c r="MEW25" s="1735"/>
      <c r="MEX25" s="1735"/>
      <c r="MEY25" s="1735"/>
      <c r="MEZ25" s="1735"/>
      <c r="MFA25" s="1735"/>
      <c r="MFB25" s="1736"/>
      <c r="MFC25" s="1734"/>
      <c r="MFD25" s="1735"/>
      <c r="MFE25" s="1735"/>
      <c r="MFF25" s="1735"/>
      <c r="MFG25" s="1735"/>
      <c r="MFH25" s="1735"/>
      <c r="MFI25" s="1735"/>
      <c r="MFJ25" s="1735"/>
      <c r="MFK25" s="1736"/>
      <c r="MFL25" s="1734"/>
      <c r="MFM25" s="1735"/>
      <c r="MFN25" s="1735"/>
      <c r="MFO25" s="1735"/>
      <c r="MFP25" s="1735"/>
      <c r="MFQ25" s="1735"/>
      <c r="MFR25" s="1735"/>
      <c r="MFS25" s="1735"/>
      <c r="MFT25" s="1736"/>
      <c r="MFU25" s="1734"/>
      <c r="MFV25" s="1735"/>
      <c r="MFW25" s="1735"/>
      <c r="MFX25" s="1735"/>
      <c r="MFY25" s="1735"/>
      <c r="MFZ25" s="1735"/>
      <c r="MGA25" s="1735"/>
      <c r="MGB25" s="1735"/>
      <c r="MGC25" s="1736"/>
      <c r="MGD25" s="1734"/>
      <c r="MGE25" s="1735"/>
      <c r="MGF25" s="1735"/>
      <c r="MGG25" s="1735"/>
      <c r="MGH25" s="1735"/>
      <c r="MGI25" s="1735"/>
      <c r="MGJ25" s="1735"/>
      <c r="MGK25" s="1735"/>
      <c r="MGL25" s="1736"/>
      <c r="MGM25" s="1734"/>
      <c r="MGN25" s="1735"/>
      <c r="MGO25" s="1735"/>
      <c r="MGP25" s="1735"/>
      <c r="MGQ25" s="1735"/>
      <c r="MGR25" s="1735"/>
      <c r="MGS25" s="1735"/>
      <c r="MGT25" s="1735"/>
      <c r="MGU25" s="1736"/>
      <c r="MGV25" s="1734"/>
      <c r="MGW25" s="1735"/>
      <c r="MGX25" s="1735"/>
      <c r="MGY25" s="1735"/>
      <c r="MGZ25" s="1735"/>
      <c r="MHA25" s="1735"/>
      <c r="MHB25" s="1735"/>
      <c r="MHC25" s="1735"/>
      <c r="MHD25" s="1736"/>
      <c r="MHE25" s="1734"/>
      <c r="MHF25" s="1735"/>
      <c r="MHG25" s="1735"/>
      <c r="MHH25" s="1735"/>
      <c r="MHI25" s="1735"/>
      <c r="MHJ25" s="1735"/>
      <c r="MHK25" s="1735"/>
      <c r="MHL25" s="1735"/>
      <c r="MHM25" s="1736"/>
      <c r="MHN25" s="1734"/>
      <c r="MHO25" s="1735"/>
      <c r="MHP25" s="1735"/>
      <c r="MHQ25" s="1735"/>
      <c r="MHR25" s="1735"/>
      <c r="MHS25" s="1735"/>
      <c r="MHT25" s="1735"/>
      <c r="MHU25" s="1735"/>
      <c r="MHV25" s="1736"/>
      <c r="MHW25" s="1734"/>
      <c r="MHX25" s="1735"/>
      <c r="MHY25" s="1735"/>
      <c r="MHZ25" s="1735"/>
      <c r="MIA25" s="1735"/>
      <c r="MIB25" s="1735"/>
      <c r="MIC25" s="1735"/>
      <c r="MID25" s="1735"/>
      <c r="MIE25" s="1736"/>
      <c r="MIF25" s="1734"/>
      <c r="MIG25" s="1735"/>
      <c r="MIH25" s="1735"/>
      <c r="MII25" s="1735"/>
      <c r="MIJ25" s="1735"/>
      <c r="MIK25" s="1735"/>
      <c r="MIL25" s="1735"/>
      <c r="MIM25" s="1735"/>
      <c r="MIN25" s="1736"/>
      <c r="MIO25" s="1734"/>
      <c r="MIP25" s="1735"/>
      <c r="MIQ25" s="1735"/>
      <c r="MIR25" s="1735"/>
      <c r="MIS25" s="1735"/>
      <c r="MIT25" s="1735"/>
      <c r="MIU25" s="1735"/>
      <c r="MIV25" s="1735"/>
      <c r="MIW25" s="1736"/>
      <c r="MIX25" s="1734"/>
      <c r="MIY25" s="1735"/>
      <c r="MIZ25" s="1735"/>
      <c r="MJA25" s="1735"/>
      <c r="MJB25" s="1735"/>
      <c r="MJC25" s="1735"/>
      <c r="MJD25" s="1735"/>
      <c r="MJE25" s="1735"/>
      <c r="MJF25" s="1736"/>
      <c r="MJG25" s="1734"/>
      <c r="MJH25" s="1735"/>
      <c r="MJI25" s="1735"/>
      <c r="MJJ25" s="1735"/>
      <c r="MJK25" s="1735"/>
      <c r="MJL25" s="1735"/>
      <c r="MJM25" s="1735"/>
      <c r="MJN25" s="1735"/>
      <c r="MJO25" s="1736"/>
      <c r="MJP25" s="1734"/>
      <c r="MJQ25" s="1735"/>
      <c r="MJR25" s="1735"/>
      <c r="MJS25" s="1735"/>
      <c r="MJT25" s="1735"/>
      <c r="MJU25" s="1735"/>
      <c r="MJV25" s="1735"/>
      <c r="MJW25" s="1735"/>
      <c r="MJX25" s="1736"/>
      <c r="MJY25" s="1734"/>
      <c r="MJZ25" s="1735"/>
      <c r="MKA25" s="1735"/>
      <c r="MKB25" s="1735"/>
      <c r="MKC25" s="1735"/>
      <c r="MKD25" s="1735"/>
      <c r="MKE25" s="1735"/>
      <c r="MKF25" s="1735"/>
      <c r="MKG25" s="1736"/>
      <c r="MKH25" s="1734"/>
      <c r="MKI25" s="1735"/>
      <c r="MKJ25" s="1735"/>
      <c r="MKK25" s="1735"/>
      <c r="MKL25" s="1735"/>
      <c r="MKM25" s="1735"/>
      <c r="MKN25" s="1735"/>
      <c r="MKO25" s="1735"/>
      <c r="MKP25" s="1736"/>
      <c r="MKQ25" s="1734"/>
      <c r="MKR25" s="1735"/>
      <c r="MKS25" s="1735"/>
      <c r="MKT25" s="1735"/>
      <c r="MKU25" s="1735"/>
      <c r="MKV25" s="1735"/>
      <c r="MKW25" s="1735"/>
      <c r="MKX25" s="1735"/>
      <c r="MKY25" s="1736"/>
      <c r="MKZ25" s="1734"/>
      <c r="MLA25" s="1735"/>
      <c r="MLB25" s="1735"/>
      <c r="MLC25" s="1735"/>
      <c r="MLD25" s="1735"/>
      <c r="MLE25" s="1735"/>
      <c r="MLF25" s="1735"/>
      <c r="MLG25" s="1735"/>
      <c r="MLH25" s="1736"/>
      <c r="MLI25" s="1734"/>
      <c r="MLJ25" s="1735"/>
      <c r="MLK25" s="1735"/>
      <c r="MLL25" s="1735"/>
      <c r="MLM25" s="1735"/>
      <c r="MLN25" s="1735"/>
      <c r="MLO25" s="1735"/>
      <c r="MLP25" s="1735"/>
      <c r="MLQ25" s="1736"/>
      <c r="MLR25" s="1734"/>
      <c r="MLS25" s="1735"/>
      <c r="MLT25" s="1735"/>
      <c r="MLU25" s="1735"/>
      <c r="MLV25" s="1735"/>
      <c r="MLW25" s="1735"/>
      <c r="MLX25" s="1735"/>
      <c r="MLY25" s="1735"/>
      <c r="MLZ25" s="1736"/>
      <c r="MMA25" s="1734"/>
      <c r="MMB25" s="1735"/>
      <c r="MMC25" s="1735"/>
      <c r="MMD25" s="1735"/>
      <c r="MME25" s="1735"/>
      <c r="MMF25" s="1735"/>
      <c r="MMG25" s="1735"/>
      <c r="MMH25" s="1735"/>
      <c r="MMI25" s="1736"/>
      <c r="MMJ25" s="1734"/>
      <c r="MMK25" s="1735"/>
      <c r="MML25" s="1735"/>
      <c r="MMM25" s="1735"/>
      <c r="MMN25" s="1735"/>
      <c r="MMO25" s="1735"/>
      <c r="MMP25" s="1735"/>
      <c r="MMQ25" s="1735"/>
      <c r="MMR25" s="1736"/>
      <c r="MMS25" s="1734"/>
      <c r="MMT25" s="1735"/>
      <c r="MMU25" s="1735"/>
      <c r="MMV25" s="1735"/>
      <c r="MMW25" s="1735"/>
      <c r="MMX25" s="1735"/>
      <c r="MMY25" s="1735"/>
      <c r="MMZ25" s="1735"/>
      <c r="MNA25" s="1736"/>
      <c r="MNB25" s="1734"/>
      <c r="MNC25" s="1735"/>
      <c r="MND25" s="1735"/>
      <c r="MNE25" s="1735"/>
      <c r="MNF25" s="1735"/>
      <c r="MNG25" s="1735"/>
      <c r="MNH25" s="1735"/>
      <c r="MNI25" s="1735"/>
      <c r="MNJ25" s="1736"/>
      <c r="MNK25" s="1734"/>
      <c r="MNL25" s="1735"/>
      <c r="MNM25" s="1735"/>
      <c r="MNN25" s="1735"/>
      <c r="MNO25" s="1735"/>
      <c r="MNP25" s="1735"/>
      <c r="MNQ25" s="1735"/>
      <c r="MNR25" s="1735"/>
      <c r="MNS25" s="1736"/>
      <c r="MNT25" s="1734"/>
      <c r="MNU25" s="1735"/>
      <c r="MNV25" s="1735"/>
      <c r="MNW25" s="1735"/>
      <c r="MNX25" s="1735"/>
      <c r="MNY25" s="1735"/>
      <c r="MNZ25" s="1735"/>
      <c r="MOA25" s="1735"/>
      <c r="MOB25" s="1736"/>
      <c r="MOC25" s="1734"/>
      <c r="MOD25" s="1735"/>
      <c r="MOE25" s="1735"/>
      <c r="MOF25" s="1735"/>
      <c r="MOG25" s="1735"/>
      <c r="MOH25" s="1735"/>
      <c r="MOI25" s="1735"/>
      <c r="MOJ25" s="1735"/>
      <c r="MOK25" s="1736"/>
      <c r="MOL25" s="1734"/>
      <c r="MOM25" s="1735"/>
      <c r="MON25" s="1735"/>
      <c r="MOO25" s="1735"/>
      <c r="MOP25" s="1735"/>
      <c r="MOQ25" s="1735"/>
      <c r="MOR25" s="1735"/>
      <c r="MOS25" s="1735"/>
      <c r="MOT25" s="1736"/>
      <c r="MOU25" s="1734"/>
      <c r="MOV25" s="1735"/>
      <c r="MOW25" s="1735"/>
      <c r="MOX25" s="1735"/>
      <c r="MOY25" s="1735"/>
      <c r="MOZ25" s="1735"/>
      <c r="MPA25" s="1735"/>
      <c r="MPB25" s="1735"/>
      <c r="MPC25" s="1736"/>
      <c r="MPD25" s="1734"/>
      <c r="MPE25" s="1735"/>
      <c r="MPF25" s="1735"/>
      <c r="MPG25" s="1735"/>
      <c r="MPH25" s="1735"/>
      <c r="MPI25" s="1735"/>
      <c r="MPJ25" s="1735"/>
      <c r="MPK25" s="1735"/>
      <c r="MPL25" s="1736"/>
      <c r="MPM25" s="1734"/>
      <c r="MPN25" s="1735"/>
      <c r="MPO25" s="1735"/>
      <c r="MPP25" s="1735"/>
      <c r="MPQ25" s="1735"/>
      <c r="MPR25" s="1735"/>
      <c r="MPS25" s="1735"/>
      <c r="MPT25" s="1735"/>
      <c r="MPU25" s="1736"/>
      <c r="MPV25" s="1734"/>
      <c r="MPW25" s="1735"/>
      <c r="MPX25" s="1735"/>
      <c r="MPY25" s="1735"/>
      <c r="MPZ25" s="1735"/>
      <c r="MQA25" s="1735"/>
      <c r="MQB25" s="1735"/>
      <c r="MQC25" s="1735"/>
      <c r="MQD25" s="1736"/>
      <c r="MQE25" s="1734"/>
      <c r="MQF25" s="1735"/>
      <c r="MQG25" s="1735"/>
      <c r="MQH25" s="1735"/>
      <c r="MQI25" s="1735"/>
      <c r="MQJ25" s="1735"/>
      <c r="MQK25" s="1735"/>
      <c r="MQL25" s="1735"/>
      <c r="MQM25" s="1736"/>
      <c r="MQN25" s="1734"/>
      <c r="MQO25" s="1735"/>
      <c r="MQP25" s="1735"/>
      <c r="MQQ25" s="1735"/>
      <c r="MQR25" s="1735"/>
      <c r="MQS25" s="1735"/>
      <c r="MQT25" s="1735"/>
      <c r="MQU25" s="1735"/>
      <c r="MQV25" s="1736"/>
      <c r="MQW25" s="1734"/>
      <c r="MQX25" s="1735"/>
      <c r="MQY25" s="1735"/>
      <c r="MQZ25" s="1735"/>
      <c r="MRA25" s="1735"/>
      <c r="MRB25" s="1735"/>
      <c r="MRC25" s="1735"/>
      <c r="MRD25" s="1735"/>
      <c r="MRE25" s="1736"/>
      <c r="MRF25" s="1734"/>
      <c r="MRG25" s="1735"/>
      <c r="MRH25" s="1735"/>
      <c r="MRI25" s="1735"/>
      <c r="MRJ25" s="1735"/>
      <c r="MRK25" s="1735"/>
      <c r="MRL25" s="1735"/>
      <c r="MRM25" s="1735"/>
      <c r="MRN25" s="1736"/>
      <c r="MRO25" s="1734"/>
      <c r="MRP25" s="1735"/>
      <c r="MRQ25" s="1735"/>
      <c r="MRR25" s="1735"/>
      <c r="MRS25" s="1735"/>
      <c r="MRT25" s="1735"/>
      <c r="MRU25" s="1735"/>
      <c r="MRV25" s="1735"/>
      <c r="MRW25" s="1736"/>
      <c r="MRX25" s="1734"/>
      <c r="MRY25" s="1735"/>
      <c r="MRZ25" s="1735"/>
      <c r="MSA25" s="1735"/>
      <c r="MSB25" s="1735"/>
      <c r="MSC25" s="1735"/>
      <c r="MSD25" s="1735"/>
      <c r="MSE25" s="1735"/>
      <c r="MSF25" s="1736"/>
      <c r="MSG25" s="1734"/>
      <c r="MSH25" s="1735"/>
      <c r="MSI25" s="1735"/>
      <c r="MSJ25" s="1735"/>
      <c r="MSK25" s="1735"/>
      <c r="MSL25" s="1735"/>
      <c r="MSM25" s="1735"/>
      <c r="MSN25" s="1735"/>
      <c r="MSO25" s="1736"/>
      <c r="MSP25" s="1734"/>
      <c r="MSQ25" s="1735"/>
      <c r="MSR25" s="1735"/>
      <c r="MSS25" s="1735"/>
      <c r="MST25" s="1735"/>
      <c r="MSU25" s="1735"/>
      <c r="MSV25" s="1735"/>
      <c r="MSW25" s="1735"/>
      <c r="MSX25" s="1736"/>
      <c r="MSY25" s="1734"/>
      <c r="MSZ25" s="1735"/>
      <c r="MTA25" s="1735"/>
      <c r="MTB25" s="1735"/>
      <c r="MTC25" s="1735"/>
      <c r="MTD25" s="1735"/>
      <c r="MTE25" s="1735"/>
      <c r="MTF25" s="1735"/>
      <c r="MTG25" s="1736"/>
      <c r="MTH25" s="1734"/>
      <c r="MTI25" s="1735"/>
      <c r="MTJ25" s="1735"/>
      <c r="MTK25" s="1735"/>
      <c r="MTL25" s="1735"/>
      <c r="MTM25" s="1735"/>
      <c r="MTN25" s="1735"/>
      <c r="MTO25" s="1735"/>
      <c r="MTP25" s="1736"/>
      <c r="MTQ25" s="1734"/>
      <c r="MTR25" s="1735"/>
      <c r="MTS25" s="1735"/>
      <c r="MTT25" s="1735"/>
      <c r="MTU25" s="1735"/>
      <c r="MTV25" s="1735"/>
      <c r="MTW25" s="1735"/>
      <c r="MTX25" s="1735"/>
      <c r="MTY25" s="1736"/>
      <c r="MTZ25" s="1734"/>
      <c r="MUA25" s="1735"/>
      <c r="MUB25" s="1735"/>
      <c r="MUC25" s="1735"/>
      <c r="MUD25" s="1735"/>
      <c r="MUE25" s="1735"/>
      <c r="MUF25" s="1735"/>
      <c r="MUG25" s="1735"/>
      <c r="MUH25" s="1736"/>
      <c r="MUI25" s="1734"/>
      <c r="MUJ25" s="1735"/>
      <c r="MUK25" s="1735"/>
      <c r="MUL25" s="1735"/>
      <c r="MUM25" s="1735"/>
      <c r="MUN25" s="1735"/>
      <c r="MUO25" s="1735"/>
      <c r="MUP25" s="1735"/>
      <c r="MUQ25" s="1736"/>
      <c r="MUR25" s="1734"/>
      <c r="MUS25" s="1735"/>
      <c r="MUT25" s="1735"/>
      <c r="MUU25" s="1735"/>
      <c r="MUV25" s="1735"/>
      <c r="MUW25" s="1735"/>
      <c r="MUX25" s="1735"/>
      <c r="MUY25" s="1735"/>
      <c r="MUZ25" s="1736"/>
      <c r="MVA25" s="1734"/>
      <c r="MVB25" s="1735"/>
      <c r="MVC25" s="1735"/>
      <c r="MVD25" s="1735"/>
      <c r="MVE25" s="1735"/>
      <c r="MVF25" s="1735"/>
      <c r="MVG25" s="1735"/>
      <c r="MVH25" s="1735"/>
      <c r="MVI25" s="1736"/>
      <c r="MVJ25" s="1734"/>
      <c r="MVK25" s="1735"/>
      <c r="MVL25" s="1735"/>
      <c r="MVM25" s="1735"/>
      <c r="MVN25" s="1735"/>
      <c r="MVO25" s="1735"/>
      <c r="MVP25" s="1735"/>
      <c r="MVQ25" s="1735"/>
      <c r="MVR25" s="1736"/>
      <c r="MVS25" s="1734"/>
      <c r="MVT25" s="1735"/>
      <c r="MVU25" s="1735"/>
      <c r="MVV25" s="1735"/>
      <c r="MVW25" s="1735"/>
      <c r="MVX25" s="1735"/>
      <c r="MVY25" s="1735"/>
      <c r="MVZ25" s="1735"/>
      <c r="MWA25" s="1736"/>
      <c r="MWB25" s="1734"/>
      <c r="MWC25" s="1735"/>
      <c r="MWD25" s="1735"/>
      <c r="MWE25" s="1735"/>
      <c r="MWF25" s="1735"/>
      <c r="MWG25" s="1735"/>
      <c r="MWH25" s="1735"/>
      <c r="MWI25" s="1735"/>
      <c r="MWJ25" s="1736"/>
      <c r="MWK25" s="1734"/>
      <c r="MWL25" s="1735"/>
      <c r="MWM25" s="1735"/>
      <c r="MWN25" s="1735"/>
      <c r="MWO25" s="1735"/>
      <c r="MWP25" s="1735"/>
      <c r="MWQ25" s="1735"/>
      <c r="MWR25" s="1735"/>
      <c r="MWS25" s="1736"/>
      <c r="MWT25" s="1734"/>
      <c r="MWU25" s="1735"/>
      <c r="MWV25" s="1735"/>
      <c r="MWW25" s="1735"/>
      <c r="MWX25" s="1735"/>
      <c r="MWY25" s="1735"/>
      <c r="MWZ25" s="1735"/>
      <c r="MXA25" s="1735"/>
      <c r="MXB25" s="1736"/>
      <c r="MXC25" s="1734"/>
      <c r="MXD25" s="1735"/>
      <c r="MXE25" s="1735"/>
      <c r="MXF25" s="1735"/>
      <c r="MXG25" s="1735"/>
      <c r="MXH25" s="1735"/>
      <c r="MXI25" s="1735"/>
      <c r="MXJ25" s="1735"/>
      <c r="MXK25" s="1736"/>
      <c r="MXL25" s="1734"/>
      <c r="MXM25" s="1735"/>
      <c r="MXN25" s="1735"/>
      <c r="MXO25" s="1735"/>
      <c r="MXP25" s="1735"/>
      <c r="MXQ25" s="1735"/>
      <c r="MXR25" s="1735"/>
      <c r="MXS25" s="1735"/>
      <c r="MXT25" s="1736"/>
      <c r="MXU25" s="1734"/>
      <c r="MXV25" s="1735"/>
      <c r="MXW25" s="1735"/>
      <c r="MXX25" s="1735"/>
      <c r="MXY25" s="1735"/>
      <c r="MXZ25" s="1735"/>
      <c r="MYA25" s="1735"/>
      <c r="MYB25" s="1735"/>
      <c r="MYC25" s="1736"/>
      <c r="MYD25" s="1734"/>
      <c r="MYE25" s="1735"/>
      <c r="MYF25" s="1735"/>
      <c r="MYG25" s="1735"/>
      <c r="MYH25" s="1735"/>
      <c r="MYI25" s="1735"/>
      <c r="MYJ25" s="1735"/>
      <c r="MYK25" s="1735"/>
      <c r="MYL25" s="1736"/>
      <c r="MYM25" s="1734"/>
      <c r="MYN25" s="1735"/>
      <c r="MYO25" s="1735"/>
      <c r="MYP25" s="1735"/>
      <c r="MYQ25" s="1735"/>
      <c r="MYR25" s="1735"/>
      <c r="MYS25" s="1735"/>
      <c r="MYT25" s="1735"/>
      <c r="MYU25" s="1736"/>
      <c r="MYV25" s="1734"/>
      <c r="MYW25" s="1735"/>
      <c r="MYX25" s="1735"/>
      <c r="MYY25" s="1735"/>
      <c r="MYZ25" s="1735"/>
      <c r="MZA25" s="1735"/>
      <c r="MZB25" s="1735"/>
      <c r="MZC25" s="1735"/>
      <c r="MZD25" s="1736"/>
      <c r="MZE25" s="1734"/>
      <c r="MZF25" s="1735"/>
      <c r="MZG25" s="1735"/>
      <c r="MZH25" s="1735"/>
      <c r="MZI25" s="1735"/>
      <c r="MZJ25" s="1735"/>
      <c r="MZK25" s="1735"/>
      <c r="MZL25" s="1735"/>
      <c r="MZM25" s="1736"/>
      <c r="MZN25" s="1734"/>
      <c r="MZO25" s="1735"/>
      <c r="MZP25" s="1735"/>
      <c r="MZQ25" s="1735"/>
      <c r="MZR25" s="1735"/>
      <c r="MZS25" s="1735"/>
      <c r="MZT25" s="1735"/>
      <c r="MZU25" s="1735"/>
      <c r="MZV25" s="1736"/>
      <c r="MZW25" s="1734"/>
      <c r="MZX25" s="1735"/>
      <c r="MZY25" s="1735"/>
      <c r="MZZ25" s="1735"/>
      <c r="NAA25" s="1735"/>
      <c r="NAB25" s="1735"/>
      <c r="NAC25" s="1735"/>
      <c r="NAD25" s="1735"/>
      <c r="NAE25" s="1736"/>
      <c r="NAF25" s="1734"/>
      <c r="NAG25" s="1735"/>
      <c r="NAH25" s="1735"/>
      <c r="NAI25" s="1735"/>
      <c r="NAJ25" s="1735"/>
      <c r="NAK25" s="1735"/>
      <c r="NAL25" s="1735"/>
      <c r="NAM25" s="1735"/>
      <c r="NAN25" s="1736"/>
      <c r="NAO25" s="1734"/>
      <c r="NAP25" s="1735"/>
      <c r="NAQ25" s="1735"/>
      <c r="NAR25" s="1735"/>
      <c r="NAS25" s="1735"/>
      <c r="NAT25" s="1735"/>
      <c r="NAU25" s="1735"/>
      <c r="NAV25" s="1735"/>
      <c r="NAW25" s="1736"/>
      <c r="NAX25" s="1734"/>
      <c r="NAY25" s="1735"/>
      <c r="NAZ25" s="1735"/>
      <c r="NBA25" s="1735"/>
      <c r="NBB25" s="1735"/>
      <c r="NBC25" s="1735"/>
      <c r="NBD25" s="1735"/>
      <c r="NBE25" s="1735"/>
      <c r="NBF25" s="1736"/>
      <c r="NBG25" s="1734"/>
      <c r="NBH25" s="1735"/>
      <c r="NBI25" s="1735"/>
      <c r="NBJ25" s="1735"/>
      <c r="NBK25" s="1735"/>
      <c r="NBL25" s="1735"/>
      <c r="NBM25" s="1735"/>
      <c r="NBN25" s="1735"/>
      <c r="NBO25" s="1736"/>
      <c r="NBP25" s="1734"/>
      <c r="NBQ25" s="1735"/>
      <c r="NBR25" s="1735"/>
      <c r="NBS25" s="1735"/>
      <c r="NBT25" s="1735"/>
      <c r="NBU25" s="1735"/>
      <c r="NBV25" s="1735"/>
      <c r="NBW25" s="1735"/>
      <c r="NBX25" s="1736"/>
      <c r="NBY25" s="1734"/>
      <c r="NBZ25" s="1735"/>
      <c r="NCA25" s="1735"/>
      <c r="NCB25" s="1735"/>
      <c r="NCC25" s="1735"/>
      <c r="NCD25" s="1735"/>
      <c r="NCE25" s="1735"/>
      <c r="NCF25" s="1735"/>
      <c r="NCG25" s="1736"/>
      <c r="NCH25" s="1734"/>
      <c r="NCI25" s="1735"/>
      <c r="NCJ25" s="1735"/>
      <c r="NCK25" s="1735"/>
      <c r="NCL25" s="1735"/>
      <c r="NCM25" s="1735"/>
      <c r="NCN25" s="1735"/>
      <c r="NCO25" s="1735"/>
      <c r="NCP25" s="1736"/>
      <c r="NCQ25" s="1734"/>
      <c r="NCR25" s="1735"/>
      <c r="NCS25" s="1735"/>
      <c r="NCT25" s="1735"/>
      <c r="NCU25" s="1735"/>
      <c r="NCV25" s="1735"/>
      <c r="NCW25" s="1735"/>
      <c r="NCX25" s="1735"/>
      <c r="NCY25" s="1736"/>
      <c r="NCZ25" s="1734"/>
      <c r="NDA25" s="1735"/>
      <c r="NDB25" s="1735"/>
      <c r="NDC25" s="1735"/>
      <c r="NDD25" s="1735"/>
      <c r="NDE25" s="1735"/>
      <c r="NDF25" s="1735"/>
      <c r="NDG25" s="1735"/>
      <c r="NDH25" s="1736"/>
      <c r="NDI25" s="1734"/>
      <c r="NDJ25" s="1735"/>
      <c r="NDK25" s="1735"/>
      <c r="NDL25" s="1735"/>
      <c r="NDM25" s="1735"/>
      <c r="NDN25" s="1735"/>
      <c r="NDO25" s="1735"/>
      <c r="NDP25" s="1735"/>
      <c r="NDQ25" s="1736"/>
      <c r="NDR25" s="1734"/>
      <c r="NDS25" s="1735"/>
      <c r="NDT25" s="1735"/>
      <c r="NDU25" s="1735"/>
      <c r="NDV25" s="1735"/>
      <c r="NDW25" s="1735"/>
      <c r="NDX25" s="1735"/>
      <c r="NDY25" s="1735"/>
      <c r="NDZ25" s="1736"/>
      <c r="NEA25" s="1734"/>
      <c r="NEB25" s="1735"/>
      <c r="NEC25" s="1735"/>
      <c r="NED25" s="1735"/>
      <c r="NEE25" s="1735"/>
      <c r="NEF25" s="1735"/>
      <c r="NEG25" s="1735"/>
      <c r="NEH25" s="1735"/>
      <c r="NEI25" s="1736"/>
      <c r="NEJ25" s="1734"/>
      <c r="NEK25" s="1735"/>
      <c r="NEL25" s="1735"/>
      <c r="NEM25" s="1735"/>
      <c r="NEN25" s="1735"/>
      <c r="NEO25" s="1735"/>
      <c r="NEP25" s="1735"/>
      <c r="NEQ25" s="1735"/>
      <c r="NER25" s="1736"/>
      <c r="NES25" s="1734"/>
      <c r="NET25" s="1735"/>
      <c r="NEU25" s="1735"/>
      <c r="NEV25" s="1735"/>
      <c r="NEW25" s="1735"/>
      <c r="NEX25" s="1735"/>
      <c r="NEY25" s="1735"/>
      <c r="NEZ25" s="1735"/>
      <c r="NFA25" s="1736"/>
      <c r="NFB25" s="1734"/>
      <c r="NFC25" s="1735"/>
      <c r="NFD25" s="1735"/>
      <c r="NFE25" s="1735"/>
      <c r="NFF25" s="1735"/>
      <c r="NFG25" s="1735"/>
      <c r="NFH25" s="1735"/>
      <c r="NFI25" s="1735"/>
      <c r="NFJ25" s="1736"/>
      <c r="NFK25" s="1734"/>
      <c r="NFL25" s="1735"/>
      <c r="NFM25" s="1735"/>
      <c r="NFN25" s="1735"/>
      <c r="NFO25" s="1735"/>
      <c r="NFP25" s="1735"/>
      <c r="NFQ25" s="1735"/>
      <c r="NFR25" s="1735"/>
      <c r="NFS25" s="1736"/>
      <c r="NFT25" s="1734"/>
      <c r="NFU25" s="1735"/>
      <c r="NFV25" s="1735"/>
      <c r="NFW25" s="1735"/>
      <c r="NFX25" s="1735"/>
      <c r="NFY25" s="1735"/>
      <c r="NFZ25" s="1735"/>
      <c r="NGA25" s="1735"/>
      <c r="NGB25" s="1736"/>
      <c r="NGC25" s="1734"/>
      <c r="NGD25" s="1735"/>
      <c r="NGE25" s="1735"/>
      <c r="NGF25" s="1735"/>
      <c r="NGG25" s="1735"/>
      <c r="NGH25" s="1735"/>
      <c r="NGI25" s="1735"/>
      <c r="NGJ25" s="1735"/>
      <c r="NGK25" s="1736"/>
      <c r="NGL25" s="1734"/>
      <c r="NGM25" s="1735"/>
      <c r="NGN25" s="1735"/>
      <c r="NGO25" s="1735"/>
      <c r="NGP25" s="1735"/>
      <c r="NGQ25" s="1735"/>
      <c r="NGR25" s="1735"/>
      <c r="NGS25" s="1735"/>
      <c r="NGT25" s="1736"/>
      <c r="NGU25" s="1734"/>
      <c r="NGV25" s="1735"/>
      <c r="NGW25" s="1735"/>
      <c r="NGX25" s="1735"/>
      <c r="NGY25" s="1735"/>
      <c r="NGZ25" s="1735"/>
      <c r="NHA25" s="1735"/>
      <c r="NHB25" s="1735"/>
      <c r="NHC25" s="1736"/>
      <c r="NHD25" s="1734"/>
      <c r="NHE25" s="1735"/>
      <c r="NHF25" s="1735"/>
      <c r="NHG25" s="1735"/>
      <c r="NHH25" s="1735"/>
      <c r="NHI25" s="1735"/>
      <c r="NHJ25" s="1735"/>
      <c r="NHK25" s="1735"/>
      <c r="NHL25" s="1736"/>
      <c r="NHM25" s="1734"/>
      <c r="NHN25" s="1735"/>
      <c r="NHO25" s="1735"/>
      <c r="NHP25" s="1735"/>
      <c r="NHQ25" s="1735"/>
      <c r="NHR25" s="1735"/>
      <c r="NHS25" s="1735"/>
      <c r="NHT25" s="1735"/>
      <c r="NHU25" s="1736"/>
      <c r="NHV25" s="1734"/>
      <c r="NHW25" s="1735"/>
      <c r="NHX25" s="1735"/>
      <c r="NHY25" s="1735"/>
      <c r="NHZ25" s="1735"/>
      <c r="NIA25" s="1735"/>
      <c r="NIB25" s="1735"/>
      <c r="NIC25" s="1735"/>
      <c r="NID25" s="1736"/>
      <c r="NIE25" s="1734"/>
      <c r="NIF25" s="1735"/>
      <c r="NIG25" s="1735"/>
      <c r="NIH25" s="1735"/>
      <c r="NII25" s="1735"/>
      <c r="NIJ25" s="1735"/>
      <c r="NIK25" s="1735"/>
      <c r="NIL25" s="1735"/>
      <c r="NIM25" s="1736"/>
      <c r="NIN25" s="1734"/>
      <c r="NIO25" s="1735"/>
      <c r="NIP25" s="1735"/>
      <c r="NIQ25" s="1735"/>
      <c r="NIR25" s="1735"/>
      <c r="NIS25" s="1735"/>
      <c r="NIT25" s="1735"/>
      <c r="NIU25" s="1735"/>
      <c r="NIV25" s="1736"/>
      <c r="NIW25" s="1734"/>
      <c r="NIX25" s="1735"/>
      <c r="NIY25" s="1735"/>
      <c r="NIZ25" s="1735"/>
      <c r="NJA25" s="1735"/>
      <c r="NJB25" s="1735"/>
      <c r="NJC25" s="1735"/>
      <c r="NJD25" s="1735"/>
      <c r="NJE25" s="1736"/>
      <c r="NJF25" s="1734"/>
      <c r="NJG25" s="1735"/>
      <c r="NJH25" s="1735"/>
      <c r="NJI25" s="1735"/>
      <c r="NJJ25" s="1735"/>
      <c r="NJK25" s="1735"/>
      <c r="NJL25" s="1735"/>
      <c r="NJM25" s="1735"/>
      <c r="NJN25" s="1736"/>
      <c r="NJO25" s="1734"/>
      <c r="NJP25" s="1735"/>
      <c r="NJQ25" s="1735"/>
      <c r="NJR25" s="1735"/>
      <c r="NJS25" s="1735"/>
      <c r="NJT25" s="1735"/>
      <c r="NJU25" s="1735"/>
      <c r="NJV25" s="1735"/>
      <c r="NJW25" s="1736"/>
      <c r="NJX25" s="1734"/>
      <c r="NJY25" s="1735"/>
      <c r="NJZ25" s="1735"/>
      <c r="NKA25" s="1735"/>
      <c r="NKB25" s="1735"/>
      <c r="NKC25" s="1735"/>
      <c r="NKD25" s="1735"/>
      <c r="NKE25" s="1735"/>
      <c r="NKF25" s="1736"/>
      <c r="NKG25" s="1734"/>
      <c r="NKH25" s="1735"/>
      <c r="NKI25" s="1735"/>
      <c r="NKJ25" s="1735"/>
      <c r="NKK25" s="1735"/>
      <c r="NKL25" s="1735"/>
      <c r="NKM25" s="1735"/>
      <c r="NKN25" s="1735"/>
      <c r="NKO25" s="1736"/>
      <c r="NKP25" s="1734"/>
      <c r="NKQ25" s="1735"/>
      <c r="NKR25" s="1735"/>
      <c r="NKS25" s="1735"/>
      <c r="NKT25" s="1735"/>
      <c r="NKU25" s="1735"/>
      <c r="NKV25" s="1735"/>
      <c r="NKW25" s="1735"/>
      <c r="NKX25" s="1736"/>
      <c r="NKY25" s="1734"/>
      <c r="NKZ25" s="1735"/>
      <c r="NLA25" s="1735"/>
      <c r="NLB25" s="1735"/>
      <c r="NLC25" s="1735"/>
      <c r="NLD25" s="1735"/>
      <c r="NLE25" s="1735"/>
      <c r="NLF25" s="1735"/>
      <c r="NLG25" s="1736"/>
      <c r="NLH25" s="1734"/>
      <c r="NLI25" s="1735"/>
      <c r="NLJ25" s="1735"/>
      <c r="NLK25" s="1735"/>
      <c r="NLL25" s="1735"/>
      <c r="NLM25" s="1735"/>
      <c r="NLN25" s="1735"/>
      <c r="NLO25" s="1735"/>
      <c r="NLP25" s="1736"/>
      <c r="NLQ25" s="1734"/>
      <c r="NLR25" s="1735"/>
      <c r="NLS25" s="1735"/>
      <c r="NLT25" s="1735"/>
      <c r="NLU25" s="1735"/>
      <c r="NLV25" s="1735"/>
      <c r="NLW25" s="1735"/>
      <c r="NLX25" s="1735"/>
      <c r="NLY25" s="1736"/>
      <c r="NLZ25" s="1734"/>
      <c r="NMA25" s="1735"/>
      <c r="NMB25" s="1735"/>
      <c r="NMC25" s="1735"/>
      <c r="NMD25" s="1735"/>
      <c r="NME25" s="1735"/>
      <c r="NMF25" s="1735"/>
      <c r="NMG25" s="1735"/>
      <c r="NMH25" s="1736"/>
      <c r="NMI25" s="1734"/>
      <c r="NMJ25" s="1735"/>
      <c r="NMK25" s="1735"/>
      <c r="NML25" s="1735"/>
      <c r="NMM25" s="1735"/>
      <c r="NMN25" s="1735"/>
      <c r="NMO25" s="1735"/>
      <c r="NMP25" s="1735"/>
      <c r="NMQ25" s="1736"/>
      <c r="NMR25" s="1734"/>
      <c r="NMS25" s="1735"/>
      <c r="NMT25" s="1735"/>
      <c r="NMU25" s="1735"/>
      <c r="NMV25" s="1735"/>
      <c r="NMW25" s="1735"/>
      <c r="NMX25" s="1735"/>
      <c r="NMY25" s="1735"/>
      <c r="NMZ25" s="1736"/>
      <c r="NNA25" s="1734"/>
      <c r="NNB25" s="1735"/>
      <c r="NNC25" s="1735"/>
      <c r="NND25" s="1735"/>
      <c r="NNE25" s="1735"/>
      <c r="NNF25" s="1735"/>
      <c r="NNG25" s="1735"/>
      <c r="NNH25" s="1735"/>
      <c r="NNI25" s="1736"/>
      <c r="NNJ25" s="1734"/>
      <c r="NNK25" s="1735"/>
      <c r="NNL25" s="1735"/>
      <c r="NNM25" s="1735"/>
      <c r="NNN25" s="1735"/>
      <c r="NNO25" s="1735"/>
      <c r="NNP25" s="1735"/>
      <c r="NNQ25" s="1735"/>
      <c r="NNR25" s="1736"/>
      <c r="NNS25" s="1734"/>
      <c r="NNT25" s="1735"/>
      <c r="NNU25" s="1735"/>
      <c r="NNV25" s="1735"/>
      <c r="NNW25" s="1735"/>
      <c r="NNX25" s="1735"/>
      <c r="NNY25" s="1735"/>
      <c r="NNZ25" s="1735"/>
      <c r="NOA25" s="1736"/>
      <c r="NOB25" s="1734"/>
      <c r="NOC25" s="1735"/>
      <c r="NOD25" s="1735"/>
      <c r="NOE25" s="1735"/>
      <c r="NOF25" s="1735"/>
      <c r="NOG25" s="1735"/>
      <c r="NOH25" s="1735"/>
      <c r="NOI25" s="1735"/>
      <c r="NOJ25" s="1736"/>
      <c r="NOK25" s="1734"/>
      <c r="NOL25" s="1735"/>
      <c r="NOM25" s="1735"/>
      <c r="NON25" s="1735"/>
      <c r="NOO25" s="1735"/>
      <c r="NOP25" s="1735"/>
      <c r="NOQ25" s="1735"/>
      <c r="NOR25" s="1735"/>
      <c r="NOS25" s="1736"/>
      <c r="NOT25" s="1734"/>
      <c r="NOU25" s="1735"/>
      <c r="NOV25" s="1735"/>
      <c r="NOW25" s="1735"/>
      <c r="NOX25" s="1735"/>
      <c r="NOY25" s="1735"/>
      <c r="NOZ25" s="1735"/>
      <c r="NPA25" s="1735"/>
      <c r="NPB25" s="1736"/>
      <c r="NPC25" s="1734"/>
      <c r="NPD25" s="1735"/>
      <c r="NPE25" s="1735"/>
      <c r="NPF25" s="1735"/>
      <c r="NPG25" s="1735"/>
      <c r="NPH25" s="1735"/>
      <c r="NPI25" s="1735"/>
      <c r="NPJ25" s="1735"/>
      <c r="NPK25" s="1736"/>
      <c r="NPL25" s="1734"/>
      <c r="NPM25" s="1735"/>
      <c r="NPN25" s="1735"/>
      <c r="NPO25" s="1735"/>
      <c r="NPP25" s="1735"/>
      <c r="NPQ25" s="1735"/>
      <c r="NPR25" s="1735"/>
      <c r="NPS25" s="1735"/>
      <c r="NPT25" s="1736"/>
      <c r="NPU25" s="1734"/>
      <c r="NPV25" s="1735"/>
      <c r="NPW25" s="1735"/>
      <c r="NPX25" s="1735"/>
      <c r="NPY25" s="1735"/>
      <c r="NPZ25" s="1735"/>
      <c r="NQA25" s="1735"/>
      <c r="NQB25" s="1735"/>
      <c r="NQC25" s="1736"/>
      <c r="NQD25" s="1734"/>
      <c r="NQE25" s="1735"/>
      <c r="NQF25" s="1735"/>
      <c r="NQG25" s="1735"/>
      <c r="NQH25" s="1735"/>
      <c r="NQI25" s="1735"/>
      <c r="NQJ25" s="1735"/>
      <c r="NQK25" s="1735"/>
      <c r="NQL25" s="1736"/>
      <c r="NQM25" s="1734"/>
      <c r="NQN25" s="1735"/>
      <c r="NQO25" s="1735"/>
      <c r="NQP25" s="1735"/>
      <c r="NQQ25" s="1735"/>
      <c r="NQR25" s="1735"/>
      <c r="NQS25" s="1735"/>
      <c r="NQT25" s="1735"/>
      <c r="NQU25" s="1736"/>
      <c r="NQV25" s="1734"/>
      <c r="NQW25" s="1735"/>
      <c r="NQX25" s="1735"/>
      <c r="NQY25" s="1735"/>
      <c r="NQZ25" s="1735"/>
      <c r="NRA25" s="1735"/>
      <c r="NRB25" s="1735"/>
      <c r="NRC25" s="1735"/>
      <c r="NRD25" s="1736"/>
      <c r="NRE25" s="1734"/>
      <c r="NRF25" s="1735"/>
      <c r="NRG25" s="1735"/>
      <c r="NRH25" s="1735"/>
      <c r="NRI25" s="1735"/>
      <c r="NRJ25" s="1735"/>
      <c r="NRK25" s="1735"/>
      <c r="NRL25" s="1735"/>
      <c r="NRM25" s="1736"/>
      <c r="NRN25" s="1734"/>
      <c r="NRO25" s="1735"/>
      <c r="NRP25" s="1735"/>
      <c r="NRQ25" s="1735"/>
      <c r="NRR25" s="1735"/>
      <c r="NRS25" s="1735"/>
      <c r="NRT25" s="1735"/>
      <c r="NRU25" s="1735"/>
      <c r="NRV25" s="1736"/>
      <c r="NRW25" s="1734"/>
      <c r="NRX25" s="1735"/>
      <c r="NRY25" s="1735"/>
      <c r="NRZ25" s="1735"/>
      <c r="NSA25" s="1735"/>
      <c r="NSB25" s="1735"/>
      <c r="NSC25" s="1735"/>
      <c r="NSD25" s="1735"/>
      <c r="NSE25" s="1736"/>
      <c r="NSF25" s="1734"/>
      <c r="NSG25" s="1735"/>
      <c r="NSH25" s="1735"/>
      <c r="NSI25" s="1735"/>
      <c r="NSJ25" s="1735"/>
      <c r="NSK25" s="1735"/>
      <c r="NSL25" s="1735"/>
      <c r="NSM25" s="1735"/>
      <c r="NSN25" s="1736"/>
      <c r="NSO25" s="1734"/>
      <c r="NSP25" s="1735"/>
      <c r="NSQ25" s="1735"/>
      <c r="NSR25" s="1735"/>
      <c r="NSS25" s="1735"/>
      <c r="NST25" s="1735"/>
      <c r="NSU25" s="1735"/>
      <c r="NSV25" s="1735"/>
      <c r="NSW25" s="1736"/>
      <c r="NSX25" s="1734"/>
      <c r="NSY25" s="1735"/>
      <c r="NSZ25" s="1735"/>
      <c r="NTA25" s="1735"/>
      <c r="NTB25" s="1735"/>
      <c r="NTC25" s="1735"/>
      <c r="NTD25" s="1735"/>
      <c r="NTE25" s="1735"/>
      <c r="NTF25" s="1736"/>
      <c r="NTG25" s="1734"/>
      <c r="NTH25" s="1735"/>
      <c r="NTI25" s="1735"/>
      <c r="NTJ25" s="1735"/>
      <c r="NTK25" s="1735"/>
      <c r="NTL25" s="1735"/>
      <c r="NTM25" s="1735"/>
      <c r="NTN25" s="1735"/>
      <c r="NTO25" s="1736"/>
      <c r="NTP25" s="1734"/>
      <c r="NTQ25" s="1735"/>
      <c r="NTR25" s="1735"/>
      <c r="NTS25" s="1735"/>
      <c r="NTT25" s="1735"/>
      <c r="NTU25" s="1735"/>
      <c r="NTV25" s="1735"/>
      <c r="NTW25" s="1735"/>
      <c r="NTX25" s="1736"/>
      <c r="NTY25" s="1734"/>
      <c r="NTZ25" s="1735"/>
      <c r="NUA25" s="1735"/>
      <c r="NUB25" s="1735"/>
      <c r="NUC25" s="1735"/>
      <c r="NUD25" s="1735"/>
      <c r="NUE25" s="1735"/>
      <c r="NUF25" s="1735"/>
      <c r="NUG25" s="1736"/>
      <c r="NUH25" s="1734"/>
      <c r="NUI25" s="1735"/>
      <c r="NUJ25" s="1735"/>
      <c r="NUK25" s="1735"/>
      <c r="NUL25" s="1735"/>
      <c r="NUM25" s="1735"/>
      <c r="NUN25" s="1735"/>
      <c r="NUO25" s="1735"/>
      <c r="NUP25" s="1736"/>
      <c r="NUQ25" s="1734"/>
      <c r="NUR25" s="1735"/>
      <c r="NUS25" s="1735"/>
      <c r="NUT25" s="1735"/>
      <c r="NUU25" s="1735"/>
      <c r="NUV25" s="1735"/>
      <c r="NUW25" s="1735"/>
      <c r="NUX25" s="1735"/>
      <c r="NUY25" s="1736"/>
      <c r="NUZ25" s="1734"/>
      <c r="NVA25" s="1735"/>
      <c r="NVB25" s="1735"/>
      <c r="NVC25" s="1735"/>
      <c r="NVD25" s="1735"/>
      <c r="NVE25" s="1735"/>
      <c r="NVF25" s="1735"/>
      <c r="NVG25" s="1735"/>
      <c r="NVH25" s="1736"/>
      <c r="NVI25" s="1734"/>
      <c r="NVJ25" s="1735"/>
      <c r="NVK25" s="1735"/>
      <c r="NVL25" s="1735"/>
      <c r="NVM25" s="1735"/>
      <c r="NVN25" s="1735"/>
      <c r="NVO25" s="1735"/>
      <c r="NVP25" s="1735"/>
      <c r="NVQ25" s="1736"/>
      <c r="NVR25" s="1734"/>
      <c r="NVS25" s="1735"/>
      <c r="NVT25" s="1735"/>
      <c r="NVU25" s="1735"/>
      <c r="NVV25" s="1735"/>
      <c r="NVW25" s="1735"/>
      <c r="NVX25" s="1735"/>
      <c r="NVY25" s="1735"/>
      <c r="NVZ25" s="1736"/>
      <c r="NWA25" s="1734"/>
      <c r="NWB25" s="1735"/>
      <c r="NWC25" s="1735"/>
      <c r="NWD25" s="1735"/>
      <c r="NWE25" s="1735"/>
      <c r="NWF25" s="1735"/>
      <c r="NWG25" s="1735"/>
      <c r="NWH25" s="1735"/>
      <c r="NWI25" s="1736"/>
      <c r="NWJ25" s="1734"/>
      <c r="NWK25" s="1735"/>
      <c r="NWL25" s="1735"/>
      <c r="NWM25" s="1735"/>
      <c r="NWN25" s="1735"/>
      <c r="NWO25" s="1735"/>
      <c r="NWP25" s="1735"/>
      <c r="NWQ25" s="1735"/>
      <c r="NWR25" s="1736"/>
      <c r="NWS25" s="1734"/>
      <c r="NWT25" s="1735"/>
      <c r="NWU25" s="1735"/>
      <c r="NWV25" s="1735"/>
      <c r="NWW25" s="1735"/>
      <c r="NWX25" s="1735"/>
      <c r="NWY25" s="1735"/>
      <c r="NWZ25" s="1735"/>
      <c r="NXA25" s="1736"/>
      <c r="NXB25" s="1734"/>
      <c r="NXC25" s="1735"/>
      <c r="NXD25" s="1735"/>
      <c r="NXE25" s="1735"/>
      <c r="NXF25" s="1735"/>
      <c r="NXG25" s="1735"/>
      <c r="NXH25" s="1735"/>
      <c r="NXI25" s="1735"/>
      <c r="NXJ25" s="1736"/>
      <c r="NXK25" s="1734"/>
      <c r="NXL25" s="1735"/>
      <c r="NXM25" s="1735"/>
      <c r="NXN25" s="1735"/>
      <c r="NXO25" s="1735"/>
      <c r="NXP25" s="1735"/>
      <c r="NXQ25" s="1735"/>
      <c r="NXR25" s="1735"/>
      <c r="NXS25" s="1736"/>
      <c r="NXT25" s="1734"/>
      <c r="NXU25" s="1735"/>
      <c r="NXV25" s="1735"/>
      <c r="NXW25" s="1735"/>
      <c r="NXX25" s="1735"/>
      <c r="NXY25" s="1735"/>
      <c r="NXZ25" s="1735"/>
      <c r="NYA25" s="1735"/>
      <c r="NYB25" s="1736"/>
      <c r="NYC25" s="1734"/>
      <c r="NYD25" s="1735"/>
      <c r="NYE25" s="1735"/>
      <c r="NYF25" s="1735"/>
      <c r="NYG25" s="1735"/>
      <c r="NYH25" s="1735"/>
      <c r="NYI25" s="1735"/>
      <c r="NYJ25" s="1735"/>
      <c r="NYK25" s="1736"/>
      <c r="NYL25" s="1734"/>
      <c r="NYM25" s="1735"/>
      <c r="NYN25" s="1735"/>
      <c r="NYO25" s="1735"/>
      <c r="NYP25" s="1735"/>
      <c r="NYQ25" s="1735"/>
      <c r="NYR25" s="1735"/>
      <c r="NYS25" s="1735"/>
      <c r="NYT25" s="1736"/>
      <c r="NYU25" s="1734"/>
      <c r="NYV25" s="1735"/>
      <c r="NYW25" s="1735"/>
      <c r="NYX25" s="1735"/>
      <c r="NYY25" s="1735"/>
      <c r="NYZ25" s="1735"/>
      <c r="NZA25" s="1735"/>
      <c r="NZB25" s="1735"/>
      <c r="NZC25" s="1736"/>
      <c r="NZD25" s="1734"/>
      <c r="NZE25" s="1735"/>
      <c r="NZF25" s="1735"/>
      <c r="NZG25" s="1735"/>
      <c r="NZH25" s="1735"/>
      <c r="NZI25" s="1735"/>
      <c r="NZJ25" s="1735"/>
      <c r="NZK25" s="1735"/>
      <c r="NZL25" s="1736"/>
      <c r="NZM25" s="1734"/>
      <c r="NZN25" s="1735"/>
      <c r="NZO25" s="1735"/>
      <c r="NZP25" s="1735"/>
      <c r="NZQ25" s="1735"/>
      <c r="NZR25" s="1735"/>
      <c r="NZS25" s="1735"/>
      <c r="NZT25" s="1735"/>
      <c r="NZU25" s="1736"/>
      <c r="NZV25" s="1734"/>
      <c r="NZW25" s="1735"/>
      <c r="NZX25" s="1735"/>
      <c r="NZY25" s="1735"/>
      <c r="NZZ25" s="1735"/>
      <c r="OAA25" s="1735"/>
      <c r="OAB25" s="1735"/>
      <c r="OAC25" s="1735"/>
      <c r="OAD25" s="1736"/>
      <c r="OAE25" s="1734"/>
      <c r="OAF25" s="1735"/>
      <c r="OAG25" s="1735"/>
      <c r="OAH25" s="1735"/>
      <c r="OAI25" s="1735"/>
      <c r="OAJ25" s="1735"/>
      <c r="OAK25" s="1735"/>
      <c r="OAL25" s="1735"/>
      <c r="OAM25" s="1736"/>
      <c r="OAN25" s="1734"/>
      <c r="OAO25" s="1735"/>
      <c r="OAP25" s="1735"/>
      <c r="OAQ25" s="1735"/>
      <c r="OAR25" s="1735"/>
      <c r="OAS25" s="1735"/>
      <c r="OAT25" s="1735"/>
      <c r="OAU25" s="1735"/>
      <c r="OAV25" s="1736"/>
      <c r="OAW25" s="1734"/>
      <c r="OAX25" s="1735"/>
      <c r="OAY25" s="1735"/>
      <c r="OAZ25" s="1735"/>
      <c r="OBA25" s="1735"/>
      <c r="OBB25" s="1735"/>
      <c r="OBC25" s="1735"/>
      <c r="OBD25" s="1735"/>
      <c r="OBE25" s="1736"/>
      <c r="OBF25" s="1734"/>
      <c r="OBG25" s="1735"/>
      <c r="OBH25" s="1735"/>
      <c r="OBI25" s="1735"/>
      <c r="OBJ25" s="1735"/>
      <c r="OBK25" s="1735"/>
      <c r="OBL25" s="1735"/>
      <c r="OBM25" s="1735"/>
      <c r="OBN25" s="1736"/>
      <c r="OBO25" s="1734"/>
      <c r="OBP25" s="1735"/>
      <c r="OBQ25" s="1735"/>
      <c r="OBR25" s="1735"/>
      <c r="OBS25" s="1735"/>
      <c r="OBT25" s="1735"/>
      <c r="OBU25" s="1735"/>
      <c r="OBV25" s="1735"/>
      <c r="OBW25" s="1736"/>
      <c r="OBX25" s="1734"/>
      <c r="OBY25" s="1735"/>
      <c r="OBZ25" s="1735"/>
      <c r="OCA25" s="1735"/>
      <c r="OCB25" s="1735"/>
      <c r="OCC25" s="1735"/>
      <c r="OCD25" s="1735"/>
      <c r="OCE25" s="1735"/>
      <c r="OCF25" s="1736"/>
      <c r="OCG25" s="1734"/>
      <c r="OCH25" s="1735"/>
      <c r="OCI25" s="1735"/>
      <c r="OCJ25" s="1735"/>
      <c r="OCK25" s="1735"/>
      <c r="OCL25" s="1735"/>
      <c r="OCM25" s="1735"/>
      <c r="OCN25" s="1735"/>
      <c r="OCO25" s="1736"/>
      <c r="OCP25" s="1734"/>
      <c r="OCQ25" s="1735"/>
      <c r="OCR25" s="1735"/>
      <c r="OCS25" s="1735"/>
      <c r="OCT25" s="1735"/>
      <c r="OCU25" s="1735"/>
      <c r="OCV25" s="1735"/>
      <c r="OCW25" s="1735"/>
      <c r="OCX25" s="1736"/>
      <c r="OCY25" s="1734"/>
      <c r="OCZ25" s="1735"/>
      <c r="ODA25" s="1735"/>
      <c r="ODB25" s="1735"/>
      <c r="ODC25" s="1735"/>
      <c r="ODD25" s="1735"/>
      <c r="ODE25" s="1735"/>
      <c r="ODF25" s="1735"/>
      <c r="ODG25" s="1736"/>
      <c r="ODH25" s="1734"/>
      <c r="ODI25" s="1735"/>
      <c r="ODJ25" s="1735"/>
      <c r="ODK25" s="1735"/>
      <c r="ODL25" s="1735"/>
      <c r="ODM25" s="1735"/>
      <c r="ODN25" s="1735"/>
      <c r="ODO25" s="1735"/>
      <c r="ODP25" s="1736"/>
      <c r="ODQ25" s="1734"/>
      <c r="ODR25" s="1735"/>
      <c r="ODS25" s="1735"/>
      <c r="ODT25" s="1735"/>
      <c r="ODU25" s="1735"/>
      <c r="ODV25" s="1735"/>
      <c r="ODW25" s="1735"/>
      <c r="ODX25" s="1735"/>
      <c r="ODY25" s="1736"/>
      <c r="ODZ25" s="1734"/>
      <c r="OEA25" s="1735"/>
      <c r="OEB25" s="1735"/>
      <c r="OEC25" s="1735"/>
      <c r="OED25" s="1735"/>
      <c r="OEE25" s="1735"/>
      <c r="OEF25" s="1735"/>
      <c r="OEG25" s="1735"/>
      <c r="OEH25" s="1736"/>
      <c r="OEI25" s="1734"/>
      <c r="OEJ25" s="1735"/>
      <c r="OEK25" s="1735"/>
      <c r="OEL25" s="1735"/>
      <c r="OEM25" s="1735"/>
      <c r="OEN25" s="1735"/>
      <c r="OEO25" s="1735"/>
      <c r="OEP25" s="1735"/>
      <c r="OEQ25" s="1736"/>
      <c r="OER25" s="1734"/>
      <c r="OES25" s="1735"/>
      <c r="OET25" s="1735"/>
      <c r="OEU25" s="1735"/>
      <c r="OEV25" s="1735"/>
      <c r="OEW25" s="1735"/>
      <c r="OEX25" s="1735"/>
      <c r="OEY25" s="1735"/>
      <c r="OEZ25" s="1736"/>
      <c r="OFA25" s="1734"/>
      <c r="OFB25" s="1735"/>
      <c r="OFC25" s="1735"/>
      <c r="OFD25" s="1735"/>
      <c r="OFE25" s="1735"/>
      <c r="OFF25" s="1735"/>
      <c r="OFG25" s="1735"/>
      <c r="OFH25" s="1735"/>
      <c r="OFI25" s="1736"/>
      <c r="OFJ25" s="1734"/>
      <c r="OFK25" s="1735"/>
      <c r="OFL25" s="1735"/>
      <c r="OFM25" s="1735"/>
      <c r="OFN25" s="1735"/>
      <c r="OFO25" s="1735"/>
      <c r="OFP25" s="1735"/>
      <c r="OFQ25" s="1735"/>
      <c r="OFR25" s="1736"/>
      <c r="OFS25" s="1734"/>
      <c r="OFT25" s="1735"/>
      <c r="OFU25" s="1735"/>
      <c r="OFV25" s="1735"/>
      <c r="OFW25" s="1735"/>
      <c r="OFX25" s="1735"/>
      <c r="OFY25" s="1735"/>
      <c r="OFZ25" s="1735"/>
      <c r="OGA25" s="1736"/>
      <c r="OGB25" s="1734"/>
      <c r="OGC25" s="1735"/>
      <c r="OGD25" s="1735"/>
      <c r="OGE25" s="1735"/>
      <c r="OGF25" s="1735"/>
      <c r="OGG25" s="1735"/>
      <c r="OGH25" s="1735"/>
      <c r="OGI25" s="1735"/>
      <c r="OGJ25" s="1736"/>
      <c r="OGK25" s="1734"/>
      <c r="OGL25" s="1735"/>
      <c r="OGM25" s="1735"/>
      <c r="OGN25" s="1735"/>
      <c r="OGO25" s="1735"/>
      <c r="OGP25" s="1735"/>
      <c r="OGQ25" s="1735"/>
      <c r="OGR25" s="1735"/>
      <c r="OGS25" s="1736"/>
      <c r="OGT25" s="1734"/>
      <c r="OGU25" s="1735"/>
      <c r="OGV25" s="1735"/>
      <c r="OGW25" s="1735"/>
      <c r="OGX25" s="1735"/>
      <c r="OGY25" s="1735"/>
      <c r="OGZ25" s="1735"/>
      <c r="OHA25" s="1735"/>
      <c r="OHB25" s="1736"/>
      <c r="OHC25" s="1734"/>
      <c r="OHD25" s="1735"/>
      <c r="OHE25" s="1735"/>
      <c r="OHF25" s="1735"/>
      <c r="OHG25" s="1735"/>
      <c r="OHH25" s="1735"/>
      <c r="OHI25" s="1735"/>
      <c r="OHJ25" s="1735"/>
      <c r="OHK25" s="1736"/>
      <c r="OHL25" s="1734"/>
      <c r="OHM25" s="1735"/>
      <c r="OHN25" s="1735"/>
      <c r="OHO25" s="1735"/>
      <c r="OHP25" s="1735"/>
      <c r="OHQ25" s="1735"/>
      <c r="OHR25" s="1735"/>
      <c r="OHS25" s="1735"/>
      <c r="OHT25" s="1736"/>
      <c r="OHU25" s="1734"/>
      <c r="OHV25" s="1735"/>
      <c r="OHW25" s="1735"/>
      <c r="OHX25" s="1735"/>
      <c r="OHY25" s="1735"/>
      <c r="OHZ25" s="1735"/>
      <c r="OIA25" s="1735"/>
      <c r="OIB25" s="1735"/>
      <c r="OIC25" s="1736"/>
      <c r="OID25" s="1734"/>
      <c r="OIE25" s="1735"/>
      <c r="OIF25" s="1735"/>
      <c r="OIG25" s="1735"/>
      <c r="OIH25" s="1735"/>
      <c r="OII25" s="1735"/>
      <c r="OIJ25" s="1735"/>
      <c r="OIK25" s="1735"/>
      <c r="OIL25" s="1736"/>
      <c r="OIM25" s="1734"/>
      <c r="OIN25" s="1735"/>
      <c r="OIO25" s="1735"/>
      <c r="OIP25" s="1735"/>
      <c r="OIQ25" s="1735"/>
      <c r="OIR25" s="1735"/>
      <c r="OIS25" s="1735"/>
      <c r="OIT25" s="1735"/>
      <c r="OIU25" s="1736"/>
      <c r="OIV25" s="1734"/>
      <c r="OIW25" s="1735"/>
      <c r="OIX25" s="1735"/>
      <c r="OIY25" s="1735"/>
      <c r="OIZ25" s="1735"/>
      <c r="OJA25" s="1735"/>
      <c r="OJB25" s="1735"/>
      <c r="OJC25" s="1735"/>
      <c r="OJD25" s="1736"/>
      <c r="OJE25" s="1734"/>
      <c r="OJF25" s="1735"/>
      <c r="OJG25" s="1735"/>
      <c r="OJH25" s="1735"/>
      <c r="OJI25" s="1735"/>
      <c r="OJJ25" s="1735"/>
      <c r="OJK25" s="1735"/>
      <c r="OJL25" s="1735"/>
      <c r="OJM25" s="1736"/>
      <c r="OJN25" s="1734"/>
      <c r="OJO25" s="1735"/>
      <c r="OJP25" s="1735"/>
      <c r="OJQ25" s="1735"/>
      <c r="OJR25" s="1735"/>
      <c r="OJS25" s="1735"/>
      <c r="OJT25" s="1735"/>
      <c r="OJU25" s="1735"/>
      <c r="OJV25" s="1736"/>
      <c r="OJW25" s="1734"/>
      <c r="OJX25" s="1735"/>
      <c r="OJY25" s="1735"/>
      <c r="OJZ25" s="1735"/>
      <c r="OKA25" s="1735"/>
      <c r="OKB25" s="1735"/>
      <c r="OKC25" s="1735"/>
      <c r="OKD25" s="1735"/>
      <c r="OKE25" s="1736"/>
      <c r="OKF25" s="1734"/>
      <c r="OKG25" s="1735"/>
      <c r="OKH25" s="1735"/>
      <c r="OKI25" s="1735"/>
      <c r="OKJ25" s="1735"/>
      <c r="OKK25" s="1735"/>
      <c r="OKL25" s="1735"/>
      <c r="OKM25" s="1735"/>
      <c r="OKN25" s="1736"/>
      <c r="OKO25" s="1734"/>
      <c r="OKP25" s="1735"/>
      <c r="OKQ25" s="1735"/>
      <c r="OKR25" s="1735"/>
      <c r="OKS25" s="1735"/>
      <c r="OKT25" s="1735"/>
      <c r="OKU25" s="1735"/>
      <c r="OKV25" s="1735"/>
      <c r="OKW25" s="1736"/>
      <c r="OKX25" s="1734"/>
      <c r="OKY25" s="1735"/>
      <c r="OKZ25" s="1735"/>
      <c r="OLA25" s="1735"/>
      <c r="OLB25" s="1735"/>
      <c r="OLC25" s="1735"/>
      <c r="OLD25" s="1735"/>
      <c r="OLE25" s="1735"/>
      <c r="OLF25" s="1736"/>
      <c r="OLG25" s="1734"/>
      <c r="OLH25" s="1735"/>
      <c r="OLI25" s="1735"/>
      <c r="OLJ25" s="1735"/>
      <c r="OLK25" s="1735"/>
      <c r="OLL25" s="1735"/>
      <c r="OLM25" s="1735"/>
      <c r="OLN25" s="1735"/>
      <c r="OLO25" s="1736"/>
      <c r="OLP25" s="1734"/>
      <c r="OLQ25" s="1735"/>
      <c r="OLR25" s="1735"/>
      <c r="OLS25" s="1735"/>
      <c r="OLT25" s="1735"/>
      <c r="OLU25" s="1735"/>
      <c r="OLV25" s="1735"/>
      <c r="OLW25" s="1735"/>
      <c r="OLX25" s="1736"/>
      <c r="OLY25" s="1734"/>
      <c r="OLZ25" s="1735"/>
      <c r="OMA25" s="1735"/>
      <c r="OMB25" s="1735"/>
      <c r="OMC25" s="1735"/>
      <c r="OMD25" s="1735"/>
      <c r="OME25" s="1735"/>
      <c r="OMF25" s="1735"/>
      <c r="OMG25" s="1736"/>
      <c r="OMH25" s="1734"/>
      <c r="OMI25" s="1735"/>
      <c r="OMJ25" s="1735"/>
      <c r="OMK25" s="1735"/>
      <c r="OML25" s="1735"/>
      <c r="OMM25" s="1735"/>
      <c r="OMN25" s="1735"/>
      <c r="OMO25" s="1735"/>
      <c r="OMP25" s="1736"/>
      <c r="OMQ25" s="1734"/>
      <c r="OMR25" s="1735"/>
      <c r="OMS25" s="1735"/>
      <c r="OMT25" s="1735"/>
      <c r="OMU25" s="1735"/>
      <c r="OMV25" s="1735"/>
      <c r="OMW25" s="1735"/>
      <c r="OMX25" s="1735"/>
      <c r="OMY25" s="1736"/>
      <c r="OMZ25" s="1734"/>
      <c r="ONA25" s="1735"/>
      <c r="ONB25" s="1735"/>
      <c r="ONC25" s="1735"/>
      <c r="OND25" s="1735"/>
      <c r="ONE25" s="1735"/>
      <c r="ONF25" s="1735"/>
      <c r="ONG25" s="1735"/>
      <c r="ONH25" s="1736"/>
      <c r="ONI25" s="1734"/>
      <c r="ONJ25" s="1735"/>
      <c r="ONK25" s="1735"/>
      <c r="ONL25" s="1735"/>
      <c r="ONM25" s="1735"/>
      <c r="ONN25" s="1735"/>
      <c r="ONO25" s="1735"/>
      <c r="ONP25" s="1735"/>
      <c r="ONQ25" s="1736"/>
      <c r="ONR25" s="1734"/>
      <c r="ONS25" s="1735"/>
      <c r="ONT25" s="1735"/>
      <c r="ONU25" s="1735"/>
      <c r="ONV25" s="1735"/>
      <c r="ONW25" s="1735"/>
      <c r="ONX25" s="1735"/>
      <c r="ONY25" s="1735"/>
      <c r="ONZ25" s="1736"/>
      <c r="OOA25" s="1734"/>
      <c r="OOB25" s="1735"/>
      <c r="OOC25" s="1735"/>
      <c r="OOD25" s="1735"/>
      <c r="OOE25" s="1735"/>
      <c r="OOF25" s="1735"/>
      <c r="OOG25" s="1735"/>
      <c r="OOH25" s="1735"/>
      <c r="OOI25" s="1736"/>
      <c r="OOJ25" s="1734"/>
      <c r="OOK25" s="1735"/>
      <c r="OOL25" s="1735"/>
      <c r="OOM25" s="1735"/>
      <c r="OON25" s="1735"/>
      <c r="OOO25" s="1735"/>
      <c r="OOP25" s="1735"/>
      <c r="OOQ25" s="1735"/>
      <c r="OOR25" s="1736"/>
      <c r="OOS25" s="1734"/>
      <c r="OOT25" s="1735"/>
      <c r="OOU25" s="1735"/>
      <c r="OOV25" s="1735"/>
      <c r="OOW25" s="1735"/>
      <c r="OOX25" s="1735"/>
      <c r="OOY25" s="1735"/>
      <c r="OOZ25" s="1735"/>
      <c r="OPA25" s="1736"/>
      <c r="OPB25" s="1734"/>
      <c r="OPC25" s="1735"/>
      <c r="OPD25" s="1735"/>
      <c r="OPE25" s="1735"/>
      <c r="OPF25" s="1735"/>
      <c r="OPG25" s="1735"/>
      <c r="OPH25" s="1735"/>
      <c r="OPI25" s="1735"/>
      <c r="OPJ25" s="1736"/>
      <c r="OPK25" s="1734"/>
      <c r="OPL25" s="1735"/>
      <c r="OPM25" s="1735"/>
      <c r="OPN25" s="1735"/>
      <c r="OPO25" s="1735"/>
      <c r="OPP25" s="1735"/>
      <c r="OPQ25" s="1735"/>
      <c r="OPR25" s="1735"/>
      <c r="OPS25" s="1736"/>
      <c r="OPT25" s="1734"/>
      <c r="OPU25" s="1735"/>
      <c r="OPV25" s="1735"/>
      <c r="OPW25" s="1735"/>
      <c r="OPX25" s="1735"/>
      <c r="OPY25" s="1735"/>
      <c r="OPZ25" s="1735"/>
      <c r="OQA25" s="1735"/>
      <c r="OQB25" s="1736"/>
      <c r="OQC25" s="1734"/>
      <c r="OQD25" s="1735"/>
      <c r="OQE25" s="1735"/>
      <c r="OQF25" s="1735"/>
      <c r="OQG25" s="1735"/>
      <c r="OQH25" s="1735"/>
      <c r="OQI25" s="1735"/>
      <c r="OQJ25" s="1735"/>
      <c r="OQK25" s="1736"/>
      <c r="OQL25" s="1734"/>
      <c r="OQM25" s="1735"/>
      <c r="OQN25" s="1735"/>
      <c r="OQO25" s="1735"/>
      <c r="OQP25" s="1735"/>
      <c r="OQQ25" s="1735"/>
      <c r="OQR25" s="1735"/>
      <c r="OQS25" s="1735"/>
      <c r="OQT25" s="1736"/>
      <c r="OQU25" s="1734"/>
      <c r="OQV25" s="1735"/>
      <c r="OQW25" s="1735"/>
      <c r="OQX25" s="1735"/>
      <c r="OQY25" s="1735"/>
      <c r="OQZ25" s="1735"/>
      <c r="ORA25" s="1735"/>
      <c r="ORB25" s="1735"/>
      <c r="ORC25" s="1736"/>
      <c r="ORD25" s="1734"/>
      <c r="ORE25" s="1735"/>
      <c r="ORF25" s="1735"/>
      <c r="ORG25" s="1735"/>
      <c r="ORH25" s="1735"/>
      <c r="ORI25" s="1735"/>
      <c r="ORJ25" s="1735"/>
      <c r="ORK25" s="1735"/>
      <c r="ORL25" s="1736"/>
      <c r="ORM25" s="1734"/>
      <c r="ORN25" s="1735"/>
      <c r="ORO25" s="1735"/>
      <c r="ORP25" s="1735"/>
      <c r="ORQ25" s="1735"/>
      <c r="ORR25" s="1735"/>
      <c r="ORS25" s="1735"/>
      <c r="ORT25" s="1735"/>
      <c r="ORU25" s="1736"/>
      <c r="ORV25" s="1734"/>
      <c r="ORW25" s="1735"/>
      <c r="ORX25" s="1735"/>
      <c r="ORY25" s="1735"/>
      <c r="ORZ25" s="1735"/>
      <c r="OSA25" s="1735"/>
      <c r="OSB25" s="1735"/>
      <c r="OSC25" s="1735"/>
      <c r="OSD25" s="1736"/>
      <c r="OSE25" s="1734"/>
      <c r="OSF25" s="1735"/>
      <c r="OSG25" s="1735"/>
      <c r="OSH25" s="1735"/>
      <c r="OSI25" s="1735"/>
      <c r="OSJ25" s="1735"/>
      <c r="OSK25" s="1735"/>
      <c r="OSL25" s="1735"/>
      <c r="OSM25" s="1736"/>
      <c r="OSN25" s="1734"/>
      <c r="OSO25" s="1735"/>
      <c r="OSP25" s="1735"/>
      <c r="OSQ25" s="1735"/>
      <c r="OSR25" s="1735"/>
      <c r="OSS25" s="1735"/>
      <c r="OST25" s="1735"/>
      <c r="OSU25" s="1735"/>
      <c r="OSV25" s="1736"/>
      <c r="OSW25" s="1734"/>
      <c r="OSX25" s="1735"/>
      <c r="OSY25" s="1735"/>
      <c r="OSZ25" s="1735"/>
      <c r="OTA25" s="1735"/>
      <c r="OTB25" s="1735"/>
      <c r="OTC25" s="1735"/>
      <c r="OTD25" s="1735"/>
      <c r="OTE25" s="1736"/>
      <c r="OTF25" s="1734"/>
      <c r="OTG25" s="1735"/>
      <c r="OTH25" s="1735"/>
      <c r="OTI25" s="1735"/>
      <c r="OTJ25" s="1735"/>
      <c r="OTK25" s="1735"/>
      <c r="OTL25" s="1735"/>
      <c r="OTM25" s="1735"/>
      <c r="OTN25" s="1736"/>
      <c r="OTO25" s="1734"/>
      <c r="OTP25" s="1735"/>
      <c r="OTQ25" s="1735"/>
      <c r="OTR25" s="1735"/>
      <c r="OTS25" s="1735"/>
      <c r="OTT25" s="1735"/>
      <c r="OTU25" s="1735"/>
      <c r="OTV25" s="1735"/>
      <c r="OTW25" s="1736"/>
      <c r="OTX25" s="1734"/>
      <c r="OTY25" s="1735"/>
      <c r="OTZ25" s="1735"/>
      <c r="OUA25" s="1735"/>
      <c r="OUB25" s="1735"/>
      <c r="OUC25" s="1735"/>
      <c r="OUD25" s="1735"/>
      <c r="OUE25" s="1735"/>
      <c r="OUF25" s="1736"/>
      <c r="OUG25" s="1734"/>
      <c r="OUH25" s="1735"/>
      <c r="OUI25" s="1735"/>
      <c r="OUJ25" s="1735"/>
      <c r="OUK25" s="1735"/>
      <c r="OUL25" s="1735"/>
      <c r="OUM25" s="1735"/>
      <c r="OUN25" s="1735"/>
      <c r="OUO25" s="1736"/>
      <c r="OUP25" s="1734"/>
      <c r="OUQ25" s="1735"/>
      <c r="OUR25" s="1735"/>
      <c r="OUS25" s="1735"/>
      <c r="OUT25" s="1735"/>
      <c r="OUU25" s="1735"/>
      <c r="OUV25" s="1735"/>
      <c r="OUW25" s="1735"/>
      <c r="OUX25" s="1736"/>
      <c r="OUY25" s="1734"/>
      <c r="OUZ25" s="1735"/>
      <c r="OVA25" s="1735"/>
      <c r="OVB25" s="1735"/>
      <c r="OVC25" s="1735"/>
      <c r="OVD25" s="1735"/>
      <c r="OVE25" s="1735"/>
      <c r="OVF25" s="1735"/>
      <c r="OVG25" s="1736"/>
      <c r="OVH25" s="1734"/>
      <c r="OVI25" s="1735"/>
      <c r="OVJ25" s="1735"/>
      <c r="OVK25" s="1735"/>
      <c r="OVL25" s="1735"/>
      <c r="OVM25" s="1735"/>
      <c r="OVN25" s="1735"/>
      <c r="OVO25" s="1735"/>
      <c r="OVP25" s="1736"/>
      <c r="OVQ25" s="1734"/>
      <c r="OVR25" s="1735"/>
      <c r="OVS25" s="1735"/>
      <c r="OVT25" s="1735"/>
      <c r="OVU25" s="1735"/>
      <c r="OVV25" s="1735"/>
      <c r="OVW25" s="1735"/>
      <c r="OVX25" s="1735"/>
      <c r="OVY25" s="1736"/>
      <c r="OVZ25" s="1734"/>
      <c r="OWA25" s="1735"/>
      <c r="OWB25" s="1735"/>
      <c r="OWC25" s="1735"/>
      <c r="OWD25" s="1735"/>
      <c r="OWE25" s="1735"/>
      <c r="OWF25" s="1735"/>
      <c r="OWG25" s="1735"/>
      <c r="OWH25" s="1736"/>
      <c r="OWI25" s="1734"/>
      <c r="OWJ25" s="1735"/>
      <c r="OWK25" s="1735"/>
      <c r="OWL25" s="1735"/>
      <c r="OWM25" s="1735"/>
      <c r="OWN25" s="1735"/>
      <c r="OWO25" s="1735"/>
      <c r="OWP25" s="1735"/>
      <c r="OWQ25" s="1736"/>
      <c r="OWR25" s="1734"/>
      <c r="OWS25" s="1735"/>
      <c r="OWT25" s="1735"/>
      <c r="OWU25" s="1735"/>
      <c r="OWV25" s="1735"/>
      <c r="OWW25" s="1735"/>
      <c r="OWX25" s="1735"/>
      <c r="OWY25" s="1735"/>
      <c r="OWZ25" s="1736"/>
      <c r="OXA25" s="1734"/>
      <c r="OXB25" s="1735"/>
      <c r="OXC25" s="1735"/>
      <c r="OXD25" s="1735"/>
      <c r="OXE25" s="1735"/>
      <c r="OXF25" s="1735"/>
      <c r="OXG25" s="1735"/>
      <c r="OXH25" s="1735"/>
      <c r="OXI25" s="1736"/>
      <c r="OXJ25" s="1734"/>
      <c r="OXK25" s="1735"/>
      <c r="OXL25" s="1735"/>
      <c r="OXM25" s="1735"/>
      <c r="OXN25" s="1735"/>
      <c r="OXO25" s="1735"/>
      <c r="OXP25" s="1735"/>
      <c r="OXQ25" s="1735"/>
      <c r="OXR25" s="1736"/>
      <c r="OXS25" s="1734"/>
      <c r="OXT25" s="1735"/>
      <c r="OXU25" s="1735"/>
      <c r="OXV25" s="1735"/>
      <c r="OXW25" s="1735"/>
      <c r="OXX25" s="1735"/>
      <c r="OXY25" s="1735"/>
      <c r="OXZ25" s="1735"/>
      <c r="OYA25" s="1736"/>
      <c r="OYB25" s="1734"/>
      <c r="OYC25" s="1735"/>
      <c r="OYD25" s="1735"/>
      <c r="OYE25" s="1735"/>
      <c r="OYF25" s="1735"/>
      <c r="OYG25" s="1735"/>
      <c r="OYH25" s="1735"/>
      <c r="OYI25" s="1735"/>
      <c r="OYJ25" s="1736"/>
      <c r="OYK25" s="1734"/>
      <c r="OYL25" s="1735"/>
      <c r="OYM25" s="1735"/>
      <c r="OYN25" s="1735"/>
      <c r="OYO25" s="1735"/>
      <c r="OYP25" s="1735"/>
      <c r="OYQ25" s="1735"/>
      <c r="OYR25" s="1735"/>
      <c r="OYS25" s="1736"/>
      <c r="OYT25" s="1734"/>
      <c r="OYU25" s="1735"/>
      <c r="OYV25" s="1735"/>
      <c r="OYW25" s="1735"/>
      <c r="OYX25" s="1735"/>
      <c r="OYY25" s="1735"/>
      <c r="OYZ25" s="1735"/>
      <c r="OZA25" s="1735"/>
      <c r="OZB25" s="1736"/>
      <c r="OZC25" s="1734"/>
      <c r="OZD25" s="1735"/>
      <c r="OZE25" s="1735"/>
      <c r="OZF25" s="1735"/>
      <c r="OZG25" s="1735"/>
      <c r="OZH25" s="1735"/>
      <c r="OZI25" s="1735"/>
      <c r="OZJ25" s="1735"/>
      <c r="OZK25" s="1736"/>
      <c r="OZL25" s="1734"/>
      <c r="OZM25" s="1735"/>
      <c r="OZN25" s="1735"/>
      <c r="OZO25" s="1735"/>
      <c r="OZP25" s="1735"/>
      <c r="OZQ25" s="1735"/>
      <c r="OZR25" s="1735"/>
      <c r="OZS25" s="1735"/>
      <c r="OZT25" s="1736"/>
      <c r="OZU25" s="1734"/>
      <c r="OZV25" s="1735"/>
      <c r="OZW25" s="1735"/>
      <c r="OZX25" s="1735"/>
      <c r="OZY25" s="1735"/>
      <c r="OZZ25" s="1735"/>
      <c r="PAA25" s="1735"/>
      <c r="PAB25" s="1735"/>
      <c r="PAC25" s="1736"/>
      <c r="PAD25" s="1734"/>
      <c r="PAE25" s="1735"/>
      <c r="PAF25" s="1735"/>
      <c r="PAG25" s="1735"/>
      <c r="PAH25" s="1735"/>
      <c r="PAI25" s="1735"/>
      <c r="PAJ25" s="1735"/>
      <c r="PAK25" s="1735"/>
      <c r="PAL25" s="1736"/>
      <c r="PAM25" s="1734"/>
      <c r="PAN25" s="1735"/>
      <c r="PAO25" s="1735"/>
      <c r="PAP25" s="1735"/>
      <c r="PAQ25" s="1735"/>
      <c r="PAR25" s="1735"/>
      <c r="PAS25" s="1735"/>
      <c r="PAT25" s="1735"/>
      <c r="PAU25" s="1736"/>
      <c r="PAV25" s="1734"/>
      <c r="PAW25" s="1735"/>
      <c r="PAX25" s="1735"/>
      <c r="PAY25" s="1735"/>
      <c r="PAZ25" s="1735"/>
      <c r="PBA25" s="1735"/>
      <c r="PBB25" s="1735"/>
      <c r="PBC25" s="1735"/>
      <c r="PBD25" s="1736"/>
      <c r="PBE25" s="1734"/>
      <c r="PBF25" s="1735"/>
      <c r="PBG25" s="1735"/>
      <c r="PBH25" s="1735"/>
      <c r="PBI25" s="1735"/>
      <c r="PBJ25" s="1735"/>
      <c r="PBK25" s="1735"/>
      <c r="PBL25" s="1735"/>
      <c r="PBM25" s="1736"/>
      <c r="PBN25" s="1734"/>
      <c r="PBO25" s="1735"/>
      <c r="PBP25" s="1735"/>
      <c r="PBQ25" s="1735"/>
      <c r="PBR25" s="1735"/>
      <c r="PBS25" s="1735"/>
      <c r="PBT25" s="1735"/>
      <c r="PBU25" s="1735"/>
      <c r="PBV25" s="1736"/>
      <c r="PBW25" s="1734"/>
      <c r="PBX25" s="1735"/>
      <c r="PBY25" s="1735"/>
      <c r="PBZ25" s="1735"/>
      <c r="PCA25" s="1735"/>
      <c r="PCB25" s="1735"/>
      <c r="PCC25" s="1735"/>
      <c r="PCD25" s="1735"/>
      <c r="PCE25" s="1736"/>
      <c r="PCF25" s="1734"/>
      <c r="PCG25" s="1735"/>
      <c r="PCH25" s="1735"/>
      <c r="PCI25" s="1735"/>
      <c r="PCJ25" s="1735"/>
      <c r="PCK25" s="1735"/>
      <c r="PCL25" s="1735"/>
      <c r="PCM25" s="1735"/>
      <c r="PCN25" s="1736"/>
      <c r="PCO25" s="1734"/>
      <c r="PCP25" s="1735"/>
      <c r="PCQ25" s="1735"/>
      <c r="PCR25" s="1735"/>
      <c r="PCS25" s="1735"/>
      <c r="PCT25" s="1735"/>
      <c r="PCU25" s="1735"/>
      <c r="PCV25" s="1735"/>
      <c r="PCW25" s="1736"/>
      <c r="PCX25" s="1734"/>
      <c r="PCY25" s="1735"/>
      <c r="PCZ25" s="1735"/>
      <c r="PDA25" s="1735"/>
      <c r="PDB25" s="1735"/>
      <c r="PDC25" s="1735"/>
      <c r="PDD25" s="1735"/>
      <c r="PDE25" s="1735"/>
      <c r="PDF25" s="1736"/>
      <c r="PDG25" s="1734"/>
      <c r="PDH25" s="1735"/>
      <c r="PDI25" s="1735"/>
      <c r="PDJ25" s="1735"/>
      <c r="PDK25" s="1735"/>
      <c r="PDL25" s="1735"/>
      <c r="PDM25" s="1735"/>
      <c r="PDN25" s="1735"/>
      <c r="PDO25" s="1736"/>
      <c r="PDP25" s="1734"/>
      <c r="PDQ25" s="1735"/>
      <c r="PDR25" s="1735"/>
      <c r="PDS25" s="1735"/>
      <c r="PDT25" s="1735"/>
      <c r="PDU25" s="1735"/>
      <c r="PDV25" s="1735"/>
      <c r="PDW25" s="1735"/>
      <c r="PDX25" s="1736"/>
      <c r="PDY25" s="1734"/>
      <c r="PDZ25" s="1735"/>
      <c r="PEA25" s="1735"/>
      <c r="PEB25" s="1735"/>
      <c r="PEC25" s="1735"/>
      <c r="PED25" s="1735"/>
      <c r="PEE25" s="1735"/>
      <c r="PEF25" s="1735"/>
      <c r="PEG25" s="1736"/>
      <c r="PEH25" s="1734"/>
      <c r="PEI25" s="1735"/>
      <c r="PEJ25" s="1735"/>
      <c r="PEK25" s="1735"/>
      <c r="PEL25" s="1735"/>
      <c r="PEM25" s="1735"/>
      <c r="PEN25" s="1735"/>
      <c r="PEO25" s="1735"/>
      <c r="PEP25" s="1736"/>
      <c r="PEQ25" s="1734"/>
      <c r="PER25" s="1735"/>
      <c r="PES25" s="1735"/>
      <c r="PET25" s="1735"/>
      <c r="PEU25" s="1735"/>
      <c r="PEV25" s="1735"/>
      <c r="PEW25" s="1735"/>
      <c r="PEX25" s="1735"/>
      <c r="PEY25" s="1736"/>
      <c r="PEZ25" s="1734"/>
      <c r="PFA25" s="1735"/>
      <c r="PFB25" s="1735"/>
      <c r="PFC25" s="1735"/>
      <c r="PFD25" s="1735"/>
      <c r="PFE25" s="1735"/>
      <c r="PFF25" s="1735"/>
      <c r="PFG25" s="1735"/>
      <c r="PFH25" s="1736"/>
      <c r="PFI25" s="1734"/>
      <c r="PFJ25" s="1735"/>
      <c r="PFK25" s="1735"/>
      <c r="PFL25" s="1735"/>
      <c r="PFM25" s="1735"/>
      <c r="PFN25" s="1735"/>
      <c r="PFO25" s="1735"/>
      <c r="PFP25" s="1735"/>
      <c r="PFQ25" s="1736"/>
      <c r="PFR25" s="1734"/>
      <c r="PFS25" s="1735"/>
      <c r="PFT25" s="1735"/>
      <c r="PFU25" s="1735"/>
      <c r="PFV25" s="1735"/>
      <c r="PFW25" s="1735"/>
      <c r="PFX25" s="1735"/>
      <c r="PFY25" s="1735"/>
      <c r="PFZ25" s="1736"/>
      <c r="PGA25" s="1734"/>
      <c r="PGB25" s="1735"/>
      <c r="PGC25" s="1735"/>
      <c r="PGD25" s="1735"/>
      <c r="PGE25" s="1735"/>
      <c r="PGF25" s="1735"/>
      <c r="PGG25" s="1735"/>
      <c r="PGH25" s="1735"/>
      <c r="PGI25" s="1736"/>
      <c r="PGJ25" s="1734"/>
      <c r="PGK25" s="1735"/>
      <c r="PGL25" s="1735"/>
      <c r="PGM25" s="1735"/>
      <c r="PGN25" s="1735"/>
      <c r="PGO25" s="1735"/>
      <c r="PGP25" s="1735"/>
      <c r="PGQ25" s="1735"/>
      <c r="PGR25" s="1736"/>
      <c r="PGS25" s="1734"/>
      <c r="PGT25" s="1735"/>
      <c r="PGU25" s="1735"/>
      <c r="PGV25" s="1735"/>
      <c r="PGW25" s="1735"/>
      <c r="PGX25" s="1735"/>
      <c r="PGY25" s="1735"/>
      <c r="PGZ25" s="1735"/>
      <c r="PHA25" s="1736"/>
      <c r="PHB25" s="1734"/>
      <c r="PHC25" s="1735"/>
      <c r="PHD25" s="1735"/>
      <c r="PHE25" s="1735"/>
      <c r="PHF25" s="1735"/>
      <c r="PHG25" s="1735"/>
      <c r="PHH25" s="1735"/>
      <c r="PHI25" s="1735"/>
      <c r="PHJ25" s="1736"/>
      <c r="PHK25" s="1734"/>
      <c r="PHL25" s="1735"/>
      <c r="PHM25" s="1735"/>
      <c r="PHN25" s="1735"/>
      <c r="PHO25" s="1735"/>
      <c r="PHP25" s="1735"/>
      <c r="PHQ25" s="1735"/>
      <c r="PHR25" s="1735"/>
      <c r="PHS25" s="1736"/>
      <c r="PHT25" s="1734"/>
      <c r="PHU25" s="1735"/>
      <c r="PHV25" s="1735"/>
      <c r="PHW25" s="1735"/>
      <c r="PHX25" s="1735"/>
      <c r="PHY25" s="1735"/>
      <c r="PHZ25" s="1735"/>
      <c r="PIA25" s="1735"/>
      <c r="PIB25" s="1736"/>
      <c r="PIC25" s="1734"/>
      <c r="PID25" s="1735"/>
      <c r="PIE25" s="1735"/>
      <c r="PIF25" s="1735"/>
      <c r="PIG25" s="1735"/>
      <c r="PIH25" s="1735"/>
      <c r="PII25" s="1735"/>
      <c r="PIJ25" s="1735"/>
      <c r="PIK25" s="1736"/>
      <c r="PIL25" s="1734"/>
      <c r="PIM25" s="1735"/>
      <c r="PIN25" s="1735"/>
      <c r="PIO25" s="1735"/>
      <c r="PIP25" s="1735"/>
      <c r="PIQ25" s="1735"/>
      <c r="PIR25" s="1735"/>
      <c r="PIS25" s="1735"/>
      <c r="PIT25" s="1736"/>
      <c r="PIU25" s="1734"/>
      <c r="PIV25" s="1735"/>
      <c r="PIW25" s="1735"/>
      <c r="PIX25" s="1735"/>
      <c r="PIY25" s="1735"/>
      <c r="PIZ25" s="1735"/>
      <c r="PJA25" s="1735"/>
      <c r="PJB25" s="1735"/>
      <c r="PJC25" s="1736"/>
      <c r="PJD25" s="1734"/>
      <c r="PJE25" s="1735"/>
      <c r="PJF25" s="1735"/>
      <c r="PJG25" s="1735"/>
      <c r="PJH25" s="1735"/>
      <c r="PJI25" s="1735"/>
      <c r="PJJ25" s="1735"/>
      <c r="PJK25" s="1735"/>
      <c r="PJL25" s="1736"/>
      <c r="PJM25" s="1734"/>
      <c r="PJN25" s="1735"/>
      <c r="PJO25" s="1735"/>
      <c r="PJP25" s="1735"/>
      <c r="PJQ25" s="1735"/>
      <c r="PJR25" s="1735"/>
      <c r="PJS25" s="1735"/>
      <c r="PJT25" s="1735"/>
      <c r="PJU25" s="1736"/>
      <c r="PJV25" s="1734"/>
      <c r="PJW25" s="1735"/>
      <c r="PJX25" s="1735"/>
      <c r="PJY25" s="1735"/>
      <c r="PJZ25" s="1735"/>
      <c r="PKA25" s="1735"/>
      <c r="PKB25" s="1735"/>
      <c r="PKC25" s="1735"/>
      <c r="PKD25" s="1736"/>
      <c r="PKE25" s="1734"/>
      <c r="PKF25" s="1735"/>
      <c r="PKG25" s="1735"/>
      <c r="PKH25" s="1735"/>
      <c r="PKI25" s="1735"/>
      <c r="PKJ25" s="1735"/>
      <c r="PKK25" s="1735"/>
      <c r="PKL25" s="1735"/>
      <c r="PKM25" s="1736"/>
      <c r="PKN25" s="1734"/>
      <c r="PKO25" s="1735"/>
      <c r="PKP25" s="1735"/>
      <c r="PKQ25" s="1735"/>
      <c r="PKR25" s="1735"/>
      <c r="PKS25" s="1735"/>
      <c r="PKT25" s="1735"/>
      <c r="PKU25" s="1735"/>
      <c r="PKV25" s="1736"/>
      <c r="PKW25" s="1734"/>
      <c r="PKX25" s="1735"/>
      <c r="PKY25" s="1735"/>
      <c r="PKZ25" s="1735"/>
      <c r="PLA25" s="1735"/>
      <c r="PLB25" s="1735"/>
      <c r="PLC25" s="1735"/>
      <c r="PLD25" s="1735"/>
      <c r="PLE25" s="1736"/>
      <c r="PLF25" s="1734"/>
      <c r="PLG25" s="1735"/>
      <c r="PLH25" s="1735"/>
      <c r="PLI25" s="1735"/>
      <c r="PLJ25" s="1735"/>
      <c r="PLK25" s="1735"/>
      <c r="PLL25" s="1735"/>
      <c r="PLM25" s="1735"/>
      <c r="PLN25" s="1736"/>
      <c r="PLO25" s="1734"/>
      <c r="PLP25" s="1735"/>
      <c r="PLQ25" s="1735"/>
      <c r="PLR25" s="1735"/>
      <c r="PLS25" s="1735"/>
      <c r="PLT25" s="1735"/>
      <c r="PLU25" s="1735"/>
      <c r="PLV25" s="1735"/>
      <c r="PLW25" s="1736"/>
      <c r="PLX25" s="1734"/>
      <c r="PLY25" s="1735"/>
      <c r="PLZ25" s="1735"/>
      <c r="PMA25" s="1735"/>
      <c r="PMB25" s="1735"/>
      <c r="PMC25" s="1735"/>
      <c r="PMD25" s="1735"/>
      <c r="PME25" s="1735"/>
      <c r="PMF25" s="1736"/>
      <c r="PMG25" s="1734"/>
      <c r="PMH25" s="1735"/>
      <c r="PMI25" s="1735"/>
      <c r="PMJ25" s="1735"/>
      <c r="PMK25" s="1735"/>
      <c r="PML25" s="1735"/>
      <c r="PMM25" s="1735"/>
      <c r="PMN25" s="1735"/>
      <c r="PMO25" s="1736"/>
      <c r="PMP25" s="1734"/>
      <c r="PMQ25" s="1735"/>
      <c r="PMR25" s="1735"/>
      <c r="PMS25" s="1735"/>
      <c r="PMT25" s="1735"/>
      <c r="PMU25" s="1735"/>
      <c r="PMV25" s="1735"/>
      <c r="PMW25" s="1735"/>
      <c r="PMX25" s="1736"/>
      <c r="PMY25" s="1734"/>
      <c r="PMZ25" s="1735"/>
      <c r="PNA25" s="1735"/>
      <c r="PNB25" s="1735"/>
      <c r="PNC25" s="1735"/>
      <c r="PND25" s="1735"/>
      <c r="PNE25" s="1735"/>
      <c r="PNF25" s="1735"/>
      <c r="PNG25" s="1736"/>
      <c r="PNH25" s="1734"/>
      <c r="PNI25" s="1735"/>
      <c r="PNJ25" s="1735"/>
      <c r="PNK25" s="1735"/>
      <c r="PNL25" s="1735"/>
      <c r="PNM25" s="1735"/>
      <c r="PNN25" s="1735"/>
      <c r="PNO25" s="1735"/>
      <c r="PNP25" s="1736"/>
      <c r="PNQ25" s="1734"/>
      <c r="PNR25" s="1735"/>
      <c r="PNS25" s="1735"/>
      <c r="PNT25" s="1735"/>
      <c r="PNU25" s="1735"/>
      <c r="PNV25" s="1735"/>
      <c r="PNW25" s="1735"/>
      <c r="PNX25" s="1735"/>
      <c r="PNY25" s="1736"/>
      <c r="PNZ25" s="1734"/>
      <c r="POA25" s="1735"/>
      <c r="POB25" s="1735"/>
      <c r="POC25" s="1735"/>
      <c r="POD25" s="1735"/>
      <c r="POE25" s="1735"/>
      <c r="POF25" s="1735"/>
      <c r="POG25" s="1735"/>
      <c r="POH25" s="1736"/>
      <c r="POI25" s="1734"/>
      <c r="POJ25" s="1735"/>
      <c r="POK25" s="1735"/>
      <c r="POL25" s="1735"/>
      <c r="POM25" s="1735"/>
      <c r="PON25" s="1735"/>
      <c r="POO25" s="1735"/>
      <c r="POP25" s="1735"/>
      <c r="POQ25" s="1736"/>
      <c r="POR25" s="1734"/>
      <c r="POS25" s="1735"/>
      <c r="POT25" s="1735"/>
      <c r="POU25" s="1735"/>
      <c r="POV25" s="1735"/>
      <c r="POW25" s="1735"/>
      <c r="POX25" s="1735"/>
      <c r="POY25" s="1735"/>
      <c r="POZ25" s="1736"/>
      <c r="PPA25" s="1734"/>
      <c r="PPB25" s="1735"/>
      <c r="PPC25" s="1735"/>
      <c r="PPD25" s="1735"/>
      <c r="PPE25" s="1735"/>
      <c r="PPF25" s="1735"/>
      <c r="PPG25" s="1735"/>
      <c r="PPH25" s="1735"/>
      <c r="PPI25" s="1736"/>
      <c r="PPJ25" s="1734"/>
      <c r="PPK25" s="1735"/>
      <c r="PPL25" s="1735"/>
      <c r="PPM25" s="1735"/>
      <c r="PPN25" s="1735"/>
      <c r="PPO25" s="1735"/>
      <c r="PPP25" s="1735"/>
      <c r="PPQ25" s="1735"/>
      <c r="PPR25" s="1736"/>
      <c r="PPS25" s="1734"/>
      <c r="PPT25" s="1735"/>
      <c r="PPU25" s="1735"/>
      <c r="PPV25" s="1735"/>
      <c r="PPW25" s="1735"/>
      <c r="PPX25" s="1735"/>
      <c r="PPY25" s="1735"/>
      <c r="PPZ25" s="1735"/>
      <c r="PQA25" s="1736"/>
      <c r="PQB25" s="1734"/>
      <c r="PQC25" s="1735"/>
      <c r="PQD25" s="1735"/>
      <c r="PQE25" s="1735"/>
      <c r="PQF25" s="1735"/>
      <c r="PQG25" s="1735"/>
      <c r="PQH25" s="1735"/>
      <c r="PQI25" s="1735"/>
      <c r="PQJ25" s="1736"/>
      <c r="PQK25" s="1734"/>
      <c r="PQL25" s="1735"/>
      <c r="PQM25" s="1735"/>
      <c r="PQN25" s="1735"/>
      <c r="PQO25" s="1735"/>
      <c r="PQP25" s="1735"/>
      <c r="PQQ25" s="1735"/>
      <c r="PQR25" s="1735"/>
      <c r="PQS25" s="1736"/>
      <c r="PQT25" s="1734"/>
      <c r="PQU25" s="1735"/>
      <c r="PQV25" s="1735"/>
      <c r="PQW25" s="1735"/>
      <c r="PQX25" s="1735"/>
      <c r="PQY25" s="1735"/>
      <c r="PQZ25" s="1735"/>
      <c r="PRA25" s="1735"/>
      <c r="PRB25" s="1736"/>
      <c r="PRC25" s="1734"/>
      <c r="PRD25" s="1735"/>
      <c r="PRE25" s="1735"/>
      <c r="PRF25" s="1735"/>
      <c r="PRG25" s="1735"/>
      <c r="PRH25" s="1735"/>
      <c r="PRI25" s="1735"/>
      <c r="PRJ25" s="1735"/>
      <c r="PRK25" s="1736"/>
      <c r="PRL25" s="1734"/>
      <c r="PRM25" s="1735"/>
      <c r="PRN25" s="1735"/>
      <c r="PRO25" s="1735"/>
      <c r="PRP25" s="1735"/>
      <c r="PRQ25" s="1735"/>
      <c r="PRR25" s="1735"/>
      <c r="PRS25" s="1735"/>
      <c r="PRT25" s="1736"/>
      <c r="PRU25" s="1734"/>
      <c r="PRV25" s="1735"/>
      <c r="PRW25" s="1735"/>
      <c r="PRX25" s="1735"/>
      <c r="PRY25" s="1735"/>
      <c r="PRZ25" s="1735"/>
      <c r="PSA25" s="1735"/>
      <c r="PSB25" s="1735"/>
      <c r="PSC25" s="1736"/>
      <c r="PSD25" s="1734"/>
      <c r="PSE25" s="1735"/>
      <c r="PSF25" s="1735"/>
      <c r="PSG25" s="1735"/>
      <c r="PSH25" s="1735"/>
      <c r="PSI25" s="1735"/>
      <c r="PSJ25" s="1735"/>
      <c r="PSK25" s="1735"/>
      <c r="PSL25" s="1736"/>
      <c r="PSM25" s="1734"/>
      <c r="PSN25" s="1735"/>
      <c r="PSO25" s="1735"/>
      <c r="PSP25" s="1735"/>
      <c r="PSQ25" s="1735"/>
      <c r="PSR25" s="1735"/>
      <c r="PSS25" s="1735"/>
      <c r="PST25" s="1735"/>
      <c r="PSU25" s="1736"/>
      <c r="PSV25" s="1734"/>
      <c r="PSW25" s="1735"/>
      <c r="PSX25" s="1735"/>
      <c r="PSY25" s="1735"/>
      <c r="PSZ25" s="1735"/>
      <c r="PTA25" s="1735"/>
      <c r="PTB25" s="1735"/>
      <c r="PTC25" s="1735"/>
      <c r="PTD25" s="1736"/>
      <c r="PTE25" s="1734"/>
      <c r="PTF25" s="1735"/>
      <c r="PTG25" s="1735"/>
      <c r="PTH25" s="1735"/>
      <c r="PTI25" s="1735"/>
      <c r="PTJ25" s="1735"/>
      <c r="PTK25" s="1735"/>
      <c r="PTL25" s="1735"/>
      <c r="PTM25" s="1736"/>
      <c r="PTN25" s="1734"/>
      <c r="PTO25" s="1735"/>
      <c r="PTP25" s="1735"/>
      <c r="PTQ25" s="1735"/>
      <c r="PTR25" s="1735"/>
      <c r="PTS25" s="1735"/>
      <c r="PTT25" s="1735"/>
      <c r="PTU25" s="1735"/>
      <c r="PTV25" s="1736"/>
      <c r="PTW25" s="1734"/>
      <c r="PTX25" s="1735"/>
      <c r="PTY25" s="1735"/>
      <c r="PTZ25" s="1735"/>
      <c r="PUA25" s="1735"/>
      <c r="PUB25" s="1735"/>
      <c r="PUC25" s="1735"/>
      <c r="PUD25" s="1735"/>
      <c r="PUE25" s="1736"/>
      <c r="PUF25" s="1734"/>
      <c r="PUG25" s="1735"/>
      <c r="PUH25" s="1735"/>
      <c r="PUI25" s="1735"/>
      <c r="PUJ25" s="1735"/>
      <c r="PUK25" s="1735"/>
      <c r="PUL25" s="1735"/>
      <c r="PUM25" s="1735"/>
      <c r="PUN25" s="1736"/>
      <c r="PUO25" s="1734"/>
      <c r="PUP25" s="1735"/>
      <c r="PUQ25" s="1735"/>
      <c r="PUR25" s="1735"/>
      <c r="PUS25" s="1735"/>
      <c r="PUT25" s="1735"/>
      <c r="PUU25" s="1735"/>
      <c r="PUV25" s="1735"/>
      <c r="PUW25" s="1736"/>
      <c r="PUX25" s="1734"/>
      <c r="PUY25" s="1735"/>
      <c r="PUZ25" s="1735"/>
      <c r="PVA25" s="1735"/>
      <c r="PVB25" s="1735"/>
      <c r="PVC25" s="1735"/>
      <c r="PVD25" s="1735"/>
      <c r="PVE25" s="1735"/>
      <c r="PVF25" s="1736"/>
      <c r="PVG25" s="1734"/>
      <c r="PVH25" s="1735"/>
      <c r="PVI25" s="1735"/>
      <c r="PVJ25" s="1735"/>
      <c r="PVK25" s="1735"/>
      <c r="PVL25" s="1735"/>
      <c r="PVM25" s="1735"/>
      <c r="PVN25" s="1735"/>
      <c r="PVO25" s="1736"/>
      <c r="PVP25" s="1734"/>
      <c r="PVQ25" s="1735"/>
      <c r="PVR25" s="1735"/>
      <c r="PVS25" s="1735"/>
      <c r="PVT25" s="1735"/>
      <c r="PVU25" s="1735"/>
      <c r="PVV25" s="1735"/>
      <c r="PVW25" s="1735"/>
      <c r="PVX25" s="1736"/>
      <c r="PVY25" s="1734"/>
      <c r="PVZ25" s="1735"/>
      <c r="PWA25" s="1735"/>
      <c r="PWB25" s="1735"/>
      <c r="PWC25" s="1735"/>
      <c r="PWD25" s="1735"/>
      <c r="PWE25" s="1735"/>
      <c r="PWF25" s="1735"/>
      <c r="PWG25" s="1736"/>
      <c r="PWH25" s="1734"/>
      <c r="PWI25" s="1735"/>
      <c r="PWJ25" s="1735"/>
      <c r="PWK25" s="1735"/>
      <c r="PWL25" s="1735"/>
      <c r="PWM25" s="1735"/>
      <c r="PWN25" s="1735"/>
      <c r="PWO25" s="1735"/>
      <c r="PWP25" s="1736"/>
      <c r="PWQ25" s="1734"/>
      <c r="PWR25" s="1735"/>
      <c r="PWS25" s="1735"/>
      <c r="PWT25" s="1735"/>
      <c r="PWU25" s="1735"/>
      <c r="PWV25" s="1735"/>
      <c r="PWW25" s="1735"/>
      <c r="PWX25" s="1735"/>
      <c r="PWY25" s="1736"/>
      <c r="PWZ25" s="1734"/>
      <c r="PXA25" s="1735"/>
      <c r="PXB25" s="1735"/>
      <c r="PXC25" s="1735"/>
      <c r="PXD25" s="1735"/>
      <c r="PXE25" s="1735"/>
      <c r="PXF25" s="1735"/>
      <c r="PXG25" s="1735"/>
      <c r="PXH25" s="1736"/>
      <c r="PXI25" s="1734"/>
      <c r="PXJ25" s="1735"/>
      <c r="PXK25" s="1735"/>
      <c r="PXL25" s="1735"/>
      <c r="PXM25" s="1735"/>
      <c r="PXN25" s="1735"/>
      <c r="PXO25" s="1735"/>
      <c r="PXP25" s="1735"/>
      <c r="PXQ25" s="1736"/>
      <c r="PXR25" s="1734"/>
      <c r="PXS25" s="1735"/>
      <c r="PXT25" s="1735"/>
      <c r="PXU25" s="1735"/>
      <c r="PXV25" s="1735"/>
      <c r="PXW25" s="1735"/>
      <c r="PXX25" s="1735"/>
      <c r="PXY25" s="1735"/>
      <c r="PXZ25" s="1736"/>
      <c r="PYA25" s="1734"/>
      <c r="PYB25" s="1735"/>
      <c r="PYC25" s="1735"/>
      <c r="PYD25" s="1735"/>
      <c r="PYE25" s="1735"/>
      <c r="PYF25" s="1735"/>
      <c r="PYG25" s="1735"/>
      <c r="PYH25" s="1735"/>
      <c r="PYI25" s="1736"/>
      <c r="PYJ25" s="1734"/>
      <c r="PYK25" s="1735"/>
      <c r="PYL25" s="1735"/>
      <c r="PYM25" s="1735"/>
      <c r="PYN25" s="1735"/>
      <c r="PYO25" s="1735"/>
      <c r="PYP25" s="1735"/>
      <c r="PYQ25" s="1735"/>
      <c r="PYR25" s="1736"/>
      <c r="PYS25" s="1734"/>
      <c r="PYT25" s="1735"/>
      <c r="PYU25" s="1735"/>
      <c r="PYV25" s="1735"/>
      <c r="PYW25" s="1735"/>
      <c r="PYX25" s="1735"/>
      <c r="PYY25" s="1735"/>
      <c r="PYZ25" s="1735"/>
      <c r="PZA25" s="1736"/>
      <c r="PZB25" s="1734"/>
      <c r="PZC25" s="1735"/>
      <c r="PZD25" s="1735"/>
      <c r="PZE25" s="1735"/>
      <c r="PZF25" s="1735"/>
      <c r="PZG25" s="1735"/>
      <c r="PZH25" s="1735"/>
      <c r="PZI25" s="1735"/>
      <c r="PZJ25" s="1736"/>
      <c r="PZK25" s="1734"/>
      <c r="PZL25" s="1735"/>
      <c r="PZM25" s="1735"/>
      <c r="PZN25" s="1735"/>
      <c r="PZO25" s="1735"/>
      <c r="PZP25" s="1735"/>
      <c r="PZQ25" s="1735"/>
      <c r="PZR25" s="1735"/>
      <c r="PZS25" s="1736"/>
      <c r="PZT25" s="1734"/>
      <c r="PZU25" s="1735"/>
      <c r="PZV25" s="1735"/>
      <c r="PZW25" s="1735"/>
      <c r="PZX25" s="1735"/>
      <c r="PZY25" s="1735"/>
      <c r="PZZ25" s="1735"/>
      <c r="QAA25" s="1735"/>
      <c r="QAB25" s="1736"/>
      <c r="QAC25" s="1734"/>
      <c r="QAD25" s="1735"/>
      <c r="QAE25" s="1735"/>
      <c r="QAF25" s="1735"/>
      <c r="QAG25" s="1735"/>
      <c r="QAH25" s="1735"/>
      <c r="QAI25" s="1735"/>
      <c r="QAJ25" s="1735"/>
      <c r="QAK25" s="1736"/>
      <c r="QAL25" s="1734"/>
      <c r="QAM25" s="1735"/>
      <c r="QAN25" s="1735"/>
      <c r="QAO25" s="1735"/>
      <c r="QAP25" s="1735"/>
      <c r="QAQ25" s="1735"/>
      <c r="QAR25" s="1735"/>
      <c r="QAS25" s="1735"/>
      <c r="QAT25" s="1736"/>
      <c r="QAU25" s="1734"/>
      <c r="QAV25" s="1735"/>
      <c r="QAW25" s="1735"/>
      <c r="QAX25" s="1735"/>
      <c r="QAY25" s="1735"/>
      <c r="QAZ25" s="1735"/>
      <c r="QBA25" s="1735"/>
      <c r="QBB25" s="1735"/>
      <c r="QBC25" s="1736"/>
      <c r="QBD25" s="1734"/>
      <c r="QBE25" s="1735"/>
      <c r="QBF25" s="1735"/>
      <c r="QBG25" s="1735"/>
      <c r="QBH25" s="1735"/>
      <c r="QBI25" s="1735"/>
      <c r="QBJ25" s="1735"/>
      <c r="QBK25" s="1735"/>
      <c r="QBL25" s="1736"/>
      <c r="QBM25" s="1734"/>
      <c r="QBN25" s="1735"/>
      <c r="QBO25" s="1735"/>
      <c r="QBP25" s="1735"/>
      <c r="QBQ25" s="1735"/>
      <c r="QBR25" s="1735"/>
      <c r="QBS25" s="1735"/>
      <c r="QBT25" s="1735"/>
      <c r="QBU25" s="1736"/>
      <c r="QBV25" s="1734"/>
      <c r="QBW25" s="1735"/>
      <c r="QBX25" s="1735"/>
      <c r="QBY25" s="1735"/>
      <c r="QBZ25" s="1735"/>
      <c r="QCA25" s="1735"/>
      <c r="QCB25" s="1735"/>
      <c r="QCC25" s="1735"/>
      <c r="QCD25" s="1736"/>
      <c r="QCE25" s="1734"/>
      <c r="QCF25" s="1735"/>
      <c r="QCG25" s="1735"/>
      <c r="QCH25" s="1735"/>
      <c r="QCI25" s="1735"/>
      <c r="QCJ25" s="1735"/>
      <c r="QCK25" s="1735"/>
      <c r="QCL25" s="1735"/>
      <c r="QCM25" s="1736"/>
      <c r="QCN25" s="1734"/>
      <c r="QCO25" s="1735"/>
      <c r="QCP25" s="1735"/>
      <c r="QCQ25" s="1735"/>
      <c r="QCR25" s="1735"/>
      <c r="QCS25" s="1735"/>
      <c r="QCT25" s="1735"/>
      <c r="QCU25" s="1735"/>
      <c r="QCV25" s="1736"/>
      <c r="QCW25" s="1734"/>
      <c r="QCX25" s="1735"/>
      <c r="QCY25" s="1735"/>
      <c r="QCZ25" s="1735"/>
      <c r="QDA25" s="1735"/>
      <c r="QDB25" s="1735"/>
      <c r="QDC25" s="1735"/>
      <c r="QDD25" s="1735"/>
      <c r="QDE25" s="1736"/>
      <c r="QDF25" s="1734"/>
      <c r="QDG25" s="1735"/>
      <c r="QDH25" s="1735"/>
      <c r="QDI25" s="1735"/>
      <c r="QDJ25" s="1735"/>
      <c r="QDK25" s="1735"/>
      <c r="QDL25" s="1735"/>
      <c r="QDM25" s="1735"/>
      <c r="QDN25" s="1736"/>
      <c r="QDO25" s="1734"/>
      <c r="QDP25" s="1735"/>
      <c r="QDQ25" s="1735"/>
      <c r="QDR25" s="1735"/>
      <c r="QDS25" s="1735"/>
      <c r="QDT25" s="1735"/>
      <c r="QDU25" s="1735"/>
      <c r="QDV25" s="1735"/>
      <c r="QDW25" s="1736"/>
      <c r="QDX25" s="1734"/>
      <c r="QDY25" s="1735"/>
      <c r="QDZ25" s="1735"/>
      <c r="QEA25" s="1735"/>
      <c r="QEB25" s="1735"/>
      <c r="QEC25" s="1735"/>
      <c r="QED25" s="1735"/>
      <c r="QEE25" s="1735"/>
      <c r="QEF25" s="1736"/>
      <c r="QEG25" s="1734"/>
      <c r="QEH25" s="1735"/>
      <c r="QEI25" s="1735"/>
      <c r="QEJ25" s="1735"/>
      <c r="QEK25" s="1735"/>
      <c r="QEL25" s="1735"/>
      <c r="QEM25" s="1735"/>
      <c r="QEN25" s="1735"/>
      <c r="QEO25" s="1736"/>
      <c r="QEP25" s="1734"/>
      <c r="QEQ25" s="1735"/>
      <c r="QER25" s="1735"/>
      <c r="QES25" s="1735"/>
      <c r="QET25" s="1735"/>
      <c r="QEU25" s="1735"/>
      <c r="QEV25" s="1735"/>
      <c r="QEW25" s="1735"/>
      <c r="QEX25" s="1736"/>
      <c r="QEY25" s="1734"/>
      <c r="QEZ25" s="1735"/>
      <c r="QFA25" s="1735"/>
      <c r="QFB25" s="1735"/>
      <c r="QFC25" s="1735"/>
      <c r="QFD25" s="1735"/>
      <c r="QFE25" s="1735"/>
      <c r="QFF25" s="1735"/>
      <c r="QFG25" s="1736"/>
      <c r="QFH25" s="1734"/>
      <c r="QFI25" s="1735"/>
      <c r="QFJ25" s="1735"/>
      <c r="QFK25" s="1735"/>
      <c r="QFL25" s="1735"/>
      <c r="QFM25" s="1735"/>
      <c r="QFN25" s="1735"/>
      <c r="QFO25" s="1735"/>
      <c r="QFP25" s="1736"/>
      <c r="QFQ25" s="1734"/>
      <c r="QFR25" s="1735"/>
      <c r="QFS25" s="1735"/>
      <c r="QFT25" s="1735"/>
      <c r="QFU25" s="1735"/>
      <c r="QFV25" s="1735"/>
      <c r="QFW25" s="1735"/>
      <c r="QFX25" s="1735"/>
      <c r="QFY25" s="1736"/>
      <c r="QFZ25" s="1734"/>
      <c r="QGA25" s="1735"/>
      <c r="QGB25" s="1735"/>
      <c r="QGC25" s="1735"/>
      <c r="QGD25" s="1735"/>
      <c r="QGE25" s="1735"/>
      <c r="QGF25" s="1735"/>
      <c r="QGG25" s="1735"/>
      <c r="QGH25" s="1736"/>
      <c r="QGI25" s="1734"/>
      <c r="QGJ25" s="1735"/>
      <c r="QGK25" s="1735"/>
      <c r="QGL25" s="1735"/>
      <c r="QGM25" s="1735"/>
      <c r="QGN25" s="1735"/>
      <c r="QGO25" s="1735"/>
      <c r="QGP25" s="1735"/>
      <c r="QGQ25" s="1736"/>
      <c r="QGR25" s="1734"/>
      <c r="QGS25" s="1735"/>
      <c r="QGT25" s="1735"/>
      <c r="QGU25" s="1735"/>
      <c r="QGV25" s="1735"/>
      <c r="QGW25" s="1735"/>
      <c r="QGX25" s="1735"/>
      <c r="QGY25" s="1735"/>
      <c r="QGZ25" s="1736"/>
      <c r="QHA25" s="1734"/>
      <c r="QHB25" s="1735"/>
      <c r="QHC25" s="1735"/>
      <c r="QHD25" s="1735"/>
      <c r="QHE25" s="1735"/>
      <c r="QHF25" s="1735"/>
      <c r="QHG25" s="1735"/>
      <c r="QHH25" s="1735"/>
      <c r="QHI25" s="1736"/>
      <c r="QHJ25" s="1734"/>
      <c r="QHK25" s="1735"/>
      <c r="QHL25" s="1735"/>
      <c r="QHM25" s="1735"/>
      <c r="QHN25" s="1735"/>
      <c r="QHO25" s="1735"/>
      <c r="QHP25" s="1735"/>
      <c r="QHQ25" s="1735"/>
      <c r="QHR25" s="1736"/>
      <c r="QHS25" s="1734"/>
      <c r="QHT25" s="1735"/>
      <c r="QHU25" s="1735"/>
      <c r="QHV25" s="1735"/>
      <c r="QHW25" s="1735"/>
      <c r="QHX25" s="1735"/>
      <c r="QHY25" s="1735"/>
      <c r="QHZ25" s="1735"/>
      <c r="QIA25" s="1736"/>
      <c r="QIB25" s="1734"/>
      <c r="QIC25" s="1735"/>
      <c r="QID25" s="1735"/>
      <c r="QIE25" s="1735"/>
      <c r="QIF25" s="1735"/>
      <c r="QIG25" s="1735"/>
      <c r="QIH25" s="1735"/>
      <c r="QII25" s="1735"/>
      <c r="QIJ25" s="1736"/>
      <c r="QIK25" s="1734"/>
      <c r="QIL25" s="1735"/>
      <c r="QIM25" s="1735"/>
      <c r="QIN25" s="1735"/>
      <c r="QIO25" s="1735"/>
      <c r="QIP25" s="1735"/>
      <c r="QIQ25" s="1735"/>
      <c r="QIR25" s="1735"/>
      <c r="QIS25" s="1736"/>
      <c r="QIT25" s="1734"/>
      <c r="QIU25" s="1735"/>
      <c r="QIV25" s="1735"/>
      <c r="QIW25" s="1735"/>
      <c r="QIX25" s="1735"/>
      <c r="QIY25" s="1735"/>
      <c r="QIZ25" s="1735"/>
      <c r="QJA25" s="1735"/>
      <c r="QJB25" s="1736"/>
      <c r="QJC25" s="1734"/>
      <c r="QJD25" s="1735"/>
      <c r="QJE25" s="1735"/>
      <c r="QJF25" s="1735"/>
      <c r="QJG25" s="1735"/>
      <c r="QJH25" s="1735"/>
      <c r="QJI25" s="1735"/>
      <c r="QJJ25" s="1735"/>
      <c r="QJK25" s="1736"/>
      <c r="QJL25" s="1734"/>
      <c r="QJM25" s="1735"/>
      <c r="QJN25" s="1735"/>
      <c r="QJO25" s="1735"/>
      <c r="QJP25" s="1735"/>
      <c r="QJQ25" s="1735"/>
      <c r="QJR25" s="1735"/>
      <c r="QJS25" s="1735"/>
      <c r="QJT25" s="1736"/>
      <c r="QJU25" s="1734"/>
      <c r="QJV25" s="1735"/>
      <c r="QJW25" s="1735"/>
      <c r="QJX25" s="1735"/>
      <c r="QJY25" s="1735"/>
      <c r="QJZ25" s="1735"/>
      <c r="QKA25" s="1735"/>
      <c r="QKB25" s="1735"/>
      <c r="QKC25" s="1736"/>
      <c r="QKD25" s="1734"/>
      <c r="QKE25" s="1735"/>
      <c r="QKF25" s="1735"/>
      <c r="QKG25" s="1735"/>
      <c r="QKH25" s="1735"/>
      <c r="QKI25" s="1735"/>
      <c r="QKJ25" s="1735"/>
      <c r="QKK25" s="1735"/>
      <c r="QKL25" s="1736"/>
      <c r="QKM25" s="1734"/>
      <c r="QKN25" s="1735"/>
      <c r="QKO25" s="1735"/>
      <c r="QKP25" s="1735"/>
      <c r="QKQ25" s="1735"/>
      <c r="QKR25" s="1735"/>
      <c r="QKS25" s="1735"/>
      <c r="QKT25" s="1735"/>
      <c r="QKU25" s="1736"/>
      <c r="QKV25" s="1734"/>
      <c r="QKW25" s="1735"/>
      <c r="QKX25" s="1735"/>
      <c r="QKY25" s="1735"/>
      <c r="QKZ25" s="1735"/>
      <c r="QLA25" s="1735"/>
      <c r="QLB25" s="1735"/>
      <c r="QLC25" s="1735"/>
      <c r="QLD25" s="1736"/>
      <c r="QLE25" s="1734"/>
      <c r="QLF25" s="1735"/>
      <c r="QLG25" s="1735"/>
      <c r="QLH25" s="1735"/>
      <c r="QLI25" s="1735"/>
      <c r="QLJ25" s="1735"/>
      <c r="QLK25" s="1735"/>
      <c r="QLL25" s="1735"/>
      <c r="QLM25" s="1736"/>
      <c r="QLN25" s="1734"/>
      <c r="QLO25" s="1735"/>
      <c r="QLP25" s="1735"/>
      <c r="QLQ25" s="1735"/>
      <c r="QLR25" s="1735"/>
      <c r="QLS25" s="1735"/>
      <c r="QLT25" s="1735"/>
      <c r="QLU25" s="1735"/>
      <c r="QLV25" s="1736"/>
      <c r="QLW25" s="1734"/>
      <c r="QLX25" s="1735"/>
      <c r="QLY25" s="1735"/>
      <c r="QLZ25" s="1735"/>
      <c r="QMA25" s="1735"/>
      <c r="QMB25" s="1735"/>
      <c r="QMC25" s="1735"/>
      <c r="QMD25" s="1735"/>
      <c r="QME25" s="1736"/>
      <c r="QMF25" s="1734"/>
      <c r="QMG25" s="1735"/>
      <c r="QMH25" s="1735"/>
      <c r="QMI25" s="1735"/>
      <c r="QMJ25" s="1735"/>
      <c r="QMK25" s="1735"/>
      <c r="QML25" s="1735"/>
      <c r="QMM25" s="1735"/>
      <c r="QMN25" s="1736"/>
      <c r="QMO25" s="1734"/>
      <c r="QMP25" s="1735"/>
      <c r="QMQ25" s="1735"/>
      <c r="QMR25" s="1735"/>
      <c r="QMS25" s="1735"/>
      <c r="QMT25" s="1735"/>
      <c r="QMU25" s="1735"/>
      <c r="QMV25" s="1735"/>
      <c r="QMW25" s="1736"/>
      <c r="QMX25" s="1734"/>
      <c r="QMY25" s="1735"/>
      <c r="QMZ25" s="1735"/>
      <c r="QNA25" s="1735"/>
      <c r="QNB25" s="1735"/>
      <c r="QNC25" s="1735"/>
      <c r="QND25" s="1735"/>
      <c r="QNE25" s="1735"/>
      <c r="QNF25" s="1736"/>
      <c r="QNG25" s="1734"/>
      <c r="QNH25" s="1735"/>
      <c r="QNI25" s="1735"/>
      <c r="QNJ25" s="1735"/>
      <c r="QNK25" s="1735"/>
      <c r="QNL25" s="1735"/>
      <c r="QNM25" s="1735"/>
      <c r="QNN25" s="1735"/>
      <c r="QNO25" s="1736"/>
      <c r="QNP25" s="1734"/>
      <c r="QNQ25" s="1735"/>
      <c r="QNR25" s="1735"/>
      <c r="QNS25" s="1735"/>
      <c r="QNT25" s="1735"/>
      <c r="QNU25" s="1735"/>
      <c r="QNV25" s="1735"/>
      <c r="QNW25" s="1735"/>
      <c r="QNX25" s="1736"/>
      <c r="QNY25" s="1734"/>
      <c r="QNZ25" s="1735"/>
      <c r="QOA25" s="1735"/>
      <c r="QOB25" s="1735"/>
      <c r="QOC25" s="1735"/>
      <c r="QOD25" s="1735"/>
      <c r="QOE25" s="1735"/>
      <c r="QOF25" s="1735"/>
      <c r="QOG25" s="1736"/>
      <c r="QOH25" s="1734"/>
      <c r="QOI25" s="1735"/>
      <c r="QOJ25" s="1735"/>
      <c r="QOK25" s="1735"/>
      <c r="QOL25" s="1735"/>
      <c r="QOM25" s="1735"/>
      <c r="QON25" s="1735"/>
      <c r="QOO25" s="1735"/>
      <c r="QOP25" s="1736"/>
      <c r="QOQ25" s="1734"/>
      <c r="QOR25" s="1735"/>
      <c r="QOS25" s="1735"/>
      <c r="QOT25" s="1735"/>
      <c r="QOU25" s="1735"/>
      <c r="QOV25" s="1735"/>
      <c r="QOW25" s="1735"/>
      <c r="QOX25" s="1735"/>
      <c r="QOY25" s="1736"/>
      <c r="QOZ25" s="1734"/>
      <c r="QPA25" s="1735"/>
      <c r="QPB25" s="1735"/>
      <c r="QPC25" s="1735"/>
      <c r="QPD25" s="1735"/>
      <c r="QPE25" s="1735"/>
      <c r="QPF25" s="1735"/>
      <c r="QPG25" s="1735"/>
      <c r="QPH25" s="1736"/>
      <c r="QPI25" s="1734"/>
      <c r="QPJ25" s="1735"/>
      <c r="QPK25" s="1735"/>
      <c r="QPL25" s="1735"/>
      <c r="QPM25" s="1735"/>
      <c r="QPN25" s="1735"/>
      <c r="QPO25" s="1735"/>
      <c r="QPP25" s="1735"/>
      <c r="QPQ25" s="1736"/>
      <c r="QPR25" s="1734"/>
      <c r="QPS25" s="1735"/>
      <c r="QPT25" s="1735"/>
      <c r="QPU25" s="1735"/>
      <c r="QPV25" s="1735"/>
      <c r="QPW25" s="1735"/>
      <c r="QPX25" s="1735"/>
      <c r="QPY25" s="1735"/>
      <c r="QPZ25" s="1736"/>
      <c r="QQA25" s="1734"/>
      <c r="QQB25" s="1735"/>
      <c r="QQC25" s="1735"/>
      <c r="QQD25" s="1735"/>
      <c r="QQE25" s="1735"/>
      <c r="QQF25" s="1735"/>
      <c r="QQG25" s="1735"/>
      <c r="QQH25" s="1735"/>
      <c r="QQI25" s="1736"/>
      <c r="QQJ25" s="1734"/>
      <c r="QQK25" s="1735"/>
      <c r="QQL25" s="1735"/>
      <c r="QQM25" s="1735"/>
      <c r="QQN25" s="1735"/>
      <c r="QQO25" s="1735"/>
      <c r="QQP25" s="1735"/>
      <c r="QQQ25" s="1735"/>
      <c r="QQR25" s="1736"/>
      <c r="QQS25" s="1734"/>
      <c r="QQT25" s="1735"/>
      <c r="QQU25" s="1735"/>
      <c r="QQV25" s="1735"/>
      <c r="QQW25" s="1735"/>
      <c r="QQX25" s="1735"/>
      <c r="QQY25" s="1735"/>
      <c r="QQZ25" s="1735"/>
      <c r="QRA25" s="1736"/>
      <c r="QRB25" s="1734"/>
      <c r="QRC25" s="1735"/>
      <c r="QRD25" s="1735"/>
      <c r="QRE25" s="1735"/>
      <c r="QRF25" s="1735"/>
      <c r="QRG25" s="1735"/>
      <c r="QRH25" s="1735"/>
      <c r="QRI25" s="1735"/>
      <c r="QRJ25" s="1736"/>
      <c r="QRK25" s="1734"/>
      <c r="QRL25" s="1735"/>
      <c r="QRM25" s="1735"/>
      <c r="QRN25" s="1735"/>
      <c r="QRO25" s="1735"/>
      <c r="QRP25" s="1735"/>
      <c r="QRQ25" s="1735"/>
      <c r="QRR25" s="1735"/>
      <c r="QRS25" s="1736"/>
      <c r="QRT25" s="1734"/>
      <c r="QRU25" s="1735"/>
      <c r="QRV25" s="1735"/>
      <c r="QRW25" s="1735"/>
      <c r="QRX25" s="1735"/>
      <c r="QRY25" s="1735"/>
      <c r="QRZ25" s="1735"/>
      <c r="QSA25" s="1735"/>
      <c r="QSB25" s="1736"/>
      <c r="QSC25" s="1734"/>
      <c r="QSD25" s="1735"/>
      <c r="QSE25" s="1735"/>
      <c r="QSF25" s="1735"/>
      <c r="QSG25" s="1735"/>
      <c r="QSH25" s="1735"/>
      <c r="QSI25" s="1735"/>
      <c r="QSJ25" s="1735"/>
      <c r="QSK25" s="1736"/>
      <c r="QSL25" s="1734"/>
      <c r="QSM25" s="1735"/>
      <c r="QSN25" s="1735"/>
      <c r="QSO25" s="1735"/>
      <c r="QSP25" s="1735"/>
      <c r="QSQ25" s="1735"/>
      <c r="QSR25" s="1735"/>
      <c r="QSS25" s="1735"/>
      <c r="QST25" s="1736"/>
      <c r="QSU25" s="1734"/>
      <c r="QSV25" s="1735"/>
      <c r="QSW25" s="1735"/>
      <c r="QSX25" s="1735"/>
      <c r="QSY25" s="1735"/>
      <c r="QSZ25" s="1735"/>
      <c r="QTA25" s="1735"/>
      <c r="QTB25" s="1735"/>
      <c r="QTC25" s="1736"/>
      <c r="QTD25" s="1734"/>
      <c r="QTE25" s="1735"/>
      <c r="QTF25" s="1735"/>
      <c r="QTG25" s="1735"/>
      <c r="QTH25" s="1735"/>
      <c r="QTI25" s="1735"/>
      <c r="QTJ25" s="1735"/>
      <c r="QTK25" s="1735"/>
      <c r="QTL25" s="1736"/>
      <c r="QTM25" s="1734"/>
      <c r="QTN25" s="1735"/>
      <c r="QTO25" s="1735"/>
      <c r="QTP25" s="1735"/>
      <c r="QTQ25" s="1735"/>
      <c r="QTR25" s="1735"/>
      <c r="QTS25" s="1735"/>
      <c r="QTT25" s="1735"/>
      <c r="QTU25" s="1736"/>
      <c r="QTV25" s="1734"/>
      <c r="QTW25" s="1735"/>
      <c r="QTX25" s="1735"/>
      <c r="QTY25" s="1735"/>
      <c r="QTZ25" s="1735"/>
      <c r="QUA25" s="1735"/>
      <c r="QUB25" s="1735"/>
      <c r="QUC25" s="1735"/>
      <c r="QUD25" s="1736"/>
      <c r="QUE25" s="1734"/>
      <c r="QUF25" s="1735"/>
      <c r="QUG25" s="1735"/>
      <c r="QUH25" s="1735"/>
      <c r="QUI25" s="1735"/>
      <c r="QUJ25" s="1735"/>
      <c r="QUK25" s="1735"/>
      <c r="QUL25" s="1735"/>
      <c r="QUM25" s="1736"/>
      <c r="QUN25" s="1734"/>
      <c r="QUO25" s="1735"/>
      <c r="QUP25" s="1735"/>
      <c r="QUQ25" s="1735"/>
      <c r="QUR25" s="1735"/>
      <c r="QUS25" s="1735"/>
      <c r="QUT25" s="1735"/>
      <c r="QUU25" s="1735"/>
      <c r="QUV25" s="1736"/>
      <c r="QUW25" s="1734"/>
      <c r="QUX25" s="1735"/>
      <c r="QUY25" s="1735"/>
      <c r="QUZ25" s="1735"/>
      <c r="QVA25" s="1735"/>
      <c r="QVB25" s="1735"/>
      <c r="QVC25" s="1735"/>
      <c r="QVD25" s="1735"/>
      <c r="QVE25" s="1736"/>
      <c r="QVF25" s="1734"/>
      <c r="QVG25" s="1735"/>
      <c r="QVH25" s="1735"/>
      <c r="QVI25" s="1735"/>
      <c r="QVJ25" s="1735"/>
      <c r="QVK25" s="1735"/>
      <c r="QVL25" s="1735"/>
      <c r="QVM25" s="1735"/>
      <c r="QVN25" s="1736"/>
      <c r="QVO25" s="1734"/>
      <c r="QVP25" s="1735"/>
      <c r="QVQ25" s="1735"/>
      <c r="QVR25" s="1735"/>
      <c r="QVS25" s="1735"/>
      <c r="QVT25" s="1735"/>
      <c r="QVU25" s="1735"/>
      <c r="QVV25" s="1735"/>
      <c r="QVW25" s="1736"/>
      <c r="QVX25" s="1734"/>
      <c r="QVY25" s="1735"/>
      <c r="QVZ25" s="1735"/>
      <c r="QWA25" s="1735"/>
      <c r="QWB25" s="1735"/>
      <c r="QWC25" s="1735"/>
      <c r="QWD25" s="1735"/>
      <c r="QWE25" s="1735"/>
      <c r="QWF25" s="1736"/>
      <c r="QWG25" s="1734"/>
      <c r="QWH25" s="1735"/>
      <c r="QWI25" s="1735"/>
      <c r="QWJ25" s="1735"/>
      <c r="QWK25" s="1735"/>
      <c r="QWL25" s="1735"/>
      <c r="QWM25" s="1735"/>
      <c r="QWN25" s="1735"/>
      <c r="QWO25" s="1736"/>
      <c r="QWP25" s="1734"/>
      <c r="QWQ25" s="1735"/>
      <c r="QWR25" s="1735"/>
      <c r="QWS25" s="1735"/>
      <c r="QWT25" s="1735"/>
      <c r="QWU25" s="1735"/>
      <c r="QWV25" s="1735"/>
      <c r="QWW25" s="1735"/>
      <c r="QWX25" s="1736"/>
      <c r="QWY25" s="1734"/>
      <c r="QWZ25" s="1735"/>
      <c r="QXA25" s="1735"/>
      <c r="QXB25" s="1735"/>
      <c r="QXC25" s="1735"/>
      <c r="QXD25" s="1735"/>
      <c r="QXE25" s="1735"/>
      <c r="QXF25" s="1735"/>
      <c r="QXG25" s="1736"/>
      <c r="QXH25" s="1734"/>
      <c r="QXI25" s="1735"/>
      <c r="QXJ25" s="1735"/>
      <c r="QXK25" s="1735"/>
      <c r="QXL25" s="1735"/>
      <c r="QXM25" s="1735"/>
      <c r="QXN25" s="1735"/>
      <c r="QXO25" s="1735"/>
      <c r="QXP25" s="1736"/>
      <c r="QXQ25" s="1734"/>
      <c r="QXR25" s="1735"/>
      <c r="QXS25" s="1735"/>
      <c r="QXT25" s="1735"/>
      <c r="QXU25" s="1735"/>
      <c r="QXV25" s="1735"/>
      <c r="QXW25" s="1735"/>
      <c r="QXX25" s="1735"/>
      <c r="QXY25" s="1736"/>
      <c r="QXZ25" s="1734"/>
      <c r="QYA25" s="1735"/>
      <c r="QYB25" s="1735"/>
      <c r="QYC25" s="1735"/>
      <c r="QYD25" s="1735"/>
      <c r="QYE25" s="1735"/>
      <c r="QYF25" s="1735"/>
      <c r="QYG25" s="1735"/>
      <c r="QYH25" s="1736"/>
      <c r="QYI25" s="1734"/>
      <c r="QYJ25" s="1735"/>
      <c r="QYK25" s="1735"/>
      <c r="QYL25" s="1735"/>
      <c r="QYM25" s="1735"/>
      <c r="QYN25" s="1735"/>
      <c r="QYO25" s="1735"/>
      <c r="QYP25" s="1735"/>
      <c r="QYQ25" s="1736"/>
      <c r="QYR25" s="1734"/>
      <c r="QYS25" s="1735"/>
      <c r="QYT25" s="1735"/>
      <c r="QYU25" s="1735"/>
      <c r="QYV25" s="1735"/>
      <c r="QYW25" s="1735"/>
      <c r="QYX25" s="1735"/>
      <c r="QYY25" s="1735"/>
      <c r="QYZ25" s="1736"/>
      <c r="QZA25" s="1734"/>
      <c r="QZB25" s="1735"/>
      <c r="QZC25" s="1735"/>
      <c r="QZD25" s="1735"/>
      <c r="QZE25" s="1735"/>
      <c r="QZF25" s="1735"/>
      <c r="QZG25" s="1735"/>
      <c r="QZH25" s="1735"/>
      <c r="QZI25" s="1736"/>
      <c r="QZJ25" s="1734"/>
      <c r="QZK25" s="1735"/>
      <c r="QZL25" s="1735"/>
      <c r="QZM25" s="1735"/>
      <c r="QZN25" s="1735"/>
      <c r="QZO25" s="1735"/>
      <c r="QZP25" s="1735"/>
      <c r="QZQ25" s="1735"/>
      <c r="QZR25" s="1736"/>
      <c r="QZS25" s="1734"/>
      <c r="QZT25" s="1735"/>
      <c r="QZU25" s="1735"/>
      <c r="QZV25" s="1735"/>
      <c r="QZW25" s="1735"/>
      <c r="QZX25" s="1735"/>
      <c r="QZY25" s="1735"/>
      <c r="QZZ25" s="1735"/>
      <c r="RAA25" s="1736"/>
      <c r="RAB25" s="1734"/>
      <c r="RAC25" s="1735"/>
      <c r="RAD25" s="1735"/>
      <c r="RAE25" s="1735"/>
      <c r="RAF25" s="1735"/>
      <c r="RAG25" s="1735"/>
      <c r="RAH25" s="1735"/>
      <c r="RAI25" s="1735"/>
      <c r="RAJ25" s="1736"/>
      <c r="RAK25" s="1734"/>
      <c r="RAL25" s="1735"/>
      <c r="RAM25" s="1735"/>
      <c r="RAN25" s="1735"/>
      <c r="RAO25" s="1735"/>
      <c r="RAP25" s="1735"/>
      <c r="RAQ25" s="1735"/>
      <c r="RAR25" s="1735"/>
      <c r="RAS25" s="1736"/>
      <c r="RAT25" s="1734"/>
      <c r="RAU25" s="1735"/>
      <c r="RAV25" s="1735"/>
      <c r="RAW25" s="1735"/>
      <c r="RAX25" s="1735"/>
      <c r="RAY25" s="1735"/>
      <c r="RAZ25" s="1735"/>
      <c r="RBA25" s="1735"/>
      <c r="RBB25" s="1736"/>
      <c r="RBC25" s="1734"/>
      <c r="RBD25" s="1735"/>
      <c r="RBE25" s="1735"/>
      <c r="RBF25" s="1735"/>
      <c r="RBG25" s="1735"/>
      <c r="RBH25" s="1735"/>
      <c r="RBI25" s="1735"/>
      <c r="RBJ25" s="1735"/>
      <c r="RBK25" s="1736"/>
      <c r="RBL25" s="1734"/>
      <c r="RBM25" s="1735"/>
      <c r="RBN25" s="1735"/>
      <c r="RBO25" s="1735"/>
      <c r="RBP25" s="1735"/>
      <c r="RBQ25" s="1735"/>
      <c r="RBR25" s="1735"/>
      <c r="RBS25" s="1735"/>
      <c r="RBT25" s="1736"/>
      <c r="RBU25" s="1734"/>
      <c r="RBV25" s="1735"/>
      <c r="RBW25" s="1735"/>
      <c r="RBX25" s="1735"/>
      <c r="RBY25" s="1735"/>
      <c r="RBZ25" s="1735"/>
      <c r="RCA25" s="1735"/>
      <c r="RCB25" s="1735"/>
      <c r="RCC25" s="1736"/>
      <c r="RCD25" s="1734"/>
      <c r="RCE25" s="1735"/>
      <c r="RCF25" s="1735"/>
      <c r="RCG25" s="1735"/>
      <c r="RCH25" s="1735"/>
      <c r="RCI25" s="1735"/>
      <c r="RCJ25" s="1735"/>
      <c r="RCK25" s="1735"/>
      <c r="RCL25" s="1736"/>
      <c r="RCM25" s="1734"/>
      <c r="RCN25" s="1735"/>
      <c r="RCO25" s="1735"/>
      <c r="RCP25" s="1735"/>
      <c r="RCQ25" s="1735"/>
      <c r="RCR25" s="1735"/>
      <c r="RCS25" s="1735"/>
      <c r="RCT25" s="1735"/>
      <c r="RCU25" s="1736"/>
      <c r="RCV25" s="1734"/>
      <c r="RCW25" s="1735"/>
      <c r="RCX25" s="1735"/>
      <c r="RCY25" s="1735"/>
      <c r="RCZ25" s="1735"/>
      <c r="RDA25" s="1735"/>
      <c r="RDB25" s="1735"/>
      <c r="RDC25" s="1735"/>
      <c r="RDD25" s="1736"/>
      <c r="RDE25" s="1734"/>
      <c r="RDF25" s="1735"/>
      <c r="RDG25" s="1735"/>
      <c r="RDH25" s="1735"/>
      <c r="RDI25" s="1735"/>
      <c r="RDJ25" s="1735"/>
      <c r="RDK25" s="1735"/>
      <c r="RDL25" s="1735"/>
      <c r="RDM25" s="1736"/>
      <c r="RDN25" s="1734"/>
      <c r="RDO25" s="1735"/>
      <c r="RDP25" s="1735"/>
      <c r="RDQ25" s="1735"/>
      <c r="RDR25" s="1735"/>
      <c r="RDS25" s="1735"/>
      <c r="RDT25" s="1735"/>
      <c r="RDU25" s="1735"/>
      <c r="RDV25" s="1736"/>
      <c r="RDW25" s="1734"/>
      <c r="RDX25" s="1735"/>
      <c r="RDY25" s="1735"/>
      <c r="RDZ25" s="1735"/>
      <c r="REA25" s="1735"/>
      <c r="REB25" s="1735"/>
      <c r="REC25" s="1735"/>
      <c r="RED25" s="1735"/>
      <c r="REE25" s="1736"/>
      <c r="REF25" s="1734"/>
      <c r="REG25" s="1735"/>
      <c r="REH25" s="1735"/>
      <c r="REI25" s="1735"/>
      <c r="REJ25" s="1735"/>
      <c r="REK25" s="1735"/>
      <c r="REL25" s="1735"/>
      <c r="REM25" s="1735"/>
      <c r="REN25" s="1736"/>
      <c r="REO25" s="1734"/>
      <c r="REP25" s="1735"/>
      <c r="REQ25" s="1735"/>
      <c r="RER25" s="1735"/>
      <c r="RES25" s="1735"/>
      <c r="RET25" s="1735"/>
      <c r="REU25" s="1735"/>
      <c r="REV25" s="1735"/>
      <c r="REW25" s="1736"/>
      <c r="REX25" s="1734"/>
      <c r="REY25" s="1735"/>
      <c r="REZ25" s="1735"/>
      <c r="RFA25" s="1735"/>
      <c r="RFB25" s="1735"/>
      <c r="RFC25" s="1735"/>
      <c r="RFD25" s="1735"/>
      <c r="RFE25" s="1735"/>
      <c r="RFF25" s="1736"/>
      <c r="RFG25" s="1734"/>
      <c r="RFH25" s="1735"/>
      <c r="RFI25" s="1735"/>
      <c r="RFJ25" s="1735"/>
      <c r="RFK25" s="1735"/>
      <c r="RFL25" s="1735"/>
      <c r="RFM25" s="1735"/>
      <c r="RFN25" s="1735"/>
      <c r="RFO25" s="1736"/>
      <c r="RFP25" s="1734"/>
      <c r="RFQ25" s="1735"/>
      <c r="RFR25" s="1735"/>
      <c r="RFS25" s="1735"/>
      <c r="RFT25" s="1735"/>
      <c r="RFU25" s="1735"/>
      <c r="RFV25" s="1735"/>
      <c r="RFW25" s="1735"/>
      <c r="RFX25" s="1736"/>
      <c r="RFY25" s="1734"/>
      <c r="RFZ25" s="1735"/>
      <c r="RGA25" s="1735"/>
      <c r="RGB25" s="1735"/>
      <c r="RGC25" s="1735"/>
      <c r="RGD25" s="1735"/>
      <c r="RGE25" s="1735"/>
      <c r="RGF25" s="1735"/>
      <c r="RGG25" s="1736"/>
      <c r="RGH25" s="1734"/>
      <c r="RGI25" s="1735"/>
      <c r="RGJ25" s="1735"/>
      <c r="RGK25" s="1735"/>
      <c r="RGL25" s="1735"/>
      <c r="RGM25" s="1735"/>
      <c r="RGN25" s="1735"/>
      <c r="RGO25" s="1735"/>
      <c r="RGP25" s="1736"/>
      <c r="RGQ25" s="1734"/>
      <c r="RGR25" s="1735"/>
      <c r="RGS25" s="1735"/>
      <c r="RGT25" s="1735"/>
      <c r="RGU25" s="1735"/>
      <c r="RGV25" s="1735"/>
      <c r="RGW25" s="1735"/>
      <c r="RGX25" s="1735"/>
      <c r="RGY25" s="1736"/>
      <c r="RGZ25" s="1734"/>
      <c r="RHA25" s="1735"/>
      <c r="RHB25" s="1735"/>
      <c r="RHC25" s="1735"/>
      <c r="RHD25" s="1735"/>
      <c r="RHE25" s="1735"/>
      <c r="RHF25" s="1735"/>
      <c r="RHG25" s="1735"/>
      <c r="RHH25" s="1736"/>
      <c r="RHI25" s="1734"/>
      <c r="RHJ25" s="1735"/>
      <c r="RHK25" s="1735"/>
      <c r="RHL25" s="1735"/>
      <c r="RHM25" s="1735"/>
      <c r="RHN25" s="1735"/>
      <c r="RHO25" s="1735"/>
      <c r="RHP25" s="1735"/>
      <c r="RHQ25" s="1736"/>
      <c r="RHR25" s="1734"/>
      <c r="RHS25" s="1735"/>
      <c r="RHT25" s="1735"/>
      <c r="RHU25" s="1735"/>
      <c r="RHV25" s="1735"/>
      <c r="RHW25" s="1735"/>
      <c r="RHX25" s="1735"/>
      <c r="RHY25" s="1735"/>
      <c r="RHZ25" s="1736"/>
      <c r="RIA25" s="1734"/>
      <c r="RIB25" s="1735"/>
      <c r="RIC25" s="1735"/>
      <c r="RID25" s="1735"/>
      <c r="RIE25" s="1735"/>
      <c r="RIF25" s="1735"/>
      <c r="RIG25" s="1735"/>
      <c r="RIH25" s="1735"/>
      <c r="RII25" s="1736"/>
      <c r="RIJ25" s="1734"/>
      <c r="RIK25" s="1735"/>
      <c r="RIL25" s="1735"/>
      <c r="RIM25" s="1735"/>
      <c r="RIN25" s="1735"/>
      <c r="RIO25" s="1735"/>
      <c r="RIP25" s="1735"/>
      <c r="RIQ25" s="1735"/>
      <c r="RIR25" s="1736"/>
      <c r="RIS25" s="1734"/>
      <c r="RIT25" s="1735"/>
      <c r="RIU25" s="1735"/>
      <c r="RIV25" s="1735"/>
      <c r="RIW25" s="1735"/>
      <c r="RIX25" s="1735"/>
      <c r="RIY25" s="1735"/>
      <c r="RIZ25" s="1735"/>
      <c r="RJA25" s="1736"/>
      <c r="RJB25" s="1734"/>
      <c r="RJC25" s="1735"/>
      <c r="RJD25" s="1735"/>
      <c r="RJE25" s="1735"/>
      <c r="RJF25" s="1735"/>
      <c r="RJG25" s="1735"/>
      <c r="RJH25" s="1735"/>
      <c r="RJI25" s="1735"/>
      <c r="RJJ25" s="1736"/>
      <c r="RJK25" s="1734"/>
      <c r="RJL25" s="1735"/>
      <c r="RJM25" s="1735"/>
      <c r="RJN25" s="1735"/>
      <c r="RJO25" s="1735"/>
      <c r="RJP25" s="1735"/>
      <c r="RJQ25" s="1735"/>
      <c r="RJR25" s="1735"/>
      <c r="RJS25" s="1736"/>
      <c r="RJT25" s="1734"/>
      <c r="RJU25" s="1735"/>
      <c r="RJV25" s="1735"/>
      <c r="RJW25" s="1735"/>
      <c r="RJX25" s="1735"/>
      <c r="RJY25" s="1735"/>
      <c r="RJZ25" s="1735"/>
      <c r="RKA25" s="1735"/>
      <c r="RKB25" s="1736"/>
      <c r="RKC25" s="1734"/>
      <c r="RKD25" s="1735"/>
      <c r="RKE25" s="1735"/>
      <c r="RKF25" s="1735"/>
      <c r="RKG25" s="1735"/>
      <c r="RKH25" s="1735"/>
      <c r="RKI25" s="1735"/>
      <c r="RKJ25" s="1735"/>
      <c r="RKK25" s="1736"/>
      <c r="RKL25" s="1734"/>
      <c r="RKM25" s="1735"/>
      <c r="RKN25" s="1735"/>
      <c r="RKO25" s="1735"/>
      <c r="RKP25" s="1735"/>
      <c r="RKQ25" s="1735"/>
      <c r="RKR25" s="1735"/>
      <c r="RKS25" s="1735"/>
      <c r="RKT25" s="1736"/>
      <c r="RKU25" s="1734"/>
      <c r="RKV25" s="1735"/>
      <c r="RKW25" s="1735"/>
      <c r="RKX25" s="1735"/>
      <c r="RKY25" s="1735"/>
      <c r="RKZ25" s="1735"/>
      <c r="RLA25" s="1735"/>
      <c r="RLB25" s="1735"/>
      <c r="RLC25" s="1736"/>
      <c r="RLD25" s="1734"/>
      <c r="RLE25" s="1735"/>
      <c r="RLF25" s="1735"/>
      <c r="RLG25" s="1735"/>
      <c r="RLH25" s="1735"/>
      <c r="RLI25" s="1735"/>
      <c r="RLJ25" s="1735"/>
      <c r="RLK25" s="1735"/>
      <c r="RLL25" s="1736"/>
      <c r="RLM25" s="1734"/>
      <c r="RLN25" s="1735"/>
      <c r="RLO25" s="1735"/>
      <c r="RLP25" s="1735"/>
      <c r="RLQ25" s="1735"/>
      <c r="RLR25" s="1735"/>
      <c r="RLS25" s="1735"/>
      <c r="RLT25" s="1735"/>
      <c r="RLU25" s="1736"/>
      <c r="RLV25" s="1734"/>
      <c r="RLW25" s="1735"/>
      <c r="RLX25" s="1735"/>
      <c r="RLY25" s="1735"/>
      <c r="RLZ25" s="1735"/>
      <c r="RMA25" s="1735"/>
      <c r="RMB25" s="1735"/>
      <c r="RMC25" s="1735"/>
      <c r="RMD25" s="1736"/>
      <c r="RME25" s="1734"/>
      <c r="RMF25" s="1735"/>
      <c r="RMG25" s="1735"/>
      <c r="RMH25" s="1735"/>
      <c r="RMI25" s="1735"/>
      <c r="RMJ25" s="1735"/>
      <c r="RMK25" s="1735"/>
      <c r="RML25" s="1735"/>
      <c r="RMM25" s="1736"/>
      <c r="RMN25" s="1734"/>
      <c r="RMO25" s="1735"/>
      <c r="RMP25" s="1735"/>
      <c r="RMQ25" s="1735"/>
      <c r="RMR25" s="1735"/>
      <c r="RMS25" s="1735"/>
      <c r="RMT25" s="1735"/>
      <c r="RMU25" s="1735"/>
      <c r="RMV25" s="1736"/>
      <c r="RMW25" s="1734"/>
      <c r="RMX25" s="1735"/>
      <c r="RMY25" s="1735"/>
      <c r="RMZ25" s="1735"/>
      <c r="RNA25" s="1735"/>
      <c r="RNB25" s="1735"/>
      <c r="RNC25" s="1735"/>
      <c r="RND25" s="1735"/>
      <c r="RNE25" s="1736"/>
      <c r="RNF25" s="1734"/>
      <c r="RNG25" s="1735"/>
      <c r="RNH25" s="1735"/>
      <c r="RNI25" s="1735"/>
      <c r="RNJ25" s="1735"/>
      <c r="RNK25" s="1735"/>
      <c r="RNL25" s="1735"/>
      <c r="RNM25" s="1735"/>
      <c r="RNN25" s="1736"/>
      <c r="RNO25" s="1734"/>
      <c r="RNP25" s="1735"/>
      <c r="RNQ25" s="1735"/>
      <c r="RNR25" s="1735"/>
      <c r="RNS25" s="1735"/>
      <c r="RNT25" s="1735"/>
      <c r="RNU25" s="1735"/>
      <c r="RNV25" s="1735"/>
      <c r="RNW25" s="1736"/>
      <c r="RNX25" s="1734"/>
      <c r="RNY25" s="1735"/>
      <c r="RNZ25" s="1735"/>
      <c r="ROA25" s="1735"/>
      <c r="ROB25" s="1735"/>
      <c r="ROC25" s="1735"/>
      <c r="ROD25" s="1735"/>
      <c r="ROE25" s="1735"/>
      <c r="ROF25" s="1736"/>
      <c r="ROG25" s="1734"/>
      <c r="ROH25" s="1735"/>
      <c r="ROI25" s="1735"/>
      <c r="ROJ25" s="1735"/>
      <c r="ROK25" s="1735"/>
      <c r="ROL25" s="1735"/>
      <c r="ROM25" s="1735"/>
      <c r="RON25" s="1735"/>
      <c r="ROO25" s="1736"/>
      <c r="ROP25" s="1734"/>
      <c r="ROQ25" s="1735"/>
      <c r="ROR25" s="1735"/>
      <c r="ROS25" s="1735"/>
      <c r="ROT25" s="1735"/>
      <c r="ROU25" s="1735"/>
      <c r="ROV25" s="1735"/>
      <c r="ROW25" s="1735"/>
      <c r="ROX25" s="1736"/>
      <c r="ROY25" s="1734"/>
      <c r="ROZ25" s="1735"/>
      <c r="RPA25" s="1735"/>
      <c r="RPB25" s="1735"/>
      <c r="RPC25" s="1735"/>
      <c r="RPD25" s="1735"/>
      <c r="RPE25" s="1735"/>
      <c r="RPF25" s="1735"/>
      <c r="RPG25" s="1736"/>
      <c r="RPH25" s="1734"/>
      <c r="RPI25" s="1735"/>
      <c r="RPJ25" s="1735"/>
      <c r="RPK25" s="1735"/>
      <c r="RPL25" s="1735"/>
      <c r="RPM25" s="1735"/>
      <c r="RPN25" s="1735"/>
      <c r="RPO25" s="1735"/>
      <c r="RPP25" s="1736"/>
      <c r="RPQ25" s="1734"/>
      <c r="RPR25" s="1735"/>
      <c r="RPS25" s="1735"/>
      <c r="RPT25" s="1735"/>
      <c r="RPU25" s="1735"/>
      <c r="RPV25" s="1735"/>
      <c r="RPW25" s="1735"/>
      <c r="RPX25" s="1735"/>
      <c r="RPY25" s="1736"/>
      <c r="RPZ25" s="1734"/>
      <c r="RQA25" s="1735"/>
      <c r="RQB25" s="1735"/>
      <c r="RQC25" s="1735"/>
      <c r="RQD25" s="1735"/>
      <c r="RQE25" s="1735"/>
      <c r="RQF25" s="1735"/>
      <c r="RQG25" s="1735"/>
      <c r="RQH25" s="1736"/>
      <c r="RQI25" s="1734"/>
      <c r="RQJ25" s="1735"/>
      <c r="RQK25" s="1735"/>
      <c r="RQL25" s="1735"/>
      <c r="RQM25" s="1735"/>
      <c r="RQN25" s="1735"/>
      <c r="RQO25" s="1735"/>
      <c r="RQP25" s="1735"/>
      <c r="RQQ25" s="1736"/>
      <c r="RQR25" s="1734"/>
      <c r="RQS25" s="1735"/>
      <c r="RQT25" s="1735"/>
      <c r="RQU25" s="1735"/>
      <c r="RQV25" s="1735"/>
      <c r="RQW25" s="1735"/>
      <c r="RQX25" s="1735"/>
      <c r="RQY25" s="1735"/>
      <c r="RQZ25" s="1736"/>
      <c r="RRA25" s="1734"/>
      <c r="RRB25" s="1735"/>
      <c r="RRC25" s="1735"/>
      <c r="RRD25" s="1735"/>
      <c r="RRE25" s="1735"/>
      <c r="RRF25" s="1735"/>
      <c r="RRG25" s="1735"/>
      <c r="RRH25" s="1735"/>
      <c r="RRI25" s="1736"/>
      <c r="RRJ25" s="1734"/>
      <c r="RRK25" s="1735"/>
      <c r="RRL25" s="1735"/>
      <c r="RRM25" s="1735"/>
      <c r="RRN25" s="1735"/>
      <c r="RRO25" s="1735"/>
      <c r="RRP25" s="1735"/>
      <c r="RRQ25" s="1735"/>
      <c r="RRR25" s="1736"/>
      <c r="RRS25" s="1734"/>
      <c r="RRT25" s="1735"/>
      <c r="RRU25" s="1735"/>
      <c r="RRV25" s="1735"/>
      <c r="RRW25" s="1735"/>
      <c r="RRX25" s="1735"/>
      <c r="RRY25" s="1735"/>
      <c r="RRZ25" s="1735"/>
      <c r="RSA25" s="1736"/>
      <c r="RSB25" s="1734"/>
      <c r="RSC25" s="1735"/>
      <c r="RSD25" s="1735"/>
      <c r="RSE25" s="1735"/>
      <c r="RSF25" s="1735"/>
      <c r="RSG25" s="1735"/>
      <c r="RSH25" s="1735"/>
      <c r="RSI25" s="1735"/>
      <c r="RSJ25" s="1736"/>
      <c r="RSK25" s="1734"/>
      <c r="RSL25" s="1735"/>
      <c r="RSM25" s="1735"/>
      <c r="RSN25" s="1735"/>
      <c r="RSO25" s="1735"/>
      <c r="RSP25" s="1735"/>
      <c r="RSQ25" s="1735"/>
      <c r="RSR25" s="1735"/>
      <c r="RSS25" s="1736"/>
      <c r="RST25" s="1734"/>
      <c r="RSU25" s="1735"/>
      <c r="RSV25" s="1735"/>
      <c r="RSW25" s="1735"/>
      <c r="RSX25" s="1735"/>
      <c r="RSY25" s="1735"/>
      <c r="RSZ25" s="1735"/>
      <c r="RTA25" s="1735"/>
      <c r="RTB25" s="1736"/>
      <c r="RTC25" s="1734"/>
      <c r="RTD25" s="1735"/>
      <c r="RTE25" s="1735"/>
      <c r="RTF25" s="1735"/>
      <c r="RTG25" s="1735"/>
      <c r="RTH25" s="1735"/>
      <c r="RTI25" s="1735"/>
      <c r="RTJ25" s="1735"/>
      <c r="RTK25" s="1736"/>
      <c r="RTL25" s="1734"/>
      <c r="RTM25" s="1735"/>
      <c r="RTN25" s="1735"/>
      <c r="RTO25" s="1735"/>
      <c r="RTP25" s="1735"/>
      <c r="RTQ25" s="1735"/>
      <c r="RTR25" s="1735"/>
      <c r="RTS25" s="1735"/>
      <c r="RTT25" s="1736"/>
      <c r="RTU25" s="1734"/>
      <c r="RTV25" s="1735"/>
      <c r="RTW25" s="1735"/>
      <c r="RTX25" s="1735"/>
      <c r="RTY25" s="1735"/>
      <c r="RTZ25" s="1735"/>
      <c r="RUA25" s="1735"/>
      <c r="RUB25" s="1735"/>
      <c r="RUC25" s="1736"/>
      <c r="RUD25" s="1734"/>
      <c r="RUE25" s="1735"/>
      <c r="RUF25" s="1735"/>
      <c r="RUG25" s="1735"/>
      <c r="RUH25" s="1735"/>
      <c r="RUI25" s="1735"/>
      <c r="RUJ25" s="1735"/>
      <c r="RUK25" s="1735"/>
      <c r="RUL25" s="1736"/>
      <c r="RUM25" s="1734"/>
      <c r="RUN25" s="1735"/>
      <c r="RUO25" s="1735"/>
      <c r="RUP25" s="1735"/>
      <c r="RUQ25" s="1735"/>
      <c r="RUR25" s="1735"/>
      <c r="RUS25" s="1735"/>
      <c r="RUT25" s="1735"/>
      <c r="RUU25" s="1736"/>
      <c r="RUV25" s="1734"/>
      <c r="RUW25" s="1735"/>
      <c r="RUX25" s="1735"/>
      <c r="RUY25" s="1735"/>
      <c r="RUZ25" s="1735"/>
      <c r="RVA25" s="1735"/>
      <c r="RVB25" s="1735"/>
      <c r="RVC25" s="1735"/>
      <c r="RVD25" s="1736"/>
      <c r="RVE25" s="1734"/>
      <c r="RVF25" s="1735"/>
      <c r="RVG25" s="1735"/>
      <c r="RVH25" s="1735"/>
      <c r="RVI25" s="1735"/>
      <c r="RVJ25" s="1735"/>
      <c r="RVK25" s="1735"/>
      <c r="RVL25" s="1735"/>
      <c r="RVM25" s="1736"/>
      <c r="RVN25" s="1734"/>
      <c r="RVO25" s="1735"/>
      <c r="RVP25" s="1735"/>
      <c r="RVQ25" s="1735"/>
      <c r="RVR25" s="1735"/>
      <c r="RVS25" s="1735"/>
      <c r="RVT25" s="1735"/>
      <c r="RVU25" s="1735"/>
      <c r="RVV25" s="1736"/>
      <c r="RVW25" s="1734"/>
      <c r="RVX25" s="1735"/>
      <c r="RVY25" s="1735"/>
      <c r="RVZ25" s="1735"/>
      <c r="RWA25" s="1735"/>
      <c r="RWB25" s="1735"/>
      <c r="RWC25" s="1735"/>
      <c r="RWD25" s="1735"/>
      <c r="RWE25" s="1736"/>
      <c r="RWF25" s="1734"/>
      <c r="RWG25" s="1735"/>
      <c r="RWH25" s="1735"/>
      <c r="RWI25" s="1735"/>
      <c r="RWJ25" s="1735"/>
      <c r="RWK25" s="1735"/>
      <c r="RWL25" s="1735"/>
      <c r="RWM25" s="1735"/>
      <c r="RWN25" s="1736"/>
      <c r="RWO25" s="1734"/>
      <c r="RWP25" s="1735"/>
      <c r="RWQ25" s="1735"/>
      <c r="RWR25" s="1735"/>
      <c r="RWS25" s="1735"/>
      <c r="RWT25" s="1735"/>
      <c r="RWU25" s="1735"/>
      <c r="RWV25" s="1735"/>
      <c r="RWW25" s="1736"/>
      <c r="RWX25" s="1734"/>
      <c r="RWY25" s="1735"/>
      <c r="RWZ25" s="1735"/>
      <c r="RXA25" s="1735"/>
      <c r="RXB25" s="1735"/>
      <c r="RXC25" s="1735"/>
      <c r="RXD25" s="1735"/>
      <c r="RXE25" s="1735"/>
      <c r="RXF25" s="1736"/>
      <c r="RXG25" s="1734"/>
      <c r="RXH25" s="1735"/>
      <c r="RXI25" s="1735"/>
      <c r="RXJ25" s="1735"/>
      <c r="RXK25" s="1735"/>
      <c r="RXL25" s="1735"/>
      <c r="RXM25" s="1735"/>
      <c r="RXN25" s="1735"/>
      <c r="RXO25" s="1736"/>
      <c r="RXP25" s="1734"/>
      <c r="RXQ25" s="1735"/>
      <c r="RXR25" s="1735"/>
      <c r="RXS25" s="1735"/>
      <c r="RXT25" s="1735"/>
      <c r="RXU25" s="1735"/>
      <c r="RXV25" s="1735"/>
      <c r="RXW25" s="1735"/>
      <c r="RXX25" s="1736"/>
      <c r="RXY25" s="1734"/>
      <c r="RXZ25" s="1735"/>
      <c r="RYA25" s="1735"/>
      <c r="RYB25" s="1735"/>
      <c r="RYC25" s="1735"/>
      <c r="RYD25" s="1735"/>
      <c r="RYE25" s="1735"/>
      <c r="RYF25" s="1735"/>
      <c r="RYG25" s="1736"/>
      <c r="RYH25" s="1734"/>
      <c r="RYI25" s="1735"/>
      <c r="RYJ25" s="1735"/>
      <c r="RYK25" s="1735"/>
      <c r="RYL25" s="1735"/>
      <c r="RYM25" s="1735"/>
      <c r="RYN25" s="1735"/>
      <c r="RYO25" s="1735"/>
      <c r="RYP25" s="1736"/>
      <c r="RYQ25" s="1734"/>
      <c r="RYR25" s="1735"/>
      <c r="RYS25" s="1735"/>
      <c r="RYT25" s="1735"/>
      <c r="RYU25" s="1735"/>
      <c r="RYV25" s="1735"/>
      <c r="RYW25" s="1735"/>
      <c r="RYX25" s="1735"/>
      <c r="RYY25" s="1736"/>
      <c r="RYZ25" s="1734"/>
      <c r="RZA25" s="1735"/>
      <c r="RZB25" s="1735"/>
      <c r="RZC25" s="1735"/>
      <c r="RZD25" s="1735"/>
      <c r="RZE25" s="1735"/>
      <c r="RZF25" s="1735"/>
      <c r="RZG25" s="1735"/>
      <c r="RZH25" s="1736"/>
      <c r="RZI25" s="1734"/>
      <c r="RZJ25" s="1735"/>
      <c r="RZK25" s="1735"/>
      <c r="RZL25" s="1735"/>
      <c r="RZM25" s="1735"/>
      <c r="RZN25" s="1735"/>
      <c r="RZO25" s="1735"/>
      <c r="RZP25" s="1735"/>
      <c r="RZQ25" s="1736"/>
      <c r="RZR25" s="1734"/>
      <c r="RZS25" s="1735"/>
      <c r="RZT25" s="1735"/>
      <c r="RZU25" s="1735"/>
      <c r="RZV25" s="1735"/>
      <c r="RZW25" s="1735"/>
      <c r="RZX25" s="1735"/>
      <c r="RZY25" s="1735"/>
      <c r="RZZ25" s="1736"/>
      <c r="SAA25" s="1734"/>
      <c r="SAB25" s="1735"/>
      <c r="SAC25" s="1735"/>
      <c r="SAD25" s="1735"/>
      <c r="SAE25" s="1735"/>
      <c r="SAF25" s="1735"/>
      <c r="SAG25" s="1735"/>
      <c r="SAH25" s="1735"/>
      <c r="SAI25" s="1736"/>
      <c r="SAJ25" s="1734"/>
      <c r="SAK25" s="1735"/>
      <c r="SAL25" s="1735"/>
      <c r="SAM25" s="1735"/>
      <c r="SAN25" s="1735"/>
      <c r="SAO25" s="1735"/>
      <c r="SAP25" s="1735"/>
      <c r="SAQ25" s="1735"/>
      <c r="SAR25" s="1736"/>
      <c r="SAS25" s="1734"/>
      <c r="SAT25" s="1735"/>
      <c r="SAU25" s="1735"/>
      <c r="SAV25" s="1735"/>
      <c r="SAW25" s="1735"/>
      <c r="SAX25" s="1735"/>
      <c r="SAY25" s="1735"/>
      <c r="SAZ25" s="1735"/>
      <c r="SBA25" s="1736"/>
      <c r="SBB25" s="1734"/>
      <c r="SBC25" s="1735"/>
      <c r="SBD25" s="1735"/>
      <c r="SBE25" s="1735"/>
      <c r="SBF25" s="1735"/>
      <c r="SBG25" s="1735"/>
      <c r="SBH25" s="1735"/>
      <c r="SBI25" s="1735"/>
      <c r="SBJ25" s="1736"/>
      <c r="SBK25" s="1734"/>
      <c r="SBL25" s="1735"/>
      <c r="SBM25" s="1735"/>
      <c r="SBN25" s="1735"/>
      <c r="SBO25" s="1735"/>
      <c r="SBP25" s="1735"/>
      <c r="SBQ25" s="1735"/>
      <c r="SBR25" s="1735"/>
      <c r="SBS25" s="1736"/>
      <c r="SBT25" s="1734"/>
      <c r="SBU25" s="1735"/>
      <c r="SBV25" s="1735"/>
      <c r="SBW25" s="1735"/>
      <c r="SBX25" s="1735"/>
      <c r="SBY25" s="1735"/>
      <c r="SBZ25" s="1735"/>
      <c r="SCA25" s="1735"/>
      <c r="SCB25" s="1736"/>
      <c r="SCC25" s="1734"/>
      <c r="SCD25" s="1735"/>
      <c r="SCE25" s="1735"/>
      <c r="SCF25" s="1735"/>
      <c r="SCG25" s="1735"/>
      <c r="SCH25" s="1735"/>
      <c r="SCI25" s="1735"/>
      <c r="SCJ25" s="1735"/>
      <c r="SCK25" s="1736"/>
      <c r="SCL25" s="1734"/>
      <c r="SCM25" s="1735"/>
      <c r="SCN25" s="1735"/>
      <c r="SCO25" s="1735"/>
      <c r="SCP25" s="1735"/>
      <c r="SCQ25" s="1735"/>
      <c r="SCR25" s="1735"/>
      <c r="SCS25" s="1735"/>
      <c r="SCT25" s="1736"/>
      <c r="SCU25" s="1734"/>
      <c r="SCV25" s="1735"/>
      <c r="SCW25" s="1735"/>
      <c r="SCX25" s="1735"/>
      <c r="SCY25" s="1735"/>
      <c r="SCZ25" s="1735"/>
      <c r="SDA25" s="1735"/>
      <c r="SDB25" s="1735"/>
      <c r="SDC25" s="1736"/>
      <c r="SDD25" s="1734"/>
      <c r="SDE25" s="1735"/>
      <c r="SDF25" s="1735"/>
      <c r="SDG25" s="1735"/>
      <c r="SDH25" s="1735"/>
      <c r="SDI25" s="1735"/>
      <c r="SDJ25" s="1735"/>
      <c r="SDK25" s="1735"/>
      <c r="SDL25" s="1736"/>
      <c r="SDM25" s="1734"/>
      <c r="SDN25" s="1735"/>
      <c r="SDO25" s="1735"/>
      <c r="SDP25" s="1735"/>
      <c r="SDQ25" s="1735"/>
      <c r="SDR25" s="1735"/>
      <c r="SDS25" s="1735"/>
      <c r="SDT25" s="1735"/>
      <c r="SDU25" s="1736"/>
      <c r="SDV25" s="1734"/>
      <c r="SDW25" s="1735"/>
      <c r="SDX25" s="1735"/>
      <c r="SDY25" s="1735"/>
      <c r="SDZ25" s="1735"/>
      <c r="SEA25" s="1735"/>
      <c r="SEB25" s="1735"/>
      <c r="SEC25" s="1735"/>
      <c r="SED25" s="1736"/>
      <c r="SEE25" s="1734"/>
      <c r="SEF25" s="1735"/>
      <c r="SEG25" s="1735"/>
      <c r="SEH25" s="1735"/>
      <c r="SEI25" s="1735"/>
      <c r="SEJ25" s="1735"/>
      <c r="SEK25" s="1735"/>
      <c r="SEL25" s="1735"/>
      <c r="SEM25" s="1736"/>
      <c r="SEN25" s="1734"/>
      <c r="SEO25" s="1735"/>
      <c r="SEP25" s="1735"/>
      <c r="SEQ25" s="1735"/>
      <c r="SER25" s="1735"/>
      <c r="SES25" s="1735"/>
      <c r="SET25" s="1735"/>
      <c r="SEU25" s="1735"/>
      <c r="SEV25" s="1736"/>
      <c r="SEW25" s="1734"/>
      <c r="SEX25" s="1735"/>
      <c r="SEY25" s="1735"/>
      <c r="SEZ25" s="1735"/>
      <c r="SFA25" s="1735"/>
      <c r="SFB25" s="1735"/>
      <c r="SFC25" s="1735"/>
      <c r="SFD25" s="1735"/>
      <c r="SFE25" s="1736"/>
      <c r="SFF25" s="1734"/>
      <c r="SFG25" s="1735"/>
      <c r="SFH25" s="1735"/>
      <c r="SFI25" s="1735"/>
      <c r="SFJ25" s="1735"/>
      <c r="SFK25" s="1735"/>
      <c r="SFL25" s="1735"/>
      <c r="SFM25" s="1735"/>
      <c r="SFN25" s="1736"/>
      <c r="SFO25" s="1734"/>
      <c r="SFP25" s="1735"/>
      <c r="SFQ25" s="1735"/>
      <c r="SFR25" s="1735"/>
      <c r="SFS25" s="1735"/>
      <c r="SFT25" s="1735"/>
      <c r="SFU25" s="1735"/>
      <c r="SFV25" s="1735"/>
      <c r="SFW25" s="1736"/>
      <c r="SFX25" s="1734"/>
      <c r="SFY25" s="1735"/>
      <c r="SFZ25" s="1735"/>
      <c r="SGA25" s="1735"/>
      <c r="SGB25" s="1735"/>
      <c r="SGC25" s="1735"/>
      <c r="SGD25" s="1735"/>
      <c r="SGE25" s="1735"/>
      <c r="SGF25" s="1736"/>
      <c r="SGG25" s="1734"/>
      <c r="SGH25" s="1735"/>
      <c r="SGI25" s="1735"/>
      <c r="SGJ25" s="1735"/>
      <c r="SGK25" s="1735"/>
      <c r="SGL25" s="1735"/>
      <c r="SGM25" s="1735"/>
      <c r="SGN25" s="1735"/>
      <c r="SGO25" s="1736"/>
      <c r="SGP25" s="1734"/>
      <c r="SGQ25" s="1735"/>
      <c r="SGR25" s="1735"/>
      <c r="SGS25" s="1735"/>
      <c r="SGT25" s="1735"/>
      <c r="SGU25" s="1735"/>
      <c r="SGV25" s="1735"/>
      <c r="SGW25" s="1735"/>
      <c r="SGX25" s="1736"/>
      <c r="SGY25" s="1734"/>
      <c r="SGZ25" s="1735"/>
      <c r="SHA25" s="1735"/>
      <c r="SHB25" s="1735"/>
      <c r="SHC25" s="1735"/>
      <c r="SHD25" s="1735"/>
      <c r="SHE25" s="1735"/>
      <c r="SHF25" s="1735"/>
      <c r="SHG25" s="1736"/>
      <c r="SHH25" s="1734"/>
      <c r="SHI25" s="1735"/>
      <c r="SHJ25" s="1735"/>
      <c r="SHK25" s="1735"/>
      <c r="SHL25" s="1735"/>
      <c r="SHM25" s="1735"/>
      <c r="SHN25" s="1735"/>
      <c r="SHO25" s="1735"/>
      <c r="SHP25" s="1736"/>
      <c r="SHQ25" s="1734"/>
      <c r="SHR25" s="1735"/>
      <c r="SHS25" s="1735"/>
      <c r="SHT25" s="1735"/>
      <c r="SHU25" s="1735"/>
      <c r="SHV25" s="1735"/>
      <c r="SHW25" s="1735"/>
      <c r="SHX25" s="1735"/>
      <c r="SHY25" s="1736"/>
      <c r="SHZ25" s="1734"/>
      <c r="SIA25" s="1735"/>
      <c r="SIB25" s="1735"/>
      <c r="SIC25" s="1735"/>
      <c r="SID25" s="1735"/>
      <c r="SIE25" s="1735"/>
      <c r="SIF25" s="1735"/>
      <c r="SIG25" s="1735"/>
      <c r="SIH25" s="1736"/>
      <c r="SII25" s="1734"/>
      <c r="SIJ25" s="1735"/>
      <c r="SIK25" s="1735"/>
      <c r="SIL25" s="1735"/>
      <c r="SIM25" s="1735"/>
      <c r="SIN25" s="1735"/>
      <c r="SIO25" s="1735"/>
      <c r="SIP25" s="1735"/>
      <c r="SIQ25" s="1736"/>
      <c r="SIR25" s="1734"/>
      <c r="SIS25" s="1735"/>
      <c r="SIT25" s="1735"/>
      <c r="SIU25" s="1735"/>
      <c r="SIV25" s="1735"/>
      <c r="SIW25" s="1735"/>
      <c r="SIX25" s="1735"/>
      <c r="SIY25" s="1735"/>
      <c r="SIZ25" s="1736"/>
      <c r="SJA25" s="1734"/>
      <c r="SJB25" s="1735"/>
      <c r="SJC25" s="1735"/>
      <c r="SJD25" s="1735"/>
      <c r="SJE25" s="1735"/>
      <c r="SJF25" s="1735"/>
      <c r="SJG25" s="1735"/>
      <c r="SJH25" s="1735"/>
      <c r="SJI25" s="1736"/>
      <c r="SJJ25" s="1734"/>
      <c r="SJK25" s="1735"/>
      <c r="SJL25" s="1735"/>
      <c r="SJM25" s="1735"/>
      <c r="SJN25" s="1735"/>
      <c r="SJO25" s="1735"/>
      <c r="SJP25" s="1735"/>
      <c r="SJQ25" s="1735"/>
      <c r="SJR25" s="1736"/>
      <c r="SJS25" s="1734"/>
      <c r="SJT25" s="1735"/>
      <c r="SJU25" s="1735"/>
      <c r="SJV25" s="1735"/>
      <c r="SJW25" s="1735"/>
      <c r="SJX25" s="1735"/>
      <c r="SJY25" s="1735"/>
      <c r="SJZ25" s="1735"/>
      <c r="SKA25" s="1736"/>
      <c r="SKB25" s="1734"/>
      <c r="SKC25" s="1735"/>
      <c r="SKD25" s="1735"/>
      <c r="SKE25" s="1735"/>
      <c r="SKF25" s="1735"/>
      <c r="SKG25" s="1735"/>
      <c r="SKH25" s="1735"/>
      <c r="SKI25" s="1735"/>
      <c r="SKJ25" s="1736"/>
      <c r="SKK25" s="1734"/>
      <c r="SKL25" s="1735"/>
      <c r="SKM25" s="1735"/>
      <c r="SKN25" s="1735"/>
      <c r="SKO25" s="1735"/>
      <c r="SKP25" s="1735"/>
      <c r="SKQ25" s="1735"/>
      <c r="SKR25" s="1735"/>
      <c r="SKS25" s="1736"/>
      <c r="SKT25" s="1734"/>
      <c r="SKU25" s="1735"/>
      <c r="SKV25" s="1735"/>
      <c r="SKW25" s="1735"/>
      <c r="SKX25" s="1735"/>
      <c r="SKY25" s="1735"/>
      <c r="SKZ25" s="1735"/>
      <c r="SLA25" s="1735"/>
      <c r="SLB25" s="1736"/>
      <c r="SLC25" s="1734"/>
      <c r="SLD25" s="1735"/>
      <c r="SLE25" s="1735"/>
      <c r="SLF25" s="1735"/>
      <c r="SLG25" s="1735"/>
      <c r="SLH25" s="1735"/>
      <c r="SLI25" s="1735"/>
      <c r="SLJ25" s="1735"/>
      <c r="SLK25" s="1736"/>
      <c r="SLL25" s="1734"/>
      <c r="SLM25" s="1735"/>
      <c r="SLN25" s="1735"/>
      <c r="SLO25" s="1735"/>
      <c r="SLP25" s="1735"/>
      <c r="SLQ25" s="1735"/>
      <c r="SLR25" s="1735"/>
      <c r="SLS25" s="1735"/>
      <c r="SLT25" s="1736"/>
      <c r="SLU25" s="1734"/>
      <c r="SLV25" s="1735"/>
      <c r="SLW25" s="1735"/>
      <c r="SLX25" s="1735"/>
      <c r="SLY25" s="1735"/>
      <c r="SLZ25" s="1735"/>
      <c r="SMA25" s="1735"/>
      <c r="SMB25" s="1735"/>
      <c r="SMC25" s="1736"/>
      <c r="SMD25" s="1734"/>
      <c r="SME25" s="1735"/>
      <c r="SMF25" s="1735"/>
      <c r="SMG25" s="1735"/>
      <c r="SMH25" s="1735"/>
      <c r="SMI25" s="1735"/>
      <c r="SMJ25" s="1735"/>
      <c r="SMK25" s="1735"/>
      <c r="SML25" s="1736"/>
      <c r="SMM25" s="1734"/>
      <c r="SMN25" s="1735"/>
      <c r="SMO25" s="1735"/>
      <c r="SMP25" s="1735"/>
      <c r="SMQ25" s="1735"/>
      <c r="SMR25" s="1735"/>
      <c r="SMS25" s="1735"/>
      <c r="SMT25" s="1735"/>
      <c r="SMU25" s="1736"/>
      <c r="SMV25" s="1734"/>
      <c r="SMW25" s="1735"/>
      <c r="SMX25" s="1735"/>
      <c r="SMY25" s="1735"/>
      <c r="SMZ25" s="1735"/>
      <c r="SNA25" s="1735"/>
      <c r="SNB25" s="1735"/>
      <c r="SNC25" s="1735"/>
      <c r="SND25" s="1736"/>
      <c r="SNE25" s="1734"/>
      <c r="SNF25" s="1735"/>
      <c r="SNG25" s="1735"/>
      <c r="SNH25" s="1735"/>
      <c r="SNI25" s="1735"/>
      <c r="SNJ25" s="1735"/>
      <c r="SNK25" s="1735"/>
      <c r="SNL25" s="1735"/>
      <c r="SNM25" s="1736"/>
      <c r="SNN25" s="1734"/>
      <c r="SNO25" s="1735"/>
      <c r="SNP25" s="1735"/>
      <c r="SNQ25" s="1735"/>
      <c r="SNR25" s="1735"/>
      <c r="SNS25" s="1735"/>
      <c r="SNT25" s="1735"/>
      <c r="SNU25" s="1735"/>
      <c r="SNV25" s="1736"/>
      <c r="SNW25" s="1734"/>
      <c r="SNX25" s="1735"/>
      <c r="SNY25" s="1735"/>
      <c r="SNZ25" s="1735"/>
      <c r="SOA25" s="1735"/>
      <c r="SOB25" s="1735"/>
      <c r="SOC25" s="1735"/>
      <c r="SOD25" s="1735"/>
      <c r="SOE25" s="1736"/>
      <c r="SOF25" s="1734"/>
      <c r="SOG25" s="1735"/>
      <c r="SOH25" s="1735"/>
      <c r="SOI25" s="1735"/>
      <c r="SOJ25" s="1735"/>
      <c r="SOK25" s="1735"/>
      <c r="SOL25" s="1735"/>
      <c r="SOM25" s="1735"/>
      <c r="SON25" s="1736"/>
      <c r="SOO25" s="1734"/>
      <c r="SOP25" s="1735"/>
      <c r="SOQ25" s="1735"/>
      <c r="SOR25" s="1735"/>
      <c r="SOS25" s="1735"/>
      <c r="SOT25" s="1735"/>
      <c r="SOU25" s="1735"/>
      <c r="SOV25" s="1735"/>
      <c r="SOW25" s="1736"/>
      <c r="SOX25" s="1734"/>
      <c r="SOY25" s="1735"/>
      <c r="SOZ25" s="1735"/>
      <c r="SPA25" s="1735"/>
      <c r="SPB25" s="1735"/>
      <c r="SPC25" s="1735"/>
      <c r="SPD25" s="1735"/>
      <c r="SPE25" s="1735"/>
      <c r="SPF25" s="1736"/>
      <c r="SPG25" s="1734"/>
      <c r="SPH25" s="1735"/>
      <c r="SPI25" s="1735"/>
      <c r="SPJ25" s="1735"/>
      <c r="SPK25" s="1735"/>
      <c r="SPL25" s="1735"/>
      <c r="SPM25" s="1735"/>
      <c r="SPN25" s="1735"/>
      <c r="SPO25" s="1736"/>
      <c r="SPP25" s="1734"/>
      <c r="SPQ25" s="1735"/>
      <c r="SPR25" s="1735"/>
      <c r="SPS25" s="1735"/>
      <c r="SPT25" s="1735"/>
      <c r="SPU25" s="1735"/>
      <c r="SPV25" s="1735"/>
      <c r="SPW25" s="1735"/>
      <c r="SPX25" s="1736"/>
      <c r="SPY25" s="1734"/>
      <c r="SPZ25" s="1735"/>
      <c r="SQA25" s="1735"/>
      <c r="SQB25" s="1735"/>
      <c r="SQC25" s="1735"/>
      <c r="SQD25" s="1735"/>
      <c r="SQE25" s="1735"/>
      <c r="SQF25" s="1735"/>
      <c r="SQG25" s="1736"/>
      <c r="SQH25" s="1734"/>
      <c r="SQI25" s="1735"/>
      <c r="SQJ25" s="1735"/>
      <c r="SQK25" s="1735"/>
      <c r="SQL25" s="1735"/>
      <c r="SQM25" s="1735"/>
      <c r="SQN25" s="1735"/>
      <c r="SQO25" s="1735"/>
      <c r="SQP25" s="1736"/>
      <c r="SQQ25" s="1734"/>
      <c r="SQR25" s="1735"/>
      <c r="SQS25" s="1735"/>
      <c r="SQT25" s="1735"/>
      <c r="SQU25" s="1735"/>
      <c r="SQV25" s="1735"/>
      <c r="SQW25" s="1735"/>
      <c r="SQX25" s="1735"/>
      <c r="SQY25" s="1736"/>
      <c r="SQZ25" s="1734"/>
      <c r="SRA25" s="1735"/>
      <c r="SRB25" s="1735"/>
      <c r="SRC25" s="1735"/>
      <c r="SRD25" s="1735"/>
      <c r="SRE25" s="1735"/>
      <c r="SRF25" s="1735"/>
      <c r="SRG25" s="1735"/>
      <c r="SRH25" s="1736"/>
      <c r="SRI25" s="1734"/>
      <c r="SRJ25" s="1735"/>
      <c r="SRK25" s="1735"/>
      <c r="SRL25" s="1735"/>
      <c r="SRM25" s="1735"/>
      <c r="SRN25" s="1735"/>
      <c r="SRO25" s="1735"/>
      <c r="SRP25" s="1735"/>
      <c r="SRQ25" s="1736"/>
      <c r="SRR25" s="1734"/>
      <c r="SRS25" s="1735"/>
      <c r="SRT25" s="1735"/>
      <c r="SRU25" s="1735"/>
      <c r="SRV25" s="1735"/>
      <c r="SRW25" s="1735"/>
      <c r="SRX25" s="1735"/>
      <c r="SRY25" s="1735"/>
      <c r="SRZ25" s="1736"/>
      <c r="SSA25" s="1734"/>
      <c r="SSB25" s="1735"/>
      <c r="SSC25" s="1735"/>
      <c r="SSD25" s="1735"/>
      <c r="SSE25" s="1735"/>
      <c r="SSF25" s="1735"/>
      <c r="SSG25" s="1735"/>
      <c r="SSH25" s="1735"/>
      <c r="SSI25" s="1736"/>
      <c r="SSJ25" s="1734"/>
      <c r="SSK25" s="1735"/>
      <c r="SSL25" s="1735"/>
      <c r="SSM25" s="1735"/>
      <c r="SSN25" s="1735"/>
      <c r="SSO25" s="1735"/>
      <c r="SSP25" s="1735"/>
      <c r="SSQ25" s="1735"/>
      <c r="SSR25" s="1736"/>
      <c r="SSS25" s="1734"/>
      <c r="SST25" s="1735"/>
      <c r="SSU25" s="1735"/>
      <c r="SSV25" s="1735"/>
      <c r="SSW25" s="1735"/>
      <c r="SSX25" s="1735"/>
      <c r="SSY25" s="1735"/>
      <c r="SSZ25" s="1735"/>
      <c r="STA25" s="1736"/>
      <c r="STB25" s="1734"/>
      <c r="STC25" s="1735"/>
      <c r="STD25" s="1735"/>
      <c r="STE25" s="1735"/>
      <c r="STF25" s="1735"/>
      <c r="STG25" s="1735"/>
      <c r="STH25" s="1735"/>
      <c r="STI25" s="1735"/>
      <c r="STJ25" s="1736"/>
      <c r="STK25" s="1734"/>
      <c r="STL25" s="1735"/>
      <c r="STM25" s="1735"/>
      <c r="STN25" s="1735"/>
      <c r="STO25" s="1735"/>
      <c r="STP25" s="1735"/>
      <c r="STQ25" s="1735"/>
      <c r="STR25" s="1735"/>
      <c r="STS25" s="1736"/>
      <c r="STT25" s="1734"/>
      <c r="STU25" s="1735"/>
      <c r="STV25" s="1735"/>
      <c r="STW25" s="1735"/>
      <c r="STX25" s="1735"/>
      <c r="STY25" s="1735"/>
      <c r="STZ25" s="1735"/>
      <c r="SUA25" s="1735"/>
      <c r="SUB25" s="1736"/>
      <c r="SUC25" s="1734"/>
      <c r="SUD25" s="1735"/>
      <c r="SUE25" s="1735"/>
      <c r="SUF25" s="1735"/>
      <c r="SUG25" s="1735"/>
      <c r="SUH25" s="1735"/>
      <c r="SUI25" s="1735"/>
      <c r="SUJ25" s="1735"/>
      <c r="SUK25" s="1736"/>
      <c r="SUL25" s="1734"/>
      <c r="SUM25" s="1735"/>
      <c r="SUN25" s="1735"/>
      <c r="SUO25" s="1735"/>
      <c r="SUP25" s="1735"/>
      <c r="SUQ25" s="1735"/>
      <c r="SUR25" s="1735"/>
      <c r="SUS25" s="1735"/>
      <c r="SUT25" s="1736"/>
      <c r="SUU25" s="1734"/>
      <c r="SUV25" s="1735"/>
      <c r="SUW25" s="1735"/>
      <c r="SUX25" s="1735"/>
      <c r="SUY25" s="1735"/>
      <c r="SUZ25" s="1735"/>
      <c r="SVA25" s="1735"/>
      <c r="SVB25" s="1735"/>
      <c r="SVC25" s="1736"/>
      <c r="SVD25" s="1734"/>
      <c r="SVE25" s="1735"/>
      <c r="SVF25" s="1735"/>
      <c r="SVG25" s="1735"/>
      <c r="SVH25" s="1735"/>
      <c r="SVI25" s="1735"/>
      <c r="SVJ25" s="1735"/>
      <c r="SVK25" s="1735"/>
      <c r="SVL25" s="1736"/>
      <c r="SVM25" s="1734"/>
      <c r="SVN25" s="1735"/>
      <c r="SVO25" s="1735"/>
      <c r="SVP25" s="1735"/>
      <c r="SVQ25" s="1735"/>
      <c r="SVR25" s="1735"/>
      <c r="SVS25" s="1735"/>
      <c r="SVT25" s="1735"/>
      <c r="SVU25" s="1736"/>
      <c r="SVV25" s="1734"/>
      <c r="SVW25" s="1735"/>
      <c r="SVX25" s="1735"/>
      <c r="SVY25" s="1735"/>
      <c r="SVZ25" s="1735"/>
      <c r="SWA25" s="1735"/>
      <c r="SWB25" s="1735"/>
      <c r="SWC25" s="1735"/>
      <c r="SWD25" s="1736"/>
      <c r="SWE25" s="1734"/>
      <c r="SWF25" s="1735"/>
      <c r="SWG25" s="1735"/>
      <c r="SWH25" s="1735"/>
      <c r="SWI25" s="1735"/>
      <c r="SWJ25" s="1735"/>
      <c r="SWK25" s="1735"/>
      <c r="SWL25" s="1735"/>
      <c r="SWM25" s="1736"/>
      <c r="SWN25" s="1734"/>
      <c r="SWO25" s="1735"/>
      <c r="SWP25" s="1735"/>
      <c r="SWQ25" s="1735"/>
      <c r="SWR25" s="1735"/>
      <c r="SWS25" s="1735"/>
      <c r="SWT25" s="1735"/>
      <c r="SWU25" s="1735"/>
      <c r="SWV25" s="1736"/>
      <c r="SWW25" s="1734"/>
      <c r="SWX25" s="1735"/>
      <c r="SWY25" s="1735"/>
      <c r="SWZ25" s="1735"/>
      <c r="SXA25" s="1735"/>
      <c r="SXB25" s="1735"/>
      <c r="SXC25" s="1735"/>
      <c r="SXD25" s="1735"/>
      <c r="SXE25" s="1736"/>
      <c r="SXF25" s="1734"/>
      <c r="SXG25" s="1735"/>
      <c r="SXH25" s="1735"/>
      <c r="SXI25" s="1735"/>
      <c r="SXJ25" s="1735"/>
      <c r="SXK25" s="1735"/>
      <c r="SXL25" s="1735"/>
      <c r="SXM25" s="1735"/>
      <c r="SXN25" s="1736"/>
      <c r="SXO25" s="1734"/>
      <c r="SXP25" s="1735"/>
      <c r="SXQ25" s="1735"/>
      <c r="SXR25" s="1735"/>
      <c r="SXS25" s="1735"/>
      <c r="SXT25" s="1735"/>
      <c r="SXU25" s="1735"/>
      <c r="SXV25" s="1735"/>
      <c r="SXW25" s="1736"/>
      <c r="SXX25" s="1734"/>
      <c r="SXY25" s="1735"/>
      <c r="SXZ25" s="1735"/>
      <c r="SYA25" s="1735"/>
      <c r="SYB25" s="1735"/>
      <c r="SYC25" s="1735"/>
      <c r="SYD25" s="1735"/>
      <c r="SYE25" s="1735"/>
      <c r="SYF25" s="1736"/>
      <c r="SYG25" s="1734"/>
      <c r="SYH25" s="1735"/>
      <c r="SYI25" s="1735"/>
      <c r="SYJ25" s="1735"/>
      <c r="SYK25" s="1735"/>
      <c r="SYL25" s="1735"/>
      <c r="SYM25" s="1735"/>
      <c r="SYN25" s="1735"/>
      <c r="SYO25" s="1736"/>
      <c r="SYP25" s="1734"/>
      <c r="SYQ25" s="1735"/>
      <c r="SYR25" s="1735"/>
      <c r="SYS25" s="1735"/>
      <c r="SYT25" s="1735"/>
      <c r="SYU25" s="1735"/>
      <c r="SYV25" s="1735"/>
      <c r="SYW25" s="1735"/>
      <c r="SYX25" s="1736"/>
      <c r="SYY25" s="1734"/>
      <c r="SYZ25" s="1735"/>
      <c r="SZA25" s="1735"/>
      <c r="SZB25" s="1735"/>
      <c r="SZC25" s="1735"/>
      <c r="SZD25" s="1735"/>
      <c r="SZE25" s="1735"/>
      <c r="SZF25" s="1735"/>
      <c r="SZG25" s="1736"/>
      <c r="SZH25" s="1734"/>
      <c r="SZI25" s="1735"/>
      <c r="SZJ25" s="1735"/>
      <c r="SZK25" s="1735"/>
      <c r="SZL25" s="1735"/>
      <c r="SZM25" s="1735"/>
      <c r="SZN25" s="1735"/>
      <c r="SZO25" s="1735"/>
      <c r="SZP25" s="1736"/>
      <c r="SZQ25" s="1734"/>
      <c r="SZR25" s="1735"/>
      <c r="SZS25" s="1735"/>
      <c r="SZT25" s="1735"/>
      <c r="SZU25" s="1735"/>
      <c r="SZV25" s="1735"/>
      <c r="SZW25" s="1735"/>
      <c r="SZX25" s="1735"/>
      <c r="SZY25" s="1736"/>
      <c r="SZZ25" s="1734"/>
      <c r="TAA25" s="1735"/>
      <c r="TAB25" s="1735"/>
      <c r="TAC25" s="1735"/>
      <c r="TAD25" s="1735"/>
      <c r="TAE25" s="1735"/>
      <c r="TAF25" s="1735"/>
      <c r="TAG25" s="1735"/>
      <c r="TAH25" s="1736"/>
      <c r="TAI25" s="1734"/>
      <c r="TAJ25" s="1735"/>
      <c r="TAK25" s="1735"/>
      <c r="TAL25" s="1735"/>
      <c r="TAM25" s="1735"/>
      <c r="TAN25" s="1735"/>
      <c r="TAO25" s="1735"/>
      <c r="TAP25" s="1735"/>
      <c r="TAQ25" s="1736"/>
      <c r="TAR25" s="1734"/>
      <c r="TAS25" s="1735"/>
      <c r="TAT25" s="1735"/>
      <c r="TAU25" s="1735"/>
      <c r="TAV25" s="1735"/>
      <c r="TAW25" s="1735"/>
      <c r="TAX25" s="1735"/>
      <c r="TAY25" s="1735"/>
      <c r="TAZ25" s="1736"/>
      <c r="TBA25" s="1734"/>
      <c r="TBB25" s="1735"/>
      <c r="TBC25" s="1735"/>
      <c r="TBD25" s="1735"/>
      <c r="TBE25" s="1735"/>
      <c r="TBF25" s="1735"/>
      <c r="TBG25" s="1735"/>
      <c r="TBH25" s="1735"/>
      <c r="TBI25" s="1736"/>
      <c r="TBJ25" s="1734"/>
      <c r="TBK25" s="1735"/>
      <c r="TBL25" s="1735"/>
      <c r="TBM25" s="1735"/>
      <c r="TBN25" s="1735"/>
      <c r="TBO25" s="1735"/>
      <c r="TBP25" s="1735"/>
      <c r="TBQ25" s="1735"/>
      <c r="TBR25" s="1736"/>
      <c r="TBS25" s="1734"/>
      <c r="TBT25" s="1735"/>
      <c r="TBU25" s="1735"/>
      <c r="TBV25" s="1735"/>
      <c r="TBW25" s="1735"/>
      <c r="TBX25" s="1735"/>
      <c r="TBY25" s="1735"/>
      <c r="TBZ25" s="1735"/>
      <c r="TCA25" s="1736"/>
      <c r="TCB25" s="1734"/>
      <c r="TCC25" s="1735"/>
      <c r="TCD25" s="1735"/>
      <c r="TCE25" s="1735"/>
      <c r="TCF25" s="1735"/>
      <c r="TCG25" s="1735"/>
      <c r="TCH25" s="1735"/>
      <c r="TCI25" s="1735"/>
      <c r="TCJ25" s="1736"/>
      <c r="TCK25" s="1734"/>
      <c r="TCL25" s="1735"/>
      <c r="TCM25" s="1735"/>
      <c r="TCN25" s="1735"/>
      <c r="TCO25" s="1735"/>
      <c r="TCP25" s="1735"/>
      <c r="TCQ25" s="1735"/>
      <c r="TCR25" s="1735"/>
      <c r="TCS25" s="1736"/>
      <c r="TCT25" s="1734"/>
      <c r="TCU25" s="1735"/>
      <c r="TCV25" s="1735"/>
      <c r="TCW25" s="1735"/>
      <c r="TCX25" s="1735"/>
      <c r="TCY25" s="1735"/>
      <c r="TCZ25" s="1735"/>
      <c r="TDA25" s="1735"/>
      <c r="TDB25" s="1736"/>
      <c r="TDC25" s="1734"/>
      <c r="TDD25" s="1735"/>
      <c r="TDE25" s="1735"/>
      <c r="TDF25" s="1735"/>
      <c r="TDG25" s="1735"/>
      <c r="TDH25" s="1735"/>
      <c r="TDI25" s="1735"/>
      <c r="TDJ25" s="1735"/>
      <c r="TDK25" s="1736"/>
      <c r="TDL25" s="1734"/>
      <c r="TDM25" s="1735"/>
      <c r="TDN25" s="1735"/>
      <c r="TDO25" s="1735"/>
      <c r="TDP25" s="1735"/>
      <c r="TDQ25" s="1735"/>
      <c r="TDR25" s="1735"/>
      <c r="TDS25" s="1735"/>
      <c r="TDT25" s="1736"/>
      <c r="TDU25" s="1734"/>
      <c r="TDV25" s="1735"/>
      <c r="TDW25" s="1735"/>
      <c r="TDX25" s="1735"/>
      <c r="TDY25" s="1735"/>
      <c r="TDZ25" s="1735"/>
      <c r="TEA25" s="1735"/>
      <c r="TEB25" s="1735"/>
      <c r="TEC25" s="1736"/>
      <c r="TED25" s="1734"/>
      <c r="TEE25" s="1735"/>
      <c r="TEF25" s="1735"/>
      <c r="TEG25" s="1735"/>
      <c r="TEH25" s="1735"/>
      <c r="TEI25" s="1735"/>
      <c r="TEJ25" s="1735"/>
      <c r="TEK25" s="1735"/>
      <c r="TEL25" s="1736"/>
      <c r="TEM25" s="1734"/>
      <c r="TEN25" s="1735"/>
      <c r="TEO25" s="1735"/>
      <c r="TEP25" s="1735"/>
      <c r="TEQ25" s="1735"/>
      <c r="TER25" s="1735"/>
      <c r="TES25" s="1735"/>
      <c r="TET25" s="1735"/>
      <c r="TEU25" s="1736"/>
      <c r="TEV25" s="1734"/>
      <c r="TEW25" s="1735"/>
      <c r="TEX25" s="1735"/>
      <c r="TEY25" s="1735"/>
      <c r="TEZ25" s="1735"/>
      <c r="TFA25" s="1735"/>
      <c r="TFB25" s="1735"/>
      <c r="TFC25" s="1735"/>
      <c r="TFD25" s="1736"/>
      <c r="TFE25" s="1734"/>
      <c r="TFF25" s="1735"/>
      <c r="TFG25" s="1735"/>
      <c r="TFH25" s="1735"/>
      <c r="TFI25" s="1735"/>
      <c r="TFJ25" s="1735"/>
      <c r="TFK25" s="1735"/>
      <c r="TFL25" s="1735"/>
      <c r="TFM25" s="1736"/>
      <c r="TFN25" s="1734"/>
      <c r="TFO25" s="1735"/>
      <c r="TFP25" s="1735"/>
      <c r="TFQ25" s="1735"/>
      <c r="TFR25" s="1735"/>
      <c r="TFS25" s="1735"/>
      <c r="TFT25" s="1735"/>
      <c r="TFU25" s="1735"/>
      <c r="TFV25" s="1736"/>
      <c r="TFW25" s="1734"/>
      <c r="TFX25" s="1735"/>
      <c r="TFY25" s="1735"/>
      <c r="TFZ25" s="1735"/>
      <c r="TGA25" s="1735"/>
      <c r="TGB25" s="1735"/>
      <c r="TGC25" s="1735"/>
      <c r="TGD25" s="1735"/>
      <c r="TGE25" s="1736"/>
      <c r="TGF25" s="1734"/>
      <c r="TGG25" s="1735"/>
      <c r="TGH25" s="1735"/>
      <c r="TGI25" s="1735"/>
      <c r="TGJ25" s="1735"/>
      <c r="TGK25" s="1735"/>
      <c r="TGL25" s="1735"/>
      <c r="TGM25" s="1735"/>
      <c r="TGN25" s="1736"/>
      <c r="TGO25" s="1734"/>
      <c r="TGP25" s="1735"/>
      <c r="TGQ25" s="1735"/>
      <c r="TGR25" s="1735"/>
      <c r="TGS25" s="1735"/>
      <c r="TGT25" s="1735"/>
      <c r="TGU25" s="1735"/>
      <c r="TGV25" s="1735"/>
      <c r="TGW25" s="1736"/>
      <c r="TGX25" s="1734"/>
      <c r="TGY25" s="1735"/>
      <c r="TGZ25" s="1735"/>
      <c r="THA25" s="1735"/>
      <c r="THB25" s="1735"/>
      <c r="THC25" s="1735"/>
      <c r="THD25" s="1735"/>
      <c r="THE25" s="1735"/>
      <c r="THF25" s="1736"/>
      <c r="THG25" s="1734"/>
      <c r="THH25" s="1735"/>
      <c r="THI25" s="1735"/>
      <c r="THJ25" s="1735"/>
      <c r="THK25" s="1735"/>
      <c r="THL25" s="1735"/>
      <c r="THM25" s="1735"/>
      <c r="THN25" s="1735"/>
      <c r="THO25" s="1736"/>
      <c r="THP25" s="1734"/>
      <c r="THQ25" s="1735"/>
      <c r="THR25" s="1735"/>
      <c r="THS25" s="1735"/>
      <c r="THT25" s="1735"/>
      <c r="THU25" s="1735"/>
      <c r="THV25" s="1735"/>
      <c r="THW25" s="1735"/>
      <c r="THX25" s="1736"/>
      <c r="THY25" s="1734"/>
      <c r="THZ25" s="1735"/>
      <c r="TIA25" s="1735"/>
      <c r="TIB25" s="1735"/>
      <c r="TIC25" s="1735"/>
      <c r="TID25" s="1735"/>
      <c r="TIE25" s="1735"/>
      <c r="TIF25" s="1735"/>
      <c r="TIG25" s="1736"/>
      <c r="TIH25" s="1734"/>
      <c r="TII25" s="1735"/>
      <c r="TIJ25" s="1735"/>
      <c r="TIK25" s="1735"/>
      <c r="TIL25" s="1735"/>
      <c r="TIM25" s="1735"/>
      <c r="TIN25" s="1735"/>
      <c r="TIO25" s="1735"/>
      <c r="TIP25" s="1736"/>
      <c r="TIQ25" s="1734"/>
      <c r="TIR25" s="1735"/>
      <c r="TIS25" s="1735"/>
      <c r="TIT25" s="1735"/>
      <c r="TIU25" s="1735"/>
      <c r="TIV25" s="1735"/>
      <c r="TIW25" s="1735"/>
      <c r="TIX25" s="1735"/>
      <c r="TIY25" s="1736"/>
      <c r="TIZ25" s="1734"/>
      <c r="TJA25" s="1735"/>
      <c r="TJB25" s="1735"/>
      <c r="TJC25" s="1735"/>
      <c r="TJD25" s="1735"/>
      <c r="TJE25" s="1735"/>
      <c r="TJF25" s="1735"/>
      <c r="TJG25" s="1735"/>
      <c r="TJH25" s="1736"/>
      <c r="TJI25" s="1734"/>
      <c r="TJJ25" s="1735"/>
      <c r="TJK25" s="1735"/>
      <c r="TJL25" s="1735"/>
      <c r="TJM25" s="1735"/>
      <c r="TJN25" s="1735"/>
      <c r="TJO25" s="1735"/>
      <c r="TJP25" s="1735"/>
      <c r="TJQ25" s="1736"/>
      <c r="TJR25" s="1734"/>
      <c r="TJS25" s="1735"/>
      <c r="TJT25" s="1735"/>
      <c r="TJU25" s="1735"/>
      <c r="TJV25" s="1735"/>
      <c r="TJW25" s="1735"/>
      <c r="TJX25" s="1735"/>
      <c r="TJY25" s="1735"/>
      <c r="TJZ25" s="1736"/>
      <c r="TKA25" s="1734"/>
      <c r="TKB25" s="1735"/>
      <c r="TKC25" s="1735"/>
      <c r="TKD25" s="1735"/>
      <c r="TKE25" s="1735"/>
      <c r="TKF25" s="1735"/>
      <c r="TKG25" s="1735"/>
      <c r="TKH25" s="1735"/>
      <c r="TKI25" s="1736"/>
      <c r="TKJ25" s="1734"/>
      <c r="TKK25" s="1735"/>
      <c r="TKL25" s="1735"/>
      <c r="TKM25" s="1735"/>
      <c r="TKN25" s="1735"/>
      <c r="TKO25" s="1735"/>
      <c r="TKP25" s="1735"/>
      <c r="TKQ25" s="1735"/>
      <c r="TKR25" s="1736"/>
      <c r="TKS25" s="1734"/>
      <c r="TKT25" s="1735"/>
      <c r="TKU25" s="1735"/>
      <c r="TKV25" s="1735"/>
      <c r="TKW25" s="1735"/>
      <c r="TKX25" s="1735"/>
      <c r="TKY25" s="1735"/>
      <c r="TKZ25" s="1735"/>
      <c r="TLA25" s="1736"/>
      <c r="TLB25" s="1734"/>
      <c r="TLC25" s="1735"/>
      <c r="TLD25" s="1735"/>
      <c r="TLE25" s="1735"/>
      <c r="TLF25" s="1735"/>
      <c r="TLG25" s="1735"/>
      <c r="TLH25" s="1735"/>
      <c r="TLI25" s="1735"/>
      <c r="TLJ25" s="1736"/>
      <c r="TLK25" s="1734"/>
      <c r="TLL25" s="1735"/>
      <c r="TLM25" s="1735"/>
      <c r="TLN25" s="1735"/>
      <c r="TLO25" s="1735"/>
      <c r="TLP25" s="1735"/>
      <c r="TLQ25" s="1735"/>
      <c r="TLR25" s="1735"/>
      <c r="TLS25" s="1736"/>
      <c r="TLT25" s="1734"/>
      <c r="TLU25" s="1735"/>
      <c r="TLV25" s="1735"/>
      <c r="TLW25" s="1735"/>
      <c r="TLX25" s="1735"/>
      <c r="TLY25" s="1735"/>
      <c r="TLZ25" s="1735"/>
      <c r="TMA25" s="1735"/>
      <c r="TMB25" s="1736"/>
      <c r="TMC25" s="1734"/>
      <c r="TMD25" s="1735"/>
      <c r="TME25" s="1735"/>
      <c r="TMF25" s="1735"/>
      <c r="TMG25" s="1735"/>
      <c r="TMH25" s="1735"/>
      <c r="TMI25" s="1735"/>
      <c r="TMJ25" s="1735"/>
      <c r="TMK25" s="1736"/>
      <c r="TML25" s="1734"/>
      <c r="TMM25" s="1735"/>
      <c r="TMN25" s="1735"/>
      <c r="TMO25" s="1735"/>
      <c r="TMP25" s="1735"/>
      <c r="TMQ25" s="1735"/>
      <c r="TMR25" s="1735"/>
      <c r="TMS25" s="1735"/>
      <c r="TMT25" s="1736"/>
      <c r="TMU25" s="1734"/>
      <c r="TMV25" s="1735"/>
      <c r="TMW25" s="1735"/>
      <c r="TMX25" s="1735"/>
      <c r="TMY25" s="1735"/>
      <c r="TMZ25" s="1735"/>
      <c r="TNA25" s="1735"/>
      <c r="TNB25" s="1735"/>
      <c r="TNC25" s="1736"/>
      <c r="TND25" s="1734"/>
      <c r="TNE25" s="1735"/>
      <c r="TNF25" s="1735"/>
      <c r="TNG25" s="1735"/>
      <c r="TNH25" s="1735"/>
      <c r="TNI25" s="1735"/>
      <c r="TNJ25" s="1735"/>
      <c r="TNK25" s="1735"/>
      <c r="TNL25" s="1736"/>
      <c r="TNM25" s="1734"/>
      <c r="TNN25" s="1735"/>
      <c r="TNO25" s="1735"/>
      <c r="TNP25" s="1735"/>
      <c r="TNQ25" s="1735"/>
      <c r="TNR25" s="1735"/>
      <c r="TNS25" s="1735"/>
      <c r="TNT25" s="1735"/>
      <c r="TNU25" s="1736"/>
      <c r="TNV25" s="1734"/>
      <c r="TNW25" s="1735"/>
      <c r="TNX25" s="1735"/>
      <c r="TNY25" s="1735"/>
      <c r="TNZ25" s="1735"/>
      <c r="TOA25" s="1735"/>
      <c r="TOB25" s="1735"/>
      <c r="TOC25" s="1735"/>
      <c r="TOD25" s="1736"/>
      <c r="TOE25" s="1734"/>
      <c r="TOF25" s="1735"/>
      <c r="TOG25" s="1735"/>
      <c r="TOH25" s="1735"/>
      <c r="TOI25" s="1735"/>
      <c r="TOJ25" s="1735"/>
      <c r="TOK25" s="1735"/>
      <c r="TOL25" s="1735"/>
      <c r="TOM25" s="1736"/>
      <c r="TON25" s="1734"/>
      <c r="TOO25" s="1735"/>
      <c r="TOP25" s="1735"/>
      <c r="TOQ25" s="1735"/>
      <c r="TOR25" s="1735"/>
      <c r="TOS25" s="1735"/>
      <c r="TOT25" s="1735"/>
      <c r="TOU25" s="1735"/>
      <c r="TOV25" s="1736"/>
      <c r="TOW25" s="1734"/>
      <c r="TOX25" s="1735"/>
      <c r="TOY25" s="1735"/>
      <c r="TOZ25" s="1735"/>
      <c r="TPA25" s="1735"/>
      <c r="TPB25" s="1735"/>
      <c r="TPC25" s="1735"/>
      <c r="TPD25" s="1735"/>
      <c r="TPE25" s="1736"/>
      <c r="TPF25" s="1734"/>
      <c r="TPG25" s="1735"/>
      <c r="TPH25" s="1735"/>
      <c r="TPI25" s="1735"/>
      <c r="TPJ25" s="1735"/>
      <c r="TPK25" s="1735"/>
      <c r="TPL25" s="1735"/>
      <c r="TPM25" s="1735"/>
      <c r="TPN25" s="1736"/>
      <c r="TPO25" s="1734"/>
      <c r="TPP25" s="1735"/>
      <c r="TPQ25" s="1735"/>
      <c r="TPR25" s="1735"/>
      <c r="TPS25" s="1735"/>
      <c r="TPT25" s="1735"/>
      <c r="TPU25" s="1735"/>
      <c r="TPV25" s="1735"/>
      <c r="TPW25" s="1736"/>
      <c r="TPX25" s="1734"/>
      <c r="TPY25" s="1735"/>
      <c r="TPZ25" s="1735"/>
      <c r="TQA25" s="1735"/>
      <c r="TQB25" s="1735"/>
      <c r="TQC25" s="1735"/>
      <c r="TQD25" s="1735"/>
      <c r="TQE25" s="1735"/>
      <c r="TQF25" s="1736"/>
      <c r="TQG25" s="1734"/>
      <c r="TQH25" s="1735"/>
      <c r="TQI25" s="1735"/>
      <c r="TQJ25" s="1735"/>
      <c r="TQK25" s="1735"/>
      <c r="TQL25" s="1735"/>
      <c r="TQM25" s="1735"/>
      <c r="TQN25" s="1735"/>
      <c r="TQO25" s="1736"/>
      <c r="TQP25" s="1734"/>
      <c r="TQQ25" s="1735"/>
      <c r="TQR25" s="1735"/>
      <c r="TQS25" s="1735"/>
      <c r="TQT25" s="1735"/>
      <c r="TQU25" s="1735"/>
      <c r="TQV25" s="1735"/>
      <c r="TQW25" s="1735"/>
      <c r="TQX25" s="1736"/>
      <c r="TQY25" s="1734"/>
      <c r="TQZ25" s="1735"/>
      <c r="TRA25" s="1735"/>
      <c r="TRB25" s="1735"/>
      <c r="TRC25" s="1735"/>
      <c r="TRD25" s="1735"/>
      <c r="TRE25" s="1735"/>
      <c r="TRF25" s="1735"/>
      <c r="TRG25" s="1736"/>
      <c r="TRH25" s="1734"/>
      <c r="TRI25" s="1735"/>
      <c r="TRJ25" s="1735"/>
      <c r="TRK25" s="1735"/>
      <c r="TRL25" s="1735"/>
      <c r="TRM25" s="1735"/>
      <c r="TRN25" s="1735"/>
      <c r="TRO25" s="1735"/>
      <c r="TRP25" s="1736"/>
      <c r="TRQ25" s="1734"/>
      <c r="TRR25" s="1735"/>
      <c r="TRS25" s="1735"/>
      <c r="TRT25" s="1735"/>
      <c r="TRU25" s="1735"/>
      <c r="TRV25" s="1735"/>
      <c r="TRW25" s="1735"/>
      <c r="TRX25" s="1735"/>
      <c r="TRY25" s="1736"/>
      <c r="TRZ25" s="1734"/>
      <c r="TSA25" s="1735"/>
      <c r="TSB25" s="1735"/>
      <c r="TSC25" s="1735"/>
      <c r="TSD25" s="1735"/>
      <c r="TSE25" s="1735"/>
      <c r="TSF25" s="1735"/>
      <c r="TSG25" s="1735"/>
      <c r="TSH25" s="1736"/>
      <c r="TSI25" s="1734"/>
      <c r="TSJ25" s="1735"/>
      <c r="TSK25" s="1735"/>
      <c r="TSL25" s="1735"/>
      <c r="TSM25" s="1735"/>
      <c r="TSN25" s="1735"/>
      <c r="TSO25" s="1735"/>
      <c r="TSP25" s="1735"/>
      <c r="TSQ25" s="1736"/>
      <c r="TSR25" s="1734"/>
      <c r="TSS25" s="1735"/>
      <c r="TST25" s="1735"/>
      <c r="TSU25" s="1735"/>
      <c r="TSV25" s="1735"/>
      <c r="TSW25" s="1735"/>
      <c r="TSX25" s="1735"/>
      <c r="TSY25" s="1735"/>
      <c r="TSZ25" s="1736"/>
      <c r="TTA25" s="1734"/>
      <c r="TTB25" s="1735"/>
      <c r="TTC25" s="1735"/>
      <c r="TTD25" s="1735"/>
      <c r="TTE25" s="1735"/>
      <c r="TTF25" s="1735"/>
      <c r="TTG25" s="1735"/>
      <c r="TTH25" s="1735"/>
      <c r="TTI25" s="1736"/>
      <c r="TTJ25" s="1734"/>
      <c r="TTK25" s="1735"/>
      <c r="TTL25" s="1735"/>
      <c r="TTM25" s="1735"/>
      <c r="TTN25" s="1735"/>
      <c r="TTO25" s="1735"/>
      <c r="TTP25" s="1735"/>
      <c r="TTQ25" s="1735"/>
      <c r="TTR25" s="1736"/>
      <c r="TTS25" s="1734"/>
      <c r="TTT25" s="1735"/>
      <c r="TTU25" s="1735"/>
      <c r="TTV25" s="1735"/>
      <c r="TTW25" s="1735"/>
      <c r="TTX25" s="1735"/>
      <c r="TTY25" s="1735"/>
      <c r="TTZ25" s="1735"/>
      <c r="TUA25" s="1736"/>
      <c r="TUB25" s="1734"/>
      <c r="TUC25" s="1735"/>
      <c r="TUD25" s="1735"/>
      <c r="TUE25" s="1735"/>
      <c r="TUF25" s="1735"/>
      <c r="TUG25" s="1735"/>
      <c r="TUH25" s="1735"/>
      <c r="TUI25" s="1735"/>
      <c r="TUJ25" s="1736"/>
      <c r="TUK25" s="1734"/>
      <c r="TUL25" s="1735"/>
      <c r="TUM25" s="1735"/>
      <c r="TUN25" s="1735"/>
      <c r="TUO25" s="1735"/>
      <c r="TUP25" s="1735"/>
      <c r="TUQ25" s="1735"/>
      <c r="TUR25" s="1735"/>
      <c r="TUS25" s="1736"/>
      <c r="TUT25" s="1734"/>
      <c r="TUU25" s="1735"/>
      <c r="TUV25" s="1735"/>
      <c r="TUW25" s="1735"/>
      <c r="TUX25" s="1735"/>
      <c r="TUY25" s="1735"/>
      <c r="TUZ25" s="1735"/>
      <c r="TVA25" s="1735"/>
      <c r="TVB25" s="1736"/>
      <c r="TVC25" s="1734"/>
      <c r="TVD25" s="1735"/>
      <c r="TVE25" s="1735"/>
      <c r="TVF25" s="1735"/>
      <c r="TVG25" s="1735"/>
      <c r="TVH25" s="1735"/>
      <c r="TVI25" s="1735"/>
      <c r="TVJ25" s="1735"/>
      <c r="TVK25" s="1736"/>
      <c r="TVL25" s="1734"/>
      <c r="TVM25" s="1735"/>
      <c r="TVN25" s="1735"/>
      <c r="TVO25" s="1735"/>
      <c r="TVP25" s="1735"/>
      <c r="TVQ25" s="1735"/>
      <c r="TVR25" s="1735"/>
      <c r="TVS25" s="1735"/>
      <c r="TVT25" s="1736"/>
      <c r="TVU25" s="1734"/>
      <c r="TVV25" s="1735"/>
      <c r="TVW25" s="1735"/>
      <c r="TVX25" s="1735"/>
      <c r="TVY25" s="1735"/>
      <c r="TVZ25" s="1735"/>
      <c r="TWA25" s="1735"/>
      <c r="TWB25" s="1735"/>
      <c r="TWC25" s="1736"/>
      <c r="TWD25" s="1734"/>
      <c r="TWE25" s="1735"/>
      <c r="TWF25" s="1735"/>
      <c r="TWG25" s="1735"/>
      <c r="TWH25" s="1735"/>
      <c r="TWI25" s="1735"/>
      <c r="TWJ25" s="1735"/>
      <c r="TWK25" s="1735"/>
      <c r="TWL25" s="1736"/>
      <c r="TWM25" s="1734"/>
      <c r="TWN25" s="1735"/>
      <c r="TWO25" s="1735"/>
      <c r="TWP25" s="1735"/>
      <c r="TWQ25" s="1735"/>
      <c r="TWR25" s="1735"/>
      <c r="TWS25" s="1735"/>
      <c r="TWT25" s="1735"/>
      <c r="TWU25" s="1736"/>
      <c r="TWV25" s="1734"/>
      <c r="TWW25" s="1735"/>
      <c r="TWX25" s="1735"/>
      <c r="TWY25" s="1735"/>
      <c r="TWZ25" s="1735"/>
      <c r="TXA25" s="1735"/>
      <c r="TXB25" s="1735"/>
      <c r="TXC25" s="1735"/>
      <c r="TXD25" s="1736"/>
      <c r="TXE25" s="1734"/>
      <c r="TXF25" s="1735"/>
      <c r="TXG25" s="1735"/>
      <c r="TXH25" s="1735"/>
      <c r="TXI25" s="1735"/>
      <c r="TXJ25" s="1735"/>
      <c r="TXK25" s="1735"/>
      <c r="TXL25" s="1735"/>
      <c r="TXM25" s="1736"/>
      <c r="TXN25" s="1734"/>
      <c r="TXO25" s="1735"/>
      <c r="TXP25" s="1735"/>
      <c r="TXQ25" s="1735"/>
      <c r="TXR25" s="1735"/>
      <c r="TXS25" s="1735"/>
      <c r="TXT25" s="1735"/>
      <c r="TXU25" s="1735"/>
      <c r="TXV25" s="1736"/>
      <c r="TXW25" s="1734"/>
      <c r="TXX25" s="1735"/>
      <c r="TXY25" s="1735"/>
      <c r="TXZ25" s="1735"/>
      <c r="TYA25" s="1735"/>
      <c r="TYB25" s="1735"/>
      <c r="TYC25" s="1735"/>
      <c r="TYD25" s="1735"/>
      <c r="TYE25" s="1736"/>
      <c r="TYF25" s="1734"/>
      <c r="TYG25" s="1735"/>
      <c r="TYH25" s="1735"/>
      <c r="TYI25" s="1735"/>
      <c r="TYJ25" s="1735"/>
      <c r="TYK25" s="1735"/>
      <c r="TYL25" s="1735"/>
      <c r="TYM25" s="1735"/>
      <c r="TYN25" s="1736"/>
      <c r="TYO25" s="1734"/>
      <c r="TYP25" s="1735"/>
      <c r="TYQ25" s="1735"/>
      <c r="TYR25" s="1735"/>
      <c r="TYS25" s="1735"/>
      <c r="TYT25" s="1735"/>
      <c r="TYU25" s="1735"/>
      <c r="TYV25" s="1735"/>
      <c r="TYW25" s="1736"/>
      <c r="TYX25" s="1734"/>
      <c r="TYY25" s="1735"/>
      <c r="TYZ25" s="1735"/>
      <c r="TZA25" s="1735"/>
      <c r="TZB25" s="1735"/>
      <c r="TZC25" s="1735"/>
      <c r="TZD25" s="1735"/>
      <c r="TZE25" s="1735"/>
      <c r="TZF25" s="1736"/>
      <c r="TZG25" s="1734"/>
      <c r="TZH25" s="1735"/>
      <c r="TZI25" s="1735"/>
      <c r="TZJ25" s="1735"/>
      <c r="TZK25" s="1735"/>
      <c r="TZL25" s="1735"/>
      <c r="TZM25" s="1735"/>
      <c r="TZN25" s="1735"/>
      <c r="TZO25" s="1736"/>
      <c r="TZP25" s="1734"/>
      <c r="TZQ25" s="1735"/>
      <c r="TZR25" s="1735"/>
      <c r="TZS25" s="1735"/>
      <c r="TZT25" s="1735"/>
      <c r="TZU25" s="1735"/>
      <c r="TZV25" s="1735"/>
      <c r="TZW25" s="1735"/>
      <c r="TZX25" s="1736"/>
      <c r="TZY25" s="1734"/>
      <c r="TZZ25" s="1735"/>
      <c r="UAA25" s="1735"/>
      <c r="UAB25" s="1735"/>
      <c r="UAC25" s="1735"/>
      <c r="UAD25" s="1735"/>
      <c r="UAE25" s="1735"/>
      <c r="UAF25" s="1735"/>
      <c r="UAG25" s="1736"/>
      <c r="UAH25" s="1734"/>
      <c r="UAI25" s="1735"/>
      <c r="UAJ25" s="1735"/>
      <c r="UAK25" s="1735"/>
      <c r="UAL25" s="1735"/>
      <c r="UAM25" s="1735"/>
      <c r="UAN25" s="1735"/>
      <c r="UAO25" s="1735"/>
      <c r="UAP25" s="1736"/>
      <c r="UAQ25" s="1734"/>
      <c r="UAR25" s="1735"/>
      <c r="UAS25" s="1735"/>
      <c r="UAT25" s="1735"/>
      <c r="UAU25" s="1735"/>
      <c r="UAV25" s="1735"/>
      <c r="UAW25" s="1735"/>
      <c r="UAX25" s="1735"/>
      <c r="UAY25" s="1736"/>
      <c r="UAZ25" s="1734"/>
      <c r="UBA25" s="1735"/>
      <c r="UBB25" s="1735"/>
      <c r="UBC25" s="1735"/>
      <c r="UBD25" s="1735"/>
      <c r="UBE25" s="1735"/>
      <c r="UBF25" s="1735"/>
      <c r="UBG25" s="1735"/>
      <c r="UBH25" s="1736"/>
      <c r="UBI25" s="1734"/>
      <c r="UBJ25" s="1735"/>
      <c r="UBK25" s="1735"/>
      <c r="UBL25" s="1735"/>
      <c r="UBM25" s="1735"/>
      <c r="UBN25" s="1735"/>
      <c r="UBO25" s="1735"/>
      <c r="UBP25" s="1735"/>
      <c r="UBQ25" s="1736"/>
      <c r="UBR25" s="1734"/>
      <c r="UBS25" s="1735"/>
      <c r="UBT25" s="1735"/>
      <c r="UBU25" s="1735"/>
      <c r="UBV25" s="1735"/>
      <c r="UBW25" s="1735"/>
      <c r="UBX25" s="1735"/>
      <c r="UBY25" s="1735"/>
      <c r="UBZ25" s="1736"/>
      <c r="UCA25" s="1734"/>
      <c r="UCB25" s="1735"/>
      <c r="UCC25" s="1735"/>
      <c r="UCD25" s="1735"/>
      <c r="UCE25" s="1735"/>
      <c r="UCF25" s="1735"/>
      <c r="UCG25" s="1735"/>
      <c r="UCH25" s="1735"/>
      <c r="UCI25" s="1736"/>
      <c r="UCJ25" s="1734"/>
      <c r="UCK25" s="1735"/>
      <c r="UCL25" s="1735"/>
      <c r="UCM25" s="1735"/>
      <c r="UCN25" s="1735"/>
      <c r="UCO25" s="1735"/>
      <c r="UCP25" s="1735"/>
      <c r="UCQ25" s="1735"/>
      <c r="UCR25" s="1736"/>
      <c r="UCS25" s="1734"/>
      <c r="UCT25" s="1735"/>
      <c r="UCU25" s="1735"/>
      <c r="UCV25" s="1735"/>
      <c r="UCW25" s="1735"/>
      <c r="UCX25" s="1735"/>
      <c r="UCY25" s="1735"/>
      <c r="UCZ25" s="1735"/>
      <c r="UDA25" s="1736"/>
      <c r="UDB25" s="1734"/>
      <c r="UDC25" s="1735"/>
      <c r="UDD25" s="1735"/>
      <c r="UDE25" s="1735"/>
      <c r="UDF25" s="1735"/>
      <c r="UDG25" s="1735"/>
      <c r="UDH25" s="1735"/>
      <c r="UDI25" s="1735"/>
      <c r="UDJ25" s="1736"/>
      <c r="UDK25" s="1734"/>
      <c r="UDL25" s="1735"/>
      <c r="UDM25" s="1735"/>
      <c r="UDN25" s="1735"/>
      <c r="UDO25" s="1735"/>
      <c r="UDP25" s="1735"/>
      <c r="UDQ25" s="1735"/>
      <c r="UDR25" s="1735"/>
      <c r="UDS25" s="1736"/>
      <c r="UDT25" s="1734"/>
      <c r="UDU25" s="1735"/>
      <c r="UDV25" s="1735"/>
      <c r="UDW25" s="1735"/>
      <c r="UDX25" s="1735"/>
      <c r="UDY25" s="1735"/>
      <c r="UDZ25" s="1735"/>
      <c r="UEA25" s="1735"/>
      <c r="UEB25" s="1736"/>
      <c r="UEC25" s="1734"/>
      <c r="UED25" s="1735"/>
      <c r="UEE25" s="1735"/>
      <c r="UEF25" s="1735"/>
      <c r="UEG25" s="1735"/>
      <c r="UEH25" s="1735"/>
      <c r="UEI25" s="1735"/>
      <c r="UEJ25" s="1735"/>
      <c r="UEK25" s="1736"/>
      <c r="UEL25" s="1734"/>
      <c r="UEM25" s="1735"/>
      <c r="UEN25" s="1735"/>
      <c r="UEO25" s="1735"/>
      <c r="UEP25" s="1735"/>
      <c r="UEQ25" s="1735"/>
      <c r="UER25" s="1735"/>
      <c r="UES25" s="1735"/>
      <c r="UET25" s="1736"/>
      <c r="UEU25" s="1734"/>
      <c r="UEV25" s="1735"/>
      <c r="UEW25" s="1735"/>
      <c r="UEX25" s="1735"/>
      <c r="UEY25" s="1735"/>
      <c r="UEZ25" s="1735"/>
      <c r="UFA25" s="1735"/>
      <c r="UFB25" s="1735"/>
      <c r="UFC25" s="1736"/>
      <c r="UFD25" s="1734"/>
      <c r="UFE25" s="1735"/>
      <c r="UFF25" s="1735"/>
      <c r="UFG25" s="1735"/>
      <c r="UFH25" s="1735"/>
      <c r="UFI25" s="1735"/>
      <c r="UFJ25" s="1735"/>
      <c r="UFK25" s="1735"/>
      <c r="UFL25" s="1736"/>
      <c r="UFM25" s="1734"/>
      <c r="UFN25" s="1735"/>
      <c r="UFO25" s="1735"/>
      <c r="UFP25" s="1735"/>
      <c r="UFQ25" s="1735"/>
      <c r="UFR25" s="1735"/>
      <c r="UFS25" s="1735"/>
      <c r="UFT25" s="1735"/>
      <c r="UFU25" s="1736"/>
      <c r="UFV25" s="1734"/>
      <c r="UFW25" s="1735"/>
      <c r="UFX25" s="1735"/>
      <c r="UFY25" s="1735"/>
      <c r="UFZ25" s="1735"/>
      <c r="UGA25" s="1735"/>
      <c r="UGB25" s="1735"/>
      <c r="UGC25" s="1735"/>
      <c r="UGD25" s="1736"/>
      <c r="UGE25" s="1734"/>
      <c r="UGF25" s="1735"/>
      <c r="UGG25" s="1735"/>
      <c r="UGH25" s="1735"/>
      <c r="UGI25" s="1735"/>
      <c r="UGJ25" s="1735"/>
      <c r="UGK25" s="1735"/>
      <c r="UGL25" s="1735"/>
      <c r="UGM25" s="1736"/>
      <c r="UGN25" s="1734"/>
      <c r="UGO25" s="1735"/>
      <c r="UGP25" s="1735"/>
      <c r="UGQ25" s="1735"/>
      <c r="UGR25" s="1735"/>
      <c r="UGS25" s="1735"/>
      <c r="UGT25" s="1735"/>
      <c r="UGU25" s="1735"/>
      <c r="UGV25" s="1736"/>
      <c r="UGW25" s="1734"/>
      <c r="UGX25" s="1735"/>
      <c r="UGY25" s="1735"/>
      <c r="UGZ25" s="1735"/>
      <c r="UHA25" s="1735"/>
      <c r="UHB25" s="1735"/>
      <c r="UHC25" s="1735"/>
      <c r="UHD25" s="1735"/>
      <c r="UHE25" s="1736"/>
      <c r="UHF25" s="1734"/>
      <c r="UHG25" s="1735"/>
      <c r="UHH25" s="1735"/>
      <c r="UHI25" s="1735"/>
      <c r="UHJ25" s="1735"/>
      <c r="UHK25" s="1735"/>
      <c r="UHL25" s="1735"/>
      <c r="UHM25" s="1735"/>
      <c r="UHN25" s="1736"/>
      <c r="UHO25" s="1734"/>
      <c r="UHP25" s="1735"/>
      <c r="UHQ25" s="1735"/>
      <c r="UHR25" s="1735"/>
      <c r="UHS25" s="1735"/>
      <c r="UHT25" s="1735"/>
      <c r="UHU25" s="1735"/>
      <c r="UHV25" s="1735"/>
      <c r="UHW25" s="1736"/>
      <c r="UHX25" s="1734"/>
      <c r="UHY25" s="1735"/>
      <c r="UHZ25" s="1735"/>
      <c r="UIA25" s="1735"/>
      <c r="UIB25" s="1735"/>
      <c r="UIC25" s="1735"/>
      <c r="UID25" s="1735"/>
      <c r="UIE25" s="1735"/>
      <c r="UIF25" s="1736"/>
      <c r="UIG25" s="1734"/>
      <c r="UIH25" s="1735"/>
      <c r="UII25" s="1735"/>
      <c r="UIJ25" s="1735"/>
      <c r="UIK25" s="1735"/>
      <c r="UIL25" s="1735"/>
      <c r="UIM25" s="1735"/>
      <c r="UIN25" s="1735"/>
      <c r="UIO25" s="1736"/>
      <c r="UIP25" s="1734"/>
      <c r="UIQ25" s="1735"/>
      <c r="UIR25" s="1735"/>
      <c r="UIS25" s="1735"/>
      <c r="UIT25" s="1735"/>
      <c r="UIU25" s="1735"/>
      <c r="UIV25" s="1735"/>
      <c r="UIW25" s="1735"/>
      <c r="UIX25" s="1736"/>
      <c r="UIY25" s="1734"/>
      <c r="UIZ25" s="1735"/>
      <c r="UJA25" s="1735"/>
      <c r="UJB25" s="1735"/>
      <c r="UJC25" s="1735"/>
      <c r="UJD25" s="1735"/>
      <c r="UJE25" s="1735"/>
      <c r="UJF25" s="1735"/>
      <c r="UJG25" s="1736"/>
      <c r="UJH25" s="1734"/>
      <c r="UJI25" s="1735"/>
      <c r="UJJ25" s="1735"/>
      <c r="UJK25" s="1735"/>
      <c r="UJL25" s="1735"/>
      <c r="UJM25" s="1735"/>
      <c r="UJN25" s="1735"/>
      <c r="UJO25" s="1735"/>
      <c r="UJP25" s="1736"/>
      <c r="UJQ25" s="1734"/>
      <c r="UJR25" s="1735"/>
      <c r="UJS25" s="1735"/>
      <c r="UJT25" s="1735"/>
      <c r="UJU25" s="1735"/>
      <c r="UJV25" s="1735"/>
      <c r="UJW25" s="1735"/>
      <c r="UJX25" s="1735"/>
      <c r="UJY25" s="1736"/>
      <c r="UJZ25" s="1734"/>
      <c r="UKA25" s="1735"/>
      <c r="UKB25" s="1735"/>
      <c r="UKC25" s="1735"/>
      <c r="UKD25" s="1735"/>
      <c r="UKE25" s="1735"/>
      <c r="UKF25" s="1735"/>
      <c r="UKG25" s="1735"/>
      <c r="UKH25" s="1736"/>
      <c r="UKI25" s="1734"/>
      <c r="UKJ25" s="1735"/>
      <c r="UKK25" s="1735"/>
      <c r="UKL25" s="1735"/>
      <c r="UKM25" s="1735"/>
      <c r="UKN25" s="1735"/>
      <c r="UKO25" s="1735"/>
      <c r="UKP25" s="1735"/>
      <c r="UKQ25" s="1736"/>
      <c r="UKR25" s="1734"/>
      <c r="UKS25" s="1735"/>
      <c r="UKT25" s="1735"/>
      <c r="UKU25" s="1735"/>
      <c r="UKV25" s="1735"/>
      <c r="UKW25" s="1735"/>
      <c r="UKX25" s="1735"/>
      <c r="UKY25" s="1735"/>
      <c r="UKZ25" s="1736"/>
      <c r="ULA25" s="1734"/>
      <c r="ULB25" s="1735"/>
      <c r="ULC25" s="1735"/>
      <c r="ULD25" s="1735"/>
      <c r="ULE25" s="1735"/>
      <c r="ULF25" s="1735"/>
      <c r="ULG25" s="1735"/>
      <c r="ULH25" s="1735"/>
      <c r="ULI25" s="1736"/>
      <c r="ULJ25" s="1734"/>
      <c r="ULK25" s="1735"/>
      <c r="ULL25" s="1735"/>
      <c r="ULM25" s="1735"/>
      <c r="ULN25" s="1735"/>
      <c r="ULO25" s="1735"/>
      <c r="ULP25" s="1735"/>
      <c r="ULQ25" s="1735"/>
      <c r="ULR25" s="1736"/>
      <c r="ULS25" s="1734"/>
      <c r="ULT25" s="1735"/>
      <c r="ULU25" s="1735"/>
      <c r="ULV25" s="1735"/>
      <c r="ULW25" s="1735"/>
      <c r="ULX25" s="1735"/>
      <c r="ULY25" s="1735"/>
      <c r="ULZ25" s="1735"/>
      <c r="UMA25" s="1736"/>
      <c r="UMB25" s="1734"/>
      <c r="UMC25" s="1735"/>
      <c r="UMD25" s="1735"/>
      <c r="UME25" s="1735"/>
      <c r="UMF25" s="1735"/>
      <c r="UMG25" s="1735"/>
      <c r="UMH25" s="1735"/>
      <c r="UMI25" s="1735"/>
      <c r="UMJ25" s="1736"/>
      <c r="UMK25" s="1734"/>
      <c r="UML25" s="1735"/>
      <c r="UMM25" s="1735"/>
      <c r="UMN25" s="1735"/>
      <c r="UMO25" s="1735"/>
      <c r="UMP25" s="1735"/>
      <c r="UMQ25" s="1735"/>
      <c r="UMR25" s="1735"/>
      <c r="UMS25" s="1736"/>
      <c r="UMT25" s="1734"/>
      <c r="UMU25" s="1735"/>
      <c r="UMV25" s="1735"/>
      <c r="UMW25" s="1735"/>
      <c r="UMX25" s="1735"/>
      <c r="UMY25" s="1735"/>
      <c r="UMZ25" s="1735"/>
      <c r="UNA25" s="1735"/>
      <c r="UNB25" s="1736"/>
      <c r="UNC25" s="1734"/>
      <c r="UND25" s="1735"/>
      <c r="UNE25" s="1735"/>
      <c r="UNF25" s="1735"/>
      <c r="UNG25" s="1735"/>
      <c r="UNH25" s="1735"/>
      <c r="UNI25" s="1735"/>
      <c r="UNJ25" s="1735"/>
      <c r="UNK25" s="1736"/>
      <c r="UNL25" s="1734"/>
      <c r="UNM25" s="1735"/>
      <c r="UNN25" s="1735"/>
      <c r="UNO25" s="1735"/>
      <c r="UNP25" s="1735"/>
      <c r="UNQ25" s="1735"/>
      <c r="UNR25" s="1735"/>
      <c r="UNS25" s="1735"/>
      <c r="UNT25" s="1736"/>
      <c r="UNU25" s="1734"/>
      <c r="UNV25" s="1735"/>
      <c r="UNW25" s="1735"/>
      <c r="UNX25" s="1735"/>
      <c r="UNY25" s="1735"/>
      <c r="UNZ25" s="1735"/>
      <c r="UOA25" s="1735"/>
      <c r="UOB25" s="1735"/>
      <c r="UOC25" s="1736"/>
      <c r="UOD25" s="1734"/>
      <c r="UOE25" s="1735"/>
      <c r="UOF25" s="1735"/>
      <c r="UOG25" s="1735"/>
      <c r="UOH25" s="1735"/>
      <c r="UOI25" s="1735"/>
      <c r="UOJ25" s="1735"/>
      <c r="UOK25" s="1735"/>
      <c r="UOL25" s="1736"/>
      <c r="UOM25" s="1734"/>
      <c r="UON25" s="1735"/>
      <c r="UOO25" s="1735"/>
      <c r="UOP25" s="1735"/>
      <c r="UOQ25" s="1735"/>
      <c r="UOR25" s="1735"/>
      <c r="UOS25" s="1735"/>
      <c r="UOT25" s="1735"/>
      <c r="UOU25" s="1736"/>
      <c r="UOV25" s="1734"/>
      <c r="UOW25" s="1735"/>
      <c r="UOX25" s="1735"/>
      <c r="UOY25" s="1735"/>
      <c r="UOZ25" s="1735"/>
      <c r="UPA25" s="1735"/>
      <c r="UPB25" s="1735"/>
      <c r="UPC25" s="1735"/>
      <c r="UPD25" s="1736"/>
      <c r="UPE25" s="1734"/>
      <c r="UPF25" s="1735"/>
      <c r="UPG25" s="1735"/>
      <c r="UPH25" s="1735"/>
      <c r="UPI25" s="1735"/>
      <c r="UPJ25" s="1735"/>
      <c r="UPK25" s="1735"/>
      <c r="UPL25" s="1735"/>
      <c r="UPM25" s="1736"/>
      <c r="UPN25" s="1734"/>
      <c r="UPO25" s="1735"/>
      <c r="UPP25" s="1735"/>
      <c r="UPQ25" s="1735"/>
      <c r="UPR25" s="1735"/>
      <c r="UPS25" s="1735"/>
      <c r="UPT25" s="1735"/>
      <c r="UPU25" s="1735"/>
      <c r="UPV25" s="1736"/>
      <c r="UPW25" s="1734"/>
      <c r="UPX25" s="1735"/>
      <c r="UPY25" s="1735"/>
      <c r="UPZ25" s="1735"/>
      <c r="UQA25" s="1735"/>
      <c r="UQB25" s="1735"/>
      <c r="UQC25" s="1735"/>
      <c r="UQD25" s="1735"/>
      <c r="UQE25" s="1736"/>
      <c r="UQF25" s="1734"/>
      <c r="UQG25" s="1735"/>
      <c r="UQH25" s="1735"/>
      <c r="UQI25" s="1735"/>
      <c r="UQJ25" s="1735"/>
      <c r="UQK25" s="1735"/>
      <c r="UQL25" s="1735"/>
      <c r="UQM25" s="1735"/>
      <c r="UQN25" s="1736"/>
      <c r="UQO25" s="1734"/>
      <c r="UQP25" s="1735"/>
      <c r="UQQ25" s="1735"/>
      <c r="UQR25" s="1735"/>
      <c r="UQS25" s="1735"/>
      <c r="UQT25" s="1735"/>
      <c r="UQU25" s="1735"/>
      <c r="UQV25" s="1735"/>
      <c r="UQW25" s="1736"/>
      <c r="UQX25" s="1734"/>
      <c r="UQY25" s="1735"/>
      <c r="UQZ25" s="1735"/>
      <c r="URA25" s="1735"/>
      <c r="URB25" s="1735"/>
      <c r="URC25" s="1735"/>
      <c r="URD25" s="1735"/>
      <c r="URE25" s="1735"/>
      <c r="URF25" s="1736"/>
      <c r="URG25" s="1734"/>
      <c r="URH25" s="1735"/>
      <c r="URI25" s="1735"/>
      <c r="URJ25" s="1735"/>
      <c r="URK25" s="1735"/>
      <c r="URL25" s="1735"/>
      <c r="URM25" s="1735"/>
      <c r="URN25" s="1735"/>
      <c r="URO25" s="1736"/>
      <c r="URP25" s="1734"/>
      <c r="URQ25" s="1735"/>
      <c r="URR25" s="1735"/>
      <c r="URS25" s="1735"/>
      <c r="URT25" s="1735"/>
      <c r="URU25" s="1735"/>
      <c r="URV25" s="1735"/>
      <c r="URW25" s="1735"/>
      <c r="URX25" s="1736"/>
      <c r="URY25" s="1734"/>
      <c r="URZ25" s="1735"/>
      <c r="USA25" s="1735"/>
      <c r="USB25" s="1735"/>
      <c r="USC25" s="1735"/>
      <c r="USD25" s="1735"/>
      <c r="USE25" s="1735"/>
      <c r="USF25" s="1735"/>
      <c r="USG25" s="1736"/>
      <c r="USH25" s="1734"/>
      <c r="USI25" s="1735"/>
      <c r="USJ25" s="1735"/>
      <c r="USK25" s="1735"/>
      <c r="USL25" s="1735"/>
      <c r="USM25" s="1735"/>
      <c r="USN25" s="1735"/>
      <c r="USO25" s="1735"/>
      <c r="USP25" s="1736"/>
      <c r="USQ25" s="1734"/>
      <c r="USR25" s="1735"/>
      <c r="USS25" s="1735"/>
      <c r="UST25" s="1735"/>
      <c r="USU25" s="1735"/>
      <c r="USV25" s="1735"/>
      <c r="USW25" s="1735"/>
      <c r="USX25" s="1735"/>
      <c r="USY25" s="1736"/>
      <c r="USZ25" s="1734"/>
      <c r="UTA25" s="1735"/>
      <c r="UTB25" s="1735"/>
      <c r="UTC25" s="1735"/>
      <c r="UTD25" s="1735"/>
      <c r="UTE25" s="1735"/>
      <c r="UTF25" s="1735"/>
      <c r="UTG25" s="1735"/>
      <c r="UTH25" s="1736"/>
      <c r="UTI25" s="1734"/>
      <c r="UTJ25" s="1735"/>
      <c r="UTK25" s="1735"/>
      <c r="UTL25" s="1735"/>
      <c r="UTM25" s="1735"/>
      <c r="UTN25" s="1735"/>
      <c r="UTO25" s="1735"/>
      <c r="UTP25" s="1735"/>
      <c r="UTQ25" s="1736"/>
      <c r="UTR25" s="1734"/>
      <c r="UTS25" s="1735"/>
      <c r="UTT25" s="1735"/>
      <c r="UTU25" s="1735"/>
      <c r="UTV25" s="1735"/>
      <c r="UTW25" s="1735"/>
      <c r="UTX25" s="1735"/>
      <c r="UTY25" s="1735"/>
      <c r="UTZ25" s="1736"/>
      <c r="UUA25" s="1734"/>
      <c r="UUB25" s="1735"/>
      <c r="UUC25" s="1735"/>
      <c r="UUD25" s="1735"/>
      <c r="UUE25" s="1735"/>
      <c r="UUF25" s="1735"/>
      <c r="UUG25" s="1735"/>
      <c r="UUH25" s="1735"/>
      <c r="UUI25" s="1736"/>
      <c r="UUJ25" s="1734"/>
      <c r="UUK25" s="1735"/>
      <c r="UUL25" s="1735"/>
      <c r="UUM25" s="1735"/>
      <c r="UUN25" s="1735"/>
      <c r="UUO25" s="1735"/>
      <c r="UUP25" s="1735"/>
      <c r="UUQ25" s="1735"/>
      <c r="UUR25" s="1736"/>
      <c r="UUS25" s="1734"/>
      <c r="UUT25" s="1735"/>
      <c r="UUU25" s="1735"/>
      <c r="UUV25" s="1735"/>
      <c r="UUW25" s="1735"/>
      <c r="UUX25" s="1735"/>
      <c r="UUY25" s="1735"/>
      <c r="UUZ25" s="1735"/>
      <c r="UVA25" s="1736"/>
      <c r="UVB25" s="1734"/>
      <c r="UVC25" s="1735"/>
      <c r="UVD25" s="1735"/>
      <c r="UVE25" s="1735"/>
      <c r="UVF25" s="1735"/>
      <c r="UVG25" s="1735"/>
      <c r="UVH25" s="1735"/>
      <c r="UVI25" s="1735"/>
      <c r="UVJ25" s="1736"/>
      <c r="UVK25" s="1734"/>
      <c r="UVL25" s="1735"/>
      <c r="UVM25" s="1735"/>
      <c r="UVN25" s="1735"/>
      <c r="UVO25" s="1735"/>
      <c r="UVP25" s="1735"/>
      <c r="UVQ25" s="1735"/>
      <c r="UVR25" s="1735"/>
      <c r="UVS25" s="1736"/>
      <c r="UVT25" s="1734"/>
      <c r="UVU25" s="1735"/>
      <c r="UVV25" s="1735"/>
      <c r="UVW25" s="1735"/>
      <c r="UVX25" s="1735"/>
      <c r="UVY25" s="1735"/>
      <c r="UVZ25" s="1735"/>
      <c r="UWA25" s="1735"/>
      <c r="UWB25" s="1736"/>
      <c r="UWC25" s="1734"/>
      <c r="UWD25" s="1735"/>
      <c r="UWE25" s="1735"/>
      <c r="UWF25" s="1735"/>
      <c r="UWG25" s="1735"/>
      <c r="UWH25" s="1735"/>
      <c r="UWI25" s="1735"/>
      <c r="UWJ25" s="1735"/>
      <c r="UWK25" s="1736"/>
      <c r="UWL25" s="1734"/>
      <c r="UWM25" s="1735"/>
      <c r="UWN25" s="1735"/>
      <c r="UWO25" s="1735"/>
      <c r="UWP25" s="1735"/>
      <c r="UWQ25" s="1735"/>
      <c r="UWR25" s="1735"/>
      <c r="UWS25" s="1735"/>
      <c r="UWT25" s="1736"/>
      <c r="UWU25" s="1734"/>
      <c r="UWV25" s="1735"/>
      <c r="UWW25" s="1735"/>
      <c r="UWX25" s="1735"/>
      <c r="UWY25" s="1735"/>
      <c r="UWZ25" s="1735"/>
      <c r="UXA25" s="1735"/>
      <c r="UXB25" s="1735"/>
      <c r="UXC25" s="1736"/>
      <c r="UXD25" s="1734"/>
      <c r="UXE25" s="1735"/>
      <c r="UXF25" s="1735"/>
      <c r="UXG25" s="1735"/>
      <c r="UXH25" s="1735"/>
      <c r="UXI25" s="1735"/>
      <c r="UXJ25" s="1735"/>
      <c r="UXK25" s="1735"/>
      <c r="UXL25" s="1736"/>
      <c r="UXM25" s="1734"/>
      <c r="UXN25" s="1735"/>
      <c r="UXO25" s="1735"/>
      <c r="UXP25" s="1735"/>
      <c r="UXQ25" s="1735"/>
      <c r="UXR25" s="1735"/>
      <c r="UXS25" s="1735"/>
      <c r="UXT25" s="1735"/>
      <c r="UXU25" s="1736"/>
      <c r="UXV25" s="1734"/>
      <c r="UXW25" s="1735"/>
      <c r="UXX25" s="1735"/>
      <c r="UXY25" s="1735"/>
      <c r="UXZ25" s="1735"/>
      <c r="UYA25" s="1735"/>
      <c r="UYB25" s="1735"/>
      <c r="UYC25" s="1735"/>
      <c r="UYD25" s="1736"/>
      <c r="UYE25" s="1734"/>
      <c r="UYF25" s="1735"/>
      <c r="UYG25" s="1735"/>
      <c r="UYH25" s="1735"/>
      <c r="UYI25" s="1735"/>
      <c r="UYJ25" s="1735"/>
      <c r="UYK25" s="1735"/>
      <c r="UYL25" s="1735"/>
      <c r="UYM25" s="1736"/>
      <c r="UYN25" s="1734"/>
      <c r="UYO25" s="1735"/>
      <c r="UYP25" s="1735"/>
      <c r="UYQ25" s="1735"/>
      <c r="UYR25" s="1735"/>
      <c r="UYS25" s="1735"/>
      <c r="UYT25" s="1735"/>
      <c r="UYU25" s="1735"/>
      <c r="UYV25" s="1736"/>
      <c r="UYW25" s="1734"/>
      <c r="UYX25" s="1735"/>
      <c r="UYY25" s="1735"/>
      <c r="UYZ25" s="1735"/>
      <c r="UZA25" s="1735"/>
      <c r="UZB25" s="1735"/>
      <c r="UZC25" s="1735"/>
      <c r="UZD25" s="1735"/>
      <c r="UZE25" s="1736"/>
      <c r="UZF25" s="1734"/>
      <c r="UZG25" s="1735"/>
      <c r="UZH25" s="1735"/>
      <c r="UZI25" s="1735"/>
      <c r="UZJ25" s="1735"/>
      <c r="UZK25" s="1735"/>
      <c r="UZL25" s="1735"/>
      <c r="UZM25" s="1735"/>
      <c r="UZN25" s="1736"/>
      <c r="UZO25" s="1734"/>
      <c r="UZP25" s="1735"/>
      <c r="UZQ25" s="1735"/>
      <c r="UZR25" s="1735"/>
      <c r="UZS25" s="1735"/>
      <c r="UZT25" s="1735"/>
      <c r="UZU25" s="1735"/>
      <c r="UZV25" s="1735"/>
      <c r="UZW25" s="1736"/>
      <c r="UZX25" s="1734"/>
      <c r="UZY25" s="1735"/>
      <c r="UZZ25" s="1735"/>
      <c r="VAA25" s="1735"/>
      <c r="VAB25" s="1735"/>
      <c r="VAC25" s="1735"/>
      <c r="VAD25" s="1735"/>
      <c r="VAE25" s="1735"/>
      <c r="VAF25" s="1736"/>
      <c r="VAG25" s="1734"/>
      <c r="VAH25" s="1735"/>
      <c r="VAI25" s="1735"/>
      <c r="VAJ25" s="1735"/>
      <c r="VAK25" s="1735"/>
      <c r="VAL25" s="1735"/>
      <c r="VAM25" s="1735"/>
      <c r="VAN25" s="1735"/>
      <c r="VAO25" s="1736"/>
      <c r="VAP25" s="1734"/>
      <c r="VAQ25" s="1735"/>
      <c r="VAR25" s="1735"/>
      <c r="VAS25" s="1735"/>
      <c r="VAT25" s="1735"/>
      <c r="VAU25" s="1735"/>
      <c r="VAV25" s="1735"/>
      <c r="VAW25" s="1735"/>
      <c r="VAX25" s="1736"/>
      <c r="VAY25" s="1734"/>
      <c r="VAZ25" s="1735"/>
      <c r="VBA25" s="1735"/>
      <c r="VBB25" s="1735"/>
      <c r="VBC25" s="1735"/>
      <c r="VBD25" s="1735"/>
      <c r="VBE25" s="1735"/>
      <c r="VBF25" s="1735"/>
      <c r="VBG25" s="1736"/>
      <c r="VBH25" s="1734"/>
      <c r="VBI25" s="1735"/>
      <c r="VBJ25" s="1735"/>
      <c r="VBK25" s="1735"/>
      <c r="VBL25" s="1735"/>
      <c r="VBM25" s="1735"/>
      <c r="VBN25" s="1735"/>
      <c r="VBO25" s="1735"/>
      <c r="VBP25" s="1736"/>
      <c r="VBQ25" s="1734"/>
      <c r="VBR25" s="1735"/>
      <c r="VBS25" s="1735"/>
      <c r="VBT25" s="1735"/>
      <c r="VBU25" s="1735"/>
      <c r="VBV25" s="1735"/>
      <c r="VBW25" s="1735"/>
      <c r="VBX25" s="1735"/>
      <c r="VBY25" s="1736"/>
      <c r="VBZ25" s="1734"/>
      <c r="VCA25" s="1735"/>
      <c r="VCB25" s="1735"/>
      <c r="VCC25" s="1735"/>
      <c r="VCD25" s="1735"/>
      <c r="VCE25" s="1735"/>
      <c r="VCF25" s="1735"/>
      <c r="VCG25" s="1735"/>
      <c r="VCH25" s="1736"/>
      <c r="VCI25" s="1734"/>
      <c r="VCJ25" s="1735"/>
      <c r="VCK25" s="1735"/>
      <c r="VCL25" s="1735"/>
      <c r="VCM25" s="1735"/>
      <c r="VCN25" s="1735"/>
      <c r="VCO25" s="1735"/>
      <c r="VCP25" s="1735"/>
      <c r="VCQ25" s="1736"/>
      <c r="VCR25" s="1734"/>
      <c r="VCS25" s="1735"/>
      <c r="VCT25" s="1735"/>
      <c r="VCU25" s="1735"/>
      <c r="VCV25" s="1735"/>
      <c r="VCW25" s="1735"/>
      <c r="VCX25" s="1735"/>
      <c r="VCY25" s="1735"/>
      <c r="VCZ25" s="1736"/>
      <c r="VDA25" s="1734"/>
      <c r="VDB25" s="1735"/>
      <c r="VDC25" s="1735"/>
      <c r="VDD25" s="1735"/>
      <c r="VDE25" s="1735"/>
      <c r="VDF25" s="1735"/>
      <c r="VDG25" s="1735"/>
      <c r="VDH25" s="1735"/>
      <c r="VDI25" s="1736"/>
      <c r="VDJ25" s="1734"/>
      <c r="VDK25" s="1735"/>
      <c r="VDL25" s="1735"/>
      <c r="VDM25" s="1735"/>
      <c r="VDN25" s="1735"/>
      <c r="VDO25" s="1735"/>
      <c r="VDP25" s="1735"/>
      <c r="VDQ25" s="1735"/>
      <c r="VDR25" s="1736"/>
      <c r="VDS25" s="1734"/>
      <c r="VDT25" s="1735"/>
      <c r="VDU25" s="1735"/>
      <c r="VDV25" s="1735"/>
      <c r="VDW25" s="1735"/>
      <c r="VDX25" s="1735"/>
      <c r="VDY25" s="1735"/>
      <c r="VDZ25" s="1735"/>
      <c r="VEA25" s="1736"/>
      <c r="VEB25" s="1734"/>
      <c r="VEC25" s="1735"/>
      <c r="VED25" s="1735"/>
      <c r="VEE25" s="1735"/>
      <c r="VEF25" s="1735"/>
      <c r="VEG25" s="1735"/>
      <c r="VEH25" s="1735"/>
      <c r="VEI25" s="1735"/>
      <c r="VEJ25" s="1736"/>
      <c r="VEK25" s="1734"/>
      <c r="VEL25" s="1735"/>
      <c r="VEM25" s="1735"/>
      <c r="VEN25" s="1735"/>
      <c r="VEO25" s="1735"/>
      <c r="VEP25" s="1735"/>
      <c r="VEQ25" s="1735"/>
      <c r="VER25" s="1735"/>
      <c r="VES25" s="1736"/>
      <c r="VET25" s="1734"/>
      <c r="VEU25" s="1735"/>
      <c r="VEV25" s="1735"/>
      <c r="VEW25" s="1735"/>
      <c r="VEX25" s="1735"/>
      <c r="VEY25" s="1735"/>
      <c r="VEZ25" s="1735"/>
      <c r="VFA25" s="1735"/>
      <c r="VFB25" s="1736"/>
      <c r="VFC25" s="1734"/>
      <c r="VFD25" s="1735"/>
      <c r="VFE25" s="1735"/>
      <c r="VFF25" s="1735"/>
      <c r="VFG25" s="1735"/>
      <c r="VFH25" s="1735"/>
      <c r="VFI25" s="1735"/>
      <c r="VFJ25" s="1735"/>
      <c r="VFK25" s="1736"/>
      <c r="VFL25" s="1734"/>
      <c r="VFM25" s="1735"/>
      <c r="VFN25" s="1735"/>
      <c r="VFO25" s="1735"/>
      <c r="VFP25" s="1735"/>
      <c r="VFQ25" s="1735"/>
      <c r="VFR25" s="1735"/>
      <c r="VFS25" s="1735"/>
      <c r="VFT25" s="1736"/>
      <c r="VFU25" s="1734"/>
      <c r="VFV25" s="1735"/>
      <c r="VFW25" s="1735"/>
      <c r="VFX25" s="1735"/>
      <c r="VFY25" s="1735"/>
      <c r="VFZ25" s="1735"/>
      <c r="VGA25" s="1735"/>
      <c r="VGB25" s="1735"/>
      <c r="VGC25" s="1736"/>
      <c r="VGD25" s="1734"/>
      <c r="VGE25" s="1735"/>
      <c r="VGF25" s="1735"/>
      <c r="VGG25" s="1735"/>
      <c r="VGH25" s="1735"/>
      <c r="VGI25" s="1735"/>
      <c r="VGJ25" s="1735"/>
      <c r="VGK25" s="1735"/>
      <c r="VGL25" s="1736"/>
      <c r="VGM25" s="1734"/>
      <c r="VGN25" s="1735"/>
      <c r="VGO25" s="1735"/>
      <c r="VGP25" s="1735"/>
      <c r="VGQ25" s="1735"/>
      <c r="VGR25" s="1735"/>
      <c r="VGS25" s="1735"/>
      <c r="VGT25" s="1735"/>
      <c r="VGU25" s="1736"/>
      <c r="VGV25" s="1734"/>
      <c r="VGW25" s="1735"/>
      <c r="VGX25" s="1735"/>
      <c r="VGY25" s="1735"/>
      <c r="VGZ25" s="1735"/>
      <c r="VHA25" s="1735"/>
      <c r="VHB25" s="1735"/>
      <c r="VHC25" s="1735"/>
      <c r="VHD25" s="1736"/>
      <c r="VHE25" s="1734"/>
      <c r="VHF25" s="1735"/>
      <c r="VHG25" s="1735"/>
      <c r="VHH25" s="1735"/>
      <c r="VHI25" s="1735"/>
      <c r="VHJ25" s="1735"/>
      <c r="VHK25" s="1735"/>
      <c r="VHL25" s="1735"/>
      <c r="VHM25" s="1736"/>
      <c r="VHN25" s="1734"/>
      <c r="VHO25" s="1735"/>
      <c r="VHP25" s="1735"/>
      <c r="VHQ25" s="1735"/>
      <c r="VHR25" s="1735"/>
      <c r="VHS25" s="1735"/>
      <c r="VHT25" s="1735"/>
      <c r="VHU25" s="1735"/>
      <c r="VHV25" s="1736"/>
      <c r="VHW25" s="1734"/>
      <c r="VHX25" s="1735"/>
      <c r="VHY25" s="1735"/>
      <c r="VHZ25" s="1735"/>
      <c r="VIA25" s="1735"/>
      <c r="VIB25" s="1735"/>
      <c r="VIC25" s="1735"/>
      <c r="VID25" s="1735"/>
      <c r="VIE25" s="1736"/>
      <c r="VIF25" s="1734"/>
      <c r="VIG25" s="1735"/>
      <c r="VIH25" s="1735"/>
      <c r="VII25" s="1735"/>
      <c r="VIJ25" s="1735"/>
      <c r="VIK25" s="1735"/>
      <c r="VIL25" s="1735"/>
      <c r="VIM25" s="1735"/>
      <c r="VIN25" s="1736"/>
      <c r="VIO25" s="1734"/>
      <c r="VIP25" s="1735"/>
      <c r="VIQ25" s="1735"/>
      <c r="VIR25" s="1735"/>
      <c r="VIS25" s="1735"/>
      <c r="VIT25" s="1735"/>
      <c r="VIU25" s="1735"/>
      <c r="VIV25" s="1735"/>
      <c r="VIW25" s="1736"/>
      <c r="VIX25" s="1734"/>
      <c r="VIY25" s="1735"/>
      <c r="VIZ25" s="1735"/>
      <c r="VJA25" s="1735"/>
      <c r="VJB25" s="1735"/>
      <c r="VJC25" s="1735"/>
      <c r="VJD25" s="1735"/>
      <c r="VJE25" s="1735"/>
      <c r="VJF25" s="1736"/>
      <c r="VJG25" s="1734"/>
      <c r="VJH25" s="1735"/>
      <c r="VJI25" s="1735"/>
      <c r="VJJ25" s="1735"/>
      <c r="VJK25" s="1735"/>
      <c r="VJL25" s="1735"/>
      <c r="VJM25" s="1735"/>
      <c r="VJN25" s="1735"/>
      <c r="VJO25" s="1736"/>
      <c r="VJP25" s="1734"/>
      <c r="VJQ25" s="1735"/>
      <c r="VJR25" s="1735"/>
      <c r="VJS25" s="1735"/>
      <c r="VJT25" s="1735"/>
      <c r="VJU25" s="1735"/>
      <c r="VJV25" s="1735"/>
      <c r="VJW25" s="1735"/>
      <c r="VJX25" s="1736"/>
      <c r="VJY25" s="1734"/>
      <c r="VJZ25" s="1735"/>
      <c r="VKA25" s="1735"/>
      <c r="VKB25" s="1735"/>
      <c r="VKC25" s="1735"/>
      <c r="VKD25" s="1735"/>
      <c r="VKE25" s="1735"/>
      <c r="VKF25" s="1735"/>
      <c r="VKG25" s="1736"/>
      <c r="VKH25" s="1734"/>
      <c r="VKI25" s="1735"/>
      <c r="VKJ25" s="1735"/>
      <c r="VKK25" s="1735"/>
      <c r="VKL25" s="1735"/>
      <c r="VKM25" s="1735"/>
      <c r="VKN25" s="1735"/>
      <c r="VKO25" s="1735"/>
      <c r="VKP25" s="1736"/>
      <c r="VKQ25" s="1734"/>
      <c r="VKR25" s="1735"/>
      <c r="VKS25" s="1735"/>
      <c r="VKT25" s="1735"/>
      <c r="VKU25" s="1735"/>
      <c r="VKV25" s="1735"/>
      <c r="VKW25" s="1735"/>
      <c r="VKX25" s="1735"/>
      <c r="VKY25" s="1736"/>
      <c r="VKZ25" s="1734"/>
      <c r="VLA25" s="1735"/>
      <c r="VLB25" s="1735"/>
      <c r="VLC25" s="1735"/>
      <c r="VLD25" s="1735"/>
      <c r="VLE25" s="1735"/>
      <c r="VLF25" s="1735"/>
      <c r="VLG25" s="1735"/>
      <c r="VLH25" s="1736"/>
      <c r="VLI25" s="1734"/>
      <c r="VLJ25" s="1735"/>
      <c r="VLK25" s="1735"/>
      <c r="VLL25" s="1735"/>
      <c r="VLM25" s="1735"/>
      <c r="VLN25" s="1735"/>
      <c r="VLO25" s="1735"/>
      <c r="VLP25" s="1735"/>
      <c r="VLQ25" s="1736"/>
      <c r="VLR25" s="1734"/>
      <c r="VLS25" s="1735"/>
      <c r="VLT25" s="1735"/>
      <c r="VLU25" s="1735"/>
      <c r="VLV25" s="1735"/>
      <c r="VLW25" s="1735"/>
      <c r="VLX25" s="1735"/>
      <c r="VLY25" s="1735"/>
      <c r="VLZ25" s="1736"/>
      <c r="VMA25" s="1734"/>
      <c r="VMB25" s="1735"/>
      <c r="VMC25" s="1735"/>
      <c r="VMD25" s="1735"/>
      <c r="VME25" s="1735"/>
      <c r="VMF25" s="1735"/>
      <c r="VMG25" s="1735"/>
      <c r="VMH25" s="1735"/>
      <c r="VMI25" s="1736"/>
      <c r="VMJ25" s="1734"/>
      <c r="VMK25" s="1735"/>
      <c r="VML25" s="1735"/>
      <c r="VMM25" s="1735"/>
      <c r="VMN25" s="1735"/>
      <c r="VMO25" s="1735"/>
      <c r="VMP25" s="1735"/>
      <c r="VMQ25" s="1735"/>
      <c r="VMR25" s="1736"/>
      <c r="VMS25" s="1734"/>
      <c r="VMT25" s="1735"/>
      <c r="VMU25" s="1735"/>
      <c r="VMV25" s="1735"/>
      <c r="VMW25" s="1735"/>
      <c r="VMX25" s="1735"/>
      <c r="VMY25" s="1735"/>
      <c r="VMZ25" s="1735"/>
      <c r="VNA25" s="1736"/>
      <c r="VNB25" s="1734"/>
      <c r="VNC25" s="1735"/>
      <c r="VND25" s="1735"/>
      <c r="VNE25" s="1735"/>
      <c r="VNF25" s="1735"/>
      <c r="VNG25" s="1735"/>
      <c r="VNH25" s="1735"/>
      <c r="VNI25" s="1735"/>
      <c r="VNJ25" s="1736"/>
      <c r="VNK25" s="1734"/>
      <c r="VNL25" s="1735"/>
      <c r="VNM25" s="1735"/>
      <c r="VNN25" s="1735"/>
      <c r="VNO25" s="1735"/>
      <c r="VNP25" s="1735"/>
      <c r="VNQ25" s="1735"/>
      <c r="VNR25" s="1735"/>
      <c r="VNS25" s="1736"/>
      <c r="VNT25" s="1734"/>
      <c r="VNU25" s="1735"/>
      <c r="VNV25" s="1735"/>
      <c r="VNW25" s="1735"/>
      <c r="VNX25" s="1735"/>
      <c r="VNY25" s="1735"/>
      <c r="VNZ25" s="1735"/>
      <c r="VOA25" s="1735"/>
      <c r="VOB25" s="1736"/>
      <c r="VOC25" s="1734"/>
      <c r="VOD25" s="1735"/>
      <c r="VOE25" s="1735"/>
      <c r="VOF25" s="1735"/>
      <c r="VOG25" s="1735"/>
      <c r="VOH25" s="1735"/>
      <c r="VOI25" s="1735"/>
      <c r="VOJ25" s="1735"/>
      <c r="VOK25" s="1736"/>
      <c r="VOL25" s="1734"/>
      <c r="VOM25" s="1735"/>
      <c r="VON25" s="1735"/>
      <c r="VOO25" s="1735"/>
      <c r="VOP25" s="1735"/>
      <c r="VOQ25" s="1735"/>
      <c r="VOR25" s="1735"/>
      <c r="VOS25" s="1735"/>
      <c r="VOT25" s="1736"/>
      <c r="VOU25" s="1734"/>
      <c r="VOV25" s="1735"/>
      <c r="VOW25" s="1735"/>
      <c r="VOX25" s="1735"/>
      <c r="VOY25" s="1735"/>
      <c r="VOZ25" s="1735"/>
      <c r="VPA25" s="1735"/>
      <c r="VPB25" s="1735"/>
      <c r="VPC25" s="1736"/>
      <c r="VPD25" s="1734"/>
      <c r="VPE25" s="1735"/>
      <c r="VPF25" s="1735"/>
      <c r="VPG25" s="1735"/>
      <c r="VPH25" s="1735"/>
      <c r="VPI25" s="1735"/>
      <c r="VPJ25" s="1735"/>
      <c r="VPK25" s="1735"/>
      <c r="VPL25" s="1736"/>
      <c r="VPM25" s="1734"/>
      <c r="VPN25" s="1735"/>
      <c r="VPO25" s="1735"/>
      <c r="VPP25" s="1735"/>
      <c r="VPQ25" s="1735"/>
      <c r="VPR25" s="1735"/>
      <c r="VPS25" s="1735"/>
      <c r="VPT25" s="1735"/>
      <c r="VPU25" s="1736"/>
      <c r="VPV25" s="1734"/>
      <c r="VPW25" s="1735"/>
      <c r="VPX25" s="1735"/>
      <c r="VPY25" s="1735"/>
      <c r="VPZ25" s="1735"/>
      <c r="VQA25" s="1735"/>
      <c r="VQB25" s="1735"/>
      <c r="VQC25" s="1735"/>
      <c r="VQD25" s="1736"/>
      <c r="VQE25" s="1734"/>
      <c r="VQF25" s="1735"/>
      <c r="VQG25" s="1735"/>
      <c r="VQH25" s="1735"/>
      <c r="VQI25" s="1735"/>
      <c r="VQJ25" s="1735"/>
      <c r="VQK25" s="1735"/>
      <c r="VQL25" s="1735"/>
      <c r="VQM25" s="1736"/>
      <c r="VQN25" s="1734"/>
      <c r="VQO25" s="1735"/>
      <c r="VQP25" s="1735"/>
      <c r="VQQ25" s="1735"/>
      <c r="VQR25" s="1735"/>
      <c r="VQS25" s="1735"/>
      <c r="VQT25" s="1735"/>
      <c r="VQU25" s="1735"/>
      <c r="VQV25" s="1736"/>
      <c r="VQW25" s="1734"/>
      <c r="VQX25" s="1735"/>
      <c r="VQY25" s="1735"/>
      <c r="VQZ25" s="1735"/>
      <c r="VRA25" s="1735"/>
      <c r="VRB25" s="1735"/>
      <c r="VRC25" s="1735"/>
      <c r="VRD25" s="1735"/>
      <c r="VRE25" s="1736"/>
      <c r="VRF25" s="1734"/>
      <c r="VRG25" s="1735"/>
      <c r="VRH25" s="1735"/>
      <c r="VRI25" s="1735"/>
      <c r="VRJ25" s="1735"/>
      <c r="VRK25" s="1735"/>
      <c r="VRL25" s="1735"/>
      <c r="VRM25" s="1735"/>
      <c r="VRN25" s="1736"/>
      <c r="VRO25" s="1734"/>
      <c r="VRP25" s="1735"/>
      <c r="VRQ25" s="1735"/>
      <c r="VRR25" s="1735"/>
      <c r="VRS25" s="1735"/>
      <c r="VRT25" s="1735"/>
      <c r="VRU25" s="1735"/>
      <c r="VRV25" s="1735"/>
      <c r="VRW25" s="1736"/>
      <c r="VRX25" s="1734"/>
      <c r="VRY25" s="1735"/>
      <c r="VRZ25" s="1735"/>
      <c r="VSA25" s="1735"/>
      <c r="VSB25" s="1735"/>
      <c r="VSC25" s="1735"/>
      <c r="VSD25" s="1735"/>
      <c r="VSE25" s="1735"/>
      <c r="VSF25" s="1736"/>
      <c r="VSG25" s="1734"/>
      <c r="VSH25" s="1735"/>
      <c r="VSI25" s="1735"/>
      <c r="VSJ25" s="1735"/>
      <c r="VSK25" s="1735"/>
      <c r="VSL25" s="1735"/>
      <c r="VSM25" s="1735"/>
      <c r="VSN25" s="1735"/>
      <c r="VSO25" s="1736"/>
      <c r="VSP25" s="1734"/>
      <c r="VSQ25" s="1735"/>
      <c r="VSR25" s="1735"/>
      <c r="VSS25" s="1735"/>
      <c r="VST25" s="1735"/>
      <c r="VSU25" s="1735"/>
      <c r="VSV25" s="1735"/>
      <c r="VSW25" s="1735"/>
      <c r="VSX25" s="1736"/>
      <c r="VSY25" s="1734"/>
      <c r="VSZ25" s="1735"/>
      <c r="VTA25" s="1735"/>
      <c r="VTB25" s="1735"/>
      <c r="VTC25" s="1735"/>
      <c r="VTD25" s="1735"/>
      <c r="VTE25" s="1735"/>
      <c r="VTF25" s="1735"/>
      <c r="VTG25" s="1736"/>
      <c r="VTH25" s="1734"/>
      <c r="VTI25" s="1735"/>
      <c r="VTJ25" s="1735"/>
      <c r="VTK25" s="1735"/>
      <c r="VTL25" s="1735"/>
      <c r="VTM25" s="1735"/>
      <c r="VTN25" s="1735"/>
      <c r="VTO25" s="1735"/>
      <c r="VTP25" s="1736"/>
      <c r="VTQ25" s="1734"/>
      <c r="VTR25" s="1735"/>
      <c r="VTS25" s="1735"/>
      <c r="VTT25" s="1735"/>
      <c r="VTU25" s="1735"/>
      <c r="VTV25" s="1735"/>
      <c r="VTW25" s="1735"/>
      <c r="VTX25" s="1735"/>
      <c r="VTY25" s="1736"/>
      <c r="VTZ25" s="1734"/>
      <c r="VUA25" s="1735"/>
      <c r="VUB25" s="1735"/>
      <c r="VUC25" s="1735"/>
      <c r="VUD25" s="1735"/>
      <c r="VUE25" s="1735"/>
      <c r="VUF25" s="1735"/>
      <c r="VUG25" s="1735"/>
      <c r="VUH25" s="1736"/>
      <c r="VUI25" s="1734"/>
      <c r="VUJ25" s="1735"/>
      <c r="VUK25" s="1735"/>
      <c r="VUL25" s="1735"/>
      <c r="VUM25" s="1735"/>
      <c r="VUN25" s="1735"/>
      <c r="VUO25" s="1735"/>
      <c r="VUP25" s="1735"/>
      <c r="VUQ25" s="1736"/>
      <c r="VUR25" s="1734"/>
      <c r="VUS25" s="1735"/>
      <c r="VUT25" s="1735"/>
      <c r="VUU25" s="1735"/>
      <c r="VUV25" s="1735"/>
      <c r="VUW25" s="1735"/>
      <c r="VUX25" s="1735"/>
      <c r="VUY25" s="1735"/>
      <c r="VUZ25" s="1736"/>
      <c r="VVA25" s="1734"/>
      <c r="VVB25" s="1735"/>
      <c r="VVC25" s="1735"/>
      <c r="VVD25" s="1735"/>
      <c r="VVE25" s="1735"/>
      <c r="VVF25" s="1735"/>
      <c r="VVG25" s="1735"/>
      <c r="VVH25" s="1735"/>
      <c r="VVI25" s="1736"/>
      <c r="VVJ25" s="1734"/>
      <c r="VVK25" s="1735"/>
      <c r="VVL25" s="1735"/>
      <c r="VVM25" s="1735"/>
      <c r="VVN25" s="1735"/>
      <c r="VVO25" s="1735"/>
      <c r="VVP25" s="1735"/>
      <c r="VVQ25" s="1735"/>
      <c r="VVR25" s="1736"/>
      <c r="VVS25" s="1734"/>
      <c r="VVT25" s="1735"/>
      <c r="VVU25" s="1735"/>
      <c r="VVV25" s="1735"/>
      <c r="VVW25" s="1735"/>
      <c r="VVX25" s="1735"/>
      <c r="VVY25" s="1735"/>
      <c r="VVZ25" s="1735"/>
      <c r="VWA25" s="1736"/>
      <c r="VWB25" s="1734"/>
      <c r="VWC25" s="1735"/>
      <c r="VWD25" s="1735"/>
      <c r="VWE25" s="1735"/>
      <c r="VWF25" s="1735"/>
      <c r="VWG25" s="1735"/>
      <c r="VWH25" s="1735"/>
      <c r="VWI25" s="1735"/>
      <c r="VWJ25" s="1736"/>
      <c r="VWK25" s="1734"/>
      <c r="VWL25" s="1735"/>
      <c r="VWM25" s="1735"/>
      <c r="VWN25" s="1735"/>
      <c r="VWO25" s="1735"/>
      <c r="VWP25" s="1735"/>
      <c r="VWQ25" s="1735"/>
      <c r="VWR25" s="1735"/>
      <c r="VWS25" s="1736"/>
      <c r="VWT25" s="1734"/>
      <c r="VWU25" s="1735"/>
      <c r="VWV25" s="1735"/>
      <c r="VWW25" s="1735"/>
      <c r="VWX25" s="1735"/>
      <c r="VWY25" s="1735"/>
      <c r="VWZ25" s="1735"/>
      <c r="VXA25" s="1735"/>
      <c r="VXB25" s="1736"/>
      <c r="VXC25" s="1734"/>
      <c r="VXD25" s="1735"/>
      <c r="VXE25" s="1735"/>
      <c r="VXF25" s="1735"/>
      <c r="VXG25" s="1735"/>
      <c r="VXH25" s="1735"/>
      <c r="VXI25" s="1735"/>
      <c r="VXJ25" s="1735"/>
      <c r="VXK25" s="1736"/>
      <c r="VXL25" s="1734"/>
      <c r="VXM25" s="1735"/>
      <c r="VXN25" s="1735"/>
      <c r="VXO25" s="1735"/>
      <c r="VXP25" s="1735"/>
      <c r="VXQ25" s="1735"/>
      <c r="VXR25" s="1735"/>
      <c r="VXS25" s="1735"/>
      <c r="VXT25" s="1736"/>
      <c r="VXU25" s="1734"/>
      <c r="VXV25" s="1735"/>
      <c r="VXW25" s="1735"/>
      <c r="VXX25" s="1735"/>
      <c r="VXY25" s="1735"/>
      <c r="VXZ25" s="1735"/>
      <c r="VYA25" s="1735"/>
      <c r="VYB25" s="1735"/>
      <c r="VYC25" s="1736"/>
      <c r="VYD25" s="1734"/>
      <c r="VYE25" s="1735"/>
      <c r="VYF25" s="1735"/>
      <c r="VYG25" s="1735"/>
      <c r="VYH25" s="1735"/>
      <c r="VYI25" s="1735"/>
      <c r="VYJ25" s="1735"/>
      <c r="VYK25" s="1735"/>
      <c r="VYL25" s="1736"/>
      <c r="VYM25" s="1734"/>
      <c r="VYN25" s="1735"/>
      <c r="VYO25" s="1735"/>
      <c r="VYP25" s="1735"/>
      <c r="VYQ25" s="1735"/>
      <c r="VYR25" s="1735"/>
      <c r="VYS25" s="1735"/>
      <c r="VYT25" s="1735"/>
      <c r="VYU25" s="1736"/>
      <c r="VYV25" s="1734"/>
      <c r="VYW25" s="1735"/>
      <c r="VYX25" s="1735"/>
      <c r="VYY25" s="1735"/>
      <c r="VYZ25" s="1735"/>
      <c r="VZA25" s="1735"/>
      <c r="VZB25" s="1735"/>
      <c r="VZC25" s="1735"/>
      <c r="VZD25" s="1736"/>
      <c r="VZE25" s="1734"/>
      <c r="VZF25" s="1735"/>
      <c r="VZG25" s="1735"/>
      <c r="VZH25" s="1735"/>
      <c r="VZI25" s="1735"/>
      <c r="VZJ25" s="1735"/>
      <c r="VZK25" s="1735"/>
      <c r="VZL25" s="1735"/>
      <c r="VZM25" s="1736"/>
      <c r="VZN25" s="1734"/>
      <c r="VZO25" s="1735"/>
      <c r="VZP25" s="1735"/>
      <c r="VZQ25" s="1735"/>
      <c r="VZR25" s="1735"/>
      <c r="VZS25" s="1735"/>
      <c r="VZT25" s="1735"/>
      <c r="VZU25" s="1735"/>
      <c r="VZV25" s="1736"/>
      <c r="VZW25" s="1734"/>
      <c r="VZX25" s="1735"/>
      <c r="VZY25" s="1735"/>
      <c r="VZZ25" s="1735"/>
      <c r="WAA25" s="1735"/>
      <c r="WAB25" s="1735"/>
      <c r="WAC25" s="1735"/>
      <c r="WAD25" s="1735"/>
      <c r="WAE25" s="1736"/>
      <c r="WAF25" s="1734"/>
      <c r="WAG25" s="1735"/>
      <c r="WAH25" s="1735"/>
      <c r="WAI25" s="1735"/>
      <c r="WAJ25" s="1735"/>
      <c r="WAK25" s="1735"/>
      <c r="WAL25" s="1735"/>
      <c r="WAM25" s="1735"/>
      <c r="WAN25" s="1736"/>
      <c r="WAO25" s="1734"/>
      <c r="WAP25" s="1735"/>
      <c r="WAQ25" s="1735"/>
      <c r="WAR25" s="1735"/>
      <c r="WAS25" s="1735"/>
      <c r="WAT25" s="1735"/>
      <c r="WAU25" s="1735"/>
      <c r="WAV25" s="1735"/>
      <c r="WAW25" s="1736"/>
      <c r="WAX25" s="1734"/>
      <c r="WAY25" s="1735"/>
      <c r="WAZ25" s="1735"/>
      <c r="WBA25" s="1735"/>
      <c r="WBB25" s="1735"/>
      <c r="WBC25" s="1735"/>
      <c r="WBD25" s="1735"/>
      <c r="WBE25" s="1735"/>
      <c r="WBF25" s="1736"/>
      <c r="WBG25" s="1734"/>
      <c r="WBH25" s="1735"/>
      <c r="WBI25" s="1735"/>
      <c r="WBJ25" s="1735"/>
      <c r="WBK25" s="1735"/>
      <c r="WBL25" s="1735"/>
      <c r="WBM25" s="1735"/>
      <c r="WBN25" s="1735"/>
      <c r="WBO25" s="1736"/>
      <c r="WBP25" s="1734"/>
      <c r="WBQ25" s="1735"/>
      <c r="WBR25" s="1735"/>
      <c r="WBS25" s="1735"/>
      <c r="WBT25" s="1735"/>
      <c r="WBU25" s="1735"/>
      <c r="WBV25" s="1735"/>
      <c r="WBW25" s="1735"/>
      <c r="WBX25" s="1736"/>
      <c r="WBY25" s="1734"/>
      <c r="WBZ25" s="1735"/>
      <c r="WCA25" s="1735"/>
      <c r="WCB25" s="1735"/>
      <c r="WCC25" s="1735"/>
      <c r="WCD25" s="1735"/>
      <c r="WCE25" s="1735"/>
      <c r="WCF25" s="1735"/>
      <c r="WCG25" s="1736"/>
      <c r="WCH25" s="1734"/>
      <c r="WCI25" s="1735"/>
      <c r="WCJ25" s="1735"/>
      <c r="WCK25" s="1735"/>
      <c r="WCL25" s="1735"/>
      <c r="WCM25" s="1735"/>
      <c r="WCN25" s="1735"/>
      <c r="WCO25" s="1735"/>
      <c r="WCP25" s="1736"/>
      <c r="WCQ25" s="1734"/>
      <c r="WCR25" s="1735"/>
      <c r="WCS25" s="1735"/>
      <c r="WCT25" s="1735"/>
      <c r="WCU25" s="1735"/>
      <c r="WCV25" s="1735"/>
      <c r="WCW25" s="1735"/>
      <c r="WCX25" s="1735"/>
      <c r="WCY25" s="1736"/>
      <c r="WCZ25" s="1734"/>
      <c r="WDA25" s="1735"/>
      <c r="WDB25" s="1735"/>
      <c r="WDC25" s="1735"/>
      <c r="WDD25" s="1735"/>
      <c r="WDE25" s="1735"/>
      <c r="WDF25" s="1735"/>
      <c r="WDG25" s="1735"/>
      <c r="WDH25" s="1736"/>
      <c r="WDI25" s="1734"/>
      <c r="WDJ25" s="1735"/>
      <c r="WDK25" s="1735"/>
      <c r="WDL25" s="1735"/>
      <c r="WDM25" s="1735"/>
      <c r="WDN25" s="1735"/>
      <c r="WDO25" s="1735"/>
      <c r="WDP25" s="1735"/>
      <c r="WDQ25" s="1736"/>
      <c r="WDR25" s="1734"/>
      <c r="WDS25" s="1735"/>
      <c r="WDT25" s="1735"/>
      <c r="WDU25" s="1735"/>
      <c r="WDV25" s="1735"/>
      <c r="WDW25" s="1735"/>
      <c r="WDX25" s="1735"/>
      <c r="WDY25" s="1735"/>
      <c r="WDZ25" s="1736"/>
      <c r="WEA25" s="1734"/>
      <c r="WEB25" s="1735"/>
      <c r="WEC25" s="1735"/>
      <c r="WED25" s="1735"/>
      <c r="WEE25" s="1735"/>
      <c r="WEF25" s="1735"/>
      <c r="WEG25" s="1735"/>
      <c r="WEH25" s="1735"/>
      <c r="WEI25" s="1736"/>
      <c r="WEJ25" s="1734"/>
      <c r="WEK25" s="1735"/>
      <c r="WEL25" s="1735"/>
      <c r="WEM25" s="1735"/>
      <c r="WEN25" s="1735"/>
      <c r="WEO25" s="1735"/>
      <c r="WEP25" s="1735"/>
      <c r="WEQ25" s="1735"/>
      <c r="WER25" s="1736"/>
      <c r="WES25" s="1734"/>
      <c r="WET25" s="1735"/>
      <c r="WEU25" s="1735"/>
      <c r="WEV25" s="1735"/>
      <c r="WEW25" s="1735"/>
      <c r="WEX25" s="1735"/>
      <c r="WEY25" s="1735"/>
      <c r="WEZ25" s="1735"/>
      <c r="WFA25" s="1736"/>
      <c r="WFB25" s="1734"/>
      <c r="WFC25" s="1735"/>
      <c r="WFD25" s="1735"/>
      <c r="WFE25" s="1735"/>
      <c r="WFF25" s="1735"/>
      <c r="WFG25" s="1735"/>
      <c r="WFH25" s="1735"/>
      <c r="WFI25" s="1735"/>
      <c r="WFJ25" s="1736"/>
      <c r="WFK25" s="1734"/>
      <c r="WFL25" s="1735"/>
      <c r="WFM25" s="1735"/>
      <c r="WFN25" s="1735"/>
      <c r="WFO25" s="1735"/>
      <c r="WFP25" s="1735"/>
      <c r="WFQ25" s="1735"/>
      <c r="WFR25" s="1735"/>
      <c r="WFS25" s="1736"/>
      <c r="WFT25" s="1734"/>
      <c r="WFU25" s="1735"/>
      <c r="WFV25" s="1735"/>
      <c r="WFW25" s="1735"/>
      <c r="WFX25" s="1735"/>
      <c r="WFY25" s="1735"/>
      <c r="WFZ25" s="1735"/>
      <c r="WGA25" s="1735"/>
      <c r="WGB25" s="1736"/>
      <c r="WGC25" s="1734"/>
      <c r="WGD25" s="1735"/>
      <c r="WGE25" s="1735"/>
      <c r="WGF25" s="1735"/>
      <c r="WGG25" s="1735"/>
      <c r="WGH25" s="1735"/>
      <c r="WGI25" s="1735"/>
      <c r="WGJ25" s="1735"/>
      <c r="WGK25" s="1736"/>
      <c r="WGL25" s="1734"/>
      <c r="WGM25" s="1735"/>
      <c r="WGN25" s="1735"/>
      <c r="WGO25" s="1735"/>
      <c r="WGP25" s="1735"/>
      <c r="WGQ25" s="1735"/>
      <c r="WGR25" s="1735"/>
      <c r="WGS25" s="1735"/>
      <c r="WGT25" s="1736"/>
      <c r="WGU25" s="1734"/>
      <c r="WGV25" s="1735"/>
      <c r="WGW25" s="1735"/>
      <c r="WGX25" s="1735"/>
      <c r="WGY25" s="1735"/>
      <c r="WGZ25" s="1735"/>
      <c r="WHA25" s="1735"/>
      <c r="WHB25" s="1735"/>
      <c r="WHC25" s="1736"/>
      <c r="WHD25" s="1734"/>
      <c r="WHE25" s="1735"/>
      <c r="WHF25" s="1735"/>
      <c r="WHG25" s="1735"/>
      <c r="WHH25" s="1735"/>
      <c r="WHI25" s="1735"/>
      <c r="WHJ25" s="1735"/>
      <c r="WHK25" s="1735"/>
      <c r="WHL25" s="1736"/>
      <c r="WHM25" s="1734"/>
      <c r="WHN25" s="1735"/>
      <c r="WHO25" s="1735"/>
      <c r="WHP25" s="1735"/>
      <c r="WHQ25" s="1735"/>
      <c r="WHR25" s="1735"/>
      <c r="WHS25" s="1735"/>
      <c r="WHT25" s="1735"/>
      <c r="WHU25" s="1736"/>
      <c r="WHV25" s="1734"/>
      <c r="WHW25" s="1735"/>
      <c r="WHX25" s="1735"/>
      <c r="WHY25" s="1735"/>
      <c r="WHZ25" s="1735"/>
      <c r="WIA25" s="1735"/>
      <c r="WIB25" s="1735"/>
      <c r="WIC25" s="1735"/>
      <c r="WID25" s="1736"/>
      <c r="WIE25" s="1734"/>
      <c r="WIF25" s="1735"/>
      <c r="WIG25" s="1735"/>
      <c r="WIH25" s="1735"/>
      <c r="WII25" s="1735"/>
      <c r="WIJ25" s="1735"/>
      <c r="WIK25" s="1735"/>
      <c r="WIL25" s="1735"/>
      <c r="WIM25" s="1736"/>
      <c r="WIN25" s="1734"/>
      <c r="WIO25" s="1735"/>
      <c r="WIP25" s="1735"/>
      <c r="WIQ25" s="1735"/>
      <c r="WIR25" s="1735"/>
      <c r="WIS25" s="1735"/>
      <c r="WIT25" s="1735"/>
      <c r="WIU25" s="1735"/>
      <c r="WIV25" s="1736"/>
      <c r="WIW25" s="1734"/>
      <c r="WIX25" s="1735"/>
      <c r="WIY25" s="1735"/>
      <c r="WIZ25" s="1735"/>
      <c r="WJA25" s="1735"/>
      <c r="WJB25" s="1735"/>
      <c r="WJC25" s="1735"/>
      <c r="WJD25" s="1735"/>
      <c r="WJE25" s="1736"/>
      <c r="WJF25" s="1734"/>
      <c r="WJG25" s="1735"/>
      <c r="WJH25" s="1735"/>
      <c r="WJI25" s="1735"/>
      <c r="WJJ25" s="1735"/>
      <c r="WJK25" s="1735"/>
      <c r="WJL25" s="1735"/>
      <c r="WJM25" s="1735"/>
      <c r="WJN25" s="1736"/>
      <c r="WJO25" s="1734"/>
      <c r="WJP25" s="1735"/>
      <c r="WJQ25" s="1735"/>
      <c r="WJR25" s="1735"/>
      <c r="WJS25" s="1735"/>
      <c r="WJT25" s="1735"/>
      <c r="WJU25" s="1735"/>
      <c r="WJV25" s="1735"/>
      <c r="WJW25" s="1736"/>
      <c r="WJX25" s="1734"/>
      <c r="WJY25" s="1735"/>
      <c r="WJZ25" s="1735"/>
      <c r="WKA25" s="1735"/>
      <c r="WKB25" s="1735"/>
      <c r="WKC25" s="1735"/>
      <c r="WKD25" s="1735"/>
      <c r="WKE25" s="1735"/>
      <c r="WKF25" s="1736"/>
      <c r="WKG25" s="1734"/>
      <c r="WKH25" s="1735"/>
      <c r="WKI25" s="1735"/>
      <c r="WKJ25" s="1735"/>
      <c r="WKK25" s="1735"/>
      <c r="WKL25" s="1735"/>
      <c r="WKM25" s="1735"/>
      <c r="WKN25" s="1735"/>
      <c r="WKO25" s="1736"/>
      <c r="WKP25" s="1734"/>
      <c r="WKQ25" s="1735"/>
      <c r="WKR25" s="1735"/>
      <c r="WKS25" s="1735"/>
      <c r="WKT25" s="1735"/>
      <c r="WKU25" s="1735"/>
      <c r="WKV25" s="1735"/>
      <c r="WKW25" s="1735"/>
      <c r="WKX25" s="1736"/>
      <c r="WKY25" s="1734"/>
      <c r="WKZ25" s="1735"/>
      <c r="WLA25" s="1735"/>
      <c r="WLB25" s="1735"/>
      <c r="WLC25" s="1735"/>
      <c r="WLD25" s="1735"/>
      <c r="WLE25" s="1735"/>
      <c r="WLF25" s="1735"/>
      <c r="WLG25" s="1736"/>
      <c r="WLH25" s="1734"/>
      <c r="WLI25" s="1735"/>
      <c r="WLJ25" s="1735"/>
      <c r="WLK25" s="1735"/>
      <c r="WLL25" s="1735"/>
      <c r="WLM25" s="1735"/>
      <c r="WLN25" s="1735"/>
      <c r="WLO25" s="1735"/>
      <c r="WLP25" s="1736"/>
      <c r="WLQ25" s="1734"/>
      <c r="WLR25" s="1735"/>
      <c r="WLS25" s="1735"/>
      <c r="WLT25" s="1735"/>
      <c r="WLU25" s="1735"/>
      <c r="WLV25" s="1735"/>
      <c r="WLW25" s="1735"/>
      <c r="WLX25" s="1735"/>
      <c r="WLY25" s="1736"/>
      <c r="WLZ25" s="1734"/>
      <c r="WMA25" s="1735"/>
      <c r="WMB25" s="1735"/>
      <c r="WMC25" s="1735"/>
      <c r="WMD25" s="1735"/>
      <c r="WME25" s="1735"/>
      <c r="WMF25" s="1735"/>
      <c r="WMG25" s="1735"/>
      <c r="WMH25" s="1736"/>
      <c r="WMI25" s="1734"/>
      <c r="WMJ25" s="1735"/>
      <c r="WMK25" s="1735"/>
      <c r="WML25" s="1735"/>
      <c r="WMM25" s="1735"/>
      <c r="WMN25" s="1735"/>
      <c r="WMO25" s="1735"/>
      <c r="WMP25" s="1735"/>
      <c r="WMQ25" s="1736"/>
      <c r="WMR25" s="1734"/>
      <c r="WMS25" s="1735"/>
      <c r="WMT25" s="1735"/>
      <c r="WMU25" s="1735"/>
      <c r="WMV25" s="1735"/>
      <c r="WMW25" s="1735"/>
      <c r="WMX25" s="1735"/>
      <c r="WMY25" s="1735"/>
      <c r="WMZ25" s="1736"/>
      <c r="WNA25" s="1734"/>
      <c r="WNB25" s="1735"/>
      <c r="WNC25" s="1735"/>
      <c r="WND25" s="1735"/>
      <c r="WNE25" s="1735"/>
      <c r="WNF25" s="1735"/>
      <c r="WNG25" s="1735"/>
      <c r="WNH25" s="1735"/>
      <c r="WNI25" s="1736"/>
      <c r="WNJ25" s="1734"/>
      <c r="WNK25" s="1735"/>
      <c r="WNL25" s="1735"/>
      <c r="WNM25" s="1735"/>
      <c r="WNN25" s="1735"/>
      <c r="WNO25" s="1735"/>
      <c r="WNP25" s="1735"/>
      <c r="WNQ25" s="1735"/>
      <c r="WNR25" s="1736"/>
      <c r="WNS25" s="1734"/>
      <c r="WNT25" s="1735"/>
      <c r="WNU25" s="1735"/>
      <c r="WNV25" s="1735"/>
      <c r="WNW25" s="1735"/>
      <c r="WNX25" s="1735"/>
      <c r="WNY25" s="1735"/>
      <c r="WNZ25" s="1735"/>
      <c r="WOA25" s="1736"/>
      <c r="WOB25" s="1734"/>
      <c r="WOC25" s="1735"/>
      <c r="WOD25" s="1735"/>
      <c r="WOE25" s="1735"/>
      <c r="WOF25" s="1735"/>
      <c r="WOG25" s="1735"/>
      <c r="WOH25" s="1735"/>
      <c r="WOI25" s="1735"/>
      <c r="WOJ25" s="1736"/>
      <c r="WOK25" s="1734"/>
      <c r="WOL25" s="1735"/>
      <c r="WOM25" s="1735"/>
      <c r="WON25" s="1735"/>
      <c r="WOO25" s="1735"/>
      <c r="WOP25" s="1735"/>
      <c r="WOQ25" s="1735"/>
      <c r="WOR25" s="1735"/>
      <c r="WOS25" s="1736"/>
      <c r="WOT25" s="1734"/>
      <c r="WOU25" s="1735"/>
      <c r="WOV25" s="1735"/>
      <c r="WOW25" s="1735"/>
      <c r="WOX25" s="1735"/>
      <c r="WOY25" s="1735"/>
      <c r="WOZ25" s="1735"/>
      <c r="WPA25" s="1735"/>
      <c r="WPB25" s="1736"/>
      <c r="WPC25" s="1734"/>
      <c r="WPD25" s="1735"/>
      <c r="WPE25" s="1735"/>
      <c r="WPF25" s="1735"/>
      <c r="WPG25" s="1735"/>
      <c r="WPH25" s="1735"/>
      <c r="WPI25" s="1735"/>
      <c r="WPJ25" s="1735"/>
      <c r="WPK25" s="1736"/>
      <c r="WPL25" s="1734"/>
      <c r="WPM25" s="1735"/>
      <c r="WPN25" s="1735"/>
      <c r="WPO25" s="1735"/>
      <c r="WPP25" s="1735"/>
      <c r="WPQ25" s="1735"/>
      <c r="WPR25" s="1735"/>
      <c r="WPS25" s="1735"/>
      <c r="WPT25" s="1736"/>
      <c r="WPU25" s="1734"/>
      <c r="WPV25" s="1735"/>
      <c r="WPW25" s="1735"/>
      <c r="WPX25" s="1735"/>
      <c r="WPY25" s="1735"/>
      <c r="WPZ25" s="1735"/>
      <c r="WQA25" s="1735"/>
      <c r="WQB25" s="1735"/>
      <c r="WQC25" s="1736"/>
      <c r="WQD25" s="1734"/>
      <c r="WQE25" s="1735"/>
      <c r="WQF25" s="1735"/>
      <c r="WQG25" s="1735"/>
      <c r="WQH25" s="1735"/>
      <c r="WQI25" s="1735"/>
      <c r="WQJ25" s="1735"/>
      <c r="WQK25" s="1735"/>
      <c r="WQL25" s="1736"/>
      <c r="WQM25" s="1734"/>
      <c r="WQN25" s="1735"/>
      <c r="WQO25" s="1735"/>
      <c r="WQP25" s="1735"/>
      <c r="WQQ25" s="1735"/>
      <c r="WQR25" s="1735"/>
      <c r="WQS25" s="1735"/>
      <c r="WQT25" s="1735"/>
      <c r="WQU25" s="1736"/>
      <c r="WQV25" s="1734"/>
      <c r="WQW25" s="1735"/>
      <c r="WQX25" s="1735"/>
      <c r="WQY25" s="1735"/>
      <c r="WQZ25" s="1735"/>
      <c r="WRA25" s="1735"/>
      <c r="WRB25" s="1735"/>
      <c r="WRC25" s="1735"/>
      <c r="WRD25" s="1736"/>
      <c r="WRE25" s="1734"/>
      <c r="WRF25" s="1735"/>
      <c r="WRG25" s="1735"/>
      <c r="WRH25" s="1735"/>
      <c r="WRI25" s="1735"/>
      <c r="WRJ25" s="1735"/>
      <c r="WRK25" s="1735"/>
      <c r="WRL25" s="1735"/>
      <c r="WRM25" s="1736"/>
      <c r="WRN25" s="1734"/>
      <c r="WRO25" s="1735"/>
      <c r="WRP25" s="1735"/>
      <c r="WRQ25" s="1735"/>
      <c r="WRR25" s="1735"/>
      <c r="WRS25" s="1735"/>
      <c r="WRT25" s="1735"/>
      <c r="WRU25" s="1735"/>
      <c r="WRV25" s="1736"/>
      <c r="WRW25" s="1734"/>
      <c r="WRX25" s="1735"/>
      <c r="WRY25" s="1735"/>
      <c r="WRZ25" s="1735"/>
      <c r="WSA25" s="1735"/>
      <c r="WSB25" s="1735"/>
      <c r="WSC25" s="1735"/>
      <c r="WSD25" s="1735"/>
      <c r="WSE25" s="1736"/>
      <c r="WSF25" s="1734"/>
      <c r="WSG25" s="1735"/>
      <c r="WSH25" s="1735"/>
      <c r="WSI25" s="1735"/>
      <c r="WSJ25" s="1735"/>
      <c r="WSK25" s="1735"/>
      <c r="WSL25" s="1735"/>
      <c r="WSM25" s="1735"/>
      <c r="WSN25" s="1736"/>
      <c r="WSO25" s="1734"/>
      <c r="WSP25" s="1735"/>
      <c r="WSQ25" s="1735"/>
      <c r="WSR25" s="1735"/>
      <c r="WSS25" s="1735"/>
      <c r="WST25" s="1735"/>
      <c r="WSU25" s="1735"/>
      <c r="WSV25" s="1735"/>
      <c r="WSW25" s="1736"/>
      <c r="WSX25" s="1734"/>
      <c r="WSY25" s="1735"/>
      <c r="WSZ25" s="1735"/>
      <c r="WTA25" s="1735"/>
      <c r="WTB25" s="1735"/>
      <c r="WTC25" s="1735"/>
      <c r="WTD25" s="1735"/>
      <c r="WTE25" s="1735"/>
      <c r="WTF25" s="1736"/>
      <c r="WTG25" s="1734"/>
      <c r="WTH25" s="1735"/>
      <c r="WTI25" s="1735"/>
      <c r="WTJ25" s="1735"/>
      <c r="WTK25" s="1735"/>
      <c r="WTL25" s="1735"/>
      <c r="WTM25" s="1735"/>
      <c r="WTN25" s="1735"/>
      <c r="WTO25" s="1736"/>
      <c r="WTP25" s="1734"/>
      <c r="WTQ25" s="1735"/>
      <c r="WTR25" s="1735"/>
      <c r="WTS25" s="1735"/>
      <c r="WTT25" s="1735"/>
      <c r="WTU25" s="1735"/>
      <c r="WTV25" s="1735"/>
      <c r="WTW25" s="1735"/>
      <c r="WTX25" s="1736"/>
      <c r="WTY25" s="1734"/>
      <c r="WTZ25" s="1735"/>
      <c r="WUA25" s="1735"/>
      <c r="WUB25" s="1735"/>
      <c r="WUC25" s="1735"/>
      <c r="WUD25" s="1735"/>
      <c r="WUE25" s="1735"/>
      <c r="WUF25" s="1735"/>
      <c r="WUG25" s="1736"/>
      <c r="WUH25" s="1734"/>
      <c r="WUI25" s="1735"/>
      <c r="WUJ25" s="1735"/>
      <c r="WUK25" s="1735"/>
      <c r="WUL25" s="1735"/>
      <c r="WUM25" s="1735"/>
      <c r="WUN25" s="1735"/>
      <c r="WUO25" s="1735"/>
      <c r="WUP25" s="1736"/>
      <c r="WUQ25" s="1734"/>
      <c r="WUR25" s="1735"/>
      <c r="WUS25" s="1735"/>
      <c r="WUT25" s="1735"/>
      <c r="WUU25" s="1735"/>
      <c r="WUV25" s="1735"/>
      <c r="WUW25" s="1735"/>
      <c r="WUX25" s="1735"/>
      <c r="WUY25" s="1736"/>
      <c r="WUZ25" s="1734"/>
      <c r="WVA25" s="1735"/>
      <c r="WVB25" s="1735"/>
      <c r="WVC25" s="1735"/>
      <c r="WVD25" s="1735"/>
      <c r="WVE25" s="1735"/>
      <c r="WVF25" s="1735"/>
      <c r="WVG25" s="1735"/>
      <c r="WVH25" s="1736"/>
      <c r="WVI25" s="1734"/>
      <c r="WVJ25" s="1735"/>
      <c r="WVK25" s="1735"/>
      <c r="WVL25" s="1735"/>
      <c r="WVM25" s="1735"/>
      <c r="WVN25" s="1735"/>
      <c r="WVO25" s="1735"/>
      <c r="WVP25" s="1735"/>
      <c r="WVQ25" s="1736"/>
      <c r="WVR25" s="1734"/>
      <c r="WVS25" s="1735"/>
      <c r="WVT25" s="1735"/>
      <c r="WVU25" s="1735"/>
      <c r="WVV25" s="1735"/>
      <c r="WVW25" s="1735"/>
      <c r="WVX25" s="1735"/>
      <c r="WVY25" s="1735"/>
      <c r="WVZ25" s="1736"/>
      <c r="WWA25" s="1734"/>
      <c r="WWB25" s="1735"/>
      <c r="WWC25" s="1735"/>
      <c r="WWD25" s="1735"/>
      <c r="WWE25" s="1735"/>
      <c r="WWF25" s="1735"/>
      <c r="WWG25" s="1735"/>
      <c r="WWH25" s="1735"/>
      <c r="WWI25" s="1736"/>
      <c r="WWJ25" s="1734"/>
      <c r="WWK25" s="1735"/>
      <c r="WWL25" s="1735"/>
      <c r="WWM25" s="1735"/>
      <c r="WWN25" s="1735"/>
      <c r="WWO25" s="1735"/>
      <c r="WWP25" s="1735"/>
      <c r="WWQ25" s="1735"/>
      <c r="WWR25" s="1736"/>
      <c r="WWS25" s="1734"/>
      <c r="WWT25" s="1735"/>
      <c r="WWU25" s="1735"/>
      <c r="WWV25" s="1735"/>
      <c r="WWW25" s="1735"/>
      <c r="WWX25" s="1735"/>
      <c r="WWY25" s="1735"/>
      <c r="WWZ25" s="1735"/>
      <c r="WXA25" s="1736"/>
      <c r="WXB25" s="1734"/>
      <c r="WXC25" s="1735"/>
      <c r="WXD25" s="1735"/>
      <c r="WXE25" s="1735"/>
      <c r="WXF25" s="1735"/>
      <c r="WXG25" s="1735"/>
      <c r="WXH25" s="1735"/>
      <c r="WXI25" s="1735"/>
      <c r="WXJ25" s="1736"/>
      <c r="WXK25" s="1734"/>
      <c r="WXL25" s="1735"/>
      <c r="WXM25" s="1735"/>
      <c r="WXN25" s="1735"/>
      <c r="WXO25" s="1735"/>
      <c r="WXP25" s="1735"/>
      <c r="WXQ25" s="1735"/>
      <c r="WXR25" s="1735"/>
      <c r="WXS25" s="1736"/>
      <c r="WXT25" s="1734"/>
      <c r="WXU25" s="1735"/>
      <c r="WXV25" s="1735"/>
      <c r="WXW25" s="1735"/>
      <c r="WXX25" s="1735"/>
      <c r="WXY25" s="1735"/>
      <c r="WXZ25" s="1735"/>
      <c r="WYA25" s="1735"/>
      <c r="WYB25" s="1736"/>
      <c r="WYC25" s="1734"/>
      <c r="WYD25" s="1735"/>
      <c r="WYE25" s="1735"/>
      <c r="WYF25" s="1735"/>
      <c r="WYG25" s="1735"/>
      <c r="WYH25" s="1735"/>
      <c r="WYI25" s="1735"/>
      <c r="WYJ25" s="1735"/>
      <c r="WYK25" s="1736"/>
      <c r="WYL25" s="1734"/>
      <c r="WYM25" s="1735"/>
      <c r="WYN25" s="1735"/>
      <c r="WYO25" s="1735"/>
      <c r="WYP25" s="1735"/>
      <c r="WYQ25" s="1735"/>
      <c r="WYR25" s="1735"/>
      <c r="WYS25" s="1735"/>
      <c r="WYT25" s="1736"/>
      <c r="WYU25" s="1734"/>
      <c r="WYV25" s="1735"/>
      <c r="WYW25" s="1735"/>
      <c r="WYX25" s="1735"/>
      <c r="WYY25" s="1735"/>
      <c r="WYZ25" s="1735"/>
      <c r="WZA25" s="1735"/>
      <c r="WZB25" s="1735"/>
      <c r="WZC25" s="1736"/>
      <c r="WZD25" s="1734"/>
      <c r="WZE25" s="1735"/>
      <c r="WZF25" s="1735"/>
      <c r="WZG25" s="1735"/>
      <c r="WZH25" s="1735"/>
      <c r="WZI25" s="1735"/>
      <c r="WZJ25" s="1735"/>
      <c r="WZK25" s="1735"/>
      <c r="WZL25" s="1736"/>
      <c r="WZM25" s="1734"/>
      <c r="WZN25" s="1735"/>
      <c r="WZO25" s="1735"/>
      <c r="WZP25" s="1735"/>
      <c r="WZQ25" s="1735"/>
      <c r="WZR25" s="1735"/>
      <c r="WZS25" s="1735"/>
      <c r="WZT25" s="1735"/>
      <c r="WZU25" s="1736"/>
      <c r="WZV25" s="1734"/>
      <c r="WZW25" s="1735"/>
      <c r="WZX25" s="1735"/>
      <c r="WZY25" s="1735"/>
      <c r="WZZ25" s="1735"/>
      <c r="XAA25" s="1735"/>
      <c r="XAB25" s="1735"/>
      <c r="XAC25" s="1735"/>
      <c r="XAD25" s="1736"/>
      <c r="XAE25" s="1734"/>
      <c r="XAF25" s="1735"/>
      <c r="XAG25" s="1735"/>
      <c r="XAH25" s="1735"/>
      <c r="XAI25" s="1735"/>
      <c r="XAJ25" s="1735"/>
      <c r="XAK25" s="1735"/>
      <c r="XAL25" s="1735"/>
      <c r="XAM25" s="1736"/>
      <c r="XAN25" s="1734"/>
      <c r="XAO25" s="1735"/>
      <c r="XAP25" s="1735"/>
      <c r="XAQ25" s="1735"/>
      <c r="XAR25" s="1735"/>
      <c r="XAS25" s="1735"/>
      <c r="XAT25" s="1735"/>
      <c r="XAU25" s="1735"/>
      <c r="XAV25" s="1736"/>
      <c r="XAW25" s="1734"/>
      <c r="XAX25" s="1735"/>
      <c r="XAY25" s="1735"/>
      <c r="XAZ25" s="1735"/>
      <c r="XBA25" s="1735"/>
      <c r="XBB25" s="1735"/>
      <c r="XBC25" s="1735"/>
      <c r="XBD25" s="1735"/>
      <c r="XBE25" s="1736"/>
      <c r="XBF25" s="1734"/>
      <c r="XBG25" s="1735"/>
      <c r="XBH25" s="1735"/>
      <c r="XBI25" s="1735"/>
      <c r="XBJ25" s="1735"/>
      <c r="XBK25" s="1735"/>
      <c r="XBL25" s="1735"/>
      <c r="XBM25" s="1735"/>
      <c r="XBN25" s="1736"/>
      <c r="XBO25" s="1734"/>
      <c r="XBP25" s="1735"/>
      <c r="XBQ25" s="1735"/>
      <c r="XBR25" s="1735"/>
      <c r="XBS25" s="1735"/>
      <c r="XBT25" s="1735"/>
      <c r="XBU25" s="1735"/>
      <c r="XBV25" s="1735"/>
      <c r="XBW25" s="1736"/>
      <c r="XBX25" s="1734"/>
      <c r="XBY25" s="1735"/>
      <c r="XBZ25" s="1735"/>
      <c r="XCA25" s="1735"/>
      <c r="XCB25" s="1735"/>
      <c r="XCC25" s="1735"/>
      <c r="XCD25" s="1735"/>
      <c r="XCE25" s="1735"/>
      <c r="XCF25" s="1736"/>
      <c r="XCG25" s="1734"/>
      <c r="XCH25" s="1735"/>
      <c r="XCI25" s="1735"/>
      <c r="XCJ25" s="1735"/>
      <c r="XCK25" s="1735"/>
      <c r="XCL25" s="1735"/>
      <c r="XCM25" s="1735"/>
      <c r="XCN25" s="1735"/>
      <c r="XCO25" s="1736"/>
      <c r="XCP25" s="1734"/>
      <c r="XCQ25" s="1735"/>
      <c r="XCR25" s="1735"/>
      <c r="XCS25" s="1735"/>
      <c r="XCT25" s="1735"/>
      <c r="XCU25" s="1735"/>
      <c r="XCV25" s="1735"/>
      <c r="XCW25" s="1735"/>
      <c r="XCX25" s="1736"/>
      <c r="XCY25" s="1734"/>
      <c r="XCZ25" s="1735"/>
      <c r="XDA25" s="1735"/>
      <c r="XDB25" s="1735"/>
      <c r="XDC25" s="1735"/>
      <c r="XDD25" s="1735"/>
      <c r="XDE25" s="1735"/>
      <c r="XDF25" s="1735"/>
      <c r="XDG25" s="1736"/>
      <c r="XDH25" s="1734"/>
      <c r="XDI25" s="1735"/>
      <c r="XDJ25" s="1735"/>
      <c r="XDK25" s="1735"/>
      <c r="XDL25" s="1735"/>
      <c r="XDM25" s="1735"/>
      <c r="XDN25" s="1735"/>
      <c r="XDO25" s="1735"/>
      <c r="XDP25" s="1736"/>
      <c r="XDQ25" s="1734"/>
      <c r="XDR25" s="1735"/>
      <c r="XDS25" s="1735"/>
      <c r="XDT25" s="1735"/>
      <c r="XDU25" s="1735"/>
      <c r="XDV25" s="1735"/>
      <c r="XDW25" s="1735"/>
      <c r="XDX25" s="1735"/>
      <c r="XDY25" s="1736"/>
      <c r="XDZ25" s="1734"/>
      <c r="XEA25" s="1735"/>
      <c r="XEB25" s="1735"/>
      <c r="XEC25" s="1735"/>
      <c r="XED25" s="1735"/>
      <c r="XEE25" s="1735"/>
      <c r="XEF25" s="1735"/>
      <c r="XEG25" s="1735"/>
      <c r="XEH25" s="1736"/>
      <c r="XEI25" s="1734"/>
      <c r="XEJ25" s="1735"/>
      <c r="XEK25" s="1735"/>
      <c r="XEL25" s="1735"/>
      <c r="XEM25" s="1735"/>
      <c r="XEN25" s="1735"/>
      <c r="XEO25" s="1735"/>
      <c r="XEP25" s="1735"/>
      <c r="XEQ25" s="1736"/>
      <c r="XER25" s="1734"/>
      <c r="XES25" s="1735"/>
      <c r="XET25" s="1735"/>
      <c r="XEU25" s="1735"/>
      <c r="XEV25" s="1735"/>
      <c r="XEW25" s="1735"/>
      <c r="XEX25" s="1735"/>
      <c r="XEY25" s="1735"/>
      <c r="XEZ25" s="1736"/>
      <c r="XFA25" s="1734"/>
      <c r="XFB25" s="1735"/>
      <c r="XFC25" s="1735"/>
      <c r="XFD25" s="1735"/>
    </row>
    <row r="26" spans="1:16384" ht="30.6" customHeight="1">
      <c r="A26" s="1728" t="s">
        <v>4122</v>
      </c>
      <c r="B26" s="1729"/>
      <c r="C26" s="1729"/>
      <c r="D26" s="1729"/>
      <c r="E26" s="1729"/>
      <c r="F26" s="1729"/>
      <c r="G26" s="1729"/>
      <c r="H26" s="1729"/>
      <c r="I26" s="1730"/>
    </row>
    <row r="27" spans="1:16384">
      <c r="A27" s="1728" t="s">
        <v>4123</v>
      </c>
      <c r="B27" s="1729"/>
      <c r="C27" s="1729"/>
      <c r="D27" s="1729"/>
      <c r="E27" s="1729"/>
      <c r="F27" s="1729"/>
      <c r="G27" s="1729"/>
      <c r="H27" s="1729"/>
      <c r="I27" s="1730"/>
    </row>
    <row r="28" spans="1:16384">
      <c r="A28" s="1728" t="s">
        <v>4124</v>
      </c>
      <c r="B28" s="1729"/>
      <c r="C28" s="1729"/>
      <c r="D28" s="1729"/>
      <c r="E28" s="1729"/>
      <c r="F28" s="1729"/>
      <c r="G28" s="1729"/>
      <c r="H28" s="1729"/>
      <c r="I28" s="1730"/>
    </row>
    <row r="29" spans="1:16384" ht="31.8" customHeight="1">
      <c r="A29" s="1728" t="s">
        <v>4125</v>
      </c>
      <c r="B29" s="1729"/>
      <c r="C29" s="1729"/>
      <c r="D29" s="1729"/>
      <c r="E29" s="1729"/>
      <c r="F29" s="1729"/>
      <c r="G29" s="1729"/>
      <c r="H29" s="1729"/>
      <c r="I29" s="1730"/>
    </row>
    <row r="30" spans="1:16384" ht="30.6" customHeight="1">
      <c r="A30" s="1352"/>
      <c r="B30" s="1352"/>
      <c r="C30" s="1352"/>
      <c r="D30" s="1352"/>
      <c r="E30" s="1352"/>
      <c r="F30" s="1352"/>
      <c r="G30" s="1352"/>
      <c r="H30" s="1352"/>
      <c r="I30" s="1437"/>
    </row>
    <row r="31" spans="1:16384">
      <c r="A31" s="1129"/>
      <c r="B31" s="1368"/>
      <c r="C31" s="1368"/>
      <c r="D31" s="1368"/>
      <c r="E31" s="1368"/>
      <c r="F31" s="1368"/>
      <c r="G31" s="1368"/>
      <c r="H31" s="1368"/>
      <c r="I31" s="1369"/>
      <c r="J31" s="1130"/>
      <c r="K31" s="1130"/>
    </row>
    <row r="32" spans="1:16384">
      <c r="A32" s="1356"/>
      <c r="B32" s="1033"/>
      <c r="G32" s="1033"/>
      <c r="I32" s="1357"/>
    </row>
    <row r="33" spans="1:11">
      <c r="A33" s="1356"/>
      <c r="B33" s="1750">
        <f>IFERROR(YEAR(Indice!B6),"2XX1")</f>
        <v>2025</v>
      </c>
      <c r="C33" s="1750"/>
      <c r="D33" s="1750"/>
      <c r="E33" s="1033"/>
      <c r="F33" s="26"/>
      <c r="G33" s="26"/>
      <c r="H33" s="1362"/>
      <c r="I33" s="1357"/>
      <c r="J33" s="1033"/>
      <c r="K33" s="1033"/>
    </row>
    <row r="34" spans="1:11">
      <c r="A34" s="1356"/>
      <c r="B34" s="27" t="s">
        <v>91</v>
      </c>
      <c r="C34" s="1358" t="s">
        <v>289</v>
      </c>
      <c r="D34" s="1358" t="s">
        <v>2228</v>
      </c>
      <c r="F34" s="26"/>
      <c r="G34" s="26"/>
      <c r="H34" s="1362"/>
      <c r="I34" s="1357"/>
    </row>
    <row r="35" spans="1:11">
      <c r="A35" s="62" t="s">
        <v>90</v>
      </c>
      <c r="B35" s="1359" t="s">
        <v>461</v>
      </c>
      <c r="C35" s="1438">
        <v>31459957.466369223</v>
      </c>
      <c r="D35" s="1439">
        <v>235902885277</v>
      </c>
      <c r="F35" s="26"/>
      <c r="G35" s="26"/>
      <c r="H35" s="1362"/>
      <c r="I35" s="1357"/>
      <c r="J35" s="1033"/>
      <c r="K35" s="28"/>
    </row>
    <row r="36" spans="1:11">
      <c r="A36" s="62"/>
      <c r="B36" s="1359"/>
      <c r="C36" s="1009"/>
      <c r="D36" s="1440"/>
      <c r="F36" s="26"/>
      <c r="G36" s="26"/>
      <c r="H36" s="1362"/>
      <c r="I36" s="1357"/>
      <c r="J36" s="1033"/>
      <c r="K36" s="28"/>
    </row>
    <row r="37" spans="1:11">
      <c r="A37" s="62" t="s">
        <v>92</v>
      </c>
      <c r="B37" s="1359" t="s">
        <v>461</v>
      </c>
      <c r="C37" s="1438">
        <v>26367912.613539636</v>
      </c>
      <c r="D37" s="1439">
        <v>201111198155</v>
      </c>
      <c r="F37" s="26"/>
      <c r="G37" s="26"/>
      <c r="H37" s="1362"/>
      <c r="I37" s="1357"/>
      <c r="J37" s="1033"/>
      <c r="K37" s="28"/>
    </row>
    <row r="38" spans="1:11">
      <c r="A38" s="62"/>
      <c r="B38" s="1360"/>
      <c r="C38" s="1360"/>
      <c r="D38" s="1361"/>
      <c r="F38" s="26"/>
      <c r="G38" s="26"/>
      <c r="H38" s="1362"/>
      <c r="I38" s="1357"/>
    </row>
    <row r="39" spans="1:11">
      <c r="A39" s="62" t="s">
        <v>93</v>
      </c>
      <c r="B39" s="26"/>
      <c r="C39" s="26"/>
      <c r="D39" s="1362">
        <f>+D35-D37</f>
        <v>34791687122</v>
      </c>
      <c r="F39" s="26"/>
      <c r="G39" s="26"/>
      <c r="H39" s="1362"/>
      <c r="I39" s="1357"/>
    </row>
    <row r="40" spans="1:11">
      <c r="A40" s="62"/>
      <c r="B40" s="26"/>
      <c r="C40" s="26"/>
      <c r="D40" s="1362"/>
      <c r="F40" s="26"/>
      <c r="G40" s="26"/>
      <c r="H40" s="1362"/>
      <c r="I40" s="1357"/>
    </row>
    <row r="41" spans="1:11">
      <c r="A41" s="1747" t="s">
        <v>4086</v>
      </c>
      <c r="B41" s="1748"/>
      <c r="C41" s="1748"/>
      <c r="D41" s="1748"/>
      <c r="E41" s="1748"/>
      <c r="F41" s="1748"/>
      <c r="G41" s="1748"/>
      <c r="H41" s="1748"/>
      <c r="I41" s="1749"/>
      <c r="J41" s="1364"/>
    </row>
    <row r="42" spans="1:11">
      <c r="C42" s="1370" t="s">
        <v>4271</v>
      </c>
      <c r="D42" s="1441">
        <v>7916.98</v>
      </c>
      <c r="E42" s="1033"/>
      <c r="F42" s="1033"/>
      <c r="G42" s="1033"/>
      <c r="H42" s="1033"/>
      <c r="I42" s="1363"/>
      <c r="J42" s="1033"/>
      <c r="K42" s="1033"/>
    </row>
    <row r="43" spans="1:11">
      <c r="C43" s="1370" t="s">
        <v>4126</v>
      </c>
      <c r="D43" s="1441">
        <v>7988.65</v>
      </c>
      <c r="E43" s="1033"/>
      <c r="F43" s="1033"/>
      <c r="G43" s="1033"/>
      <c r="H43" s="1033"/>
      <c r="I43" s="1363"/>
      <c r="J43" s="1033"/>
      <c r="K43" s="1033"/>
    </row>
    <row r="44" spans="1:11">
      <c r="A44" s="1353"/>
      <c r="B44" s="1354"/>
      <c r="C44" s="1354"/>
      <c r="D44" s="1354"/>
      <c r="E44" s="1354"/>
      <c r="F44" s="1354"/>
      <c r="G44" s="1354"/>
      <c r="H44" s="1354"/>
      <c r="I44" s="1355"/>
    </row>
    <row r="45" spans="1:11" ht="14.25" customHeight="1">
      <c r="A45" s="1731"/>
      <c r="B45" s="1732"/>
      <c r="C45" s="1732"/>
      <c r="D45" s="1732"/>
      <c r="E45" s="1732"/>
      <c r="F45" s="1732"/>
      <c r="G45" s="1732"/>
      <c r="H45" s="1732"/>
      <c r="I45" s="1733"/>
    </row>
    <row r="46" spans="1:11" s="22" customFormat="1" ht="14.25" customHeight="1">
      <c r="A46" s="1734" t="s">
        <v>2277</v>
      </c>
      <c r="B46" s="1735"/>
      <c r="C46" s="1735"/>
      <c r="D46" s="1735"/>
      <c r="E46" s="1735"/>
      <c r="F46" s="1735"/>
      <c r="G46" s="1735"/>
      <c r="H46" s="1735"/>
      <c r="I46" s="1736"/>
    </row>
    <row r="47" spans="1:11" ht="14.25" customHeight="1">
      <c r="A47" s="1731" t="s">
        <v>2580</v>
      </c>
      <c r="B47" s="1732"/>
      <c r="C47" s="1732"/>
      <c r="D47" s="1732"/>
      <c r="E47" s="1732"/>
      <c r="F47" s="1732"/>
      <c r="G47" s="1732"/>
      <c r="H47" s="1732"/>
      <c r="I47" s="1733"/>
    </row>
    <row r="48" spans="1:11" ht="14.25" customHeight="1">
      <c r="A48" s="1731"/>
      <c r="B48" s="1732"/>
      <c r="C48" s="1732"/>
      <c r="D48" s="1732"/>
      <c r="E48" s="1732"/>
      <c r="F48" s="1732"/>
      <c r="G48" s="1732"/>
      <c r="H48" s="1732"/>
      <c r="I48" s="1733"/>
    </row>
    <row r="49" spans="1:9" s="22" customFormat="1" ht="14.25" customHeight="1">
      <c r="A49" s="1734" t="s">
        <v>2278</v>
      </c>
      <c r="B49" s="1735"/>
      <c r="C49" s="1735"/>
      <c r="D49" s="1735"/>
      <c r="E49" s="1735"/>
      <c r="F49" s="1735"/>
      <c r="G49" s="1735"/>
      <c r="H49" s="1735"/>
      <c r="I49" s="1736"/>
    </row>
    <row r="50" spans="1:9" ht="57" customHeight="1">
      <c r="A50" s="1728" t="s">
        <v>4087</v>
      </c>
      <c r="B50" s="1729"/>
      <c r="C50" s="1729"/>
      <c r="D50" s="1729"/>
      <c r="E50" s="1729"/>
      <c r="F50" s="1729"/>
      <c r="G50" s="1729"/>
      <c r="H50" s="1729"/>
      <c r="I50" s="1730"/>
    </row>
    <row r="51" spans="1:9" ht="14.25" customHeight="1">
      <c r="A51" s="1731"/>
      <c r="B51" s="1732"/>
      <c r="C51" s="1732"/>
      <c r="D51" s="1732"/>
      <c r="E51" s="1732"/>
      <c r="F51" s="1732"/>
      <c r="G51" s="1732"/>
      <c r="H51" s="1732"/>
      <c r="I51" s="1733"/>
    </row>
    <row r="52" spans="1:9" s="22" customFormat="1" ht="14.25" customHeight="1">
      <c r="A52" s="1734" t="s">
        <v>2279</v>
      </c>
      <c r="B52" s="1735"/>
      <c r="C52" s="1735"/>
      <c r="D52" s="1735"/>
      <c r="E52" s="1735"/>
      <c r="F52" s="1735"/>
      <c r="G52" s="1735"/>
      <c r="H52" s="1735"/>
      <c r="I52" s="1736"/>
    </row>
    <row r="53" spans="1:9" s="22" customFormat="1" ht="14.25" customHeight="1">
      <c r="A53" s="1353" t="s">
        <v>2192</v>
      </c>
      <c r="B53" s="1366"/>
      <c r="C53" s="1366"/>
      <c r="D53" s="1366"/>
      <c r="E53" s="1366"/>
      <c r="F53" s="1366"/>
      <c r="G53" s="1366"/>
      <c r="H53" s="1366"/>
      <c r="I53" s="1367"/>
    </row>
    <row r="54" spans="1:9" s="22" customFormat="1" ht="14.25" customHeight="1">
      <c r="A54" s="1353"/>
      <c r="B54" s="1366"/>
      <c r="C54" s="1366"/>
      <c r="D54" s="1366"/>
      <c r="E54" s="1366"/>
      <c r="F54" s="1366"/>
      <c r="G54" s="1366"/>
      <c r="H54" s="1366"/>
      <c r="I54" s="1367"/>
    </row>
    <row r="55" spans="1:9" ht="14.25" customHeight="1">
      <c r="A55" s="1734" t="s">
        <v>2280</v>
      </c>
      <c r="B55" s="1735"/>
      <c r="C55" s="1735"/>
      <c r="D55" s="1735"/>
      <c r="E55" s="1735"/>
      <c r="F55" s="1735"/>
      <c r="G55" s="1735"/>
      <c r="H55" s="1735"/>
      <c r="I55" s="1736"/>
    </row>
    <row r="56" spans="1:9" ht="27" customHeight="1">
      <c r="A56" s="1731" t="s">
        <v>2188</v>
      </c>
      <c r="B56" s="1732"/>
      <c r="C56" s="1732"/>
      <c r="D56" s="1732"/>
      <c r="E56" s="1732"/>
      <c r="F56" s="1732"/>
      <c r="G56" s="1732"/>
      <c r="H56" s="1732"/>
      <c r="I56" s="1733"/>
    </row>
    <row r="57" spans="1:9" ht="14.25" customHeight="1">
      <c r="A57" s="1353"/>
      <c r="B57" s="1354"/>
      <c r="C57" s="1354"/>
      <c r="D57" s="1354"/>
      <c r="E57" s="1354"/>
      <c r="F57" s="1354"/>
      <c r="G57" s="1354"/>
      <c r="H57" s="1354"/>
      <c r="I57" s="1355"/>
    </row>
    <row r="58" spans="1:9" ht="14.25" customHeight="1">
      <c r="A58" s="1734" t="s">
        <v>2281</v>
      </c>
      <c r="B58" s="1735"/>
      <c r="C58" s="1735"/>
      <c r="D58" s="1735"/>
      <c r="E58" s="1735"/>
      <c r="F58" s="1735"/>
      <c r="G58" s="1735"/>
      <c r="H58" s="1735"/>
      <c r="I58" s="1736"/>
    </row>
    <row r="59" spans="1:9" ht="30" customHeight="1">
      <c r="A59" s="1731" t="s">
        <v>4088</v>
      </c>
      <c r="B59" s="1732"/>
      <c r="C59" s="1732"/>
      <c r="D59" s="1732"/>
      <c r="E59" s="1732"/>
      <c r="F59" s="1732"/>
      <c r="G59" s="1732"/>
      <c r="H59" s="1732"/>
      <c r="I59" s="1733"/>
    </row>
    <row r="60" spans="1:9" ht="27" customHeight="1">
      <c r="A60" s="1731" t="s">
        <v>4089</v>
      </c>
      <c r="B60" s="1732"/>
      <c r="C60" s="1732"/>
      <c r="D60" s="1732"/>
      <c r="E60" s="1732"/>
      <c r="F60" s="1732"/>
      <c r="G60" s="1732"/>
      <c r="H60" s="1732"/>
      <c r="I60" s="1733"/>
    </row>
    <row r="61" spans="1:9" ht="14.25" customHeight="1">
      <c r="A61" s="1365"/>
      <c r="B61" s="1371" t="s">
        <v>3860</v>
      </c>
      <c r="C61" s="1371" t="s">
        <v>4090</v>
      </c>
      <c r="D61" s="1371" t="s">
        <v>4097</v>
      </c>
      <c r="E61" s="1366"/>
      <c r="F61" s="1366"/>
      <c r="G61" s="1366"/>
      <c r="H61" s="1366"/>
      <c r="I61" s="1367"/>
    </row>
    <row r="62" spans="1:9" ht="14.25" customHeight="1">
      <c r="B62" s="1372" t="s">
        <v>4091</v>
      </c>
      <c r="C62" s="1373" t="s">
        <v>3864</v>
      </c>
      <c r="D62" s="1376">
        <v>0.05</v>
      </c>
      <c r="E62" s="1366"/>
      <c r="F62" s="1366"/>
      <c r="G62" s="1366"/>
      <c r="H62" s="1366"/>
      <c r="I62" s="1367"/>
    </row>
    <row r="63" spans="1:9" ht="14.25" customHeight="1">
      <c r="B63" s="1351" t="s">
        <v>4092</v>
      </c>
      <c r="C63" s="1352" t="s">
        <v>3866</v>
      </c>
      <c r="D63" s="1377">
        <v>0.1</v>
      </c>
      <c r="E63" s="1366"/>
      <c r="F63" s="1366"/>
      <c r="G63" s="1366"/>
      <c r="H63" s="1366"/>
      <c r="I63" s="1367"/>
    </row>
    <row r="64" spans="1:9" ht="14.25" customHeight="1">
      <c r="B64" s="1351" t="s">
        <v>4093</v>
      </c>
      <c r="C64" s="1352" t="s">
        <v>3868</v>
      </c>
      <c r="D64" s="1377">
        <v>0.15</v>
      </c>
      <c r="E64" s="1366"/>
      <c r="F64" s="1366"/>
      <c r="G64" s="1366"/>
      <c r="H64" s="1366"/>
      <c r="I64" s="1367"/>
    </row>
    <row r="65" spans="1:9" ht="14.25" customHeight="1">
      <c r="B65" s="1351" t="s">
        <v>4094</v>
      </c>
      <c r="C65" s="1352" t="s">
        <v>3870</v>
      </c>
      <c r="D65" s="1377">
        <v>0.5</v>
      </c>
      <c r="E65" s="1366"/>
      <c r="F65" s="1366"/>
      <c r="G65" s="1366"/>
      <c r="H65" s="1366"/>
      <c r="I65" s="1367"/>
    </row>
    <row r="66" spans="1:9" ht="14.25" customHeight="1">
      <c r="B66" s="1374" t="s">
        <v>4095</v>
      </c>
      <c r="C66" s="1375" t="s">
        <v>4096</v>
      </c>
      <c r="D66" s="1378">
        <v>1</v>
      </c>
      <c r="E66" s="1366"/>
      <c r="F66" s="1366"/>
      <c r="G66" s="1366"/>
      <c r="H66" s="1366"/>
      <c r="I66" s="1367"/>
    </row>
    <row r="67" spans="1:9" ht="14.25" customHeight="1">
      <c r="D67" s="1366"/>
      <c r="E67" s="1366"/>
      <c r="F67" s="1366"/>
      <c r="G67" s="1366"/>
      <c r="H67" s="1366"/>
      <c r="I67" s="1367"/>
    </row>
    <row r="68" spans="1:9">
      <c r="A68" s="1353"/>
      <c r="B68" s="1354"/>
      <c r="C68" s="1354"/>
      <c r="D68" s="1354"/>
      <c r="E68" s="1354"/>
      <c r="F68" s="1354"/>
      <c r="G68" s="1354"/>
      <c r="H68" s="1354"/>
      <c r="I68" s="1355"/>
    </row>
    <row r="69" spans="1:9" s="22" customFormat="1" ht="14.25" customHeight="1">
      <c r="A69" s="1734" t="s">
        <v>2282</v>
      </c>
      <c r="B69" s="1735"/>
      <c r="C69" s="1735"/>
      <c r="D69" s="1735"/>
      <c r="E69" s="1735"/>
      <c r="F69" s="1735"/>
      <c r="G69" s="1735"/>
      <c r="H69" s="1735"/>
      <c r="I69" s="1736"/>
    </row>
    <row r="70" spans="1:9" ht="30.6" customHeight="1">
      <c r="A70" s="1731" t="s">
        <v>2189</v>
      </c>
      <c r="B70" s="1732"/>
      <c r="C70" s="1732"/>
      <c r="D70" s="1732"/>
      <c r="E70" s="1732"/>
      <c r="F70" s="1732"/>
      <c r="G70" s="1732"/>
      <c r="H70" s="1732"/>
      <c r="I70" s="1733"/>
    </row>
    <row r="71" spans="1:9" ht="33" customHeight="1">
      <c r="A71" s="1731" t="s">
        <v>2190</v>
      </c>
      <c r="B71" s="1732"/>
      <c r="C71" s="1732"/>
      <c r="D71" s="1732"/>
      <c r="E71" s="1732"/>
      <c r="F71" s="1732"/>
      <c r="G71" s="1732"/>
      <c r="H71" s="1732"/>
      <c r="I71" s="1733"/>
    </row>
    <row r="72" spans="1:9" ht="13.2" customHeight="1">
      <c r="A72" s="1731" t="s">
        <v>2191</v>
      </c>
      <c r="B72" s="1732"/>
      <c r="C72" s="1732"/>
      <c r="D72" s="1732"/>
      <c r="E72" s="1732"/>
      <c r="F72" s="1732"/>
      <c r="G72" s="1732"/>
      <c r="H72" s="1732"/>
      <c r="I72" s="1733"/>
    </row>
    <row r="73" spans="1:9">
      <c r="A73" s="1353"/>
      <c r="B73" s="1354"/>
      <c r="C73" s="1354"/>
      <c r="D73" s="1354"/>
      <c r="E73" s="1354"/>
      <c r="F73" s="1354"/>
      <c r="G73" s="1354"/>
      <c r="H73" s="1354"/>
      <c r="I73" s="1355"/>
    </row>
    <row r="74" spans="1:9" ht="14.25" customHeight="1">
      <c r="A74" s="1734" t="s">
        <v>2283</v>
      </c>
      <c r="B74" s="1735"/>
      <c r="C74" s="1735"/>
      <c r="D74" s="1735"/>
      <c r="E74" s="1735"/>
      <c r="F74" s="1735"/>
      <c r="G74" s="1735"/>
      <c r="H74" s="1735"/>
      <c r="I74" s="1736"/>
    </row>
    <row r="75" spans="1:9" ht="14.25" customHeight="1">
      <c r="A75" s="1731" t="s">
        <v>2192</v>
      </c>
      <c r="B75" s="1732"/>
      <c r="C75" s="1732"/>
      <c r="D75" s="1732"/>
      <c r="E75" s="1732"/>
      <c r="F75" s="1732"/>
      <c r="G75" s="1732"/>
      <c r="H75" s="1732"/>
      <c r="I75" s="1733"/>
    </row>
    <row r="76" spans="1:9" ht="14.25" customHeight="1">
      <c r="A76" s="1353"/>
      <c r="B76" s="1354"/>
      <c r="C76" s="1354"/>
      <c r="D76" s="1354"/>
      <c r="E76" s="1354"/>
      <c r="F76" s="1354"/>
      <c r="G76" s="1354"/>
      <c r="H76" s="1354"/>
      <c r="I76" s="1355"/>
    </row>
    <row r="77" spans="1:9" ht="14.25" customHeight="1">
      <c r="A77" s="1734" t="s">
        <v>2284</v>
      </c>
      <c r="B77" s="1735"/>
      <c r="C77" s="1735"/>
      <c r="D77" s="1735"/>
      <c r="E77" s="1735"/>
      <c r="F77" s="1735"/>
      <c r="G77" s="1735"/>
      <c r="H77" s="1735"/>
      <c r="I77" s="1736"/>
    </row>
    <row r="78" spans="1:9" ht="59.4" customHeight="1">
      <c r="A78" s="1731" t="s">
        <v>4098</v>
      </c>
      <c r="B78" s="1732"/>
      <c r="C78" s="1732"/>
      <c r="D78" s="1732"/>
      <c r="E78" s="1732"/>
      <c r="F78" s="1732"/>
      <c r="G78" s="1732"/>
      <c r="H78" s="1732"/>
      <c r="I78" s="1733"/>
    </row>
    <row r="79" spans="1:9" ht="18" customHeight="1">
      <c r="A79" s="1731" t="s">
        <v>4041</v>
      </c>
      <c r="B79" s="1732"/>
      <c r="C79" s="1732"/>
      <c r="D79" s="1732"/>
      <c r="E79" s="1732"/>
      <c r="F79" s="1732"/>
      <c r="G79" s="1732"/>
      <c r="H79" s="1732"/>
      <c r="I79" s="1733"/>
    </row>
    <row r="80" spans="1:9" ht="14.25" customHeight="1">
      <c r="A80" s="1353"/>
      <c r="B80" s="1354"/>
      <c r="C80" s="1354"/>
      <c r="D80" s="1354"/>
      <c r="E80" s="1354"/>
      <c r="F80" s="1354"/>
      <c r="G80" s="1354"/>
      <c r="H80" s="1354"/>
      <c r="I80" s="1355"/>
    </row>
    <row r="81" spans="1:9" ht="14.25" customHeight="1">
      <c r="A81" s="1734" t="s">
        <v>1719</v>
      </c>
      <c r="B81" s="1735"/>
      <c r="C81" s="1735"/>
      <c r="D81" s="1735"/>
      <c r="E81" s="1735"/>
      <c r="F81" s="1735"/>
      <c r="G81" s="1735"/>
      <c r="H81" s="1735"/>
      <c r="I81" s="1736"/>
    </row>
    <row r="82" spans="1:9" ht="31.8" customHeight="1">
      <c r="A82" s="1731" t="s">
        <v>2193</v>
      </c>
      <c r="B82" s="1732"/>
      <c r="C82" s="1732"/>
      <c r="D82" s="1732"/>
      <c r="E82" s="1732"/>
      <c r="F82" s="1732"/>
      <c r="G82" s="1732"/>
      <c r="H82" s="1732"/>
      <c r="I82" s="1733"/>
    </row>
    <row r="83" spans="1:9" ht="14.25" customHeight="1">
      <c r="A83" s="1731"/>
      <c r="B83" s="1732"/>
      <c r="C83" s="1732"/>
      <c r="D83" s="1732"/>
      <c r="E83" s="1732"/>
      <c r="F83" s="1732"/>
      <c r="G83" s="1732"/>
      <c r="H83" s="1732"/>
      <c r="I83" s="1733"/>
    </row>
    <row r="84" spans="1:9" s="22" customFormat="1" ht="14.25" customHeight="1">
      <c r="A84" s="1734" t="s">
        <v>2285</v>
      </c>
      <c r="B84" s="1735"/>
      <c r="C84" s="1735"/>
      <c r="D84" s="1735"/>
      <c r="E84" s="1735"/>
      <c r="F84" s="1735"/>
      <c r="G84" s="1735"/>
      <c r="H84" s="1735"/>
      <c r="I84" s="1736"/>
    </row>
    <row r="85" spans="1:9" ht="14.25" customHeight="1">
      <c r="A85" s="1731" t="s">
        <v>2288</v>
      </c>
      <c r="B85" s="1732"/>
      <c r="C85" s="1732"/>
      <c r="D85" s="1732"/>
      <c r="E85" s="1732"/>
      <c r="F85" s="1732"/>
      <c r="G85" s="1732"/>
      <c r="H85" s="1732"/>
      <c r="I85" s="1733"/>
    </row>
    <row r="86" spans="1:9" ht="14.25" customHeight="1">
      <c r="A86" s="1731"/>
      <c r="B86" s="1732"/>
      <c r="C86" s="1732"/>
      <c r="D86" s="1732"/>
      <c r="E86" s="1732"/>
      <c r="F86" s="1732"/>
      <c r="G86" s="1732"/>
      <c r="H86" s="1732"/>
      <c r="I86" s="1733"/>
    </row>
    <row r="87" spans="1:9" ht="14.25" customHeight="1">
      <c r="A87" s="1734" t="s">
        <v>2286</v>
      </c>
      <c r="B87" s="1735"/>
      <c r="C87" s="1735"/>
      <c r="D87" s="1735"/>
      <c r="E87" s="1735"/>
      <c r="F87" s="1735"/>
      <c r="G87" s="1735"/>
      <c r="H87" s="1735"/>
      <c r="I87" s="1736"/>
    </row>
    <row r="88" spans="1:9" ht="14.25" customHeight="1">
      <c r="A88" s="1731" t="s">
        <v>2458</v>
      </c>
      <c r="B88" s="1732"/>
      <c r="C88" s="1732"/>
      <c r="D88" s="1732"/>
      <c r="E88" s="1732"/>
      <c r="F88" s="1732"/>
      <c r="G88" s="1732"/>
      <c r="H88" s="1732"/>
      <c r="I88" s="1733"/>
    </row>
    <row r="89" spans="1:9" ht="14.25" customHeight="1">
      <c r="A89" s="1731" t="s">
        <v>2459</v>
      </c>
      <c r="B89" s="1732"/>
      <c r="C89" s="1732"/>
      <c r="D89" s="1732"/>
      <c r="E89" s="1732"/>
      <c r="F89" s="1732"/>
      <c r="G89" s="1732"/>
      <c r="H89" s="1732"/>
      <c r="I89" s="1733"/>
    </row>
    <row r="90" spans="1:9" ht="14.25" customHeight="1">
      <c r="A90" s="1731"/>
      <c r="B90" s="1732"/>
      <c r="C90" s="1732"/>
      <c r="D90" s="1732"/>
      <c r="E90" s="1732"/>
      <c r="F90" s="1732"/>
      <c r="G90" s="1732"/>
      <c r="H90" s="1732"/>
      <c r="I90" s="1733"/>
    </row>
    <row r="91" spans="1:9" ht="14.25" customHeight="1">
      <c r="A91" s="1734" t="s">
        <v>2287</v>
      </c>
      <c r="B91" s="1735"/>
      <c r="C91" s="1735"/>
      <c r="D91" s="1735"/>
      <c r="E91" s="1735"/>
      <c r="F91" s="1735"/>
      <c r="G91" s="1735"/>
      <c r="H91" s="1735"/>
      <c r="I91" s="1736"/>
    </row>
    <row r="92" spans="1:9" s="22" customFormat="1" ht="14.25" customHeight="1">
      <c r="A92" s="1731" t="s">
        <v>2192</v>
      </c>
      <c r="B92" s="1732"/>
      <c r="C92" s="1732"/>
      <c r="D92" s="1732"/>
      <c r="E92" s="1732"/>
      <c r="F92" s="1732"/>
      <c r="G92" s="1732"/>
      <c r="H92" s="1732"/>
      <c r="I92" s="1733"/>
    </row>
    <row r="93" spans="1:9" ht="14.25" customHeight="1">
      <c r="A93" s="1751"/>
      <c r="B93" s="1752"/>
      <c r="C93" s="1752"/>
      <c r="D93" s="1752"/>
      <c r="E93" s="1752"/>
      <c r="F93" s="1752"/>
      <c r="G93" s="1752"/>
      <c r="H93" s="1752"/>
      <c r="I93" s="1753"/>
    </row>
    <row r="94" spans="1:9" ht="14.25" customHeight="1">
      <c r="A94" s="1368"/>
      <c r="B94" s="1368"/>
      <c r="C94" s="1368"/>
      <c r="D94" s="1368"/>
      <c r="E94" s="1368"/>
    </row>
    <row r="95" spans="1:9" ht="15" customHeight="1"/>
    <row r="96" spans="1:9" ht="15" customHeight="1"/>
  </sheetData>
  <mergeCells count="1879">
    <mergeCell ref="XDZ25:XEH25"/>
    <mergeCell ref="XEI25:XEQ25"/>
    <mergeCell ref="XER25:XEZ25"/>
    <mergeCell ref="XFA25:XFD25"/>
    <mergeCell ref="A26:I26"/>
    <mergeCell ref="XCG25:XCO25"/>
    <mergeCell ref="XCP25:XCX25"/>
    <mergeCell ref="XCY25:XDG25"/>
    <mergeCell ref="XDH25:XDP25"/>
    <mergeCell ref="XDQ25:XDY25"/>
    <mergeCell ref="XAN25:XAV25"/>
    <mergeCell ref="XAW25:XBE25"/>
    <mergeCell ref="XBF25:XBN25"/>
    <mergeCell ref="XBO25:XBW25"/>
    <mergeCell ref="XBX25:XCF25"/>
    <mergeCell ref="WYU25:WZC25"/>
    <mergeCell ref="WZD25:WZL25"/>
    <mergeCell ref="WZM25:WZU25"/>
    <mergeCell ref="WZV25:XAD25"/>
    <mergeCell ref="XAE25:XAM25"/>
    <mergeCell ref="WXB25:WXJ25"/>
    <mergeCell ref="WXK25:WXS25"/>
    <mergeCell ref="WXT25:WYB25"/>
    <mergeCell ref="WYC25:WYK25"/>
    <mergeCell ref="WYL25:WYT25"/>
    <mergeCell ref="WVI25:WVQ25"/>
    <mergeCell ref="WVR25:WVZ25"/>
    <mergeCell ref="WWA25:WWI25"/>
    <mergeCell ref="WWJ25:WWR25"/>
    <mergeCell ref="WWS25:WXA25"/>
    <mergeCell ref="WTP25:WTX25"/>
    <mergeCell ref="WTY25:WUG25"/>
    <mergeCell ref="WUH25:WUP25"/>
    <mergeCell ref="WUQ25:WUY25"/>
    <mergeCell ref="WUZ25:WVH25"/>
    <mergeCell ref="WRW25:WSE25"/>
    <mergeCell ref="WSF25:WSN25"/>
    <mergeCell ref="WSO25:WSW25"/>
    <mergeCell ref="WSX25:WTF25"/>
    <mergeCell ref="WTG25:WTO25"/>
    <mergeCell ref="WQD25:WQL25"/>
    <mergeCell ref="WQM25:WQU25"/>
    <mergeCell ref="WQV25:WRD25"/>
    <mergeCell ref="WRE25:WRM25"/>
    <mergeCell ref="WRN25:WRV25"/>
    <mergeCell ref="WOK25:WOS25"/>
    <mergeCell ref="WOT25:WPB25"/>
    <mergeCell ref="WPC25:WPK25"/>
    <mergeCell ref="WPL25:WPT25"/>
    <mergeCell ref="WPU25:WQC25"/>
    <mergeCell ref="WMR25:WMZ25"/>
    <mergeCell ref="WNA25:WNI25"/>
    <mergeCell ref="WNJ25:WNR25"/>
    <mergeCell ref="WNS25:WOA25"/>
    <mergeCell ref="WOB25:WOJ25"/>
    <mergeCell ref="WKY25:WLG25"/>
    <mergeCell ref="WLH25:WLP25"/>
    <mergeCell ref="WLQ25:WLY25"/>
    <mergeCell ref="WLZ25:WMH25"/>
    <mergeCell ref="WMI25:WMQ25"/>
    <mergeCell ref="WJF25:WJN25"/>
    <mergeCell ref="WJO25:WJW25"/>
    <mergeCell ref="WJX25:WKF25"/>
    <mergeCell ref="WKG25:WKO25"/>
    <mergeCell ref="WKP25:WKX25"/>
    <mergeCell ref="WHM25:WHU25"/>
    <mergeCell ref="WHV25:WID25"/>
    <mergeCell ref="WIE25:WIM25"/>
    <mergeCell ref="WIN25:WIV25"/>
    <mergeCell ref="WIW25:WJE25"/>
    <mergeCell ref="WFT25:WGB25"/>
    <mergeCell ref="WGC25:WGK25"/>
    <mergeCell ref="WGL25:WGT25"/>
    <mergeCell ref="WGU25:WHC25"/>
    <mergeCell ref="WHD25:WHL25"/>
    <mergeCell ref="WEA25:WEI25"/>
    <mergeCell ref="WEJ25:WER25"/>
    <mergeCell ref="WES25:WFA25"/>
    <mergeCell ref="WFB25:WFJ25"/>
    <mergeCell ref="WFK25:WFS25"/>
    <mergeCell ref="WCH25:WCP25"/>
    <mergeCell ref="WCQ25:WCY25"/>
    <mergeCell ref="WCZ25:WDH25"/>
    <mergeCell ref="WDI25:WDQ25"/>
    <mergeCell ref="WDR25:WDZ25"/>
    <mergeCell ref="WAO25:WAW25"/>
    <mergeCell ref="WAX25:WBF25"/>
    <mergeCell ref="WBG25:WBO25"/>
    <mergeCell ref="WBP25:WBX25"/>
    <mergeCell ref="WBY25:WCG25"/>
    <mergeCell ref="VYV25:VZD25"/>
    <mergeCell ref="VZE25:VZM25"/>
    <mergeCell ref="VZN25:VZV25"/>
    <mergeCell ref="VZW25:WAE25"/>
    <mergeCell ref="WAF25:WAN25"/>
    <mergeCell ref="VXC25:VXK25"/>
    <mergeCell ref="VXL25:VXT25"/>
    <mergeCell ref="VXU25:VYC25"/>
    <mergeCell ref="VYD25:VYL25"/>
    <mergeCell ref="VYM25:VYU25"/>
    <mergeCell ref="VVJ25:VVR25"/>
    <mergeCell ref="VVS25:VWA25"/>
    <mergeCell ref="VWB25:VWJ25"/>
    <mergeCell ref="VWK25:VWS25"/>
    <mergeCell ref="VWT25:VXB25"/>
    <mergeCell ref="VTQ25:VTY25"/>
    <mergeCell ref="VTZ25:VUH25"/>
    <mergeCell ref="VUI25:VUQ25"/>
    <mergeCell ref="VUR25:VUZ25"/>
    <mergeCell ref="VVA25:VVI25"/>
    <mergeCell ref="VRX25:VSF25"/>
    <mergeCell ref="VSG25:VSO25"/>
    <mergeCell ref="VSP25:VSX25"/>
    <mergeCell ref="VSY25:VTG25"/>
    <mergeCell ref="VTH25:VTP25"/>
    <mergeCell ref="VQE25:VQM25"/>
    <mergeCell ref="VQN25:VQV25"/>
    <mergeCell ref="VQW25:VRE25"/>
    <mergeCell ref="VRF25:VRN25"/>
    <mergeCell ref="VRO25:VRW25"/>
    <mergeCell ref="VOL25:VOT25"/>
    <mergeCell ref="VOU25:VPC25"/>
    <mergeCell ref="VPD25:VPL25"/>
    <mergeCell ref="VPM25:VPU25"/>
    <mergeCell ref="VPV25:VQD25"/>
    <mergeCell ref="VMS25:VNA25"/>
    <mergeCell ref="VNB25:VNJ25"/>
    <mergeCell ref="VNK25:VNS25"/>
    <mergeCell ref="VNT25:VOB25"/>
    <mergeCell ref="VOC25:VOK25"/>
    <mergeCell ref="VKZ25:VLH25"/>
    <mergeCell ref="VLI25:VLQ25"/>
    <mergeCell ref="VLR25:VLZ25"/>
    <mergeCell ref="VMA25:VMI25"/>
    <mergeCell ref="VMJ25:VMR25"/>
    <mergeCell ref="VJG25:VJO25"/>
    <mergeCell ref="VJP25:VJX25"/>
    <mergeCell ref="VJY25:VKG25"/>
    <mergeCell ref="VKH25:VKP25"/>
    <mergeCell ref="VKQ25:VKY25"/>
    <mergeCell ref="VHN25:VHV25"/>
    <mergeCell ref="VHW25:VIE25"/>
    <mergeCell ref="VIF25:VIN25"/>
    <mergeCell ref="VIO25:VIW25"/>
    <mergeCell ref="VIX25:VJF25"/>
    <mergeCell ref="VFU25:VGC25"/>
    <mergeCell ref="VGD25:VGL25"/>
    <mergeCell ref="VGM25:VGU25"/>
    <mergeCell ref="VGV25:VHD25"/>
    <mergeCell ref="VHE25:VHM25"/>
    <mergeCell ref="VEB25:VEJ25"/>
    <mergeCell ref="VEK25:VES25"/>
    <mergeCell ref="VET25:VFB25"/>
    <mergeCell ref="VFC25:VFK25"/>
    <mergeCell ref="VFL25:VFT25"/>
    <mergeCell ref="VCI25:VCQ25"/>
    <mergeCell ref="VCR25:VCZ25"/>
    <mergeCell ref="VDA25:VDI25"/>
    <mergeCell ref="VDJ25:VDR25"/>
    <mergeCell ref="VDS25:VEA25"/>
    <mergeCell ref="VAP25:VAX25"/>
    <mergeCell ref="VAY25:VBG25"/>
    <mergeCell ref="VBH25:VBP25"/>
    <mergeCell ref="VBQ25:VBY25"/>
    <mergeCell ref="VBZ25:VCH25"/>
    <mergeCell ref="UYW25:UZE25"/>
    <mergeCell ref="UZF25:UZN25"/>
    <mergeCell ref="UZO25:UZW25"/>
    <mergeCell ref="UZX25:VAF25"/>
    <mergeCell ref="VAG25:VAO25"/>
    <mergeCell ref="UXD25:UXL25"/>
    <mergeCell ref="UXM25:UXU25"/>
    <mergeCell ref="UXV25:UYD25"/>
    <mergeCell ref="UYE25:UYM25"/>
    <mergeCell ref="UYN25:UYV25"/>
    <mergeCell ref="UVK25:UVS25"/>
    <mergeCell ref="UVT25:UWB25"/>
    <mergeCell ref="UWC25:UWK25"/>
    <mergeCell ref="UWL25:UWT25"/>
    <mergeCell ref="UWU25:UXC25"/>
    <mergeCell ref="UTR25:UTZ25"/>
    <mergeCell ref="UUA25:UUI25"/>
    <mergeCell ref="UUJ25:UUR25"/>
    <mergeCell ref="UUS25:UVA25"/>
    <mergeCell ref="UVB25:UVJ25"/>
    <mergeCell ref="URY25:USG25"/>
    <mergeCell ref="USH25:USP25"/>
    <mergeCell ref="USQ25:USY25"/>
    <mergeCell ref="USZ25:UTH25"/>
    <mergeCell ref="UTI25:UTQ25"/>
    <mergeCell ref="UQF25:UQN25"/>
    <mergeCell ref="UQO25:UQW25"/>
    <mergeCell ref="UQX25:URF25"/>
    <mergeCell ref="URG25:URO25"/>
    <mergeCell ref="URP25:URX25"/>
    <mergeCell ref="UOM25:UOU25"/>
    <mergeCell ref="UOV25:UPD25"/>
    <mergeCell ref="UPE25:UPM25"/>
    <mergeCell ref="UPN25:UPV25"/>
    <mergeCell ref="UPW25:UQE25"/>
    <mergeCell ref="UMT25:UNB25"/>
    <mergeCell ref="UNC25:UNK25"/>
    <mergeCell ref="UNL25:UNT25"/>
    <mergeCell ref="UNU25:UOC25"/>
    <mergeCell ref="UOD25:UOL25"/>
    <mergeCell ref="ULA25:ULI25"/>
    <mergeCell ref="ULJ25:ULR25"/>
    <mergeCell ref="ULS25:UMA25"/>
    <mergeCell ref="UMB25:UMJ25"/>
    <mergeCell ref="UMK25:UMS25"/>
    <mergeCell ref="UJH25:UJP25"/>
    <mergeCell ref="UJQ25:UJY25"/>
    <mergeCell ref="UJZ25:UKH25"/>
    <mergeCell ref="UKI25:UKQ25"/>
    <mergeCell ref="UKR25:UKZ25"/>
    <mergeCell ref="UHO25:UHW25"/>
    <mergeCell ref="UHX25:UIF25"/>
    <mergeCell ref="UIG25:UIO25"/>
    <mergeCell ref="UIP25:UIX25"/>
    <mergeCell ref="UIY25:UJG25"/>
    <mergeCell ref="UFV25:UGD25"/>
    <mergeCell ref="UGE25:UGM25"/>
    <mergeCell ref="UGN25:UGV25"/>
    <mergeCell ref="UGW25:UHE25"/>
    <mergeCell ref="UHF25:UHN25"/>
    <mergeCell ref="UEC25:UEK25"/>
    <mergeCell ref="UEL25:UET25"/>
    <mergeCell ref="UEU25:UFC25"/>
    <mergeCell ref="UFD25:UFL25"/>
    <mergeCell ref="UFM25:UFU25"/>
    <mergeCell ref="UCJ25:UCR25"/>
    <mergeCell ref="UCS25:UDA25"/>
    <mergeCell ref="UDB25:UDJ25"/>
    <mergeCell ref="UDK25:UDS25"/>
    <mergeCell ref="UDT25:UEB25"/>
    <mergeCell ref="UAQ25:UAY25"/>
    <mergeCell ref="UAZ25:UBH25"/>
    <mergeCell ref="UBI25:UBQ25"/>
    <mergeCell ref="UBR25:UBZ25"/>
    <mergeCell ref="UCA25:UCI25"/>
    <mergeCell ref="TYX25:TZF25"/>
    <mergeCell ref="TZG25:TZO25"/>
    <mergeCell ref="TZP25:TZX25"/>
    <mergeCell ref="TZY25:UAG25"/>
    <mergeCell ref="UAH25:UAP25"/>
    <mergeCell ref="TXE25:TXM25"/>
    <mergeCell ref="TXN25:TXV25"/>
    <mergeCell ref="TXW25:TYE25"/>
    <mergeCell ref="TYF25:TYN25"/>
    <mergeCell ref="TYO25:TYW25"/>
    <mergeCell ref="TVL25:TVT25"/>
    <mergeCell ref="TVU25:TWC25"/>
    <mergeCell ref="TWD25:TWL25"/>
    <mergeCell ref="TWM25:TWU25"/>
    <mergeCell ref="TWV25:TXD25"/>
    <mergeCell ref="TTS25:TUA25"/>
    <mergeCell ref="TUB25:TUJ25"/>
    <mergeCell ref="TUK25:TUS25"/>
    <mergeCell ref="TUT25:TVB25"/>
    <mergeCell ref="TVC25:TVK25"/>
    <mergeCell ref="TRZ25:TSH25"/>
    <mergeCell ref="TSI25:TSQ25"/>
    <mergeCell ref="TSR25:TSZ25"/>
    <mergeCell ref="TTA25:TTI25"/>
    <mergeCell ref="TTJ25:TTR25"/>
    <mergeCell ref="TQG25:TQO25"/>
    <mergeCell ref="TQP25:TQX25"/>
    <mergeCell ref="TQY25:TRG25"/>
    <mergeCell ref="TRH25:TRP25"/>
    <mergeCell ref="TRQ25:TRY25"/>
    <mergeCell ref="TON25:TOV25"/>
    <mergeCell ref="TOW25:TPE25"/>
    <mergeCell ref="TPF25:TPN25"/>
    <mergeCell ref="TPO25:TPW25"/>
    <mergeCell ref="TPX25:TQF25"/>
    <mergeCell ref="TMU25:TNC25"/>
    <mergeCell ref="TND25:TNL25"/>
    <mergeCell ref="TNM25:TNU25"/>
    <mergeCell ref="TNV25:TOD25"/>
    <mergeCell ref="TOE25:TOM25"/>
    <mergeCell ref="TLB25:TLJ25"/>
    <mergeCell ref="TLK25:TLS25"/>
    <mergeCell ref="TLT25:TMB25"/>
    <mergeCell ref="TMC25:TMK25"/>
    <mergeCell ref="TML25:TMT25"/>
    <mergeCell ref="TJI25:TJQ25"/>
    <mergeCell ref="TJR25:TJZ25"/>
    <mergeCell ref="TKA25:TKI25"/>
    <mergeCell ref="TKJ25:TKR25"/>
    <mergeCell ref="TKS25:TLA25"/>
    <mergeCell ref="THP25:THX25"/>
    <mergeCell ref="THY25:TIG25"/>
    <mergeCell ref="TIH25:TIP25"/>
    <mergeCell ref="TIQ25:TIY25"/>
    <mergeCell ref="TIZ25:TJH25"/>
    <mergeCell ref="TFW25:TGE25"/>
    <mergeCell ref="TGF25:TGN25"/>
    <mergeCell ref="TGO25:TGW25"/>
    <mergeCell ref="TGX25:THF25"/>
    <mergeCell ref="THG25:THO25"/>
    <mergeCell ref="TED25:TEL25"/>
    <mergeCell ref="TEM25:TEU25"/>
    <mergeCell ref="TEV25:TFD25"/>
    <mergeCell ref="TFE25:TFM25"/>
    <mergeCell ref="TFN25:TFV25"/>
    <mergeCell ref="TCK25:TCS25"/>
    <mergeCell ref="TCT25:TDB25"/>
    <mergeCell ref="TDC25:TDK25"/>
    <mergeCell ref="TDL25:TDT25"/>
    <mergeCell ref="TDU25:TEC25"/>
    <mergeCell ref="TAR25:TAZ25"/>
    <mergeCell ref="TBA25:TBI25"/>
    <mergeCell ref="TBJ25:TBR25"/>
    <mergeCell ref="TBS25:TCA25"/>
    <mergeCell ref="TCB25:TCJ25"/>
    <mergeCell ref="SYY25:SZG25"/>
    <mergeCell ref="SZH25:SZP25"/>
    <mergeCell ref="SZQ25:SZY25"/>
    <mergeCell ref="SZZ25:TAH25"/>
    <mergeCell ref="TAI25:TAQ25"/>
    <mergeCell ref="SXF25:SXN25"/>
    <mergeCell ref="SXO25:SXW25"/>
    <mergeCell ref="SXX25:SYF25"/>
    <mergeCell ref="SYG25:SYO25"/>
    <mergeCell ref="SYP25:SYX25"/>
    <mergeCell ref="SVM25:SVU25"/>
    <mergeCell ref="SVV25:SWD25"/>
    <mergeCell ref="SWE25:SWM25"/>
    <mergeCell ref="SWN25:SWV25"/>
    <mergeCell ref="SWW25:SXE25"/>
    <mergeCell ref="STT25:SUB25"/>
    <mergeCell ref="SUC25:SUK25"/>
    <mergeCell ref="SUL25:SUT25"/>
    <mergeCell ref="SUU25:SVC25"/>
    <mergeCell ref="SVD25:SVL25"/>
    <mergeCell ref="SSA25:SSI25"/>
    <mergeCell ref="SSJ25:SSR25"/>
    <mergeCell ref="SSS25:STA25"/>
    <mergeCell ref="STB25:STJ25"/>
    <mergeCell ref="STK25:STS25"/>
    <mergeCell ref="SQH25:SQP25"/>
    <mergeCell ref="SQQ25:SQY25"/>
    <mergeCell ref="SQZ25:SRH25"/>
    <mergeCell ref="SRI25:SRQ25"/>
    <mergeCell ref="SRR25:SRZ25"/>
    <mergeCell ref="SOO25:SOW25"/>
    <mergeCell ref="SOX25:SPF25"/>
    <mergeCell ref="SPG25:SPO25"/>
    <mergeCell ref="SPP25:SPX25"/>
    <mergeCell ref="SPY25:SQG25"/>
    <mergeCell ref="SMV25:SND25"/>
    <mergeCell ref="SNE25:SNM25"/>
    <mergeCell ref="SNN25:SNV25"/>
    <mergeCell ref="SNW25:SOE25"/>
    <mergeCell ref="SOF25:SON25"/>
    <mergeCell ref="SLC25:SLK25"/>
    <mergeCell ref="SLL25:SLT25"/>
    <mergeCell ref="SLU25:SMC25"/>
    <mergeCell ref="SMD25:SML25"/>
    <mergeCell ref="SMM25:SMU25"/>
    <mergeCell ref="SJJ25:SJR25"/>
    <mergeCell ref="SJS25:SKA25"/>
    <mergeCell ref="SKB25:SKJ25"/>
    <mergeCell ref="SKK25:SKS25"/>
    <mergeCell ref="SKT25:SLB25"/>
    <mergeCell ref="SHQ25:SHY25"/>
    <mergeCell ref="SHZ25:SIH25"/>
    <mergeCell ref="SII25:SIQ25"/>
    <mergeCell ref="SIR25:SIZ25"/>
    <mergeCell ref="SJA25:SJI25"/>
    <mergeCell ref="SFX25:SGF25"/>
    <mergeCell ref="SGG25:SGO25"/>
    <mergeCell ref="SGP25:SGX25"/>
    <mergeCell ref="SGY25:SHG25"/>
    <mergeCell ref="SHH25:SHP25"/>
    <mergeCell ref="SEE25:SEM25"/>
    <mergeCell ref="SEN25:SEV25"/>
    <mergeCell ref="SEW25:SFE25"/>
    <mergeCell ref="SFF25:SFN25"/>
    <mergeCell ref="SFO25:SFW25"/>
    <mergeCell ref="SCL25:SCT25"/>
    <mergeCell ref="SCU25:SDC25"/>
    <mergeCell ref="SDD25:SDL25"/>
    <mergeCell ref="SDM25:SDU25"/>
    <mergeCell ref="SDV25:SED25"/>
    <mergeCell ref="SAS25:SBA25"/>
    <mergeCell ref="SBB25:SBJ25"/>
    <mergeCell ref="SBK25:SBS25"/>
    <mergeCell ref="SBT25:SCB25"/>
    <mergeCell ref="SCC25:SCK25"/>
    <mergeCell ref="RYZ25:RZH25"/>
    <mergeCell ref="RZI25:RZQ25"/>
    <mergeCell ref="RZR25:RZZ25"/>
    <mergeCell ref="SAA25:SAI25"/>
    <mergeCell ref="SAJ25:SAR25"/>
    <mergeCell ref="RXG25:RXO25"/>
    <mergeCell ref="RXP25:RXX25"/>
    <mergeCell ref="RXY25:RYG25"/>
    <mergeCell ref="RYH25:RYP25"/>
    <mergeCell ref="RYQ25:RYY25"/>
    <mergeCell ref="RVN25:RVV25"/>
    <mergeCell ref="RVW25:RWE25"/>
    <mergeCell ref="RWF25:RWN25"/>
    <mergeCell ref="RWO25:RWW25"/>
    <mergeCell ref="RWX25:RXF25"/>
    <mergeCell ref="RTU25:RUC25"/>
    <mergeCell ref="RUD25:RUL25"/>
    <mergeCell ref="RUM25:RUU25"/>
    <mergeCell ref="RUV25:RVD25"/>
    <mergeCell ref="RVE25:RVM25"/>
    <mergeCell ref="RSB25:RSJ25"/>
    <mergeCell ref="RSK25:RSS25"/>
    <mergeCell ref="RST25:RTB25"/>
    <mergeCell ref="RTC25:RTK25"/>
    <mergeCell ref="RTL25:RTT25"/>
    <mergeCell ref="RQI25:RQQ25"/>
    <mergeCell ref="RQR25:RQZ25"/>
    <mergeCell ref="RRA25:RRI25"/>
    <mergeCell ref="RRJ25:RRR25"/>
    <mergeCell ref="RRS25:RSA25"/>
    <mergeCell ref="ROP25:ROX25"/>
    <mergeCell ref="ROY25:RPG25"/>
    <mergeCell ref="RPH25:RPP25"/>
    <mergeCell ref="RPQ25:RPY25"/>
    <mergeCell ref="RPZ25:RQH25"/>
    <mergeCell ref="RMW25:RNE25"/>
    <mergeCell ref="RNF25:RNN25"/>
    <mergeCell ref="RNO25:RNW25"/>
    <mergeCell ref="RNX25:ROF25"/>
    <mergeCell ref="ROG25:ROO25"/>
    <mergeCell ref="RLD25:RLL25"/>
    <mergeCell ref="RLM25:RLU25"/>
    <mergeCell ref="RLV25:RMD25"/>
    <mergeCell ref="RME25:RMM25"/>
    <mergeCell ref="RMN25:RMV25"/>
    <mergeCell ref="RJK25:RJS25"/>
    <mergeCell ref="RJT25:RKB25"/>
    <mergeCell ref="RKC25:RKK25"/>
    <mergeCell ref="RKL25:RKT25"/>
    <mergeCell ref="RKU25:RLC25"/>
    <mergeCell ref="RHR25:RHZ25"/>
    <mergeCell ref="RIA25:RII25"/>
    <mergeCell ref="RIJ25:RIR25"/>
    <mergeCell ref="RIS25:RJA25"/>
    <mergeCell ref="RJB25:RJJ25"/>
    <mergeCell ref="RFY25:RGG25"/>
    <mergeCell ref="RGH25:RGP25"/>
    <mergeCell ref="RGQ25:RGY25"/>
    <mergeCell ref="RGZ25:RHH25"/>
    <mergeCell ref="RHI25:RHQ25"/>
    <mergeCell ref="REF25:REN25"/>
    <mergeCell ref="REO25:REW25"/>
    <mergeCell ref="REX25:RFF25"/>
    <mergeCell ref="RFG25:RFO25"/>
    <mergeCell ref="RFP25:RFX25"/>
    <mergeCell ref="RCM25:RCU25"/>
    <mergeCell ref="RCV25:RDD25"/>
    <mergeCell ref="RDE25:RDM25"/>
    <mergeCell ref="RDN25:RDV25"/>
    <mergeCell ref="RDW25:REE25"/>
    <mergeCell ref="RAT25:RBB25"/>
    <mergeCell ref="RBC25:RBK25"/>
    <mergeCell ref="RBL25:RBT25"/>
    <mergeCell ref="RBU25:RCC25"/>
    <mergeCell ref="RCD25:RCL25"/>
    <mergeCell ref="QZA25:QZI25"/>
    <mergeCell ref="QZJ25:QZR25"/>
    <mergeCell ref="QZS25:RAA25"/>
    <mergeCell ref="RAB25:RAJ25"/>
    <mergeCell ref="RAK25:RAS25"/>
    <mergeCell ref="QXH25:QXP25"/>
    <mergeCell ref="QXQ25:QXY25"/>
    <mergeCell ref="QXZ25:QYH25"/>
    <mergeCell ref="QYI25:QYQ25"/>
    <mergeCell ref="QYR25:QYZ25"/>
    <mergeCell ref="QVO25:QVW25"/>
    <mergeCell ref="QVX25:QWF25"/>
    <mergeCell ref="QWG25:QWO25"/>
    <mergeCell ref="QWP25:QWX25"/>
    <mergeCell ref="QWY25:QXG25"/>
    <mergeCell ref="QTV25:QUD25"/>
    <mergeCell ref="QUE25:QUM25"/>
    <mergeCell ref="QUN25:QUV25"/>
    <mergeCell ref="QUW25:QVE25"/>
    <mergeCell ref="QVF25:QVN25"/>
    <mergeCell ref="QSC25:QSK25"/>
    <mergeCell ref="QSL25:QST25"/>
    <mergeCell ref="QSU25:QTC25"/>
    <mergeCell ref="QTD25:QTL25"/>
    <mergeCell ref="QTM25:QTU25"/>
    <mergeCell ref="QQJ25:QQR25"/>
    <mergeCell ref="QQS25:QRA25"/>
    <mergeCell ref="QRB25:QRJ25"/>
    <mergeCell ref="QRK25:QRS25"/>
    <mergeCell ref="QRT25:QSB25"/>
    <mergeCell ref="QOQ25:QOY25"/>
    <mergeCell ref="QOZ25:QPH25"/>
    <mergeCell ref="QPI25:QPQ25"/>
    <mergeCell ref="QPR25:QPZ25"/>
    <mergeCell ref="QQA25:QQI25"/>
    <mergeCell ref="QMX25:QNF25"/>
    <mergeCell ref="QNG25:QNO25"/>
    <mergeCell ref="QNP25:QNX25"/>
    <mergeCell ref="QNY25:QOG25"/>
    <mergeCell ref="QOH25:QOP25"/>
    <mergeCell ref="QLE25:QLM25"/>
    <mergeCell ref="QLN25:QLV25"/>
    <mergeCell ref="QLW25:QME25"/>
    <mergeCell ref="QMF25:QMN25"/>
    <mergeCell ref="QMO25:QMW25"/>
    <mergeCell ref="QJL25:QJT25"/>
    <mergeCell ref="QJU25:QKC25"/>
    <mergeCell ref="QKD25:QKL25"/>
    <mergeCell ref="QKM25:QKU25"/>
    <mergeCell ref="QKV25:QLD25"/>
    <mergeCell ref="QHS25:QIA25"/>
    <mergeCell ref="QIB25:QIJ25"/>
    <mergeCell ref="QIK25:QIS25"/>
    <mergeCell ref="QIT25:QJB25"/>
    <mergeCell ref="QJC25:QJK25"/>
    <mergeCell ref="QFZ25:QGH25"/>
    <mergeCell ref="QGI25:QGQ25"/>
    <mergeCell ref="QGR25:QGZ25"/>
    <mergeCell ref="QHA25:QHI25"/>
    <mergeCell ref="QHJ25:QHR25"/>
    <mergeCell ref="QEG25:QEO25"/>
    <mergeCell ref="QEP25:QEX25"/>
    <mergeCell ref="QEY25:QFG25"/>
    <mergeCell ref="QFH25:QFP25"/>
    <mergeCell ref="QFQ25:QFY25"/>
    <mergeCell ref="QCN25:QCV25"/>
    <mergeCell ref="QCW25:QDE25"/>
    <mergeCell ref="QDF25:QDN25"/>
    <mergeCell ref="QDO25:QDW25"/>
    <mergeCell ref="QDX25:QEF25"/>
    <mergeCell ref="QAU25:QBC25"/>
    <mergeCell ref="QBD25:QBL25"/>
    <mergeCell ref="QBM25:QBU25"/>
    <mergeCell ref="QBV25:QCD25"/>
    <mergeCell ref="QCE25:QCM25"/>
    <mergeCell ref="PZB25:PZJ25"/>
    <mergeCell ref="PZK25:PZS25"/>
    <mergeCell ref="PZT25:QAB25"/>
    <mergeCell ref="QAC25:QAK25"/>
    <mergeCell ref="QAL25:QAT25"/>
    <mergeCell ref="PXI25:PXQ25"/>
    <mergeCell ref="PXR25:PXZ25"/>
    <mergeCell ref="PYA25:PYI25"/>
    <mergeCell ref="PYJ25:PYR25"/>
    <mergeCell ref="PYS25:PZA25"/>
    <mergeCell ref="PVP25:PVX25"/>
    <mergeCell ref="PVY25:PWG25"/>
    <mergeCell ref="PWH25:PWP25"/>
    <mergeCell ref="PWQ25:PWY25"/>
    <mergeCell ref="PWZ25:PXH25"/>
    <mergeCell ref="PTW25:PUE25"/>
    <mergeCell ref="PUF25:PUN25"/>
    <mergeCell ref="PUO25:PUW25"/>
    <mergeCell ref="PUX25:PVF25"/>
    <mergeCell ref="PVG25:PVO25"/>
    <mergeCell ref="PSD25:PSL25"/>
    <mergeCell ref="PSM25:PSU25"/>
    <mergeCell ref="PSV25:PTD25"/>
    <mergeCell ref="PTE25:PTM25"/>
    <mergeCell ref="PTN25:PTV25"/>
    <mergeCell ref="PQK25:PQS25"/>
    <mergeCell ref="PQT25:PRB25"/>
    <mergeCell ref="PRC25:PRK25"/>
    <mergeCell ref="PRL25:PRT25"/>
    <mergeCell ref="PRU25:PSC25"/>
    <mergeCell ref="POR25:POZ25"/>
    <mergeCell ref="PPA25:PPI25"/>
    <mergeCell ref="PPJ25:PPR25"/>
    <mergeCell ref="PPS25:PQA25"/>
    <mergeCell ref="PQB25:PQJ25"/>
    <mergeCell ref="PMY25:PNG25"/>
    <mergeCell ref="PNH25:PNP25"/>
    <mergeCell ref="PNQ25:PNY25"/>
    <mergeCell ref="PNZ25:POH25"/>
    <mergeCell ref="POI25:POQ25"/>
    <mergeCell ref="PLF25:PLN25"/>
    <mergeCell ref="PLO25:PLW25"/>
    <mergeCell ref="PLX25:PMF25"/>
    <mergeCell ref="PMG25:PMO25"/>
    <mergeCell ref="PMP25:PMX25"/>
    <mergeCell ref="PJM25:PJU25"/>
    <mergeCell ref="PJV25:PKD25"/>
    <mergeCell ref="PKE25:PKM25"/>
    <mergeCell ref="PKN25:PKV25"/>
    <mergeCell ref="PKW25:PLE25"/>
    <mergeCell ref="PHT25:PIB25"/>
    <mergeCell ref="PIC25:PIK25"/>
    <mergeCell ref="PIL25:PIT25"/>
    <mergeCell ref="PIU25:PJC25"/>
    <mergeCell ref="PJD25:PJL25"/>
    <mergeCell ref="PGA25:PGI25"/>
    <mergeCell ref="PGJ25:PGR25"/>
    <mergeCell ref="PGS25:PHA25"/>
    <mergeCell ref="PHB25:PHJ25"/>
    <mergeCell ref="PHK25:PHS25"/>
    <mergeCell ref="PEH25:PEP25"/>
    <mergeCell ref="PEQ25:PEY25"/>
    <mergeCell ref="PEZ25:PFH25"/>
    <mergeCell ref="PFI25:PFQ25"/>
    <mergeCell ref="PFR25:PFZ25"/>
    <mergeCell ref="PCO25:PCW25"/>
    <mergeCell ref="PCX25:PDF25"/>
    <mergeCell ref="PDG25:PDO25"/>
    <mergeCell ref="PDP25:PDX25"/>
    <mergeCell ref="PDY25:PEG25"/>
    <mergeCell ref="PAV25:PBD25"/>
    <mergeCell ref="PBE25:PBM25"/>
    <mergeCell ref="PBN25:PBV25"/>
    <mergeCell ref="PBW25:PCE25"/>
    <mergeCell ref="PCF25:PCN25"/>
    <mergeCell ref="OZC25:OZK25"/>
    <mergeCell ref="OZL25:OZT25"/>
    <mergeCell ref="OZU25:PAC25"/>
    <mergeCell ref="PAD25:PAL25"/>
    <mergeCell ref="PAM25:PAU25"/>
    <mergeCell ref="OXJ25:OXR25"/>
    <mergeCell ref="OXS25:OYA25"/>
    <mergeCell ref="OYB25:OYJ25"/>
    <mergeCell ref="OYK25:OYS25"/>
    <mergeCell ref="OYT25:OZB25"/>
    <mergeCell ref="OVQ25:OVY25"/>
    <mergeCell ref="OVZ25:OWH25"/>
    <mergeCell ref="OWI25:OWQ25"/>
    <mergeCell ref="OWR25:OWZ25"/>
    <mergeCell ref="OXA25:OXI25"/>
    <mergeCell ref="OTX25:OUF25"/>
    <mergeCell ref="OUG25:OUO25"/>
    <mergeCell ref="OUP25:OUX25"/>
    <mergeCell ref="OUY25:OVG25"/>
    <mergeCell ref="OVH25:OVP25"/>
    <mergeCell ref="OSE25:OSM25"/>
    <mergeCell ref="OSN25:OSV25"/>
    <mergeCell ref="OSW25:OTE25"/>
    <mergeCell ref="OTF25:OTN25"/>
    <mergeCell ref="OTO25:OTW25"/>
    <mergeCell ref="OQL25:OQT25"/>
    <mergeCell ref="OQU25:ORC25"/>
    <mergeCell ref="ORD25:ORL25"/>
    <mergeCell ref="ORM25:ORU25"/>
    <mergeCell ref="ORV25:OSD25"/>
    <mergeCell ref="OOS25:OPA25"/>
    <mergeCell ref="OPB25:OPJ25"/>
    <mergeCell ref="OPK25:OPS25"/>
    <mergeCell ref="OPT25:OQB25"/>
    <mergeCell ref="OQC25:OQK25"/>
    <mergeCell ref="OMZ25:ONH25"/>
    <mergeCell ref="ONI25:ONQ25"/>
    <mergeCell ref="ONR25:ONZ25"/>
    <mergeCell ref="OOA25:OOI25"/>
    <mergeCell ref="OOJ25:OOR25"/>
    <mergeCell ref="OLG25:OLO25"/>
    <mergeCell ref="OLP25:OLX25"/>
    <mergeCell ref="OLY25:OMG25"/>
    <mergeCell ref="OMH25:OMP25"/>
    <mergeCell ref="OMQ25:OMY25"/>
    <mergeCell ref="OJN25:OJV25"/>
    <mergeCell ref="OJW25:OKE25"/>
    <mergeCell ref="OKF25:OKN25"/>
    <mergeCell ref="OKO25:OKW25"/>
    <mergeCell ref="OKX25:OLF25"/>
    <mergeCell ref="OHU25:OIC25"/>
    <mergeCell ref="OID25:OIL25"/>
    <mergeCell ref="OIM25:OIU25"/>
    <mergeCell ref="OIV25:OJD25"/>
    <mergeCell ref="OJE25:OJM25"/>
    <mergeCell ref="OGB25:OGJ25"/>
    <mergeCell ref="OGK25:OGS25"/>
    <mergeCell ref="OGT25:OHB25"/>
    <mergeCell ref="OHC25:OHK25"/>
    <mergeCell ref="OHL25:OHT25"/>
    <mergeCell ref="OEI25:OEQ25"/>
    <mergeCell ref="OER25:OEZ25"/>
    <mergeCell ref="OFA25:OFI25"/>
    <mergeCell ref="OFJ25:OFR25"/>
    <mergeCell ref="OFS25:OGA25"/>
    <mergeCell ref="OCP25:OCX25"/>
    <mergeCell ref="OCY25:ODG25"/>
    <mergeCell ref="ODH25:ODP25"/>
    <mergeCell ref="ODQ25:ODY25"/>
    <mergeCell ref="ODZ25:OEH25"/>
    <mergeCell ref="OAW25:OBE25"/>
    <mergeCell ref="OBF25:OBN25"/>
    <mergeCell ref="OBO25:OBW25"/>
    <mergeCell ref="OBX25:OCF25"/>
    <mergeCell ref="OCG25:OCO25"/>
    <mergeCell ref="NZD25:NZL25"/>
    <mergeCell ref="NZM25:NZU25"/>
    <mergeCell ref="NZV25:OAD25"/>
    <mergeCell ref="OAE25:OAM25"/>
    <mergeCell ref="OAN25:OAV25"/>
    <mergeCell ref="NXK25:NXS25"/>
    <mergeCell ref="NXT25:NYB25"/>
    <mergeCell ref="NYC25:NYK25"/>
    <mergeCell ref="NYL25:NYT25"/>
    <mergeCell ref="NYU25:NZC25"/>
    <mergeCell ref="NVR25:NVZ25"/>
    <mergeCell ref="NWA25:NWI25"/>
    <mergeCell ref="NWJ25:NWR25"/>
    <mergeCell ref="NWS25:NXA25"/>
    <mergeCell ref="NXB25:NXJ25"/>
    <mergeCell ref="NTY25:NUG25"/>
    <mergeCell ref="NUH25:NUP25"/>
    <mergeCell ref="NUQ25:NUY25"/>
    <mergeCell ref="NUZ25:NVH25"/>
    <mergeCell ref="NVI25:NVQ25"/>
    <mergeCell ref="NSF25:NSN25"/>
    <mergeCell ref="NSO25:NSW25"/>
    <mergeCell ref="NSX25:NTF25"/>
    <mergeCell ref="NTG25:NTO25"/>
    <mergeCell ref="NTP25:NTX25"/>
    <mergeCell ref="NQM25:NQU25"/>
    <mergeCell ref="NQV25:NRD25"/>
    <mergeCell ref="NRE25:NRM25"/>
    <mergeCell ref="NRN25:NRV25"/>
    <mergeCell ref="NRW25:NSE25"/>
    <mergeCell ref="NOT25:NPB25"/>
    <mergeCell ref="NPC25:NPK25"/>
    <mergeCell ref="NPL25:NPT25"/>
    <mergeCell ref="NPU25:NQC25"/>
    <mergeCell ref="NQD25:NQL25"/>
    <mergeCell ref="NNA25:NNI25"/>
    <mergeCell ref="NNJ25:NNR25"/>
    <mergeCell ref="NNS25:NOA25"/>
    <mergeCell ref="NOB25:NOJ25"/>
    <mergeCell ref="NOK25:NOS25"/>
    <mergeCell ref="NLH25:NLP25"/>
    <mergeCell ref="NLQ25:NLY25"/>
    <mergeCell ref="NLZ25:NMH25"/>
    <mergeCell ref="NMI25:NMQ25"/>
    <mergeCell ref="NMR25:NMZ25"/>
    <mergeCell ref="NJO25:NJW25"/>
    <mergeCell ref="NJX25:NKF25"/>
    <mergeCell ref="NKG25:NKO25"/>
    <mergeCell ref="NKP25:NKX25"/>
    <mergeCell ref="NKY25:NLG25"/>
    <mergeCell ref="NHV25:NID25"/>
    <mergeCell ref="NIE25:NIM25"/>
    <mergeCell ref="NIN25:NIV25"/>
    <mergeCell ref="NIW25:NJE25"/>
    <mergeCell ref="NJF25:NJN25"/>
    <mergeCell ref="NGC25:NGK25"/>
    <mergeCell ref="NGL25:NGT25"/>
    <mergeCell ref="NGU25:NHC25"/>
    <mergeCell ref="NHD25:NHL25"/>
    <mergeCell ref="NHM25:NHU25"/>
    <mergeCell ref="NEJ25:NER25"/>
    <mergeCell ref="NES25:NFA25"/>
    <mergeCell ref="NFB25:NFJ25"/>
    <mergeCell ref="NFK25:NFS25"/>
    <mergeCell ref="NFT25:NGB25"/>
    <mergeCell ref="NCQ25:NCY25"/>
    <mergeCell ref="NCZ25:NDH25"/>
    <mergeCell ref="NDI25:NDQ25"/>
    <mergeCell ref="NDR25:NDZ25"/>
    <mergeCell ref="NEA25:NEI25"/>
    <mergeCell ref="NAX25:NBF25"/>
    <mergeCell ref="NBG25:NBO25"/>
    <mergeCell ref="NBP25:NBX25"/>
    <mergeCell ref="NBY25:NCG25"/>
    <mergeCell ref="NCH25:NCP25"/>
    <mergeCell ref="MZE25:MZM25"/>
    <mergeCell ref="MZN25:MZV25"/>
    <mergeCell ref="MZW25:NAE25"/>
    <mergeCell ref="NAF25:NAN25"/>
    <mergeCell ref="NAO25:NAW25"/>
    <mergeCell ref="MXL25:MXT25"/>
    <mergeCell ref="MXU25:MYC25"/>
    <mergeCell ref="MYD25:MYL25"/>
    <mergeCell ref="MYM25:MYU25"/>
    <mergeCell ref="MYV25:MZD25"/>
    <mergeCell ref="MVS25:MWA25"/>
    <mergeCell ref="MWB25:MWJ25"/>
    <mergeCell ref="MWK25:MWS25"/>
    <mergeCell ref="MWT25:MXB25"/>
    <mergeCell ref="MXC25:MXK25"/>
    <mergeCell ref="MTZ25:MUH25"/>
    <mergeCell ref="MUI25:MUQ25"/>
    <mergeCell ref="MUR25:MUZ25"/>
    <mergeCell ref="MVA25:MVI25"/>
    <mergeCell ref="MVJ25:MVR25"/>
    <mergeCell ref="MSG25:MSO25"/>
    <mergeCell ref="MSP25:MSX25"/>
    <mergeCell ref="MSY25:MTG25"/>
    <mergeCell ref="MTH25:MTP25"/>
    <mergeCell ref="MTQ25:MTY25"/>
    <mergeCell ref="MQN25:MQV25"/>
    <mergeCell ref="MQW25:MRE25"/>
    <mergeCell ref="MRF25:MRN25"/>
    <mergeCell ref="MRO25:MRW25"/>
    <mergeCell ref="MRX25:MSF25"/>
    <mergeCell ref="MOU25:MPC25"/>
    <mergeCell ref="MPD25:MPL25"/>
    <mergeCell ref="MPM25:MPU25"/>
    <mergeCell ref="MPV25:MQD25"/>
    <mergeCell ref="MQE25:MQM25"/>
    <mergeCell ref="MNB25:MNJ25"/>
    <mergeCell ref="MNK25:MNS25"/>
    <mergeCell ref="MNT25:MOB25"/>
    <mergeCell ref="MOC25:MOK25"/>
    <mergeCell ref="MOL25:MOT25"/>
    <mergeCell ref="MLI25:MLQ25"/>
    <mergeCell ref="MLR25:MLZ25"/>
    <mergeCell ref="MMA25:MMI25"/>
    <mergeCell ref="MMJ25:MMR25"/>
    <mergeCell ref="MMS25:MNA25"/>
    <mergeCell ref="MJP25:MJX25"/>
    <mergeCell ref="MJY25:MKG25"/>
    <mergeCell ref="MKH25:MKP25"/>
    <mergeCell ref="MKQ25:MKY25"/>
    <mergeCell ref="MKZ25:MLH25"/>
    <mergeCell ref="MHW25:MIE25"/>
    <mergeCell ref="MIF25:MIN25"/>
    <mergeCell ref="MIO25:MIW25"/>
    <mergeCell ref="MIX25:MJF25"/>
    <mergeCell ref="MJG25:MJO25"/>
    <mergeCell ref="MGD25:MGL25"/>
    <mergeCell ref="MGM25:MGU25"/>
    <mergeCell ref="MGV25:MHD25"/>
    <mergeCell ref="MHE25:MHM25"/>
    <mergeCell ref="MHN25:MHV25"/>
    <mergeCell ref="MEK25:MES25"/>
    <mergeCell ref="MET25:MFB25"/>
    <mergeCell ref="MFC25:MFK25"/>
    <mergeCell ref="MFL25:MFT25"/>
    <mergeCell ref="MFU25:MGC25"/>
    <mergeCell ref="MCR25:MCZ25"/>
    <mergeCell ref="MDA25:MDI25"/>
    <mergeCell ref="MDJ25:MDR25"/>
    <mergeCell ref="MDS25:MEA25"/>
    <mergeCell ref="MEB25:MEJ25"/>
    <mergeCell ref="MAY25:MBG25"/>
    <mergeCell ref="MBH25:MBP25"/>
    <mergeCell ref="MBQ25:MBY25"/>
    <mergeCell ref="MBZ25:MCH25"/>
    <mergeCell ref="MCI25:MCQ25"/>
    <mergeCell ref="LZF25:LZN25"/>
    <mergeCell ref="LZO25:LZW25"/>
    <mergeCell ref="LZX25:MAF25"/>
    <mergeCell ref="MAG25:MAO25"/>
    <mergeCell ref="MAP25:MAX25"/>
    <mergeCell ref="LXM25:LXU25"/>
    <mergeCell ref="LXV25:LYD25"/>
    <mergeCell ref="LYE25:LYM25"/>
    <mergeCell ref="LYN25:LYV25"/>
    <mergeCell ref="LYW25:LZE25"/>
    <mergeCell ref="LVT25:LWB25"/>
    <mergeCell ref="LWC25:LWK25"/>
    <mergeCell ref="LWL25:LWT25"/>
    <mergeCell ref="LWU25:LXC25"/>
    <mergeCell ref="LXD25:LXL25"/>
    <mergeCell ref="LUA25:LUI25"/>
    <mergeCell ref="LUJ25:LUR25"/>
    <mergeCell ref="LUS25:LVA25"/>
    <mergeCell ref="LVB25:LVJ25"/>
    <mergeCell ref="LVK25:LVS25"/>
    <mergeCell ref="LSH25:LSP25"/>
    <mergeCell ref="LSQ25:LSY25"/>
    <mergeCell ref="LSZ25:LTH25"/>
    <mergeCell ref="LTI25:LTQ25"/>
    <mergeCell ref="LTR25:LTZ25"/>
    <mergeCell ref="LQO25:LQW25"/>
    <mergeCell ref="LQX25:LRF25"/>
    <mergeCell ref="LRG25:LRO25"/>
    <mergeCell ref="LRP25:LRX25"/>
    <mergeCell ref="LRY25:LSG25"/>
    <mergeCell ref="LOV25:LPD25"/>
    <mergeCell ref="LPE25:LPM25"/>
    <mergeCell ref="LPN25:LPV25"/>
    <mergeCell ref="LPW25:LQE25"/>
    <mergeCell ref="LQF25:LQN25"/>
    <mergeCell ref="LNC25:LNK25"/>
    <mergeCell ref="LNL25:LNT25"/>
    <mergeCell ref="LNU25:LOC25"/>
    <mergeCell ref="LOD25:LOL25"/>
    <mergeCell ref="LOM25:LOU25"/>
    <mergeCell ref="LLJ25:LLR25"/>
    <mergeCell ref="LLS25:LMA25"/>
    <mergeCell ref="LMB25:LMJ25"/>
    <mergeCell ref="LMK25:LMS25"/>
    <mergeCell ref="LMT25:LNB25"/>
    <mergeCell ref="LJQ25:LJY25"/>
    <mergeCell ref="LJZ25:LKH25"/>
    <mergeCell ref="LKI25:LKQ25"/>
    <mergeCell ref="LKR25:LKZ25"/>
    <mergeCell ref="LLA25:LLI25"/>
    <mergeCell ref="LHX25:LIF25"/>
    <mergeCell ref="LIG25:LIO25"/>
    <mergeCell ref="LIP25:LIX25"/>
    <mergeCell ref="LIY25:LJG25"/>
    <mergeCell ref="LJH25:LJP25"/>
    <mergeCell ref="LGE25:LGM25"/>
    <mergeCell ref="LGN25:LGV25"/>
    <mergeCell ref="LGW25:LHE25"/>
    <mergeCell ref="LHF25:LHN25"/>
    <mergeCell ref="LHO25:LHW25"/>
    <mergeCell ref="LEL25:LET25"/>
    <mergeCell ref="LEU25:LFC25"/>
    <mergeCell ref="LFD25:LFL25"/>
    <mergeCell ref="LFM25:LFU25"/>
    <mergeCell ref="LFV25:LGD25"/>
    <mergeCell ref="LCS25:LDA25"/>
    <mergeCell ref="LDB25:LDJ25"/>
    <mergeCell ref="LDK25:LDS25"/>
    <mergeCell ref="LDT25:LEB25"/>
    <mergeCell ref="LEC25:LEK25"/>
    <mergeCell ref="LAZ25:LBH25"/>
    <mergeCell ref="LBI25:LBQ25"/>
    <mergeCell ref="LBR25:LBZ25"/>
    <mergeCell ref="LCA25:LCI25"/>
    <mergeCell ref="LCJ25:LCR25"/>
    <mergeCell ref="KZG25:KZO25"/>
    <mergeCell ref="KZP25:KZX25"/>
    <mergeCell ref="KZY25:LAG25"/>
    <mergeCell ref="LAH25:LAP25"/>
    <mergeCell ref="LAQ25:LAY25"/>
    <mergeCell ref="KXN25:KXV25"/>
    <mergeCell ref="KXW25:KYE25"/>
    <mergeCell ref="KYF25:KYN25"/>
    <mergeCell ref="KYO25:KYW25"/>
    <mergeCell ref="KYX25:KZF25"/>
    <mergeCell ref="KVU25:KWC25"/>
    <mergeCell ref="KWD25:KWL25"/>
    <mergeCell ref="KWM25:KWU25"/>
    <mergeCell ref="KWV25:KXD25"/>
    <mergeCell ref="KXE25:KXM25"/>
    <mergeCell ref="KUB25:KUJ25"/>
    <mergeCell ref="KUK25:KUS25"/>
    <mergeCell ref="KUT25:KVB25"/>
    <mergeCell ref="KVC25:KVK25"/>
    <mergeCell ref="KVL25:KVT25"/>
    <mergeCell ref="KSI25:KSQ25"/>
    <mergeCell ref="KSR25:KSZ25"/>
    <mergeCell ref="KTA25:KTI25"/>
    <mergeCell ref="KTJ25:KTR25"/>
    <mergeCell ref="KTS25:KUA25"/>
    <mergeCell ref="KQP25:KQX25"/>
    <mergeCell ref="KQY25:KRG25"/>
    <mergeCell ref="KRH25:KRP25"/>
    <mergeCell ref="KRQ25:KRY25"/>
    <mergeCell ref="KRZ25:KSH25"/>
    <mergeCell ref="KOW25:KPE25"/>
    <mergeCell ref="KPF25:KPN25"/>
    <mergeCell ref="KPO25:KPW25"/>
    <mergeCell ref="KPX25:KQF25"/>
    <mergeCell ref="KQG25:KQO25"/>
    <mergeCell ref="KND25:KNL25"/>
    <mergeCell ref="KNM25:KNU25"/>
    <mergeCell ref="KNV25:KOD25"/>
    <mergeCell ref="KOE25:KOM25"/>
    <mergeCell ref="KON25:KOV25"/>
    <mergeCell ref="KLK25:KLS25"/>
    <mergeCell ref="KLT25:KMB25"/>
    <mergeCell ref="KMC25:KMK25"/>
    <mergeCell ref="KML25:KMT25"/>
    <mergeCell ref="KMU25:KNC25"/>
    <mergeCell ref="KJR25:KJZ25"/>
    <mergeCell ref="KKA25:KKI25"/>
    <mergeCell ref="KKJ25:KKR25"/>
    <mergeCell ref="KKS25:KLA25"/>
    <mergeCell ref="KLB25:KLJ25"/>
    <mergeCell ref="KHY25:KIG25"/>
    <mergeCell ref="KIH25:KIP25"/>
    <mergeCell ref="KIQ25:KIY25"/>
    <mergeCell ref="KIZ25:KJH25"/>
    <mergeCell ref="KJI25:KJQ25"/>
    <mergeCell ref="KGF25:KGN25"/>
    <mergeCell ref="KGO25:KGW25"/>
    <mergeCell ref="KGX25:KHF25"/>
    <mergeCell ref="KHG25:KHO25"/>
    <mergeCell ref="KHP25:KHX25"/>
    <mergeCell ref="KEM25:KEU25"/>
    <mergeCell ref="KEV25:KFD25"/>
    <mergeCell ref="KFE25:KFM25"/>
    <mergeCell ref="KFN25:KFV25"/>
    <mergeCell ref="KFW25:KGE25"/>
    <mergeCell ref="KCT25:KDB25"/>
    <mergeCell ref="KDC25:KDK25"/>
    <mergeCell ref="KDL25:KDT25"/>
    <mergeCell ref="KDU25:KEC25"/>
    <mergeCell ref="KED25:KEL25"/>
    <mergeCell ref="KBA25:KBI25"/>
    <mergeCell ref="KBJ25:KBR25"/>
    <mergeCell ref="KBS25:KCA25"/>
    <mergeCell ref="KCB25:KCJ25"/>
    <mergeCell ref="KCK25:KCS25"/>
    <mergeCell ref="JZH25:JZP25"/>
    <mergeCell ref="JZQ25:JZY25"/>
    <mergeCell ref="JZZ25:KAH25"/>
    <mergeCell ref="KAI25:KAQ25"/>
    <mergeCell ref="KAR25:KAZ25"/>
    <mergeCell ref="JXO25:JXW25"/>
    <mergeCell ref="JXX25:JYF25"/>
    <mergeCell ref="JYG25:JYO25"/>
    <mergeCell ref="JYP25:JYX25"/>
    <mergeCell ref="JYY25:JZG25"/>
    <mergeCell ref="JVV25:JWD25"/>
    <mergeCell ref="JWE25:JWM25"/>
    <mergeCell ref="JWN25:JWV25"/>
    <mergeCell ref="JWW25:JXE25"/>
    <mergeCell ref="JXF25:JXN25"/>
    <mergeCell ref="JUC25:JUK25"/>
    <mergeCell ref="JUL25:JUT25"/>
    <mergeCell ref="JUU25:JVC25"/>
    <mergeCell ref="JVD25:JVL25"/>
    <mergeCell ref="JVM25:JVU25"/>
    <mergeCell ref="JSJ25:JSR25"/>
    <mergeCell ref="JSS25:JTA25"/>
    <mergeCell ref="JTB25:JTJ25"/>
    <mergeCell ref="JTK25:JTS25"/>
    <mergeCell ref="JTT25:JUB25"/>
    <mergeCell ref="JQQ25:JQY25"/>
    <mergeCell ref="JQZ25:JRH25"/>
    <mergeCell ref="JRI25:JRQ25"/>
    <mergeCell ref="JRR25:JRZ25"/>
    <mergeCell ref="JSA25:JSI25"/>
    <mergeCell ref="JOX25:JPF25"/>
    <mergeCell ref="JPG25:JPO25"/>
    <mergeCell ref="JPP25:JPX25"/>
    <mergeCell ref="JPY25:JQG25"/>
    <mergeCell ref="JQH25:JQP25"/>
    <mergeCell ref="JNE25:JNM25"/>
    <mergeCell ref="JNN25:JNV25"/>
    <mergeCell ref="JNW25:JOE25"/>
    <mergeCell ref="JOF25:JON25"/>
    <mergeCell ref="JOO25:JOW25"/>
    <mergeCell ref="JLL25:JLT25"/>
    <mergeCell ref="JLU25:JMC25"/>
    <mergeCell ref="JMD25:JML25"/>
    <mergeCell ref="JMM25:JMU25"/>
    <mergeCell ref="JMV25:JND25"/>
    <mergeCell ref="JJS25:JKA25"/>
    <mergeCell ref="JKB25:JKJ25"/>
    <mergeCell ref="JKK25:JKS25"/>
    <mergeCell ref="JKT25:JLB25"/>
    <mergeCell ref="JLC25:JLK25"/>
    <mergeCell ref="JHZ25:JIH25"/>
    <mergeCell ref="JII25:JIQ25"/>
    <mergeCell ref="JIR25:JIZ25"/>
    <mergeCell ref="JJA25:JJI25"/>
    <mergeCell ref="JJJ25:JJR25"/>
    <mergeCell ref="JGG25:JGO25"/>
    <mergeCell ref="JGP25:JGX25"/>
    <mergeCell ref="JGY25:JHG25"/>
    <mergeCell ref="JHH25:JHP25"/>
    <mergeCell ref="JHQ25:JHY25"/>
    <mergeCell ref="JEN25:JEV25"/>
    <mergeCell ref="JEW25:JFE25"/>
    <mergeCell ref="JFF25:JFN25"/>
    <mergeCell ref="JFO25:JFW25"/>
    <mergeCell ref="JFX25:JGF25"/>
    <mergeCell ref="JCU25:JDC25"/>
    <mergeCell ref="JDD25:JDL25"/>
    <mergeCell ref="JDM25:JDU25"/>
    <mergeCell ref="JDV25:JED25"/>
    <mergeCell ref="JEE25:JEM25"/>
    <mergeCell ref="JBB25:JBJ25"/>
    <mergeCell ref="JBK25:JBS25"/>
    <mergeCell ref="JBT25:JCB25"/>
    <mergeCell ref="JCC25:JCK25"/>
    <mergeCell ref="JCL25:JCT25"/>
    <mergeCell ref="IZI25:IZQ25"/>
    <mergeCell ref="IZR25:IZZ25"/>
    <mergeCell ref="JAA25:JAI25"/>
    <mergeCell ref="JAJ25:JAR25"/>
    <mergeCell ref="JAS25:JBA25"/>
    <mergeCell ref="IXP25:IXX25"/>
    <mergeCell ref="IXY25:IYG25"/>
    <mergeCell ref="IYH25:IYP25"/>
    <mergeCell ref="IYQ25:IYY25"/>
    <mergeCell ref="IYZ25:IZH25"/>
    <mergeCell ref="IVW25:IWE25"/>
    <mergeCell ref="IWF25:IWN25"/>
    <mergeCell ref="IWO25:IWW25"/>
    <mergeCell ref="IWX25:IXF25"/>
    <mergeCell ref="IXG25:IXO25"/>
    <mergeCell ref="IUD25:IUL25"/>
    <mergeCell ref="IUM25:IUU25"/>
    <mergeCell ref="IUV25:IVD25"/>
    <mergeCell ref="IVE25:IVM25"/>
    <mergeCell ref="IVN25:IVV25"/>
    <mergeCell ref="ISK25:ISS25"/>
    <mergeCell ref="IST25:ITB25"/>
    <mergeCell ref="ITC25:ITK25"/>
    <mergeCell ref="ITL25:ITT25"/>
    <mergeCell ref="ITU25:IUC25"/>
    <mergeCell ref="IQR25:IQZ25"/>
    <mergeCell ref="IRA25:IRI25"/>
    <mergeCell ref="IRJ25:IRR25"/>
    <mergeCell ref="IRS25:ISA25"/>
    <mergeCell ref="ISB25:ISJ25"/>
    <mergeCell ref="IOY25:IPG25"/>
    <mergeCell ref="IPH25:IPP25"/>
    <mergeCell ref="IPQ25:IPY25"/>
    <mergeCell ref="IPZ25:IQH25"/>
    <mergeCell ref="IQI25:IQQ25"/>
    <mergeCell ref="INF25:INN25"/>
    <mergeCell ref="INO25:INW25"/>
    <mergeCell ref="INX25:IOF25"/>
    <mergeCell ref="IOG25:IOO25"/>
    <mergeCell ref="IOP25:IOX25"/>
    <mergeCell ref="ILM25:ILU25"/>
    <mergeCell ref="ILV25:IMD25"/>
    <mergeCell ref="IME25:IMM25"/>
    <mergeCell ref="IMN25:IMV25"/>
    <mergeCell ref="IMW25:INE25"/>
    <mergeCell ref="IJT25:IKB25"/>
    <mergeCell ref="IKC25:IKK25"/>
    <mergeCell ref="IKL25:IKT25"/>
    <mergeCell ref="IKU25:ILC25"/>
    <mergeCell ref="ILD25:ILL25"/>
    <mergeCell ref="IIA25:III25"/>
    <mergeCell ref="IIJ25:IIR25"/>
    <mergeCell ref="IIS25:IJA25"/>
    <mergeCell ref="IJB25:IJJ25"/>
    <mergeCell ref="IJK25:IJS25"/>
    <mergeCell ref="IGH25:IGP25"/>
    <mergeCell ref="IGQ25:IGY25"/>
    <mergeCell ref="IGZ25:IHH25"/>
    <mergeCell ref="IHI25:IHQ25"/>
    <mergeCell ref="IHR25:IHZ25"/>
    <mergeCell ref="IEO25:IEW25"/>
    <mergeCell ref="IEX25:IFF25"/>
    <mergeCell ref="IFG25:IFO25"/>
    <mergeCell ref="IFP25:IFX25"/>
    <mergeCell ref="IFY25:IGG25"/>
    <mergeCell ref="ICV25:IDD25"/>
    <mergeCell ref="IDE25:IDM25"/>
    <mergeCell ref="IDN25:IDV25"/>
    <mergeCell ref="IDW25:IEE25"/>
    <mergeCell ref="IEF25:IEN25"/>
    <mergeCell ref="IBC25:IBK25"/>
    <mergeCell ref="IBL25:IBT25"/>
    <mergeCell ref="IBU25:ICC25"/>
    <mergeCell ref="ICD25:ICL25"/>
    <mergeCell ref="ICM25:ICU25"/>
    <mergeCell ref="HZJ25:HZR25"/>
    <mergeCell ref="HZS25:IAA25"/>
    <mergeCell ref="IAB25:IAJ25"/>
    <mergeCell ref="IAK25:IAS25"/>
    <mergeCell ref="IAT25:IBB25"/>
    <mergeCell ref="HXQ25:HXY25"/>
    <mergeCell ref="HXZ25:HYH25"/>
    <mergeCell ref="HYI25:HYQ25"/>
    <mergeCell ref="HYR25:HYZ25"/>
    <mergeCell ref="HZA25:HZI25"/>
    <mergeCell ref="HVX25:HWF25"/>
    <mergeCell ref="HWG25:HWO25"/>
    <mergeCell ref="HWP25:HWX25"/>
    <mergeCell ref="HWY25:HXG25"/>
    <mergeCell ref="HXH25:HXP25"/>
    <mergeCell ref="HUE25:HUM25"/>
    <mergeCell ref="HUN25:HUV25"/>
    <mergeCell ref="HUW25:HVE25"/>
    <mergeCell ref="HVF25:HVN25"/>
    <mergeCell ref="HVO25:HVW25"/>
    <mergeCell ref="HSL25:HST25"/>
    <mergeCell ref="HSU25:HTC25"/>
    <mergeCell ref="HTD25:HTL25"/>
    <mergeCell ref="HTM25:HTU25"/>
    <mergeCell ref="HTV25:HUD25"/>
    <mergeCell ref="HQS25:HRA25"/>
    <mergeCell ref="HRB25:HRJ25"/>
    <mergeCell ref="HRK25:HRS25"/>
    <mergeCell ref="HRT25:HSB25"/>
    <mergeCell ref="HSC25:HSK25"/>
    <mergeCell ref="HOZ25:HPH25"/>
    <mergeCell ref="HPI25:HPQ25"/>
    <mergeCell ref="HPR25:HPZ25"/>
    <mergeCell ref="HQA25:HQI25"/>
    <mergeCell ref="HQJ25:HQR25"/>
    <mergeCell ref="HNG25:HNO25"/>
    <mergeCell ref="HNP25:HNX25"/>
    <mergeCell ref="HNY25:HOG25"/>
    <mergeCell ref="HOH25:HOP25"/>
    <mergeCell ref="HOQ25:HOY25"/>
    <mergeCell ref="HLN25:HLV25"/>
    <mergeCell ref="HLW25:HME25"/>
    <mergeCell ref="HMF25:HMN25"/>
    <mergeCell ref="HMO25:HMW25"/>
    <mergeCell ref="HMX25:HNF25"/>
    <mergeCell ref="HJU25:HKC25"/>
    <mergeCell ref="HKD25:HKL25"/>
    <mergeCell ref="HKM25:HKU25"/>
    <mergeCell ref="HKV25:HLD25"/>
    <mergeCell ref="HLE25:HLM25"/>
    <mergeCell ref="HIB25:HIJ25"/>
    <mergeCell ref="HIK25:HIS25"/>
    <mergeCell ref="HIT25:HJB25"/>
    <mergeCell ref="HJC25:HJK25"/>
    <mergeCell ref="HJL25:HJT25"/>
    <mergeCell ref="HGI25:HGQ25"/>
    <mergeCell ref="HGR25:HGZ25"/>
    <mergeCell ref="HHA25:HHI25"/>
    <mergeCell ref="HHJ25:HHR25"/>
    <mergeCell ref="HHS25:HIA25"/>
    <mergeCell ref="HEP25:HEX25"/>
    <mergeCell ref="HEY25:HFG25"/>
    <mergeCell ref="HFH25:HFP25"/>
    <mergeCell ref="HFQ25:HFY25"/>
    <mergeCell ref="HFZ25:HGH25"/>
    <mergeCell ref="HCW25:HDE25"/>
    <mergeCell ref="HDF25:HDN25"/>
    <mergeCell ref="HDO25:HDW25"/>
    <mergeCell ref="HDX25:HEF25"/>
    <mergeCell ref="HEG25:HEO25"/>
    <mergeCell ref="HBD25:HBL25"/>
    <mergeCell ref="HBM25:HBU25"/>
    <mergeCell ref="HBV25:HCD25"/>
    <mergeCell ref="HCE25:HCM25"/>
    <mergeCell ref="HCN25:HCV25"/>
    <mergeCell ref="GZK25:GZS25"/>
    <mergeCell ref="GZT25:HAB25"/>
    <mergeCell ref="HAC25:HAK25"/>
    <mergeCell ref="HAL25:HAT25"/>
    <mergeCell ref="HAU25:HBC25"/>
    <mergeCell ref="GXR25:GXZ25"/>
    <mergeCell ref="GYA25:GYI25"/>
    <mergeCell ref="GYJ25:GYR25"/>
    <mergeCell ref="GYS25:GZA25"/>
    <mergeCell ref="GZB25:GZJ25"/>
    <mergeCell ref="GVY25:GWG25"/>
    <mergeCell ref="GWH25:GWP25"/>
    <mergeCell ref="GWQ25:GWY25"/>
    <mergeCell ref="GWZ25:GXH25"/>
    <mergeCell ref="GXI25:GXQ25"/>
    <mergeCell ref="GUF25:GUN25"/>
    <mergeCell ref="GUO25:GUW25"/>
    <mergeCell ref="GUX25:GVF25"/>
    <mergeCell ref="GVG25:GVO25"/>
    <mergeCell ref="GVP25:GVX25"/>
    <mergeCell ref="GSM25:GSU25"/>
    <mergeCell ref="GSV25:GTD25"/>
    <mergeCell ref="GTE25:GTM25"/>
    <mergeCell ref="GTN25:GTV25"/>
    <mergeCell ref="GTW25:GUE25"/>
    <mergeCell ref="GQT25:GRB25"/>
    <mergeCell ref="GRC25:GRK25"/>
    <mergeCell ref="GRL25:GRT25"/>
    <mergeCell ref="GRU25:GSC25"/>
    <mergeCell ref="GSD25:GSL25"/>
    <mergeCell ref="GPA25:GPI25"/>
    <mergeCell ref="GPJ25:GPR25"/>
    <mergeCell ref="GPS25:GQA25"/>
    <mergeCell ref="GQB25:GQJ25"/>
    <mergeCell ref="GQK25:GQS25"/>
    <mergeCell ref="GNH25:GNP25"/>
    <mergeCell ref="GNQ25:GNY25"/>
    <mergeCell ref="GNZ25:GOH25"/>
    <mergeCell ref="GOI25:GOQ25"/>
    <mergeCell ref="GOR25:GOZ25"/>
    <mergeCell ref="GLO25:GLW25"/>
    <mergeCell ref="GLX25:GMF25"/>
    <mergeCell ref="GMG25:GMO25"/>
    <mergeCell ref="GMP25:GMX25"/>
    <mergeCell ref="GMY25:GNG25"/>
    <mergeCell ref="GJV25:GKD25"/>
    <mergeCell ref="GKE25:GKM25"/>
    <mergeCell ref="GKN25:GKV25"/>
    <mergeCell ref="GKW25:GLE25"/>
    <mergeCell ref="GLF25:GLN25"/>
    <mergeCell ref="GIC25:GIK25"/>
    <mergeCell ref="GIL25:GIT25"/>
    <mergeCell ref="GIU25:GJC25"/>
    <mergeCell ref="GJD25:GJL25"/>
    <mergeCell ref="GJM25:GJU25"/>
    <mergeCell ref="GGJ25:GGR25"/>
    <mergeCell ref="GGS25:GHA25"/>
    <mergeCell ref="GHB25:GHJ25"/>
    <mergeCell ref="GHK25:GHS25"/>
    <mergeCell ref="GHT25:GIB25"/>
    <mergeCell ref="GEQ25:GEY25"/>
    <mergeCell ref="GEZ25:GFH25"/>
    <mergeCell ref="GFI25:GFQ25"/>
    <mergeCell ref="GFR25:GFZ25"/>
    <mergeCell ref="GGA25:GGI25"/>
    <mergeCell ref="GCX25:GDF25"/>
    <mergeCell ref="GDG25:GDO25"/>
    <mergeCell ref="GDP25:GDX25"/>
    <mergeCell ref="GDY25:GEG25"/>
    <mergeCell ref="GEH25:GEP25"/>
    <mergeCell ref="GBE25:GBM25"/>
    <mergeCell ref="GBN25:GBV25"/>
    <mergeCell ref="GBW25:GCE25"/>
    <mergeCell ref="GCF25:GCN25"/>
    <mergeCell ref="GCO25:GCW25"/>
    <mergeCell ref="FZL25:FZT25"/>
    <mergeCell ref="FZU25:GAC25"/>
    <mergeCell ref="GAD25:GAL25"/>
    <mergeCell ref="GAM25:GAU25"/>
    <mergeCell ref="GAV25:GBD25"/>
    <mergeCell ref="FXS25:FYA25"/>
    <mergeCell ref="FYB25:FYJ25"/>
    <mergeCell ref="FYK25:FYS25"/>
    <mergeCell ref="FYT25:FZB25"/>
    <mergeCell ref="FZC25:FZK25"/>
    <mergeCell ref="FVZ25:FWH25"/>
    <mergeCell ref="FWI25:FWQ25"/>
    <mergeCell ref="FWR25:FWZ25"/>
    <mergeCell ref="FXA25:FXI25"/>
    <mergeCell ref="FXJ25:FXR25"/>
    <mergeCell ref="FUG25:FUO25"/>
    <mergeCell ref="FUP25:FUX25"/>
    <mergeCell ref="FUY25:FVG25"/>
    <mergeCell ref="FVH25:FVP25"/>
    <mergeCell ref="FVQ25:FVY25"/>
    <mergeCell ref="FSN25:FSV25"/>
    <mergeCell ref="FSW25:FTE25"/>
    <mergeCell ref="FTF25:FTN25"/>
    <mergeCell ref="FTO25:FTW25"/>
    <mergeCell ref="FTX25:FUF25"/>
    <mergeCell ref="FQU25:FRC25"/>
    <mergeCell ref="FRD25:FRL25"/>
    <mergeCell ref="FRM25:FRU25"/>
    <mergeCell ref="FRV25:FSD25"/>
    <mergeCell ref="FSE25:FSM25"/>
    <mergeCell ref="FPB25:FPJ25"/>
    <mergeCell ref="FPK25:FPS25"/>
    <mergeCell ref="FPT25:FQB25"/>
    <mergeCell ref="FQC25:FQK25"/>
    <mergeCell ref="FQL25:FQT25"/>
    <mergeCell ref="FNI25:FNQ25"/>
    <mergeCell ref="FNR25:FNZ25"/>
    <mergeCell ref="FOA25:FOI25"/>
    <mergeCell ref="FOJ25:FOR25"/>
    <mergeCell ref="FOS25:FPA25"/>
    <mergeCell ref="FLP25:FLX25"/>
    <mergeCell ref="FLY25:FMG25"/>
    <mergeCell ref="FMH25:FMP25"/>
    <mergeCell ref="FMQ25:FMY25"/>
    <mergeCell ref="FMZ25:FNH25"/>
    <mergeCell ref="FJW25:FKE25"/>
    <mergeCell ref="FKF25:FKN25"/>
    <mergeCell ref="FKO25:FKW25"/>
    <mergeCell ref="FKX25:FLF25"/>
    <mergeCell ref="FLG25:FLO25"/>
    <mergeCell ref="FID25:FIL25"/>
    <mergeCell ref="FIM25:FIU25"/>
    <mergeCell ref="FIV25:FJD25"/>
    <mergeCell ref="FJE25:FJM25"/>
    <mergeCell ref="FJN25:FJV25"/>
    <mergeCell ref="FGK25:FGS25"/>
    <mergeCell ref="FGT25:FHB25"/>
    <mergeCell ref="FHC25:FHK25"/>
    <mergeCell ref="FHL25:FHT25"/>
    <mergeCell ref="FHU25:FIC25"/>
    <mergeCell ref="FER25:FEZ25"/>
    <mergeCell ref="FFA25:FFI25"/>
    <mergeCell ref="FFJ25:FFR25"/>
    <mergeCell ref="FFS25:FGA25"/>
    <mergeCell ref="FGB25:FGJ25"/>
    <mergeCell ref="FCY25:FDG25"/>
    <mergeCell ref="FDH25:FDP25"/>
    <mergeCell ref="FDQ25:FDY25"/>
    <mergeCell ref="FDZ25:FEH25"/>
    <mergeCell ref="FEI25:FEQ25"/>
    <mergeCell ref="FBF25:FBN25"/>
    <mergeCell ref="FBO25:FBW25"/>
    <mergeCell ref="FBX25:FCF25"/>
    <mergeCell ref="FCG25:FCO25"/>
    <mergeCell ref="FCP25:FCX25"/>
    <mergeCell ref="EZM25:EZU25"/>
    <mergeCell ref="EZV25:FAD25"/>
    <mergeCell ref="FAE25:FAM25"/>
    <mergeCell ref="FAN25:FAV25"/>
    <mergeCell ref="FAW25:FBE25"/>
    <mergeCell ref="EXT25:EYB25"/>
    <mergeCell ref="EYC25:EYK25"/>
    <mergeCell ref="EYL25:EYT25"/>
    <mergeCell ref="EYU25:EZC25"/>
    <mergeCell ref="EZD25:EZL25"/>
    <mergeCell ref="EWA25:EWI25"/>
    <mergeCell ref="EWJ25:EWR25"/>
    <mergeCell ref="EWS25:EXA25"/>
    <mergeCell ref="EXB25:EXJ25"/>
    <mergeCell ref="EXK25:EXS25"/>
    <mergeCell ref="EUH25:EUP25"/>
    <mergeCell ref="EUQ25:EUY25"/>
    <mergeCell ref="EUZ25:EVH25"/>
    <mergeCell ref="EVI25:EVQ25"/>
    <mergeCell ref="EVR25:EVZ25"/>
    <mergeCell ref="ESO25:ESW25"/>
    <mergeCell ref="ESX25:ETF25"/>
    <mergeCell ref="ETG25:ETO25"/>
    <mergeCell ref="ETP25:ETX25"/>
    <mergeCell ref="ETY25:EUG25"/>
    <mergeCell ref="EQV25:ERD25"/>
    <mergeCell ref="ERE25:ERM25"/>
    <mergeCell ref="ERN25:ERV25"/>
    <mergeCell ref="ERW25:ESE25"/>
    <mergeCell ref="ESF25:ESN25"/>
    <mergeCell ref="EPC25:EPK25"/>
    <mergeCell ref="EPL25:EPT25"/>
    <mergeCell ref="EPU25:EQC25"/>
    <mergeCell ref="EQD25:EQL25"/>
    <mergeCell ref="EQM25:EQU25"/>
    <mergeCell ref="ENJ25:ENR25"/>
    <mergeCell ref="ENS25:EOA25"/>
    <mergeCell ref="EOB25:EOJ25"/>
    <mergeCell ref="EOK25:EOS25"/>
    <mergeCell ref="EOT25:EPB25"/>
    <mergeCell ref="ELQ25:ELY25"/>
    <mergeCell ref="ELZ25:EMH25"/>
    <mergeCell ref="EMI25:EMQ25"/>
    <mergeCell ref="EMR25:EMZ25"/>
    <mergeCell ref="ENA25:ENI25"/>
    <mergeCell ref="EJX25:EKF25"/>
    <mergeCell ref="EKG25:EKO25"/>
    <mergeCell ref="EKP25:EKX25"/>
    <mergeCell ref="EKY25:ELG25"/>
    <mergeCell ref="ELH25:ELP25"/>
    <mergeCell ref="EIE25:EIM25"/>
    <mergeCell ref="EIN25:EIV25"/>
    <mergeCell ref="EIW25:EJE25"/>
    <mergeCell ref="EJF25:EJN25"/>
    <mergeCell ref="EJO25:EJW25"/>
    <mergeCell ref="EGL25:EGT25"/>
    <mergeCell ref="EGU25:EHC25"/>
    <mergeCell ref="EHD25:EHL25"/>
    <mergeCell ref="EHM25:EHU25"/>
    <mergeCell ref="EHV25:EID25"/>
    <mergeCell ref="EES25:EFA25"/>
    <mergeCell ref="EFB25:EFJ25"/>
    <mergeCell ref="EFK25:EFS25"/>
    <mergeCell ref="EFT25:EGB25"/>
    <mergeCell ref="EGC25:EGK25"/>
    <mergeCell ref="ECZ25:EDH25"/>
    <mergeCell ref="EDI25:EDQ25"/>
    <mergeCell ref="EDR25:EDZ25"/>
    <mergeCell ref="EEA25:EEI25"/>
    <mergeCell ref="EEJ25:EER25"/>
    <mergeCell ref="EBG25:EBO25"/>
    <mergeCell ref="EBP25:EBX25"/>
    <mergeCell ref="EBY25:ECG25"/>
    <mergeCell ref="ECH25:ECP25"/>
    <mergeCell ref="ECQ25:ECY25"/>
    <mergeCell ref="DZN25:DZV25"/>
    <mergeCell ref="DZW25:EAE25"/>
    <mergeCell ref="EAF25:EAN25"/>
    <mergeCell ref="EAO25:EAW25"/>
    <mergeCell ref="EAX25:EBF25"/>
    <mergeCell ref="DXU25:DYC25"/>
    <mergeCell ref="DYD25:DYL25"/>
    <mergeCell ref="DYM25:DYU25"/>
    <mergeCell ref="DYV25:DZD25"/>
    <mergeCell ref="DZE25:DZM25"/>
    <mergeCell ref="DWB25:DWJ25"/>
    <mergeCell ref="DWK25:DWS25"/>
    <mergeCell ref="DWT25:DXB25"/>
    <mergeCell ref="DXC25:DXK25"/>
    <mergeCell ref="DXL25:DXT25"/>
    <mergeCell ref="DUI25:DUQ25"/>
    <mergeCell ref="DUR25:DUZ25"/>
    <mergeCell ref="DVA25:DVI25"/>
    <mergeCell ref="DVJ25:DVR25"/>
    <mergeCell ref="DVS25:DWA25"/>
    <mergeCell ref="DSP25:DSX25"/>
    <mergeCell ref="DSY25:DTG25"/>
    <mergeCell ref="DTH25:DTP25"/>
    <mergeCell ref="DTQ25:DTY25"/>
    <mergeCell ref="DTZ25:DUH25"/>
    <mergeCell ref="DQW25:DRE25"/>
    <mergeCell ref="DRF25:DRN25"/>
    <mergeCell ref="DRO25:DRW25"/>
    <mergeCell ref="DRX25:DSF25"/>
    <mergeCell ref="DSG25:DSO25"/>
    <mergeCell ref="DPD25:DPL25"/>
    <mergeCell ref="DPM25:DPU25"/>
    <mergeCell ref="DPV25:DQD25"/>
    <mergeCell ref="DQE25:DQM25"/>
    <mergeCell ref="DQN25:DQV25"/>
    <mergeCell ref="DNK25:DNS25"/>
    <mergeCell ref="DNT25:DOB25"/>
    <mergeCell ref="DOC25:DOK25"/>
    <mergeCell ref="DOL25:DOT25"/>
    <mergeCell ref="DOU25:DPC25"/>
    <mergeCell ref="DLR25:DLZ25"/>
    <mergeCell ref="DMA25:DMI25"/>
    <mergeCell ref="DMJ25:DMR25"/>
    <mergeCell ref="DMS25:DNA25"/>
    <mergeCell ref="DNB25:DNJ25"/>
    <mergeCell ref="DJY25:DKG25"/>
    <mergeCell ref="DKH25:DKP25"/>
    <mergeCell ref="DKQ25:DKY25"/>
    <mergeCell ref="DKZ25:DLH25"/>
    <mergeCell ref="DLI25:DLQ25"/>
    <mergeCell ref="DIF25:DIN25"/>
    <mergeCell ref="DIO25:DIW25"/>
    <mergeCell ref="DIX25:DJF25"/>
    <mergeCell ref="DJG25:DJO25"/>
    <mergeCell ref="DJP25:DJX25"/>
    <mergeCell ref="DGM25:DGU25"/>
    <mergeCell ref="DGV25:DHD25"/>
    <mergeCell ref="DHE25:DHM25"/>
    <mergeCell ref="DHN25:DHV25"/>
    <mergeCell ref="DHW25:DIE25"/>
    <mergeCell ref="DET25:DFB25"/>
    <mergeCell ref="DFC25:DFK25"/>
    <mergeCell ref="DFL25:DFT25"/>
    <mergeCell ref="DFU25:DGC25"/>
    <mergeCell ref="DGD25:DGL25"/>
    <mergeCell ref="DDA25:DDI25"/>
    <mergeCell ref="DDJ25:DDR25"/>
    <mergeCell ref="DDS25:DEA25"/>
    <mergeCell ref="DEB25:DEJ25"/>
    <mergeCell ref="DEK25:DES25"/>
    <mergeCell ref="DBH25:DBP25"/>
    <mergeCell ref="DBQ25:DBY25"/>
    <mergeCell ref="DBZ25:DCH25"/>
    <mergeCell ref="DCI25:DCQ25"/>
    <mergeCell ref="DCR25:DCZ25"/>
    <mergeCell ref="CZO25:CZW25"/>
    <mergeCell ref="CZX25:DAF25"/>
    <mergeCell ref="DAG25:DAO25"/>
    <mergeCell ref="DAP25:DAX25"/>
    <mergeCell ref="DAY25:DBG25"/>
    <mergeCell ref="CXV25:CYD25"/>
    <mergeCell ref="CYE25:CYM25"/>
    <mergeCell ref="CYN25:CYV25"/>
    <mergeCell ref="CYW25:CZE25"/>
    <mergeCell ref="CZF25:CZN25"/>
    <mergeCell ref="CWC25:CWK25"/>
    <mergeCell ref="CWL25:CWT25"/>
    <mergeCell ref="CWU25:CXC25"/>
    <mergeCell ref="CXD25:CXL25"/>
    <mergeCell ref="CXM25:CXU25"/>
    <mergeCell ref="CUJ25:CUR25"/>
    <mergeCell ref="CUS25:CVA25"/>
    <mergeCell ref="CVB25:CVJ25"/>
    <mergeCell ref="CVK25:CVS25"/>
    <mergeCell ref="CVT25:CWB25"/>
    <mergeCell ref="CSQ25:CSY25"/>
    <mergeCell ref="CSZ25:CTH25"/>
    <mergeCell ref="CTI25:CTQ25"/>
    <mergeCell ref="CTR25:CTZ25"/>
    <mergeCell ref="CUA25:CUI25"/>
    <mergeCell ref="CQX25:CRF25"/>
    <mergeCell ref="CRG25:CRO25"/>
    <mergeCell ref="CRP25:CRX25"/>
    <mergeCell ref="CRY25:CSG25"/>
    <mergeCell ref="CSH25:CSP25"/>
    <mergeCell ref="CPE25:CPM25"/>
    <mergeCell ref="CPN25:CPV25"/>
    <mergeCell ref="CPW25:CQE25"/>
    <mergeCell ref="CQF25:CQN25"/>
    <mergeCell ref="CQO25:CQW25"/>
    <mergeCell ref="CNL25:CNT25"/>
    <mergeCell ref="CNU25:COC25"/>
    <mergeCell ref="COD25:COL25"/>
    <mergeCell ref="COM25:COU25"/>
    <mergeCell ref="COV25:CPD25"/>
    <mergeCell ref="CLS25:CMA25"/>
    <mergeCell ref="CMB25:CMJ25"/>
    <mergeCell ref="CMK25:CMS25"/>
    <mergeCell ref="CMT25:CNB25"/>
    <mergeCell ref="CNC25:CNK25"/>
    <mergeCell ref="CJZ25:CKH25"/>
    <mergeCell ref="CKI25:CKQ25"/>
    <mergeCell ref="CKR25:CKZ25"/>
    <mergeCell ref="CLA25:CLI25"/>
    <mergeCell ref="CLJ25:CLR25"/>
    <mergeCell ref="CIG25:CIO25"/>
    <mergeCell ref="CIP25:CIX25"/>
    <mergeCell ref="CIY25:CJG25"/>
    <mergeCell ref="CJH25:CJP25"/>
    <mergeCell ref="CJQ25:CJY25"/>
    <mergeCell ref="CGN25:CGV25"/>
    <mergeCell ref="CGW25:CHE25"/>
    <mergeCell ref="CHF25:CHN25"/>
    <mergeCell ref="CHO25:CHW25"/>
    <mergeCell ref="CHX25:CIF25"/>
    <mergeCell ref="CEU25:CFC25"/>
    <mergeCell ref="CFD25:CFL25"/>
    <mergeCell ref="CFM25:CFU25"/>
    <mergeCell ref="CFV25:CGD25"/>
    <mergeCell ref="CGE25:CGM25"/>
    <mergeCell ref="CDB25:CDJ25"/>
    <mergeCell ref="CDK25:CDS25"/>
    <mergeCell ref="CDT25:CEB25"/>
    <mergeCell ref="CEC25:CEK25"/>
    <mergeCell ref="CEL25:CET25"/>
    <mergeCell ref="CBI25:CBQ25"/>
    <mergeCell ref="CBR25:CBZ25"/>
    <mergeCell ref="CCA25:CCI25"/>
    <mergeCell ref="CCJ25:CCR25"/>
    <mergeCell ref="CCS25:CDA25"/>
    <mergeCell ref="BZP25:BZX25"/>
    <mergeCell ref="BZY25:CAG25"/>
    <mergeCell ref="CAH25:CAP25"/>
    <mergeCell ref="CAQ25:CAY25"/>
    <mergeCell ref="CAZ25:CBH25"/>
    <mergeCell ref="BXW25:BYE25"/>
    <mergeCell ref="BYF25:BYN25"/>
    <mergeCell ref="BYO25:BYW25"/>
    <mergeCell ref="BYX25:BZF25"/>
    <mergeCell ref="BZG25:BZO25"/>
    <mergeCell ref="BWD25:BWL25"/>
    <mergeCell ref="BWM25:BWU25"/>
    <mergeCell ref="BWV25:BXD25"/>
    <mergeCell ref="BXE25:BXM25"/>
    <mergeCell ref="BXN25:BXV25"/>
    <mergeCell ref="BUK25:BUS25"/>
    <mergeCell ref="BUT25:BVB25"/>
    <mergeCell ref="BVC25:BVK25"/>
    <mergeCell ref="BVL25:BVT25"/>
    <mergeCell ref="BVU25:BWC25"/>
    <mergeCell ref="BSR25:BSZ25"/>
    <mergeCell ref="BTA25:BTI25"/>
    <mergeCell ref="BTJ25:BTR25"/>
    <mergeCell ref="BTS25:BUA25"/>
    <mergeCell ref="BUB25:BUJ25"/>
    <mergeCell ref="BQY25:BRG25"/>
    <mergeCell ref="BRH25:BRP25"/>
    <mergeCell ref="BRQ25:BRY25"/>
    <mergeCell ref="BRZ25:BSH25"/>
    <mergeCell ref="BSI25:BSQ25"/>
    <mergeCell ref="BPF25:BPN25"/>
    <mergeCell ref="BPO25:BPW25"/>
    <mergeCell ref="BPX25:BQF25"/>
    <mergeCell ref="BQG25:BQO25"/>
    <mergeCell ref="BQP25:BQX25"/>
    <mergeCell ref="BNM25:BNU25"/>
    <mergeCell ref="BNV25:BOD25"/>
    <mergeCell ref="BOE25:BOM25"/>
    <mergeCell ref="BON25:BOV25"/>
    <mergeCell ref="BOW25:BPE25"/>
    <mergeCell ref="BLT25:BMB25"/>
    <mergeCell ref="BMC25:BMK25"/>
    <mergeCell ref="BML25:BMT25"/>
    <mergeCell ref="BMU25:BNC25"/>
    <mergeCell ref="BND25:BNL25"/>
    <mergeCell ref="BKA25:BKI25"/>
    <mergeCell ref="BKJ25:BKR25"/>
    <mergeCell ref="BKS25:BLA25"/>
    <mergeCell ref="BLB25:BLJ25"/>
    <mergeCell ref="BLK25:BLS25"/>
    <mergeCell ref="BIH25:BIP25"/>
    <mergeCell ref="BIQ25:BIY25"/>
    <mergeCell ref="BIZ25:BJH25"/>
    <mergeCell ref="BJI25:BJQ25"/>
    <mergeCell ref="BJR25:BJZ25"/>
    <mergeCell ref="BGO25:BGW25"/>
    <mergeCell ref="BGX25:BHF25"/>
    <mergeCell ref="BHG25:BHO25"/>
    <mergeCell ref="BHP25:BHX25"/>
    <mergeCell ref="BHY25:BIG25"/>
    <mergeCell ref="BEV25:BFD25"/>
    <mergeCell ref="BFE25:BFM25"/>
    <mergeCell ref="BFN25:BFV25"/>
    <mergeCell ref="BFW25:BGE25"/>
    <mergeCell ref="BGF25:BGN25"/>
    <mergeCell ref="BDC25:BDK25"/>
    <mergeCell ref="BDL25:BDT25"/>
    <mergeCell ref="BDU25:BEC25"/>
    <mergeCell ref="BED25:BEL25"/>
    <mergeCell ref="BEM25:BEU25"/>
    <mergeCell ref="BBJ25:BBR25"/>
    <mergeCell ref="BBS25:BCA25"/>
    <mergeCell ref="BCB25:BCJ25"/>
    <mergeCell ref="BCK25:BCS25"/>
    <mergeCell ref="BCT25:BDB25"/>
    <mergeCell ref="AZQ25:AZY25"/>
    <mergeCell ref="AZZ25:BAH25"/>
    <mergeCell ref="BAI25:BAQ25"/>
    <mergeCell ref="BAR25:BAZ25"/>
    <mergeCell ref="BBA25:BBI25"/>
    <mergeCell ref="AXX25:AYF25"/>
    <mergeCell ref="AYG25:AYO25"/>
    <mergeCell ref="AYP25:AYX25"/>
    <mergeCell ref="AYY25:AZG25"/>
    <mergeCell ref="AZH25:AZP25"/>
    <mergeCell ref="AWE25:AWM25"/>
    <mergeCell ref="AWN25:AWV25"/>
    <mergeCell ref="AWW25:AXE25"/>
    <mergeCell ref="AXF25:AXN25"/>
    <mergeCell ref="AXO25:AXW25"/>
    <mergeCell ref="AUL25:AUT25"/>
    <mergeCell ref="AUU25:AVC25"/>
    <mergeCell ref="AVD25:AVL25"/>
    <mergeCell ref="AVM25:AVU25"/>
    <mergeCell ref="AVV25:AWD25"/>
    <mergeCell ref="ASS25:ATA25"/>
    <mergeCell ref="ATB25:ATJ25"/>
    <mergeCell ref="ATK25:ATS25"/>
    <mergeCell ref="ATT25:AUB25"/>
    <mergeCell ref="AUC25:AUK25"/>
    <mergeCell ref="AQZ25:ARH25"/>
    <mergeCell ref="ARI25:ARQ25"/>
    <mergeCell ref="ARR25:ARZ25"/>
    <mergeCell ref="ASA25:ASI25"/>
    <mergeCell ref="ASJ25:ASR25"/>
    <mergeCell ref="APG25:APO25"/>
    <mergeCell ref="APP25:APX25"/>
    <mergeCell ref="APY25:AQG25"/>
    <mergeCell ref="AQH25:AQP25"/>
    <mergeCell ref="AQQ25:AQY25"/>
    <mergeCell ref="ANN25:ANV25"/>
    <mergeCell ref="ANW25:AOE25"/>
    <mergeCell ref="AOF25:AON25"/>
    <mergeCell ref="AOO25:AOW25"/>
    <mergeCell ref="AOX25:APF25"/>
    <mergeCell ref="ALU25:AMC25"/>
    <mergeCell ref="AMD25:AML25"/>
    <mergeCell ref="AMM25:AMU25"/>
    <mergeCell ref="AMV25:AND25"/>
    <mergeCell ref="ANE25:ANM25"/>
    <mergeCell ref="AKB25:AKJ25"/>
    <mergeCell ref="AKK25:AKS25"/>
    <mergeCell ref="AKT25:ALB25"/>
    <mergeCell ref="ALC25:ALK25"/>
    <mergeCell ref="ALL25:ALT25"/>
    <mergeCell ref="AII25:AIQ25"/>
    <mergeCell ref="AIR25:AIZ25"/>
    <mergeCell ref="AJA25:AJI25"/>
    <mergeCell ref="AJJ25:AJR25"/>
    <mergeCell ref="AJS25:AKA25"/>
    <mergeCell ref="AGP25:AGX25"/>
    <mergeCell ref="AGY25:AHG25"/>
    <mergeCell ref="AHH25:AHP25"/>
    <mergeCell ref="AHQ25:AHY25"/>
    <mergeCell ref="AHZ25:AIH25"/>
    <mergeCell ref="AEW25:AFE25"/>
    <mergeCell ref="AFF25:AFN25"/>
    <mergeCell ref="AFO25:AFW25"/>
    <mergeCell ref="AFX25:AGF25"/>
    <mergeCell ref="AGG25:AGO25"/>
    <mergeCell ref="ADD25:ADL25"/>
    <mergeCell ref="ADM25:ADU25"/>
    <mergeCell ref="ADV25:AED25"/>
    <mergeCell ref="AEE25:AEM25"/>
    <mergeCell ref="AEN25:AEV25"/>
    <mergeCell ref="ABK25:ABS25"/>
    <mergeCell ref="ABT25:ACB25"/>
    <mergeCell ref="ACC25:ACK25"/>
    <mergeCell ref="ACL25:ACT25"/>
    <mergeCell ref="ACU25:ADC25"/>
    <mergeCell ref="ZR25:ZZ25"/>
    <mergeCell ref="AAA25:AAI25"/>
    <mergeCell ref="AAJ25:AAR25"/>
    <mergeCell ref="AAS25:ABA25"/>
    <mergeCell ref="ABB25:ABJ25"/>
    <mergeCell ref="XY25:YG25"/>
    <mergeCell ref="YH25:YP25"/>
    <mergeCell ref="YQ25:YY25"/>
    <mergeCell ref="YZ25:ZH25"/>
    <mergeCell ref="ZI25:ZQ25"/>
    <mergeCell ref="WF25:WN25"/>
    <mergeCell ref="WO25:WW25"/>
    <mergeCell ref="WX25:XF25"/>
    <mergeCell ref="XG25:XO25"/>
    <mergeCell ref="XP25:XX25"/>
    <mergeCell ref="UM25:UU25"/>
    <mergeCell ref="UV25:VD25"/>
    <mergeCell ref="VE25:VM25"/>
    <mergeCell ref="VN25:VV25"/>
    <mergeCell ref="VW25:WE25"/>
    <mergeCell ref="ST25:TB25"/>
    <mergeCell ref="TC25:TK25"/>
    <mergeCell ref="TL25:TT25"/>
    <mergeCell ref="TU25:UC25"/>
    <mergeCell ref="UD25:UL25"/>
    <mergeCell ref="RA25:RI25"/>
    <mergeCell ref="RJ25:RR25"/>
    <mergeCell ref="RS25:SA25"/>
    <mergeCell ref="SB25:SJ25"/>
    <mergeCell ref="SK25:SS25"/>
    <mergeCell ref="PH25:PP25"/>
    <mergeCell ref="PQ25:PY25"/>
    <mergeCell ref="PZ25:QH25"/>
    <mergeCell ref="QI25:QQ25"/>
    <mergeCell ref="QR25:QZ25"/>
    <mergeCell ref="NO25:NW25"/>
    <mergeCell ref="NX25:OF25"/>
    <mergeCell ref="OG25:OO25"/>
    <mergeCell ref="OP25:OX25"/>
    <mergeCell ref="OY25:PG25"/>
    <mergeCell ref="LV25:MD25"/>
    <mergeCell ref="ME25:MM25"/>
    <mergeCell ref="MN25:MV25"/>
    <mergeCell ref="MW25:NE25"/>
    <mergeCell ref="NF25:NN25"/>
    <mergeCell ref="KC25:KK25"/>
    <mergeCell ref="KL25:KT25"/>
    <mergeCell ref="KU25:LC25"/>
    <mergeCell ref="LD25:LL25"/>
    <mergeCell ref="LM25:LU25"/>
    <mergeCell ref="IJ25:IR25"/>
    <mergeCell ref="IS25:JA25"/>
    <mergeCell ref="JB25:JJ25"/>
    <mergeCell ref="JK25:JS25"/>
    <mergeCell ref="JT25:KB25"/>
    <mergeCell ref="GQ25:GY25"/>
    <mergeCell ref="GZ25:HH25"/>
    <mergeCell ref="HI25:HQ25"/>
    <mergeCell ref="HR25:HZ25"/>
    <mergeCell ref="IA25:II25"/>
    <mergeCell ref="EX25:FF25"/>
    <mergeCell ref="FG25:FO25"/>
    <mergeCell ref="FP25:FX25"/>
    <mergeCell ref="FY25:GG25"/>
    <mergeCell ref="GH25:GP25"/>
    <mergeCell ref="DE25:DM25"/>
    <mergeCell ref="DN25:DV25"/>
    <mergeCell ref="DW25:EE25"/>
    <mergeCell ref="EF25:EN25"/>
    <mergeCell ref="EO25:EW25"/>
    <mergeCell ref="A93:I93"/>
    <mergeCell ref="A90:I90"/>
    <mergeCell ref="A91:I91"/>
    <mergeCell ref="A92:I92"/>
    <mergeCell ref="A87:I87"/>
    <mergeCell ref="A88:I88"/>
    <mergeCell ref="A89:I89"/>
    <mergeCell ref="A82:I82"/>
    <mergeCell ref="A83:I83"/>
    <mergeCell ref="A84:I84"/>
    <mergeCell ref="A85:I85"/>
    <mergeCell ref="A86:I86"/>
    <mergeCell ref="A75:I75"/>
    <mergeCell ref="A77:I77"/>
    <mergeCell ref="A78:I78"/>
    <mergeCell ref="A79:I79"/>
    <mergeCell ref="A81:I81"/>
    <mergeCell ref="A48:I48"/>
    <mergeCell ref="A49:I49"/>
    <mergeCell ref="BL25:BT25"/>
    <mergeCell ref="BU25:CC25"/>
    <mergeCell ref="CD25:CL25"/>
    <mergeCell ref="CM25:CU25"/>
    <mergeCell ref="CV25:DD25"/>
    <mergeCell ref="S25:AA25"/>
    <mergeCell ref="AB25:AJ25"/>
    <mergeCell ref="AK25:AS25"/>
    <mergeCell ref="AT25:BB25"/>
    <mergeCell ref="BC25:BK25"/>
    <mergeCell ref="A21:I21"/>
    <mergeCell ref="A22:I22"/>
    <mergeCell ref="A23:I23"/>
    <mergeCell ref="A25:I25"/>
    <mergeCell ref="J25:R25"/>
    <mergeCell ref="A27:I27"/>
    <mergeCell ref="A28:I28"/>
    <mergeCell ref="A29:I29"/>
    <mergeCell ref="A50:I50"/>
    <mergeCell ref="A51:I51"/>
    <mergeCell ref="A52:I52"/>
    <mergeCell ref="A70:I70"/>
    <mergeCell ref="A71:I71"/>
    <mergeCell ref="A72:I72"/>
    <mergeCell ref="A74:I74"/>
    <mergeCell ref="A56:I56"/>
    <mergeCell ref="A58:I58"/>
    <mergeCell ref="A69:I69"/>
    <mergeCell ref="A60:I60"/>
    <mergeCell ref="A6:I6"/>
    <mergeCell ref="A14:I14"/>
    <mergeCell ref="A7:I7"/>
    <mergeCell ref="A13:I13"/>
    <mergeCell ref="A9:I9"/>
    <mergeCell ref="A8:I8"/>
    <mergeCell ref="A12:I12"/>
    <mergeCell ref="A11:I11"/>
    <mergeCell ref="A10:I10"/>
    <mergeCell ref="A19:I19"/>
    <mergeCell ref="A20:I20"/>
    <mergeCell ref="A59:I59"/>
    <mergeCell ref="A41:I41"/>
    <mergeCell ref="A15:I15"/>
    <mergeCell ref="A16:I16"/>
    <mergeCell ref="B33:D33"/>
    <mergeCell ref="A17:I17"/>
    <mergeCell ref="A55:I55"/>
    <mergeCell ref="A45:I45"/>
    <mergeCell ref="A46:I46"/>
    <mergeCell ref="A47:I47"/>
  </mergeCells>
  <hyperlinks>
    <hyperlink ref="J1" location="BG!A1" display="BG" xr:uid="{00000000-0004-0000-0D00-000000000000}"/>
  </hyperlinks>
  <pageMargins left="0.70866141732283472" right="0.70866141732283472" top="0.74803149606299213" bottom="0.74803149606299213" header="0.31496062992125984" footer="0.31496062992125984"/>
  <pageSetup paperSize="5" scale="53"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8">
    <tabColor rgb="FF005AA6"/>
    <pageSetUpPr fitToPage="1"/>
  </sheetPr>
  <dimension ref="A1:D26"/>
  <sheetViews>
    <sheetView showGridLines="0" zoomScaleNormal="100" workbookViewId="0">
      <selection activeCell="D23" sqref="D23"/>
    </sheetView>
  </sheetViews>
  <sheetFormatPr baseColWidth="10" defaultColWidth="11.44140625" defaultRowHeight="13.2"/>
  <cols>
    <col min="1" max="1" width="45.44140625" style="1" customWidth="1"/>
    <col min="2" max="3" width="18.109375" style="1" customWidth="1"/>
    <col min="4" max="4" width="5.109375" style="1" customWidth="1"/>
    <col min="5" max="16384" width="11.44140625" style="1"/>
  </cols>
  <sheetData>
    <row r="1" spans="1:4" ht="14.4">
      <c r="D1" s="33" t="s">
        <v>106</v>
      </c>
    </row>
    <row r="2" spans="1:4" ht="14.4">
      <c r="A2" s="33"/>
    </row>
    <row r="7" spans="1:4" ht="13.8">
      <c r="A7" s="210" t="s">
        <v>293</v>
      </c>
      <c r="B7" s="63"/>
      <c r="C7" s="63"/>
    </row>
    <row r="9" spans="1:4" ht="28.8" customHeight="1">
      <c r="A9" s="1729" t="s">
        <v>2581</v>
      </c>
      <c r="B9" s="1729"/>
      <c r="C9" s="1729"/>
    </row>
    <row r="10" spans="1:4" ht="28.8" customHeight="1">
      <c r="A10" s="1352"/>
      <c r="B10" s="1352"/>
      <c r="C10" s="1352"/>
    </row>
    <row r="11" spans="1:4" ht="13.8">
      <c r="A11" s="213"/>
      <c r="B11" s="79"/>
      <c r="C11" s="60" t="s">
        <v>2221</v>
      </c>
    </row>
    <row r="12" spans="1:4" ht="13.8">
      <c r="A12" s="6" t="s">
        <v>4</v>
      </c>
      <c r="B12" s="630">
        <f>+BG!F10</f>
        <v>45747</v>
      </c>
      <c r="C12" s="630">
        <f>+BG!G10</f>
        <v>45657</v>
      </c>
    </row>
    <row r="13" spans="1:4">
      <c r="A13" s="7"/>
      <c r="B13" s="205"/>
      <c r="C13" s="205"/>
    </row>
    <row r="14" spans="1:4" ht="14.4">
      <c r="A14" s="1455" t="s">
        <v>2</v>
      </c>
      <c r="B14" s="1155">
        <v>2133075241</v>
      </c>
      <c r="C14" s="1039">
        <v>1526983892</v>
      </c>
    </row>
    <row r="15" spans="1:4" ht="14.4">
      <c r="A15" s="1456" t="s">
        <v>5</v>
      </c>
      <c r="B15" s="1155">
        <v>0</v>
      </c>
      <c r="C15" s="1039">
        <v>0</v>
      </c>
    </row>
    <row r="16" spans="1:4" ht="14.4">
      <c r="A16" s="1455" t="s">
        <v>292</v>
      </c>
      <c r="B16" s="1155">
        <v>270236296</v>
      </c>
      <c r="C16" s="1039">
        <v>215278389</v>
      </c>
    </row>
    <row r="17" spans="1:4" ht="14.4">
      <c r="A17" s="1455" t="s">
        <v>291</v>
      </c>
      <c r="B17" s="1155">
        <v>20377975271</v>
      </c>
      <c r="C17" s="1039">
        <v>470417083</v>
      </c>
    </row>
    <row r="18" spans="1:4" ht="14.4">
      <c r="A18" s="1455" t="s">
        <v>1768</v>
      </c>
      <c r="B18" s="1155">
        <v>2718688421</v>
      </c>
      <c r="C18" s="1039">
        <v>1276626842</v>
      </c>
    </row>
    <row r="19" spans="1:4" ht="15" thickBot="1">
      <c r="A19" s="1040" t="s">
        <v>3</v>
      </c>
      <c r="B19" s="1213">
        <f>SUM(B14:B18)</f>
        <v>25499975229</v>
      </c>
      <c r="C19" s="1213">
        <f>SUM(C14:C18)</f>
        <v>3489306206</v>
      </c>
    </row>
    <row r="20" spans="1:4" ht="13.8" thickTop="1"/>
    <row r="21" spans="1:4" ht="13.8">
      <c r="A21" s="1517" t="s">
        <v>3837</v>
      </c>
      <c r="B21" s="1472"/>
      <c r="C21" s="1472"/>
    </row>
    <row r="22" spans="1:4" s="1030" customFormat="1" ht="30" customHeight="1">
      <c r="A22" s="1729" t="s">
        <v>3839</v>
      </c>
      <c r="B22" s="1729"/>
      <c r="C22" s="1729"/>
    </row>
    <row r="23" spans="1:4">
      <c r="A23" s="1518"/>
    </row>
    <row r="24" spans="1:4" s="2" customFormat="1" ht="13.8">
      <c r="A24" s="1517" t="s">
        <v>3838</v>
      </c>
    </row>
    <row r="25" spans="1:4" ht="28.2" customHeight="1">
      <c r="A25" s="1729" t="s">
        <v>3840</v>
      </c>
      <c r="B25" s="1729"/>
      <c r="C25" s="1729"/>
      <c r="D25" s="1031"/>
    </row>
    <row r="26" spans="1:4">
      <c r="A26" s="1518"/>
    </row>
  </sheetData>
  <mergeCells count="3">
    <mergeCell ref="A9:C9"/>
    <mergeCell ref="A22:C22"/>
    <mergeCell ref="A25:C25"/>
  </mergeCells>
  <hyperlinks>
    <hyperlink ref="D1" location="BG!A1" display="BG" xr:uid="{00000000-0004-0000-1000-000000000000}"/>
  </hyperlinks>
  <pageMargins left="0.70866141732283472" right="0.70866141732283472" top="0.74803149606299213" bottom="0.74803149606299213" header="0.31496062992125984" footer="0.31496062992125984"/>
  <pageSetup paperSize="5" fitToHeight="0"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9">
    <tabColor rgb="FF005AA6"/>
    <pageSetUpPr fitToPage="1"/>
  </sheetPr>
  <dimension ref="A1:AD61"/>
  <sheetViews>
    <sheetView showGridLines="0" zoomScaleNormal="100" workbookViewId="0">
      <selection activeCell="G13" sqref="G13"/>
    </sheetView>
  </sheetViews>
  <sheetFormatPr baseColWidth="10" defaultRowHeight="14.4"/>
  <cols>
    <col min="1" max="1" width="82.109375" style="987" customWidth="1"/>
    <col min="2" max="3" width="17.44140625" style="987" customWidth="1"/>
    <col min="4" max="4" width="4.6640625" style="987" customWidth="1"/>
    <col min="5" max="5" width="11.5546875" style="987"/>
    <col min="6" max="6" width="11.44140625" style="987" customWidth="1"/>
    <col min="7" max="30" width="11.44140625" style="1033"/>
    <col min="31" max="16384" width="11.5546875" style="987"/>
  </cols>
  <sheetData>
    <row r="1" spans="1:30" ht="22.2" customHeight="1">
      <c r="A1" s="33"/>
      <c r="B1" s="1033"/>
      <c r="C1" s="1033"/>
      <c r="D1" s="34" t="s">
        <v>106</v>
      </c>
      <c r="E1" s="1033"/>
      <c r="F1" s="1033"/>
    </row>
    <row r="2" spans="1:30" ht="21.75" customHeight="1">
      <c r="A2" s="1033"/>
      <c r="B2" s="1033"/>
      <c r="C2" s="1033"/>
      <c r="D2" s="1033"/>
      <c r="E2" s="1033"/>
      <c r="F2" s="1033"/>
    </row>
    <row r="3" spans="1:30">
      <c r="A3" s="1033"/>
      <c r="B3" s="1033"/>
      <c r="C3" s="1033"/>
      <c r="D3" s="1033"/>
      <c r="E3" s="1033"/>
      <c r="F3" s="1033"/>
    </row>
    <row r="4" spans="1:30">
      <c r="A4" s="1661" t="s">
        <v>188</v>
      </c>
      <c r="B4" s="1661"/>
      <c r="C4" s="1661"/>
      <c r="D4" s="1033"/>
      <c r="E4" s="1033"/>
      <c r="F4" s="1033"/>
    </row>
    <row r="5" spans="1:30">
      <c r="A5" s="1033"/>
      <c r="B5" s="1033"/>
      <c r="C5" s="1033"/>
      <c r="D5" s="1033"/>
      <c r="E5" s="1033"/>
      <c r="F5" s="1033"/>
    </row>
    <row r="6" spans="1:30" ht="29.4" customHeight="1">
      <c r="A6" s="1729" t="s">
        <v>4272</v>
      </c>
      <c r="B6" s="1729"/>
      <c r="C6" s="1729"/>
      <c r="D6" s="1033"/>
      <c r="E6" s="1033"/>
      <c r="F6" s="1033"/>
    </row>
    <row r="7" spans="1:30">
      <c r="A7" s="1036"/>
      <c r="B7" s="1036"/>
      <c r="C7" s="1037" t="s">
        <v>2223</v>
      </c>
      <c r="D7" s="1033"/>
      <c r="E7" s="1033"/>
      <c r="F7" s="1033"/>
    </row>
    <row r="8" spans="1:30">
      <c r="A8" s="1038" t="s">
        <v>4</v>
      </c>
      <c r="B8" s="623">
        <f>+'Nota 3'!B12</f>
        <v>45747</v>
      </c>
      <c r="C8" s="623">
        <f>+'Nota 3'!C12</f>
        <v>45657</v>
      </c>
      <c r="D8" s="1033"/>
      <c r="E8" s="1033"/>
      <c r="F8" s="1033"/>
    </row>
    <row r="9" spans="1:30">
      <c r="A9" s="25" t="s">
        <v>294</v>
      </c>
      <c r="B9" s="1155">
        <v>614369045</v>
      </c>
      <c r="C9" s="1155">
        <v>602000000</v>
      </c>
      <c r="D9" s="1033"/>
      <c r="E9" s="1033"/>
      <c r="F9" s="1033"/>
    </row>
    <row r="10" spans="1:30" ht="15" thickBot="1">
      <c r="A10" s="1040" t="s">
        <v>3</v>
      </c>
      <c r="B10" s="1519">
        <v>614369045</v>
      </c>
      <c r="C10" s="1519">
        <v>602000000</v>
      </c>
      <c r="D10" s="1033"/>
      <c r="E10" s="1033"/>
      <c r="F10" s="1033"/>
    </row>
    <row r="11" spans="1:30" ht="15" thickTop="1">
      <c r="A11" s="1033"/>
      <c r="B11" s="1033"/>
      <c r="C11" s="1033"/>
      <c r="D11" s="1033"/>
      <c r="E11" s="1033"/>
      <c r="F11" s="1033"/>
    </row>
    <row r="12" spans="1:30">
      <c r="A12" s="1033"/>
      <c r="B12" s="1033"/>
      <c r="C12" s="1033"/>
      <c r="D12" s="1033"/>
      <c r="E12" s="1033"/>
      <c r="F12" s="1033"/>
    </row>
    <row r="13" spans="1:30" s="22" customFormat="1">
      <c r="A13" s="22" t="s">
        <v>3837</v>
      </c>
      <c r="D13" s="26"/>
      <c r="E13" s="26"/>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row>
    <row r="14" spans="1:30" s="1035" customFormat="1" ht="47.4" customHeight="1">
      <c r="A14" s="1729" t="s">
        <v>3841</v>
      </c>
      <c r="B14" s="1729"/>
      <c r="C14" s="1729"/>
      <c r="D14" s="1034"/>
      <c r="E14" s="1034"/>
      <c r="F14" s="1034"/>
      <c r="G14" s="1034"/>
      <c r="H14" s="1034"/>
      <c r="I14" s="1034"/>
      <c r="J14" s="1034"/>
      <c r="K14" s="1034"/>
      <c r="L14" s="1034"/>
      <c r="M14" s="1034"/>
      <c r="N14" s="1034"/>
      <c r="O14" s="1034"/>
      <c r="P14" s="1034"/>
      <c r="Q14" s="1034"/>
      <c r="R14" s="1034"/>
      <c r="S14" s="1034"/>
      <c r="T14" s="1034"/>
      <c r="U14" s="1034"/>
      <c r="V14" s="1034"/>
      <c r="W14" s="1034"/>
      <c r="X14" s="1034"/>
      <c r="Y14" s="1034"/>
      <c r="Z14" s="1034"/>
      <c r="AA14" s="1034"/>
      <c r="AB14" s="1034"/>
      <c r="AC14" s="1034"/>
      <c r="AD14" s="1034"/>
    </row>
    <row r="15" spans="1:30">
      <c r="D15" s="1033"/>
      <c r="E15" s="1033"/>
      <c r="F15" s="1033"/>
    </row>
    <row r="16" spans="1:30">
      <c r="A16" s="1033"/>
      <c r="B16" s="1033"/>
      <c r="C16" s="1033"/>
      <c r="D16" s="1033"/>
      <c r="E16" s="1033"/>
      <c r="F16" s="1033"/>
    </row>
    <row r="17" spans="1:6">
      <c r="A17" s="1033"/>
      <c r="B17" s="1033"/>
      <c r="C17" s="1033"/>
      <c r="D17" s="1033"/>
      <c r="E17" s="1033"/>
      <c r="F17" s="1033"/>
    </row>
    <row r="18" spans="1:6">
      <c r="A18" s="1033"/>
      <c r="B18" s="1033"/>
      <c r="C18" s="1033"/>
      <c r="D18" s="1033"/>
      <c r="E18" s="1033"/>
      <c r="F18" s="1033"/>
    </row>
    <row r="19" spans="1:6">
      <c r="A19" s="1033"/>
      <c r="B19" s="1033"/>
      <c r="C19" s="1033"/>
      <c r="D19" s="1033"/>
      <c r="E19" s="1033"/>
      <c r="F19" s="1033"/>
    </row>
    <row r="20" spans="1:6">
      <c r="A20" s="1033"/>
      <c r="B20" s="1033"/>
      <c r="C20" s="1033"/>
      <c r="D20" s="1033"/>
      <c r="E20" s="1033"/>
      <c r="F20" s="1033"/>
    </row>
    <row r="21" spans="1:6">
      <c r="A21" s="1033"/>
      <c r="B21" s="1033"/>
      <c r="C21" s="1033"/>
      <c r="D21" s="1033"/>
      <c r="E21" s="1033"/>
      <c r="F21" s="1033"/>
    </row>
    <row r="22" spans="1:6">
      <c r="A22" s="1033"/>
      <c r="B22" s="1033"/>
      <c r="C22" s="1033"/>
      <c r="D22" s="1033"/>
      <c r="E22" s="1033"/>
      <c r="F22" s="1033"/>
    </row>
    <row r="23" spans="1:6">
      <c r="A23" s="1033"/>
      <c r="B23" s="1033"/>
      <c r="C23" s="1033"/>
      <c r="D23" s="1033"/>
      <c r="E23" s="1033"/>
      <c r="F23" s="1033"/>
    </row>
    <row r="24" spans="1:6">
      <c r="A24" s="1033"/>
      <c r="B24" s="1033"/>
      <c r="C24" s="1033"/>
      <c r="D24" s="1033"/>
      <c r="E24" s="1033"/>
      <c r="F24" s="1033"/>
    </row>
    <row r="25" spans="1:6">
      <c r="A25" s="1033"/>
      <c r="B25" s="1033"/>
      <c r="C25" s="1033"/>
      <c r="D25" s="1033"/>
      <c r="E25" s="1033"/>
      <c r="F25" s="1033"/>
    </row>
    <row r="26" spans="1:6">
      <c r="A26" s="1033"/>
      <c r="B26" s="1033"/>
      <c r="C26" s="1033"/>
      <c r="D26" s="1033"/>
      <c r="E26" s="1033"/>
      <c r="F26" s="1033"/>
    </row>
    <row r="27" spans="1:6">
      <c r="A27" s="1033"/>
      <c r="B27" s="1033"/>
      <c r="C27" s="1033"/>
      <c r="D27" s="1033"/>
      <c r="E27" s="1033"/>
      <c r="F27" s="1033"/>
    </row>
    <row r="28" spans="1:6">
      <c r="A28" s="1033"/>
      <c r="B28" s="1033"/>
      <c r="C28" s="1033"/>
      <c r="D28" s="1033"/>
      <c r="E28" s="1033"/>
      <c r="F28" s="1033"/>
    </row>
    <row r="29" spans="1:6">
      <c r="A29" s="1033"/>
      <c r="B29" s="1033"/>
      <c r="C29" s="1033"/>
      <c r="D29" s="1033"/>
      <c r="E29" s="1033"/>
      <c r="F29" s="1033"/>
    </row>
    <row r="30" spans="1:6">
      <c r="A30" s="1033"/>
      <c r="B30" s="1033"/>
      <c r="C30" s="1033"/>
      <c r="D30" s="1033"/>
      <c r="E30" s="1033"/>
      <c r="F30" s="1033"/>
    </row>
    <row r="31" spans="1:6">
      <c r="A31" s="1033"/>
      <c r="B31" s="1033"/>
      <c r="C31" s="1033"/>
      <c r="D31" s="1033"/>
      <c r="E31" s="1033"/>
      <c r="F31" s="1033"/>
    </row>
    <row r="32" spans="1:6">
      <c r="A32" s="1033"/>
      <c r="B32" s="1033"/>
      <c r="C32" s="1033"/>
      <c r="D32" s="1033"/>
      <c r="E32" s="1033"/>
      <c r="F32" s="1033"/>
    </row>
    <row r="33" spans="1:6">
      <c r="A33" s="1033"/>
      <c r="B33" s="1033"/>
      <c r="C33" s="1033"/>
      <c r="D33" s="1033"/>
      <c r="E33" s="1033"/>
      <c r="F33" s="1033"/>
    </row>
    <row r="34" spans="1:6">
      <c r="A34" s="1033"/>
      <c r="B34" s="1033"/>
      <c r="C34" s="1033"/>
      <c r="D34" s="1033"/>
      <c r="E34" s="1033"/>
      <c r="F34" s="1033"/>
    </row>
    <row r="35" spans="1:6">
      <c r="A35" s="1033"/>
      <c r="B35" s="1033"/>
      <c r="C35" s="1033"/>
      <c r="D35" s="1033"/>
      <c r="E35" s="1033"/>
      <c r="F35" s="1033"/>
    </row>
    <row r="36" spans="1:6">
      <c r="A36" s="1033"/>
      <c r="B36" s="1033"/>
      <c r="C36" s="1033"/>
      <c r="D36" s="1033"/>
      <c r="E36" s="1033"/>
      <c r="F36" s="1033"/>
    </row>
    <row r="37" spans="1:6">
      <c r="A37" s="1033"/>
      <c r="B37" s="1033"/>
      <c r="C37" s="1033"/>
      <c r="D37" s="1033"/>
      <c r="E37" s="1033"/>
      <c r="F37" s="1033"/>
    </row>
    <row r="38" spans="1:6">
      <c r="A38" s="1033"/>
      <c r="B38" s="1033"/>
      <c r="C38" s="1033"/>
      <c r="D38" s="1033"/>
      <c r="E38" s="1033"/>
      <c r="F38" s="1033"/>
    </row>
    <row r="39" spans="1:6">
      <c r="A39" s="1033"/>
      <c r="B39" s="1033"/>
      <c r="C39" s="1033"/>
      <c r="D39" s="1033"/>
      <c r="E39" s="1033"/>
      <c r="F39" s="1033"/>
    </row>
    <row r="40" spans="1:6">
      <c r="A40" s="1033"/>
      <c r="B40" s="1033"/>
      <c r="C40" s="1033"/>
      <c r="D40" s="1033"/>
      <c r="E40" s="1033"/>
      <c r="F40" s="1033"/>
    </row>
    <row r="41" spans="1:6">
      <c r="A41" s="1033"/>
      <c r="B41" s="1033"/>
      <c r="C41" s="1033"/>
      <c r="D41" s="1033"/>
      <c r="E41" s="1033"/>
      <c r="F41" s="1033"/>
    </row>
    <row r="42" spans="1:6">
      <c r="A42" s="1033"/>
      <c r="B42" s="1033"/>
      <c r="C42" s="1033"/>
      <c r="D42" s="1033"/>
      <c r="E42" s="1033"/>
      <c r="F42" s="1033"/>
    </row>
    <row r="43" spans="1:6">
      <c r="A43" s="1033"/>
      <c r="B43" s="1033"/>
      <c r="C43" s="1033"/>
      <c r="D43" s="1033"/>
      <c r="E43" s="1033"/>
      <c r="F43" s="1033"/>
    </row>
    <row r="44" spans="1:6">
      <c r="A44" s="1033"/>
      <c r="B44" s="1033"/>
      <c r="C44" s="1033"/>
      <c r="D44" s="1033"/>
      <c r="E44" s="1033"/>
      <c r="F44" s="1033"/>
    </row>
    <row r="45" spans="1:6">
      <c r="A45" s="1033"/>
      <c r="B45" s="1033"/>
      <c r="C45" s="1033"/>
      <c r="D45" s="1033"/>
      <c r="E45" s="1033"/>
      <c r="F45" s="1033"/>
    </row>
    <row r="46" spans="1:6">
      <c r="A46" s="1033"/>
      <c r="B46" s="1033"/>
      <c r="C46" s="1033"/>
      <c r="D46" s="1033"/>
      <c r="E46" s="1033"/>
      <c r="F46" s="1033"/>
    </row>
    <row r="47" spans="1:6">
      <c r="A47" s="1033"/>
      <c r="B47" s="1033"/>
      <c r="C47" s="1033"/>
      <c r="D47" s="1033"/>
      <c r="E47" s="1033"/>
      <c r="F47" s="1033"/>
    </row>
    <row r="48" spans="1:6">
      <c r="A48" s="1033"/>
      <c r="B48" s="1033"/>
      <c r="C48" s="1033"/>
      <c r="D48" s="1033"/>
      <c r="E48" s="1033"/>
      <c r="F48" s="1033"/>
    </row>
    <row r="49" spans="1:6">
      <c r="A49" s="1033"/>
      <c r="B49" s="1033"/>
      <c r="C49" s="1033"/>
      <c r="D49" s="1033"/>
      <c r="E49" s="1033"/>
      <c r="F49" s="1033"/>
    </row>
    <row r="50" spans="1:6">
      <c r="A50" s="1033"/>
      <c r="B50" s="1033"/>
      <c r="C50" s="1033"/>
      <c r="D50" s="1033"/>
      <c r="E50" s="1033"/>
      <c r="F50" s="1033"/>
    </row>
    <row r="51" spans="1:6">
      <c r="A51" s="1033"/>
      <c r="B51" s="1033"/>
      <c r="C51" s="1033"/>
      <c r="D51" s="1033"/>
      <c r="E51" s="1033"/>
      <c r="F51" s="1033"/>
    </row>
    <row r="52" spans="1:6">
      <c r="A52" s="1033"/>
      <c r="B52" s="1033"/>
      <c r="C52" s="1033"/>
      <c r="D52" s="1033"/>
      <c r="E52" s="1033"/>
      <c r="F52" s="1033"/>
    </row>
    <row r="53" spans="1:6">
      <c r="A53" s="1033"/>
      <c r="B53" s="1033"/>
      <c r="C53" s="1033"/>
      <c r="D53" s="1033"/>
      <c r="E53" s="1033"/>
      <c r="F53" s="1033"/>
    </row>
    <row r="54" spans="1:6">
      <c r="A54" s="1033"/>
      <c r="B54" s="1033"/>
      <c r="C54" s="1033"/>
      <c r="D54" s="1033"/>
      <c r="E54" s="1033"/>
      <c r="F54" s="1033"/>
    </row>
    <row r="55" spans="1:6">
      <c r="A55" s="1033"/>
      <c r="B55" s="1033"/>
      <c r="C55" s="1033"/>
      <c r="D55" s="1033"/>
      <c r="E55" s="1033"/>
      <c r="F55" s="1033"/>
    </row>
    <row r="56" spans="1:6">
      <c r="A56" s="1033"/>
      <c r="B56" s="1033"/>
      <c r="C56" s="1033"/>
      <c r="D56" s="1033"/>
      <c r="E56" s="1033"/>
      <c r="F56" s="1033"/>
    </row>
    <row r="57" spans="1:6">
      <c r="A57" s="1033"/>
      <c r="B57" s="1033"/>
      <c r="C57" s="1033"/>
      <c r="D57" s="1033"/>
      <c r="E57" s="1033"/>
      <c r="F57" s="1033"/>
    </row>
    <row r="58" spans="1:6">
      <c r="A58" s="1033"/>
      <c r="B58" s="1033"/>
      <c r="C58" s="1033"/>
      <c r="D58" s="1033"/>
      <c r="E58" s="1033"/>
      <c r="F58" s="1033"/>
    </row>
    <row r="59" spans="1:6">
      <c r="A59" s="1033"/>
      <c r="B59" s="1033"/>
      <c r="C59" s="1033"/>
      <c r="D59" s="1033"/>
      <c r="E59" s="1033"/>
      <c r="F59" s="1033"/>
    </row>
    <row r="60" spans="1:6">
      <c r="A60" s="1033"/>
      <c r="B60" s="1033"/>
      <c r="C60" s="1033"/>
      <c r="D60" s="1033"/>
      <c r="E60" s="1033"/>
      <c r="F60" s="1033"/>
    </row>
    <row r="61" spans="1:6">
      <c r="A61" s="1033"/>
      <c r="B61" s="1033"/>
      <c r="C61" s="1033"/>
      <c r="D61" s="1033"/>
      <c r="E61" s="1033"/>
      <c r="F61" s="1033"/>
    </row>
  </sheetData>
  <mergeCells count="3">
    <mergeCell ref="A4:C4"/>
    <mergeCell ref="A6:C6"/>
    <mergeCell ref="A14:C14"/>
  </mergeCells>
  <hyperlinks>
    <hyperlink ref="D1" location="BG!A1" display="BG" xr:uid="{00000000-0004-0000-1100-000000000000}"/>
  </hyperlinks>
  <pageMargins left="0.7" right="0.7" top="0.75" bottom="0.75" header="0.3" footer="0.3"/>
  <pageSetup scale="74" fitToHeight="0"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0">
    <tabColor rgb="FF005AA6"/>
    <pageSetUpPr fitToPage="1"/>
  </sheetPr>
  <dimension ref="A1:J82"/>
  <sheetViews>
    <sheetView showGridLines="0" zoomScaleNormal="100" workbookViewId="0">
      <selection activeCell="B95" sqref="B95"/>
    </sheetView>
  </sheetViews>
  <sheetFormatPr baseColWidth="10" defaultColWidth="11.44140625" defaultRowHeight="13.8"/>
  <cols>
    <col min="1" max="1" width="76.44140625" style="1042" customWidth="1"/>
    <col min="2" max="2" width="25.109375" style="1042" customWidth="1"/>
    <col min="3" max="4" width="25.44140625" style="1042" customWidth="1"/>
    <col min="5" max="5" width="7.33203125" style="1042" customWidth="1"/>
    <col min="6" max="6" width="61.5546875" style="1042" customWidth="1"/>
    <col min="7" max="7" width="22.6640625" style="1042" customWidth="1"/>
    <col min="8" max="8" width="27.88671875" style="1042" bestFit="1" customWidth="1"/>
    <col min="9" max="9" width="13.109375" style="1042" bestFit="1" customWidth="1"/>
    <col min="10" max="10" width="14.88671875" style="1042" bestFit="1" customWidth="1"/>
    <col min="11" max="16384" width="11.44140625" style="1042"/>
  </cols>
  <sheetData>
    <row r="1" spans="1:6" ht="31.8" customHeight="1">
      <c r="A1" s="1041"/>
      <c r="E1" s="36" t="s">
        <v>106</v>
      </c>
    </row>
    <row r="2" spans="1:6" ht="14.4">
      <c r="A2" s="1043"/>
      <c r="B2" s="1043"/>
      <c r="F2" s="36"/>
    </row>
    <row r="3" spans="1:6" ht="14.4">
      <c r="A3" s="1044"/>
      <c r="B3" s="1043"/>
      <c r="F3" s="36"/>
    </row>
    <row r="4" spans="1:6">
      <c r="C4" s="1045"/>
      <c r="D4" s="1045"/>
    </row>
    <row r="5" spans="1:6" ht="14.4">
      <c r="A5" s="1046" t="s">
        <v>189</v>
      </c>
      <c r="B5" s="1047"/>
      <c r="C5" s="1047"/>
      <c r="D5" s="1047"/>
      <c r="E5" s="1048"/>
    </row>
    <row r="6" spans="1:6" ht="14.4">
      <c r="A6" s="1049"/>
      <c r="B6" s="1049"/>
      <c r="C6" s="1049"/>
      <c r="D6" s="1049"/>
      <c r="E6" s="1045"/>
    </row>
    <row r="7" spans="1:6" ht="14.4">
      <c r="A7" s="1127" t="s">
        <v>3880</v>
      </c>
      <c r="B7" s="1049"/>
      <c r="C7" s="1049"/>
      <c r="D7" s="1049"/>
      <c r="E7" s="1045"/>
    </row>
    <row r="8" spans="1:6" ht="14.4">
      <c r="A8" s="1050"/>
      <c r="B8" s="1050"/>
      <c r="C8" s="1050"/>
      <c r="D8" s="1051" t="s">
        <v>2222</v>
      </c>
      <c r="E8" s="1045"/>
    </row>
    <row r="9" spans="1:6" ht="14.4">
      <c r="C9" s="1052">
        <f>+'Nota 4'!B8</f>
        <v>45747</v>
      </c>
      <c r="D9" s="1053">
        <f>+'Nota 4'!C8</f>
        <v>45657</v>
      </c>
      <c r="E9" s="1045"/>
    </row>
    <row r="10" spans="1:6" s="5" customFormat="1" ht="14.4">
      <c r="A10" s="1054" t="s">
        <v>192</v>
      </c>
      <c r="B10" s="1054" t="s">
        <v>295</v>
      </c>
      <c r="C10" s="1094">
        <v>23903191836</v>
      </c>
      <c r="D10" s="1094">
        <v>29159984506</v>
      </c>
      <c r="E10" s="850"/>
    </row>
    <row r="11" spans="1:6" s="5" customFormat="1" ht="14.4">
      <c r="A11" s="1054" t="s">
        <v>296</v>
      </c>
      <c r="B11" s="1054" t="s">
        <v>295</v>
      </c>
      <c r="C11" s="1094">
        <v>253150253</v>
      </c>
      <c r="D11" s="1094">
        <v>248053583</v>
      </c>
      <c r="E11" s="562"/>
    </row>
    <row r="12" spans="1:6" s="5" customFormat="1" ht="14.4">
      <c r="A12" s="1054" t="s">
        <v>2548</v>
      </c>
      <c r="B12" s="1054" t="s">
        <v>295</v>
      </c>
      <c r="C12" s="1055">
        <v>-68023846654</v>
      </c>
      <c r="D12" s="1055">
        <v>-65777034394</v>
      </c>
      <c r="E12" s="1056"/>
    </row>
    <row r="13" spans="1:6" s="5" customFormat="1" ht="14.4">
      <c r="A13" s="1054" t="s">
        <v>2549</v>
      </c>
      <c r="B13" s="1054" t="s">
        <v>295</v>
      </c>
      <c r="C13" s="1055">
        <v>73374703080</v>
      </c>
      <c r="D13" s="1055">
        <v>63045670069</v>
      </c>
      <c r="E13" s="1056"/>
    </row>
    <row r="14" spans="1:6" s="5" customFormat="1" ht="14.4">
      <c r="A14" s="1054" t="s">
        <v>3842</v>
      </c>
      <c r="B14" s="1054" t="s">
        <v>295</v>
      </c>
      <c r="C14" s="1055">
        <v>65473218</v>
      </c>
      <c r="D14" s="1055">
        <v>64155000</v>
      </c>
      <c r="E14" s="1056"/>
    </row>
    <row r="15" spans="1:6" s="5" customFormat="1" ht="14.4">
      <c r="A15" s="1054" t="s">
        <v>2326</v>
      </c>
      <c r="B15" s="1054" t="s">
        <v>295</v>
      </c>
      <c r="C15" s="1055">
        <v>119935581</v>
      </c>
      <c r="D15" s="1055">
        <v>119935581</v>
      </c>
      <c r="E15" s="1056"/>
    </row>
    <row r="16" spans="1:6" s="5" customFormat="1" ht="14.4">
      <c r="A16" s="1054" t="s">
        <v>298</v>
      </c>
      <c r="B16" s="1054" t="s">
        <v>295</v>
      </c>
      <c r="C16" s="1055">
        <v>-814570413</v>
      </c>
      <c r="D16" s="1055">
        <v>-814570413</v>
      </c>
      <c r="E16" s="850"/>
    </row>
    <row r="17" spans="1:10" ht="14.4">
      <c r="A17" s="1057" t="s">
        <v>3</v>
      </c>
      <c r="B17" s="1057"/>
      <c r="C17" s="1058">
        <v>28878036901</v>
      </c>
      <c r="D17" s="1058">
        <v>26046193932</v>
      </c>
      <c r="E17" s="1045"/>
    </row>
    <row r="18" spans="1:10">
      <c r="A18" s="13"/>
      <c r="B18" s="13"/>
      <c r="C18" s="827"/>
      <c r="D18" s="827"/>
      <c r="E18" s="1045"/>
      <c r="F18" s="1059"/>
      <c r="G18" s="1059"/>
      <c r="H18" s="1060"/>
    </row>
    <row r="19" spans="1:10" ht="14.4">
      <c r="A19" s="22" t="s">
        <v>3881</v>
      </c>
      <c r="B19" s="5"/>
      <c r="C19" s="1061"/>
      <c r="E19" s="1045"/>
    </row>
    <row r="20" spans="1:10" ht="14.4">
      <c r="A20" s="1050"/>
      <c r="B20" s="1050"/>
      <c r="C20" s="1050"/>
      <c r="D20" s="1062" t="s">
        <v>156</v>
      </c>
      <c r="E20" s="1045"/>
    </row>
    <row r="21" spans="1:10" ht="14.4">
      <c r="C21" s="623">
        <f>+C9</f>
        <v>45747</v>
      </c>
      <c r="D21" s="1063">
        <f>+D9</f>
        <v>45657</v>
      </c>
      <c r="E21" s="1045"/>
      <c r="F21" s="1064"/>
      <c r="G21" s="1065"/>
      <c r="H21" s="1065"/>
    </row>
    <row r="22" spans="1:10" ht="14.4">
      <c r="A22" s="1066" t="s">
        <v>3836</v>
      </c>
      <c r="B22" s="1066" t="s">
        <v>295</v>
      </c>
      <c r="C22" s="1055">
        <v>19582427718</v>
      </c>
      <c r="D22" s="1055">
        <v>19305519963</v>
      </c>
      <c r="E22" s="1067"/>
      <c r="F22" s="1045"/>
      <c r="G22" s="1068"/>
      <c r="H22" s="1069"/>
      <c r="I22" s="1070"/>
      <c r="J22" s="1071"/>
    </row>
    <row r="23" spans="1:10" s="5" customFormat="1" ht="14.4">
      <c r="A23" s="1054" t="s">
        <v>2569</v>
      </c>
      <c r="B23" s="1054" t="s">
        <v>295</v>
      </c>
      <c r="C23" s="1055">
        <v>-14531838710</v>
      </c>
      <c r="D23" s="1055">
        <v>-9746590338</v>
      </c>
      <c r="E23" s="1056"/>
    </row>
    <row r="24" spans="1:10" s="5" customFormat="1" ht="14.4">
      <c r="A24" s="1054" t="s">
        <v>2570</v>
      </c>
      <c r="B24" s="1054" t="s">
        <v>295</v>
      </c>
      <c r="C24" s="1055">
        <v>17654667807</v>
      </c>
      <c r="D24" s="1055">
        <v>9917743304</v>
      </c>
      <c r="E24" s="1056"/>
    </row>
    <row r="25" spans="1:10" s="5" customFormat="1" ht="14.4">
      <c r="A25" s="1054" t="s">
        <v>2362</v>
      </c>
      <c r="B25" s="1054" t="s">
        <v>295</v>
      </c>
      <c r="C25" s="1055">
        <v>232450192</v>
      </c>
      <c r="D25" s="1055">
        <v>232450192</v>
      </c>
      <c r="E25" s="1056"/>
    </row>
    <row r="26" spans="1:10" ht="14.4">
      <c r="A26" s="1057" t="s">
        <v>3</v>
      </c>
      <c r="B26" s="1057"/>
      <c r="C26" s="1058">
        <v>22937707007</v>
      </c>
      <c r="D26" s="1058">
        <v>19709123121</v>
      </c>
    </row>
    <row r="27" spans="1:10">
      <c r="A27" s="1045"/>
      <c r="B27" s="1072"/>
      <c r="C27" s="1073"/>
      <c r="D27" s="1073"/>
      <c r="F27" s="1045"/>
      <c r="G27" s="1045"/>
      <c r="H27" s="1045"/>
    </row>
    <row r="28" spans="1:10" s="1074" customFormat="1" ht="19.2" customHeight="1">
      <c r="A28" s="1729" t="s">
        <v>2568</v>
      </c>
      <c r="B28" s="1729"/>
      <c r="C28" s="1729"/>
      <c r="D28"/>
      <c r="E28" s="1075"/>
    </row>
    <row r="29" spans="1:10" s="1074" customFormat="1" ht="40.200000000000003" customHeight="1">
      <c r="A29" s="1756" t="s">
        <v>4274</v>
      </c>
      <c r="B29" s="1756"/>
      <c r="C29" s="1756"/>
      <c r="D29" s="1756"/>
      <c r="E29" s="1075"/>
    </row>
    <row r="30" spans="1:10" s="1074" customFormat="1" ht="14.4">
      <c r="A30" s="1520"/>
      <c r="B30" s="1520"/>
      <c r="C30" s="1520"/>
      <c r="D30" s="1520"/>
      <c r="E30" s="1075"/>
    </row>
    <row r="31" spans="1:10" ht="14.4">
      <c r="A31" s="22" t="s">
        <v>3854</v>
      </c>
      <c r="B31"/>
      <c r="C31"/>
      <c r="D31"/>
    </row>
    <row r="32" spans="1:10" ht="6" customHeight="1">
      <c r="A32"/>
      <c r="B32"/>
      <c r="C32"/>
      <c r="D32"/>
    </row>
    <row r="33" spans="1:5" s="1074" customFormat="1" ht="43.8" customHeight="1">
      <c r="A33" s="1756" t="s">
        <v>3852</v>
      </c>
      <c r="B33" s="1756"/>
      <c r="C33" s="1756"/>
      <c r="D33" s="1756"/>
      <c r="E33" s="1075"/>
    </row>
    <row r="34" spans="1:5" ht="14.4">
      <c r="A34"/>
      <c r="B34"/>
      <c r="C34"/>
      <c r="D34"/>
    </row>
    <row r="35" spans="1:5" ht="32.4" customHeight="1">
      <c r="A35" s="1754" t="s">
        <v>3853</v>
      </c>
      <c r="B35" s="1754"/>
      <c r="C35" s="1754"/>
      <c r="D35" s="1754"/>
    </row>
    <row r="36" spans="1:5" ht="14.4">
      <c r="A36"/>
      <c r="B36"/>
      <c r="C36"/>
      <c r="D36"/>
    </row>
    <row r="37" spans="1:5" ht="14.4">
      <c r="A37" s="1754" t="s">
        <v>3855</v>
      </c>
      <c r="B37" s="1754"/>
      <c r="C37" s="1754"/>
      <c r="D37" s="1754"/>
    </row>
    <row r="38" spans="1:5" ht="14.4">
      <c r="A38"/>
      <c r="B38"/>
      <c r="C38"/>
      <c r="D38"/>
    </row>
    <row r="39" spans="1:5" ht="14.4">
      <c r="A39" s="1754" t="s">
        <v>3856</v>
      </c>
      <c r="B39" s="1754"/>
      <c r="C39" s="1754"/>
      <c r="D39" s="1754"/>
    </row>
    <row r="40" spans="1:5" ht="14.4">
      <c r="A40" s="1106"/>
      <c r="B40" s="1106"/>
      <c r="C40" s="1106"/>
      <c r="D40" s="1106"/>
    </row>
    <row r="41" spans="1:5" ht="14.4">
      <c r="A41" s="1076" t="s">
        <v>693</v>
      </c>
      <c r="B41" s="1077">
        <v>45747</v>
      </c>
      <c r="C41" s="1078"/>
    </row>
    <row r="42" spans="1:5" ht="27.6">
      <c r="A42" s="1079" t="s">
        <v>190</v>
      </c>
      <c r="B42" s="1080" t="s">
        <v>696</v>
      </c>
      <c r="C42" s="1080" t="s">
        <v>700</v>
      </c>
    </row>
    <row r="43" spans="1:5" ht="14.4">
      <c r="A43" s="1054" t="s">
        <v>6</v>
      </c>
      <c r="B43" s="1081">
        <v>41509090702.722733</v>
      </c>
      <c r="C43" s="1082">
        <v>0.94004211446057717</v>
      </c>
      <c r="D43" s="1457"/>
      <c r="E43" s="1045"/>
    </row>
    <row r="44" spans="1:5" ht="14.4">
      <c r="A44" s="1054" t="s">
        <v>10</v>
      </c>
      <c r="B44" s="1081">
        <v>2647538095.2772703</v>
      </c>
      <c r="C44" s="1082">
        <v>5.9957885539422932E-2</v>
      </c>
      <c r="D44" s="1457"/>
      <c r="E44" s="1045"/>
    </row>
    <row r="45" spans="1:5" ht="14.4">
      <c r="A45" s="1084"/>
      <c r="B45" s="1083"/>
      <c r="C45" s="1085"/>
      <c r="D45" s="1457"/>
      <c r="E45" s="1045"/>
    </row>
    <row r="46" spans="1:5" ht="14.4">
      <c r="A46" s="1086" t="s">
        <v>87</v>
      </c>
      <c r="B46" s="1083"/>
      <c r="C46" s="1087"/>
      <c r="D46" s="1457"/>
      <c r="E46" s="1045"/>
    </row>
    <row r="47" spans="1:5" ht="14.4">
      <c r="A47" s="1054" t="s">
        <v>7</v>
      </c>
      <c r="B47" s="1083">
        <v>1712846590.5844595</v>
      </c>
      <c r="C47" s="1082">
        <v>3.8790248196258134E-2</v>
      </c>
      <c r="D47" s="1457"/>
      <c r="E47" s="1045"/>
    </row>
    <row r="48" spans="1:5" ht="14.4">
      <c r="A48" s="1054" t="s">
        <v>8</v>
      </c>
      <c r="B48" s="1083">
        <v>319781240.39488286</v>
      </c>
      <c r="C48" s="1082">
        <v>7.241975873152862E-3</v>
      </c>
      <c r="D48" s="1457"/>
      <c r="E48" s="1045"/>
    </row>
    <row r="49" spans="1:5" ht="14.4">
      <c r="A49" s="1088" t="s">
        <v>4273</v>
      </c>
      <c r="B49" s="1089">
        <v>614910264.29792762</v>
      </c>
      <c r="C49" s="1082">
        <v>1.3925661470011926E-2</v>
      </c>
      <c r="D49" s="1457"/>
      <c r="E49" s="1045"/>
    </row>
    <row r="50" spans="1:5" ht="14.4">
      <c r="A50" s="1054"/>
      <c r="B50" s="1090"/>
      <c r="C50" s="1091"/>
      <c r="D50" s="1045"/>
      <c r="E50" s="1045"/>
    </row>
    <row r="51" spans="1:5" ht="14.4">
      <c r="A51" s="1092" t="s">
        <v>694</v>
      </c>
      <c r="B51" s="1055">
        <v>44156628798</v>
      </c>
      <c r="C51" s="1093"/>
      <c r="D51" s="1045"/>
      <c r="E51" s="1045"/>
    </row>
    <row r="52" spans="1:5" ht="14.4">
      <c r="A52" s="1054"/>
      <c r="B52" s="1090"/>
      <c r="C52" s="1091"/>
    </row>
    <row r="53" spans="1:5" ht="14.4">
      <c r="A53" s="1088" t="s">
        <v>695</v>
      </c>
      <c r="B53" s="1094">
        <v>-814570413</v>
      </c>
      <c r="C53" s="1082"/>
    </row>
    <row r="54" spans="1:5" ht="14.4">
      <c r="A54" s="1054"/>
      <c r="B54" s="1095"/>
      <c r="C54" s="1096"/>
    </row>
    <row r="55" spans="1:5" ht="14.4">
      <c r="A55" s="1097" t="s">
        <v>697</v>
      </c>
      <c r="B55" s="1098">
        <v>43342058385</v>
      </c>
      <c r="C55" s="1099"/>
    </row>
    <row r="56" spans="1:5" ht="14.4">
      <c r="A56" s="1066"/>
      <c r="B56" s="1100">
        <v>-8473685523</v>
      </c>
      <c r="C56" s="1045"/>
    </row>
    <row r="57" spans="1:5" ht="14.4">
      <c r="A57" s="1054"/>
      <c r="B57" s="1101"/>
      <c r="C57" s="1102"/>
    </row>
    <row r="58" spans="1:5" ht="14.4">
      <c r="A58" s="1103" t="s">
        <v>11</v>
      </c>
      <c r="B58" s="1103"/>
      <c r="C58" s="1103"/>
    </row>
    <row r="59" spans="1:5" ht="14.4">
      <c r="A59" s="1104" t="s">
        <v>12</v>
      </c>
      <c r="B59" s="1105" t="s">
        <v>698</v>
      </c>
      <c r="C59" s="1105" t="s">
        <v>699</v>
      </c>
    </row>
    <row r="60" spans="1:5" ht="14.4">
      <c r="A60" s="1084" t="s">
        <v>3845</v>
      </c>
      <c r="B60" s="1105">
        <v>0</v>
      </c>
      <c r="C60" s="1105">
        <v>30</v>
      </c>
    </row>
    <row r="61" spans="1:5" ht="14.4">
      <c r="A61" s="1084" t="s">
        <v>3844</v>
      </c>
      <c r="B61" s="1105">
        <v>1</v>
      </c>
      <c r="C61" s="1105">
        <v>60</v>
      </c>
    </row>
    <row r="62" spans="1:5" ht="14.4">
      <c r="A62" s="1084" t="s">
        <v>3846</v>
      </c>
      <c r="B62" s="1105">
        <v>61</v>
      </c>
      <c r="C62" s="1105">
        <v>90</v>
      </c>
    </row>
    <row r="63" spans="1:5" ht="14.4">
      <c r="A63" s="1084" t="s">
        <v>3843</v>
      </c>
      <c r="B63" s="1105">
        <v>91</v>
      </c>
      <c r="C63" s="1105">
        <v>120</v>
      </c>
    </row>
    <row r="64" spans="1:5" ht="14.4">
      <c r="A64" s="1084" t="s">
        <v>3847</v>
      </c>
      <c r="B64" s="1105">
        <v>121</v>
      </c>
      <c r="C64" s="1105">
        <v>150</v>
      </c>
    </row>
    <row r="65" spans="1:4" ht="14.4">
      <c r="A65" s="1084" t="s">
        <v>3848</v>
      </c>
      <c r="B65" s="1105">
        <v>151</v>
      </c>
      <c r="C65" s="1105">
        <v>180</v>
      </c>
    </row>
    <row r="66" spans="1:4" ht="14.4">
      <c r="A66" s="1084" t="s">
        <v>3849</v>
      </c>
      <c r="B66" s="1105">
        <v>181</v>
      </c>
      <c r="C66" s="1105">
        <v>359</v>
      </c>
    </row>
    <row r="67" spans="1:4" ht="14.4">
      <c r="A67" s="1084" t="s">
        <v>9</v>
      </c>
      <c r="B67" s="1105">
        <v>360</v>
      </c>
      <c r="C67" s="1105" t="s">
        <v>3850</v>
      </c>
    </row>
    <row r="69" spans="1:4" ht="14.4">
      <c r="A69" s="3" t="s">
        <v>3851</v>
      </c>
      <c r="B69" s="3"/>
      <c r="C69" s="3"/>
      <c r="D69" s="3"/>
    </row>
    <row r="70" spans="1:4" ht="14.4">
      <c r="A70" s="3"/>
      <c r="B70" s="3"/>
      <c r="C70" s="3"/>
      <c r="D70" s="3"/>
    </row>
    <row r="71" spans="1:4" s="1041" customFormat="1" ht="14.4">
      <c r="A71" s="37" t="s">
        <v>3857</v>
      </c>
    </row>
    <row r="72" spans="1:4" ht="14.4">
      <c r="A72" s="3"/>
    </row>
    <row r="73" spans="1:4" ht="31.8" customHeight="1">
      <c r="A73" s="1755" t="s">
        <v>3858</v>
      </c>
      <c r="B73" s="1755"/>
      <c r="C73" s="1755"/>
      <c r="D73" s="1755"/>
    </row>
    <row r="74" spans="1:4" ht="14.4">
      <c r="A74" s="3"/>
    </row>
    <row r="75" spans="1:4" ht="14.4">
      <c r="A75" s="1109" t="s">
        <v>3859</v>
      </c>
    </row>
    <row r="76" spans="1:4" ht="14.4">
      <c r="A76" s="1434" t="s">
        <v>3860</v>
      </c>
      <c r="B76" s="1434" t="s">
        <v>3861</v>
      </c>
      <c r="C76" s="1434" t="s">
        <v>3862</v>
      </c>
    </row>
    <row r="77" spans="1:4" ht="14.4">
      <c r="A77" s="3" t="s">
        <v>3863</v>
      </c>
      <c r="B77" s="1042" t="s">
        <v>3864</v>
      </c>
      <c r="C77" s="1107">
        <v>0.05</v>
      </c>
    </row>
    <row r="78" spans="1:4" ht="14.4">
      <c r="A78" s="3" t="s">
        <v>3865</v>
      </c>
      <c r="B78" s="1042" t="s">
        <v>3866</v>
      </c>
      <c r="C78" s="1107">
        <v>0.1</v>
      </c>
    </row>
    <row r="79" spans="1:4" ht="14.4">
      <c r="A79" s="3" t="s">
        <v>3867</v>
      </c>
      <c r="B79" s="1042" t="s">
        <v>3868</v>
      </c>
      <c r="C79" s="1107">
        <v>0.15</v>
      </c>
    </row>
    <row r="80" spans="1:4" ht="14.4">
      <c r="A80" s="3" t="s">
        <v>3869</v>
      </c>
      <c r="B80" s="1042" t="s">
        <v>3870</v>
      </c>
      <c r="C80" s="1107">
        <v>0.5</v>
      </c>
    </row>
    <row r="81" spans="1:3" ht="14.4">
      <c r="A81" s="3" t="s">
        <v>3871</v>
      </c>
      <c r="B81" s="1042" t="s">
        <v>3872</v>
      </c>
      <c r="C81" s="1107">
        <v>1</v>
      </c>
    </row>
    <row r="82" spans="1:3" ht="14.4">
      <c r="A82" s="3"/>
    </row>
  </sheetData>
  <mergeCells count="7">
    <mergeCell ref="A28:C28"/>
    <mergeCell ref="A35:D35"/>
    <mergeCell ref="A37:D37"/>
    <mergeCell ref="A39:D39"/>
    <mergeCell ref="A73:D73"/>
    <mergeCell ref="A29:D29"/>
    <mergeCell ref="A33:D33"/>
  </mergeCells>
  <hyperlinks>
    <hyperlink ref="E1" location="BG!A1" display="BG" xr:uid="{00000000-0004-0000-0B00-000000000000}"/>
  </hyperlinks>
  <pageMargins left="0.70866141732283472" right="0.70866141732283472" top="0.74803149606299213" bottom="0.74803149606299213" header="0.31496062992125984" footer="0.31496062992125984"/>
  <pageSetup paperSize="5" scale="56" fitToHeight="0"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1">
    <tabColor rgb="FF005AA6"/>
  </sheetPr>
  <dimension ref="A1:G63"/>
  <sheetViews>
    <sheetView showGridLines="0" topLeftCell="A30" zoomScaleNormal="100" workbookViewId="0">
      <selection activeCell="B45" sqref="B45:C46"/>
    </sheetView>
  </sheetViews>
  <sheetFormatPr baseColWidth="10" defaultColWidth="11.44140625" defaultRowHeight="14.4"/>
  <cols>
    <col min="1" max="1" width="62.109375" customWidth="1"/>
    <col min="2" max="3" width="21" customWidth="1"/>
    <col min="4" max="4" width="5" customWidth="1"/>
    <col min="5" max="7" width="15.88671875" customWidth="1"/>
  </cols>
  <sheetData>
    <row r="1" spans="1:4" ht="21.6" customHeight="1">
      <c r="A1" s="1130"/>
      <c r="D1" s="33" t="s">
        <v>106</v>
      </c>
    </row>
    <row r="2" spans="1:4" ht="34.799999999999997" customHeight="1">
      <c r="A2" s="1130"/>
    </row>
    <row r="3" spans="1:4">
      <c r="A3" s="1130"/>
    </row>
    <row r="4" spans="1:4">
      <c r="A4" s="1046" t="s">
        <v>191</v>
      </c>
      <c r="B4" s="1046"/>
      <c r="C4" s="1046"/>
    </row>
    <row r="5" spans="1:4" ht="27.6" customHeight="1">
      <c r="A5" s="22" t="s">
        <v>3880</v>
      </c>
    </row>
    <row r="7" spans="1:4">
      <c r="A7" s="37" t="s">
        <v>54</v>
      </c>
      <c r="B7" s="3"/>
      <c r="C7" s="3" t="s">
        <v>2223</v>
      </c>
    </row>
    <row r="8" spans="1:4">
      <c r="A8" s="1131" t="s">
        <v>4</v>
      </c>
      <c r="B8" s="1132">
        <f>+'Nota 5'!C9</f>
        <v>45747</v>
      </c>
      <c r="C8" s="1132">
        <f>+'Nota 5'!D9</f>
        <v>45657</v>
      </c>
    </row>
    <row r="9" spans="1:4" s="22" customFormat="1">
      <c r="A9" s="1133" t="s">
        <v>3873</v>
      </c>
      <c r="B9" s="1134"/>
      <c r="C9" s="1134"/>
    </row>
    <row r="10" spans="1:4">
      <c r="A10" s="3" t="s">
        <v>2951</v>
      </c>
      <c r="B10" s="1135">
        <v>406108615</v>
      </c>
      <c r="C10" s="1135">
        <v>397932455</v>
      </c>
    </row>
    <row r="11" spans="1:4">
      <c r="A11" s="3" t="s">
        <v>2952</v>
      </c>
      <c r="B11" s="1135">
        <v>12579328</v>
      </c>
      <c r="C11" s="1135">
        <v>15847803</v>
      </c>
    </row>
    <row r="12" spans="1:4">
      <c r="A12" s="3" t="s">
        <v>2953</v>
      </c>
      <c r="B12" s="1135">
        <v>-16173421</v>
      </c>
      <c r="C12" s="1135">
        <v>-15847803</v>
      </c>
    </row>
    <row r="13" spans="1:4">
      <c r="A13" s="3" t="s">
        <v>2571</v>
      </c>
      <c r="B13" s="1135">
        <v>6463007021</v>
      </c>
      <c r="C13" s="1135">
        <v>6375061920</v>
      </c>
    </row>
    <row r="14" spans="1:4" s="22" customFormat="1">
      <c r="A14" s="1133" t="s">
        <v>3874</v>
      </c>
      <c r="B14" s="1136"/>
      <c r="C14" s="1136"/>
    </row>
    <row r="15" spans="1:4">
      <c r="A15" s="3" t="s">
        <v>4134</v>
      </c>
      <c r="B15" s="1135">
        <v>2685638461</v>
      </c>
      <c r="C15" s="1135">
        <v>1597450701</v>
      </c>
    </row>
    <row r="16" spans="1:4">
      <c r="A16" s="3" t="s">
        <v>4135</v>
      </c>
      <c r="B16" s="1135">
        <v>24513741</v>
      </c>
      <c r="C16" s="1135">
        <v>23803327</v>
      </c>
    </row>
    <row r="17" spans="1:3">
      <c r="A17" s="3" t="s">
        <v>2051</v>
      </c>
      <c r="B17" s="1135">
        <v>345141154</v>
      </c>
      <c r="C17" s="1135">
        <v>0</v>
      </c>
    </row>
    <row r="18" spans="1:3">
      <c r="A18" s="3" t="s">
        <v>2233</v>
      </c>
      <c r="B18" s="1135">
        <v>65265661</v>
      </c>
      <c r="C18" s="1135">
        <v>65265661</v>
      </c>
    </row>
    <row r="19" spans="1:3">
      <c r="A19" s="3" t="s">
        <v>49</v>
      </c>
      <c r="B19" s="1135">
        <v>836454</v>
      </c>
      <c r="C19" s="1135">
        <v>0</v>
      </c>
    </row>
    <row r="20" spans="1:3" s="1138" customFormat="1">
      <c r="A20" s="1133" t="s">
        <v>3875</v>
      </c>
      <c r="B20" s="1137"/>
      <c r="C20" s="1137"/>
    </row>
    <row r="21" spans="1:3">
      <c r="A21" s="3" t="s">
        <v>2961</v>
      </c>
      <c r="B21" s="1135">
        <v>328224700</v>
      </c>
      <c r="C21" s="1135">
        <v>328113240</v>
      </c>
    </row>
    <row r="22" spans="1:3">
      <c r="A22" s="3" t="s">
        <v>4136</v>
      </c>
      <c r="B22" s="1135">
        <v>316601593</v>
      </c>
      <c r="C22" s="1135">
        <v>233485142</v>
      </c>
    </row>
    <row r="23" spans="1:3">
      <c r="A23" s="3" t="s">
        <v>2114</v>
      </c>
      <c r="B23" s="1135">
        <v>0</v>
      </c>
      <c r="C23" s="1135">
        <v>0</v>
      </c>
    </row>
    <row r="24" spans="1:3">
      <c r="A24" s="3" t="s">
        <v>2962</v>
      </c>
      <c r="B24" s="1135">
        <v>494319158</v>
      </c>
      <c r="C24" s="1135">
        <v>494319158</v>
      </c>
    </row>
    <row r="25" spans="1:3" s="1138" customFormat="1">
      <c r="A25" s="1133" t="s">
        <v>3876</v>
      </c>
      <c r="B25" s="1137"/>
      <c r="C25" s="1137"/>
    </row>
    <row r="26" spans="1:3">
      <c r="A26" s="3" t="s">
        <v>2014</v>
      </c>
      <c r="B26" s="1135">
        <v>75184292</v>
      </c>
      <c r="C26" s="1135">
        <v>39399772</v>
      </c>
    </row>
    <row r="27" spans="1:3">
      <c r="A27" s="3" t="s">
        <v>4137</v>
      </c>
      <c r="B27" s="1135">
        <v>381969412</v>
      </c>
      <c r="C27" s="1135">
        <v>945278620</v>
      </c>
    </row>
    <row r="28" spans="1:3">
      <c r="A28" s="3" t="s">
        <v>2963</v>
      </c>
      <c r="B28" s="1135">
        <v>41606407</v>
      </c>
      <c r="C28" s="1135">
        <v>40768750</v>
      </c>
    </row>
    <row r="29" spans="1:3">
      <c r="A29" s="3" t="s">
        <v>2964</v>
      </c>
      <c r="B29" s="1135">
        <v>377823362</v>
      </c>
      <c r="C29" s="1135">
        <v>167117862</v>
      </c>
    </row>
    <row r="30" spans="1:3">
      <c r="A30" s="3" t="s">
        <v>2482</v>
      </c>
      <c r="B30" s="1135">
        <v>705542133</v>
      </c>
      <c r="C30" s="1135">
        <v>334330676</v>
      </c>
    </row>
    <row r="31" spans="1:3">
      <c r="A31" s="3" t="s">
        <v>2965</v>
      </c>
      <c r="B31" s="1135">
        <v>823865001</v>
      </c>
      <c r="C31" s="1135">
        <v>782781500</v>
      </c>
    </row>
    <row r="32" spans="1:3">
      <c r="A32" s="43" t="s">
        <v>4128</v>
      </c>
      <c r="B32" s="1135">
        <v>106152542</v>
      </c>
      <c r="C32" s="1135">
        <v>0</v>
      </c>
    </row>
    <row r="33" spans="1:7">
      <c r="A33" s="43" t="s">
        <v>4129</v>
      </c>
      <c r="B33" s="1135">
        <v>7338986</v>
      </c>
      <c r="C33" s="1135">
        <v>0</v>
      </c>
    </row>
    <row r="34" spans="1:7">
      <c r="A34" s="3" t="s">
        <v>2415</v>
      </c>
      <c r="B34" s="1135">
        <v>5575310</v>
      </c>
      <c r="C34" s="1135">
        <v>0</v>
      </c>
    </row>
    <row r="35" spans="1:7">
      <c r="A35" s="3" t="s">
        <v>3879</v>
      </c>
      <c r="B35" s="1135">
        <v>221565000</v>
      </c>
      <c r="C35" s="1135">
        <v>116549869</v>
      </c>
    </row>
    <row r="36" spans="1:7">
      <c r="A36" s="3" t="s">
        <v>3877</v>
      </c>
      <c r="B36" s="1135">
        <v>37760192</v>
      </c>
      <c r="C36" s="1135">
        <v>37000000</v>
      </c>
    </row>
    <row r="37" spans="1:7">
      <c r="A37" s="3" t="s">
        <v>4288</v>
      </c>
      <c r="B37" s="1135">
        <v>195981554</v>
      </c>
      <c r="C37" s="1135">
        <v>0</v>
      </c>
    </row>
    <row r="38" spans="1:7">
      <c r="A38" t="s">
        <v>3878</v>
      </c>
      <c r="B38" s="1522">
        <v>7652493197</v>
      </c>
      <c r="C38" s="1522">
        <v>7210915819</v>
      </c>
    </row>
    <row r="39" spans="1:7" ht="15" thickBot="1">
      <c r="A39" s="37" t="s">
        <v>3</v>
      </c>
      <c r="B39" s="1521">
        <v>21758919853</v>
      </c>
      <c r="C39" s="1521">
        <v>19189574472</v>
      </c>
      <c r="D39" s="244"/>
      <c r="E39" s="244"/>
      <c r="F39" s="244"/>
      <c r="G39" s="1140"/>
    </row>
    <row r="40" spans="1:7" ht="15" thickTop="1">
      <c r="A40" s="37"/>
      <c r="B40" s="1141"/>
      <c r="C40" s="1141"/>
      <c r="D40" s="1142"/>
      <c r="E40" s="1143"/>
      <c r="F40" s="1143"/>
    </row>
    <row r="41" spans="1:7">
      <c r="A41" s="22" t="s">
        <v>3882</v>
      </c>
      <c r="B41" s="1144"/>
      <c r="C41" s="1144"/>
      <c r="E41" s="1145"/>
      <c r="F41" s="1145"/>
    </row>
    <row r="42" spans="1:7">
      <c r="A42" s="1146" t="s">
        <v>1764</v>
      </c>
      <c r="B42" s="217"/>
      <c r="C42" s="217"/>
    </row>
    <row r="43" spans="1:7">
      <c r="A43" s="37" t="s">
        <v>53</v>
      </c>
      <c r="B43" s="1147"/>
      <c r="C43" s="1147"/>
    </row>
    <row r="44" spans="1:7">
      <c r="A44" s="1131" t="s">
        <v>4</v>
      </c>
      <c r="B44" s="1132">
        <f>+B8</f>
        <v>45747</v>
      </c>
      <c r="C44" s="1132">
        <f>+C8</f>
        <v>45657</v>
      </c>
    </row>
    <row r="45" spans="1:7">
      <c r="A45" s="3" t="s">
        <v>4185</v>
      </c>
      <c r="B45" s="1523">
        <v>25780326</v>
      </c>
      <c r="C45" s="1523">
        <v>25780326</v>
      </c>
    </row>
    <row r="46" spans="1:7" ht="15" thickBot="1">
      <c r="A46" s="37" t="s">
        <v>3</v>
      </c>
      <c r="B46" s="1139">
        <v>25780326</v>
      </c>
      <c r="C46" s="1139">
        <v>25780326</v>
      </c>
    </row>
    <row r="47" spans="1:7" ht="15" thickTop="1">
      <c r="B47" s="1148"/>
      <c r="C47" s="35"/>
    </row>
    <row r="49" spans="1:3">
      <c r="A49" s="22" t="s">
        <v>3854</v>
      </c>
    </row>
    <row r="50" spans="1:3" ht="8.4" customHeight="1"/>
    <row r="51" spans="1:3" ht="46.8" customHeight="1">
      <c r="A51" s="1729" t="s">
        <v>3883</v>
      </c>
      <c r="B51" s="1729"/>
      <c r="C51" s="1729"/>
    </row>
    <row r="52" spans="1:3" ht="7.8" customHeight="1"/>
    <row r="53" spans="1:3" ht="45" customHeight="1">
      <c r="A53" s="1729" t="s">
        <v>3884</v>
      </c>
      <c r="B53" s="1729"/>
      <c r="C53" s="1729"/>
    </row>
    <row r="55" spans="1:3">
      <c r="A55" s="1130" t="s">
        <v>3885</v>
      </c>
    </row>
    <row r="56" spans="1:3" ht="6.6" customHeight="1">
      <c r="A56" s="1129"/>
    </row>
    <row r="57" spans="1:3" ht="45.6" customHeight="1">
      <c r="A57" s="1729" t="s">
        <v>3886</v>
      </c>
      <c r="B57" s="1729"/>
      <c r="C57" s="1729"/>
    </row>
    <row r="58" spans="1:3" ht="6.6" customHeight="1">
      <c r="A58" s="1129"/>
    </row>
    <row r="59" spans="1:3" ht="43.2" customHeight="1">
      <c r="A59" s="1729" t="s">
        <v>3887</v>
      </c>
      <c r="B59" s="1729"/>
      <c r="C59" s="1729"/>
    </row>
    <row r="60" spans="1:3" ht="9" customHeight="1">
      <c r="A60" s="1129"/>
    </row>
    <row r="61" spans="1:3" ht="30.6" customHeight="1">
      <c r="A61" s="1729" t="s">
        <v>3888</v>
      </c>
      <c r="B61" s="1729"/>
      <c r="C61" s="1729"/>
    </row>
    <row r="62" spans="1:3" ht="6.6" customHeight="1">
      <c r="A62" s="1129"/>
    </row>
    <row r="63" spans="1:3" ht="29.4" customHeight="1">
      <c r="A63" s="1757" t="s">
        <v>3889</v>
      </c>
      <c r="B63" s="1757"/>
      <c r="C63" s="1757"/>
    </row>
  </sheetData>
  <mergeCells count="6">
    <mergeCell ref="A59:C59"/>
    <mergeCell ref="A61:C61"/>
    <mergeCell ref="A63:C63"/>
    <mergeCell ref="A51:C51"/>
    <mergeCell ref="A53:C53"/>
    <mergeCell ref="A57:C57"/>
  </mergeCells>
  <hyperlinks>
    <hyperlink ref="D1" location="BG!A1" display="BG" xr:uid="{38906639-DA06-41EF-AD4E-9C09BCE00B13}"/>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2">
    <tabColor rgb="FF005AA6"/>
    <pageSetUpPr fitToPage="1"/>
  </sheetPr>
  <dimension ref="A1:D109"/>
  <sheetViews>
    <sheetView showGridLines="0" topLeftCell="B1" zoomScaleNormal="100" workbookViewId="0">
      <selection activeCell="B9" sqref="B9:C75"/>
    </sheetView>
  </sheetViews>
  <sheetFormatPr baseColWidth="10" defaultRowHeight="14.4"/>
  <cols>
    <col min="1" max="1" width="72.109375" customWidth="1"/>
    <col min="2" max="3" width="20.109375" customWidth="1"/>
    <col min="4" max="4" width="5.21875" customWidth="1"/>
  </cols>
  <sheetData>
    <row r="1" spans="1:4">
      <c r="D1" s="33" t="s">
        <v>106</v>
      </c>
    </row>
    <row r="2" spans="1:4" ht="35.4" customHeight="1"/>
    <row r="4" spans="1:4">
      <c r="A4" s="1656" t="s">
        <v>197</v>
      </c>
      <c r="B4" s="1656"/>
      <c r="C4" s="1656"/>
    </row>
    <row r="6" spans="1:4" ht="15" customHeight="1">
      <c r="A6" t="s">
        <v>3893</v>
      </c>
      <c r="C6" s="1108"/>
    </row>
    <row r="7" spans="1:4" ht="15" customHeight="1">
      <c r="C7" s="1150" t="s">
        <v>2223</v>
      </c>
    </row>
    <row r="8" spans="1:4">
      <c r="A8" s="1131" t="s">
        <v>4</v>
      </c>
      <c r="B8" s="1132">
        <f>+'Nota 6'!B44</f>
        <v>45747</v>
      </c>
      <c r="C8" s="1132">
        <f>+'Nota 6'!C44</f>
        <v>45657</v>
      </c>
    </row>
    <row r="9" spans="1:4">
      <c r="A9" s="1152" t="s">
        <v>84</v>
      </c>
      <c r="B9" s="1153"/>
      <c r="C9" s="1153"/>
    </row>
    <row r="10" spans="1:4">
      <c r="A10" s="1154" t="s">
        <v>1720</v>
      </c>
      <c r="B10" s="1135">
        <v>63983867</v>
      </c>
      <c r="C10" s="1135">
        <v>63983867</v>
      </c>
    </row>
    <row r="11" spans="1:4">
      <c r="A11" s="1154" t="s">
        <v>2595</v>
      </c>
      <c r="B11" s="1135">
        <v>174350166</v>
      </c>
      <c r="C11" s="1135">
        <v>174350166</v>
      </c>
    </row>
    <row r="12" spans="1:4">
      <c r="A12" s="1152" t="s">
        <v>85</v>
      </c>
      <c r="B12" s="1155"/>
      <c r="C12" s="1155"/>
    </row>
    <row r="13" spans="1:4">
      <c r="A13" t="s">
        <v>4138</v>
      </c>
      <c r="B13" s="1135">
        <v>86203876</v>
      </c>
      <c r="C13" s="1135">
        <v>86203876</v>
      </c>
    </row>
    <row r="14" spans="1:4">
      <c r="A14" t="s">
        <v>4139</v>
      </c>
      <c r="B14" s="1135">
        <v>77112232</v>
      </c>
      <c r="C14" s="1135">
        <v>77112232</v>
      </c>
    </row>
    <row r="15" spans="1:4">
      <c r="A15" t="s">
        <v>4140</v>
      </c>
      <c r="B15" s="1135">
        <v>104496390</v>
      </c>
      <c r="C15" s="1135">
        <v>104496390</v>
      </c>
    </row>
    <row r="16" spans="1:4">
      <c r="A16" t="s">
        <v>4141</v>
      </c>
      <c r="B16" s="1135">
        <v>213669127</v>
      </c>
      <c r="C16" s="1135">
        <v>213669127</v>
      </c>
    </row>
    <row r="17" spans="1:3">
      <c r="A17" t="s">
        <v>4145</v>
      </c>
      <c r="B17" s="1135">
        <v>1518596542</v>
      </c>
      <c r="C17" s="1135">
        <v>1518596542</v>
      </c>
    </row>
    <row r="18" spans="1:3">
      <c r="A18" t="s">
        <v>4146</v>
      </c>
      <c r="B18" s="1135">
        <v>986485994</v>
      </c>
      <c r="C18" s="1135">
        <v>986485994</v>
      </c>
    </row>
    <row r="19" spans="1:3">
      <c r="A19" t="s">
        <v>4147</v>
      </c>
      <c r="B19" s="1135">
        <v>838038562</v>
      </c>
      <c r="C19" s="1135">
        <v>838038562</v>
      </c>
    </row>
    <row r="20" spans="1:3">
      <c r="A20" t="s">
        <v>4149</v>
      </c>
      <c r="B20" s="1135">
        <v>2277873268</v>
      </c>
      <c r="C20" s="1135">
        <v>2274873268</v>
      </c>
    </row>
    <row r="21" spans="1:3">
      <c r="A21" s="1152" t="s">
        <v>86</v>
      </c>
      <c r="B21" s="1155"/>
      <c r="C21" s="1155"/>
    </row>
    <row r="22" spans="1:3">
      <c r="A22" t="s">
        <v>2055</v>
      </c>
      <c r="B22" s="1135">
        <v>3798157425</v>
      </c>
      <c r="C22" s="1135">
        <v>3798157425</v>
      </c>
    </row>
    <row r="23" spans="1:3">
      <c r="A23" t="s">
        <v>4148</v>
      </c>
      <c r="B23" s="1135">
        <v>23892676259</v>
      </c>
      <c r="C23" s="1135">
        <v>22467758657</v>
      </c>
    </row>
    <row r="24" spans="1:3">
      <c r="A24" t="s">
        <v>4162</v>
      </c>
      <c r="B24" s="1135">
        <v>1967597982</v>
      </c>
      <c r="C24" s="1135">
        <v>1670203578</v>
      </c>
    </row>
    <row r="25" spans="1:3">
      <c r="A25" t="s">
        <v>2249</v>
      </c>
      <c r="B25" s="1135">
        <v>-27338477538</v>
      </c>
      <c r="C25" s="1135">
        <v>-25615552248</v>
      </c>
    </row>
    <row r="26" spans="1:3">
      <c r="A26" t="s">
        <v>2053</v>
      </c>
      <c r="B26" s="1135">
        <v>1916204400</v>
      </c>
      <c r="C26" s="1135">
        <v>1916204400</v>
      </c>
    </row>
    <row r="27" spans="1:3">
      <c r="A27" t="s">
        <v>4151</v>
      </c>
      <c r="B27" s="1135">
        <v>18506930153</v>
      </c>
      <c r="C27" s="1135">
        <v>15717683961</v>
      </c>
    </row>
    <row r="28" spans="1:3">
      <c r="A28" t="s">
        <v>4163</v>
      </c>
      <c r="B28" s="1135">
        <v>1517129059</v>
      </c>
      <c r="C28" s="1135">
        <v>1037177333</v>
      </c>
    </row>
    <row r="29" spans="1:3">
      <c r="A29" t="s">
        <v>2251</v>
      </c>
      <c r="B29" s="1135">
        <v>-18145850240</v>
      </c>
      <c r="C29" s="1135">
        <v>-13622187265</v>
      </c>
    </row>
    <row r="30" spans="1:3">
      <c r="A30" t="s">
        <v>4142</v>
      </c>
      <c r="B30" s="1135">
        <v>2292211200</v>
      </c>
      <c r="C30" s="1135">
        <v>2292211200</v>
      </c>
    </row>
    <row r="31" spans="1:3">
      <c r="A31" t="s">
        <v>4150</v>
      </c>
      <c r="B31" s="1135">
        <v>9436413016</v>
      </c>
      <c r="C31" s="1135">
        <v>7344464923</v>
      </c>
    </row>
    <row r="32" spans="1:3">
      <c r="A32" t="s">
        <v>4164</v>
      </c>
      <c r="B32" s="1135">
        <v>887234364</v>
      </c>
      <c r="C32" s="1135">
        <v>523804082</v>
      </c>
    </row>
    <row r="33" spans="1:3">
      <c r="A33" t="s">
        <v>4177</v>
      </c>
      <c r="B33" s="1135">
        <v>-6859266034</v>
      </c>
      <c r="C33" s="1135">
        <v>-5206414001</v>
      </c>
    </row>
    <row r="34" spans="1:3">
      <c r="A34" t="s">
        <v>4143</v>
      </c>
      <c r="B34" s="1135">
        <v>3007812100</v>
      </c>
      <c r="C34" s="1135">
        <v>3007812100</v>
      </c>
    </row>
    <row r="35" spans="1:3">
      <c r="A35" t="s">
        <v>4152</v>
      </c>
      <c r="B35" s="1135">
        <v>17290653705</v>
      </c>
      <c r="C35" s="1135">
        <v>13677191855</v>
      </c>
    </row>
    <row r="36" spans="1:3">
      <c r="A36" t="s">
        <v>4165</v>
      </c>
      <c r="B36" s="1135">
        <v>1336675983</v>
      </c>
      <c r="C36" s="1135">
        <v>899819015</v>
      </c>
    </row>
    <row r="37" spans="1:3">
      <c r="A37" t="s">
        <v>2443</v>
      </c>
      <c r="B37" s="1135">
        <v>-11010291962</v>
      </c>
      <c r="C37" s="1135">
        <v>-5838678487</v>
      </c>
    </row>
    <row r="38" spans="1:3">
      <c r="A38" t="s">
        <v>2057</v>
      </c>
      <c r="B38" s="1135">
        <v>1845892500</v>
      </c>
      <c r="C38" s="1135">
        <v>1845892500</v>
      </c>
    </row>
    <row r="39" spans="1:3">
      <c r="A39" t="s">
        <v>4158</v>
      </c>
      <c r="B39" s="1135">
        <v>14309100526</v>
      </c>
      <c r="C39" s="1135">
        <v>11393056135</v>
      </c>
    </row>
    <row r="40" spans="1:3">
      <c r="A40" t="s">
        <v>4176</v>
      </c>
      <c r="B40" s="1135">
        <v>1076257461</v>
      </c>
      <c r="C40" s="1135">
        <v>722271850</v>
      </c>
    </row>
    <row r="41" spans="1:3">
      <c r="A41" t="s">
        <v>2444</v>
      </c>
      <c r="B41" s="1135">
        <v>-10369606444</v>
      </c>
      <c r="C41" s="1135">
        <v>-7679685026</v>
      </c>
    </row>
    <row r="42" spans="1:3">
      <c r="A42" t="s">
        <v>2431</v>
      </c>
      <c r="B42" s="1135">
        <v>10955965631</v>
      </c>
      <c r="C42" s="1135">
        <v>10955965631</v>
      </c>
    </row>
    <row r="43" spans="1:3">
      <c r="A43" t="s">
        <v>4157</v>
      </c>
      <c r="B43" s="1135">
        <v>14814695777</v>
      </c>
      <c r="C43" s="1135">
        <v>7500005389</v>
      </c>
    </row>
    <row r="44" spans="1:3">
      <c r="A44" t="s">
        <v>4153</v>
      </c>
      <c r="B44" s="1135">
        <v>289673990</v>
      </c>
      <c r="C44" s="1135">
        <v>0</v>
      </c>
    </row>
    <row r="45" spans="1:3">
      <c r="A45" t="s">
        <v>4154</v>
      </c>
      <c r="B45" s="1135">
        <v>277092744</v>
      </c>
      <c r="C45" s="1135">
        <v>0</v>
      </c>
    </row>
    <row r="46" spans="1:3">
      <c r="A46" t="s">
        <v>4155</v>
      </c>
      <c r="B46" s="1135">
        <v>277092744</v>
      </c>
      <c r="C46" s="1135">
        <v>0</v>
      </c>
    </row>
    <row r="47" spans="1:3">
      <c r="A47" t="s">
        <v>4156</v>
      </c>
      <c r="B47" s="1135">
        <v>277092744</v>
      </c>
      <c r="C47" s="1135">
        <v>0</v>
      </c>
    </row>
    <row r="48" spans="1:3">
      <c r="A48" t="s">
        <v>4166</v>
      </c>
      <c r="B48" s="1135">
        <v>829014157</v>
      </c>
      <c r="C48" s="1135">
        <v>683454565</v>
      </c>
    </row>
    <row r="49" spans="1:3">
      <c r="A49" t="s">
        <v>4167</v>
      </c>
      <c r="B49" s="1135">
        <v>144445730</v>
      </c>
      <c r="C49" s="1135">
        <v>0</v>
      </c>
    </row>
    <row r="50" spans="1:3">
      <c r="A50" t="s">
        <v>4168</v>
      </c>
      <c r="B50" s="1135">
        <v>145360531</v>
      </c>
      <c r="C50" s="1135">
        <v>0</v>
      </c>
    </row>
    <row r="51" spans="1:3">
      <c r="A51" t="s">
        <v>4169</v>
      </c>
      <c r="B51" s="1135">
        <v>146811926</v>
      </c>
      <c r="C51" s="1135">
        <v>0</v>
      </c>
    </row>
    <row r="52" spans="1:3">
      <c r="A52" t="s">
        <v>4178</v>
      </c>
      <c r="B52" s="1135">
        <v>-2684276019</v>
      </c>
      <c r="C52" s="1135">
        <v>-1496644764</v>
      </c>
    </row>
    <row r="53" spans="1:3">
      <c r="A53" t="s">
        <v>4179</v>
      </c>
      <c r="B53" s="1135">
        <v>-2911256360</v>
      </c>
      <c r="C53" s="1135">
        <v>-1614577157</v>
      </c>
    </row>
    <row r="54" spans="1:3">
      <c r="A54" t="s">
        <v>4180</v>
      </c>
      <c r="B54" s="1135">
        <v>-2702717404</v>
      </c>
      <c r="C54" s="1135">
        <v>-1274133999</v>
      </c>
    </row>
    <row r="55" spans="1:3">
      <c r="A55" t="s">
        <v>4181</v>
      </c>
      <c r="B55" s="1135">
        <v>-262110142</v>
      </c>
      <c r="C55" s="1135">
        <v>-91288670</v>
      </c>
    </row>
    <row r="56" spans="1:3">
      <c r="A56" t="s">
        <v>2314</v>
      </c>
      <c r="B56" s="1135">
        <v>2330394484</v>
      </c>
      <c r="C56" s="1135">
        <v>2330394484</v>
      </c>
    </row>
    <row r="57" spans="1:3">
      <c r="A57" t="s">
        <v>4159</v>
      </c>
      <c r="B57" s="1135">
        <v>7962203816</v>
      </c>
      <c r="C57" s="1135">
        <v>4939892906</v>
      </c>
    </row>
    <row r="58" spans="1:3">
      <c r="A58" t="s">
        <v>4170</v>
      </c>
      <c r="B58" s="1135">
        <v>548206963</v>
      </c>
      <c r="C58" s="1135">
        <v>313600419</v>
      </c>
    </row>
    <row r="59" spans="1:3">
      <c r="A59" t="s">
        <v>2606</v>
      </c>
      <c r="B59" s="1135">
        <v>-3239043630</v>
      </c>
      <c r="C59" s="1135">
        <v>-940791511</v>
      </c>
    </row>
    <row r="60" spans="1:3">
      <c r="A60" t="s">
        <v>2465</v>
      </c>
      <c r="B60" s="1135">
        <v>936352442</v>
      </c>
      <c r="C60" s="1135">
        <v>936352442</v>
      </c>
    </row>
    <row r="61" spans="1:3">
      <c r="A61" t="s">
        <v>4160</v>
      </c>
      <c r="B61" s="1135">
        <v>1473170423</v>
      </c>
      <c r="C61" s="1135">
        <v>48262569</v>
      </c>
    </row>
    <row r="62" spans="1:3">
      <c r="A62" t="s">
        <v>4171</v>
      </c>
      <c r="B62" s="1135">
        <v>68108792</v>
      </c>
      <c r="C62" s="1135">
        <v>18950924</v>
      </c>
    </row>
    <row r="63" spans="1:3">
      <c r="A63" t="s">
        <v>2466</v>
      </c>
      <c r="B63" s="1135">
        <v>936352442</v>
      </c>
      <c r="C63" s="1135">
        <v>936352442</v>
      </c>
    </row>
    <row r="64" spans="1:3">
      <c r="A64" t="s">
        <v>4161</v>
      </c>
      <c r="B64" s="1135">
        <v>1798445681</v>
      </c>
      <c r="C64" s="1135">
        <v>57442329</v>
      </c>
    </row>
    <row r="65" spans="1:3">
      <c r="A65" t="s">
        <v>4172</v>
      </c>
      <c r="B65" s="1135">
        <v>65414278</v>
      </c>
      <c r="C65" s="1135">
        <v>10234325</v>
      </c>
    </row>
    <row r="66" spans="1:3">
      <c r="A66" t="s">
        <v>2467</v>
      </c>
      <c r="B66" s="1135">
        <v>2227087196</v>
      </c>
      <c r="C66" s="1135">
        <v>2227087196</v>
      </c>
    </row>
    <row r="67" spans="1:3" s="35" customFormat="1">
      <c r="A67" t="s">
        <v>4131</v>
      </c>
      <c r="B67" s="1135">
        <v>25720000</v>
      </c>
      <c r="C67" s="1135">
        <v>0</v>
      </c>
    </row>
    <row r="68" spans="1:3">
      <c r="A68" t="s">
        <v>4173</v>
      </c>
      <c r="B68" s="1135">
        <v>7021982</v>
      </c>
      <c r="C68" s="1135">
        <v>4801117</v>
      </c>
    </row>
    <row r="69" spans="1:3">
      <c r="A69" t="s">
        <v>4130</v>
      </c>
      <c r="B69" s="1135">
        <v>19136968548</v>
      </c>
      <c r="C69" s="1135">
        <v>0</v>
      </c>
    </row>
    <row r="70" spans="1:3">
      <c r="A70" t="s">
        <v>4132</v>
      </c>
      <c r="B70" s="1135">
        <v>82943505</v>
      </c>
      <c r="C70" s="1135">
        <v>0</v>
      </c>
    </row>
    <row r="71" spans="1:3">
      <c r="A71" t="s">
        <v>4133</v>
      </c>
      <c r="B71" s="1135">
        <v>82943505</v>
      </c>
      <c r="C71" s="1135">
        <v>0</v>
      </c>
    </row>
    <row r="72" spans="1:3">
      <c r="A72" t="s">
        <v>4174</v>
      </c>
      <c r="B72" s="1135">
        <v>211907855</v>
      </c>
      <c r="C72" s="1135">
        <v>0</v>
      </c>
    </row>
    <row r="73" spans="1:3">
      <c r="A73" t="s">
        <v>4175</v>
      </c>
      <c r="B73" s="1135">
        <v>209872653</v>
      </c>
      <c r="C73" s="1135">
        <v>0</v>
      </c>
    </row>
    <row r="74" spans="1:3">
      <c r="A74" t="s">
        <v>4144</v>
      </c>
      <c r="B74" s="1135">
        <v>17069008623</v>
      </c>
      <c r="C74" s="1135">
        <v>17000170054</v>
      </c>
    </row>
    <row r="75" spans="1:3" ht="15" thickBot="1">
      <c r="A75" s="37" t="s">
        <v>14</v>
      </c>
      <c r="B75" s="1473">
        <v>107228229546</v>
      </c>
      <c r="C75" s="1156">
        <v>79234532702</v>
      </c>
    </row>
    <row r="76" spans="1:3" ht="15" thickTop="1">
      <c r="A76" s="35"/>
      <c r="B76" s="460"/>
      <c r="C76" s="460"/>
    </row>
    <row r="77" spans="1:3">
      <c r="A77" s="22" t="s">
        <v>3854</v>
      </c>
      <c r="B77" s="465"/>
      <c r="C77" s="91"/>
    </row>
    <row r="78" spans="1:3" ht="5.4" customHeight="1">
      <c r="C78" s="91"/>
    </row>
    <row r="79" spans="1:3" ht="31.8" customHeight="1">
      <c r="A79" s="1729" t="s">
        <v>3890</v>
      </c>
      <c r="B79" s="1729"/>
      <c r="C79" s="1729"/>
    </row>
    <row r="80" spans="1:3" ht="5.4" customHeight="1">
      <c r="C80" s="91"/>
    </row>
    <row r="81" spans="1:3">
      <c r="A81" s="1758" t="s">
        <v>3891</v>
      </c>
      <c r="B81" s="1758"/>
      <c r="C81" s="1758"/>
    </row>
    <row r="82" spans="1:3" ht="5.4" customHeight="1">
      <c r="C82" s="91"/>
    </row>
    <row r="83" spans="1:3">
      <c r="A83" s="1758" t="s">
        <v>3894</v>
      </c>
      <c r="B83" s="1758"/>
      <c r="C83" s="1758"/>
    </row>
    <row r="84" spans="1:3" ht="5.4" customHeight="1">
      <c r="C84" s="91"/>
    </row>
    <row r="85" spans="1:3" ht="46.2" customHeight="1">
      <c r="A85" s="1729" t="s">
        <v>3895</v>
      </c>
      <c r="B85" s="1729"/>
      <c r="C85" s="1729"/>
    </row>
    <row r="86" spans="1:3" ht="5.4" customHeight="1">
      <c r="C86" s="91"/>
    </row>
    <row r="87" spans="1:3" ht="46.2" customHeight="1">
      <c r="A87" s="1729" t="s">
        <v>3896</v>
      </c>
      <c r="B87" s="1729"/>
      <c r="C87" s="1729"/>
    </row>
    <row r="88" spans="1:3" ht="5.4" customHeight="1">
      <c r="C88" s="91"/>
    </row>
    <row r="89" spans="1:3" ht="60" customHeight="1">
      <c r="A89" s="1729" t="s">
        <v>3897</v>
      </c>
      <c r="B89" s="1729"/>
      <c r="C89" s="1729"/>
    </row>
    <row r="91" spans="1:3">
      <c r="A91" s="22" t="s">
        <v>3898</v>
      </c>
    </row>
    <row r="92" spans="1:3" ht="5.4" customHeight="1">
      <c r="C92" s="91"/>
    </row>
    <row r="93" spans="1:3">
      <c r="A93" t="s">
        <v>3892</v>
      </c>
    </row>
    <row r="94" spans="1:3" ht="5.4" customHeight="1">
      <c r="C94" s="91"/>
    </row>
    <row r="95" spans="1:3" ht="43.8" customHeight="1">
      <c r="A95" s="1729" t="s">
        <v>3899</v>
      </c>
      <c r="B95" s="1729"/>
      <c r="C95" s="1729"/>
    </row>
    <row r="96" spans="1:3" ht="5.4" customHeight="1">
      <c r="C96" s="91"/>
    </row>
    <row r="97" spans="1:3" ht="43.8" customHeight="1">
      <c r="A97" s="1729" t="s">
        <v>3900</v>
      </c>
      <c r="B97" s="1729"/>
      <c r="C97" s="1729"/>
    </row>
    <row r="98" spans="1:3" ht="5.4" customHeight="1">
      <c r="C98" s="91"/>
    </row>
    <row r="99" spans="1:3" ht="26.4" customHeight="1">
      <c r="A99" s="1729" t="s">
        <v>3901</v>
      </c>
      <c r="B99" s="1729"/>
      <c r="C99" s="1729"/>
    </row>
    <row r="101" spans="1:3">
      <c r="A101" s="22" t="s">
        <v>3885</v>
      </c>
    </row>
    <row r="102" spans="1:3" ht="5.4" customHeight="1">
      <c r="C102" s="91"/>
    </row>
    <row r="103" spans="1:3" ht="26.4" customHeight="1">
      <c r="A103" s="1729" t="s">
        <v>3902</v>
      </c>
      <c r="B103" s="1729"/>
      <c r="C103" s="1729"/>
    </row>
    <row r="104" spans="1:3" ht="5.4" customHeight="1">
      <c r="C104" s="91"/>
    </row>
    <row r="105" spans="1:3" ht="28.2" customHeight="1">
      <c r="A105" s="1729" t="s">
        <v>3903</v>
      </c>
      <c r="B105" s="1729"/>
      <c r="C105" s="1729"/>
    </row>
    <row r="106" spans="1:3" ht="5.4" customHeight="1">
      <c r="C106" s="91"/>
    </row>
    <row r="107" spans="1:3" ht="30" customHeight="1">
      <c r="A107" s="1729" t="s">
        <v>3904</v>
      </c>
      <c r="B107" s="1729"/>
      <c r="C107" s="1729"/>
    </row>
    <row r="108" spans="1:3" ht="5.4" customHeight="1">
      <c r="C108" s="91"/>
    </row>
    <row r="109" spans="1:3" ht="30" customHeight="1">
      <c r="A109" s="1729" t="s">
        <v>3905</v>
      </c>
      <c r="B109" s="1729"/>
      <c r="C109" s="1729"/>
    </row>
  </sheetData>
  <mergeCells count="14">
    <mergeCell ref="A4:C4"/>
    <mergeCell ref="A79:C79"/>
    <mergeCell ref="A81:C81"/>
    <mergeCell ref="A83:C83"/>
    <mergeCell ref="A85:C85"/>
    <mergeCell ref="A87:C87"/>
    <mergeCell ref="A89:C89"/>
    <mergeCell ref="A95:C95"/>
    <mergeCell ref="A107:C107"/>
    <mergeCell ref="A109:C109"/>
    <mergeCell ref="A97:C97"/>
    <mergeCell ref="A99:C99"/>
    <mergeCell ref="A103:C103"/>
    <mergeCell ref="A105:C105"/>
  </mergeCells>
  <hyperlinks>
    <hyperlink ref="D1" location="BG!A1" display="BG" xr:uid="{00000000-0004-0000-1300-000000000000}"/>
  </hyperlinks>
  <pageMargins left="0.70866141732283472" right="0.70866141732283472" top="0.74803149606299213" bottom="0.74803149606299213" header="0.31496062992125984" footer="0.31496062992125984"/>
  <pageSetup paperSize="5" scale="76" fitToHeight="0"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3">
    <tabColor rgb="FF005AA6"/>
    <pageSetUpPr fitToPage="1"/>
  </sheetPr>
  <dimension ref="A1:AH42"/>
  <sheetViews>
    <sheetView showGridLines="0" topLeftCell="C1" zoomScaleNormal="100" workbookViewId="0">
      <selection activeCell="D16" sqref="D16"/>
    </sheetView>
  </sheetViews>
  <sheetFormatPr baseColWidth="10" defaultRowHeight="14.4"/>
  <cols>
    <col min="1" max="1" width="34.21875" style="25" customWidth="1"/>
    <col min="2" max="5" width="20.33203125" style="25" customWidth="1"/>
    <col min="6" max="7" width="18.21875" style="25" customWidth="1"/>
    <col min="8" max="8" width="6.77734375" style="25" customWidth="1"/>
    <col min="9" max="9" width="26.5546875" style="25" bestFit="1" customWidth="1"/>
    <col min="10" max="10" width="29.33203125" style="93" bestFit="1" customWidth="1"/>
    <col min="11" max="11" width="33" style="25" bestFit="1" customWidth="1"/>
    <col min="12" max="12" width="33" style="25" customWidth="1"/>
    <col min="13" max="13" width="39.33203125" style="25" bestFit="1" customWidth="1"/>
    <col min="14" max="14" width="37.44140625" style="25" bestFit="1" customWidth="1"/>
    <col min="15" max="15" width="35.6640625" style="25" bestFit="1" customWidth="1"/>
    <col min="16" max="33" width="11.44140625" style="25"/>
  </cols>
  <sheetData>
    <row r="1" spans="1:33">
      <c r="B1" s="34"/>
      <c r="C1" s="34"/>
      <c r="H1" s="34" t="s">
        <v>106</v>
      </c>
    </row>
    <row r="2" spans="1:33" ht="42" customHeight="1"/>
    <row r="4" spans="1:33">
      <c r="A4" s="1046" t="s">
        <v>4045</v>
      </c>
      <c r="B4" s="1046"/>
      <c r="C4" s="1046"/>
      <c r="D4" s="1046"/>
      <c r="E4" s="1046"/>
      <c r="F4" s="1046"/>
      <c r="G4" s="1046"/>
      <c r="H4" s="93"/>
      <c r="J4" s="25"/>
      <c r="AF4"/>
      <c r="AG4"/>
    </row>
    <row r="5" spans="1:33">
      <c r="A5" s="1184"/>
      <c r="B5" s="1184"/>
      <c r="C5" s="1184"/>
      <c r="D5" s="1184"/>
      <c r="E5" s="1184"/>
      <c r="F5" s="1184"/>
      <c r="G5" s="1184"/>
      <c r="H5" s="1012"/>
      <c r="I5"/>
      <c r="J5"/>
      <c r="K5"/>
      <c r="L5"/>
      <c r="M5"/>
      <c r="N5"/>
      <c r="O5"/>
      <c r="P5"/>
      <c r="Q5"/>
      <c r="R5"/>
      <c r="S5"/>
      <c r="T5"/>
      <c r="U5"/>
      <c r="V5"/>
      <c r="W5"/>
      <c r="X5"/>
      <c r="Y5"/>
      <c r="Z5"/>
      <c r="AA5"/>
      <c r="AB5"/>
      <c r="AC5"/>
      <c r="AD5"/>
      <c r="AE5"/>
      <c r="AF5"/>
      <c r="AG5"/>
    </row>
    <row r="6" spans="1:33" s="3" customFormat="1">
      <c r="B6" s="25"/>
      <c r="C6" s="25" t="s">
        <v>2222</v>
      </c>
      <c r="D6" s="1160"/>
      <c r="E6" s="1160"/>
      <c r="F6" s="1160"/>
      <c r="G6" s="1160"/>
      <c r="H6" s="1160"/>
      <c r="I6" s="1160"/>
      <c r="J6" s="538"/>
    </row>
    <row r="7" spans="1:33">
      <c r="A7" s="1038" t="s">
        <v>4</v>
      </c>
      <c r="B7" s="1161">
        <f>+'Nota 7'!B8</f>
        <v>45747</v>
      </c>
      <c r="C7" s="1161">
        <f>+'Nota 7'!C8</f>
        <v>45657</v>
      </c>
      <c r="I7" s="93"/>
      <c r="J7" s="25"/>
      <c r="AE7"/>
      <c r="AF7"/>
      <c r="AG7"/>
    </row>
    <row r="8" spans="1:33">
      <c r="A8" s="25" t="s">
        <v>1765</v>
      </c>
      <c r="B8" s="1162">
        <v>4189331765</v>
      </c>
      <c r="C8" s="1162">
        <v>4189331765</v>
      </c>
      <c r="I8" s="93"/>
      <c r="J8" s="25"/>
      <c r="AE8"/>
      <c r="AF8"/>
      <c r="AG8"/>
    </row>
    <row r="9" spans="1:33" ht="15" thickBot="1">
      <c r="A9" s="1040" t="s">
        <v>3</v>
      </c>
      <c r="B9" s="1163">
        <v>4189331765</v>
      </c>
      <c r="C9" s="1163">
        <v>4189331765</v>
      </c>
      <c r="D9" s="1164"/>
      <c r="I9" s="93"/>
      <c r="J9" s="25"/>
      <c r="AE9"/>
      <c r="AF9"/>
      <c r="AG9"/>
    </row>
    <row r="10" spans="1:33" ht="15" thickTop="1">
      <c r="A10" s="1040"/>
      <c r="B10" s="1165"/>
      <c r="C10" s="1165"/>
      <c r="D10" s="1164"/>
      <c r="I10" s="93"/>
      <c r="J10" s="25"/>
      <c r="AE10"/>
      <c r="AF10"/>
      <c r="AG10"/>
    </row>
    <row r="11" spans="1:33">
      <c r="A11" s="26" t="s">
        <v>3910</v>
      </c>
      <c r="I11" s="93"/>
      <c r="J11" s="25"/>
      <c r="AG11"/>
    </row>
    <row r="12" spans="1:33">
      <c r="A12" s="1166" t="s">
        <v>200</v>
      </c>
      <c r="B12" s="1159"/>
      <c r="C12" s="1159"/>
    </row>
    <row r="13" spans="1:33" ht="15" thickBot="1">
      <c r="A13" s="1166"/>
      <c r="B13" s="1159"/>
      <c r="C13" s="1159"/>
    </row>
    <row r="14" spans="1:33" ht="66" customHeight="1" thickBot="1">
      <c r="A14" s="1261" t="s">
        <v>299</v>
      </c>
      <c r="B14" s="1261" t="s">
        <v>300</v>
      </c>
      <c r="C14" s="1261" t="s">
        <v>314</v>
      </c>
      <c r="D14" s="1262" t="s">
        <v>315</v>
      </c>
      <c r="E14" s="1262" t="s">
        <v>2374</v>
      </c>
      <c r="F14" s="1262" t="s">
        <v>316</v>
      </c>
      <c r="I14" s="93"/>
      <c r="J14" s="25"/>
      <c r="AE14"/>
      <c r="AF14"/>
      <c r="AG14"/>
    </row>
    <row r="15" spans="1:33" ht="34.200000000000003" customHeight="1" thickBot="1">
      <c r="A15" s="1263" t="s">
        <v>3911</v>
      </c>
      <c r="B15" s="1263" t="s">
        <v>3912</v>
      </c>
      <c r="C15" s="1264">
        <v>138</v>
      </c>
      <c r="D15" s="1265">
        <v>0.55000000000000004</v>
      </c>
      <c r="E15" s="1525">
        <v>138000000</v>
      </c>
      <c r="F15" s="1265">
        <f>+D15</f>
        <v>0.55000000000000004</v>
      </c>
      <c r="I15" s="93"/>
      <c r="J15" s="25"/>
      <c r="AE15"/>
      <c r="AF15"/>
      <c r="AG15"/>
    </row>
    <row r="16" spans="1:33">
      <c r="A16" s="1151"/>
      <c r="B16" s="1172"/>
      <c r="C16" s="1172"/>
      <c r="D16" s="1173"/>
      <c r="E16" s="1173"/>
      <c r="AF16"/>
      <c r="AG16"/>
    </row>
    <row r="17" spans="1:33" ht="28.2" customHeight="1">
      <c r="A17" s="1758" t="s">
        <v>3913</v>
      </c>
      <c r="B17" s="1758"/>
      <c r="C17" s="1758"/>
      <c r="D17" s="1758"/>
      <c r="E17" s="1758"/>
      <c r="F17" s="1758"/>
      <c r="G17" s="1758"/>
      <c r="AF17"/>
      <c r="AG17"/>
    </row>
    <row r="18" spans="1:33">
      <c r="A18" s="1151"/>
      <c r="B18" s="1172"/>
      <c r="C18" s="1172"/>
      <c r="D18" s="1173"/>
      <c r="E18" s="1173"/>
      <c r="AF18"/>
      <c r="AG18"/>
    </row>
    <row r="19" spans="1:33">
      <c r="A19" s="26" t="s">
        <v>3906</v>
      </c>
      <c r="I19" s="93"/>
      <c r="J19" s="25"/>
      <c r="AG19"/>
    </row>
    <row r="20" spans="1:33" ht="15" thickBot="1">
      <c r="A20" s="1166" t="s">
        <v>200</v>
      </c>
      <c r="B20" s="1159"/>
      <c r="C20" s="1159"/>
    </row>
    <row r="21" spans="1:33" ht="15" thickBot="1">
      <c r="D21" s="1167">
        <f>IFERROR(IF(Indice!B6="","2XX2",YEAR(Indice!B6)),"2XX2")</f>
        <v>2025</v>
      </c>
      <c r="E21" s="1168"/>
      <c r="AF21"/>
      <c r="AG21"/>
    </row>
    <row r="22" spans="1:33" s="1224" customFormat="1" ht="48.6" customHeight="1" thickBot="1">
      <c r="A22" s="1179" t="s">
        <v>299</v>
      </c>
      <c r="B22" s="1179" t="s">
        <v>300</v>
      </c>
      <c r="C22" s="1179" t="s">
        <v>314</v>
      </c>
      <c r="D22" s="1179" t="s">
        <v>313</v>
      </c>
      <c r="E22" s="1179" t="s">
        <v>199</v>
      </c>
      <c r="F22" s="1273"/>
      <c r="G22" s="1273"/>
      <c r="H22" s="1273"/>
      <c r="I22" s="1273"/>
      <c r="J22" s="1435"/>
      <c r="K22" s="1273"/>
      <c r="L22" s="1273"/>
      <c r="M22" s="1273"/>
      <c r="N22" s="1273"/>
      <c r="O22" s="1273"/>
      <c r="P22" s="1273"/>
      <c r="Q22" s="1273"/>
      <c r="R22" s="1273"/>
      <c r="S22" s="1273"/>
      <c r="T22" s="1273"/>
      <c r="U22" s="1273"/>
      <c r="V22" s="1273"/>
      <c r="W22" s="1273"/>
      <c r="X22" s="1273"/>
      <c r="Y22" s="1273"/>
      <c r="Z22" s="1273"/>
      <c r="AA22" s="1273"/>
      <c r="AB22" s="1273"/>
      <c r="AC22" s="1273"/>
      <c r="AD22" s="1273"/>
      <c r="AE22" s="1273"/>
    </row>
    <row r="23" spans="1:33" ht="34.200000000000003" customHeight="1" thickBot="1">
      <c r="A23" s="1169" t="s">
        <v>2375</v>
      </c>
      <c r="B23" s="1170" t="s">
        <v>2363</v>
      </c>
      <c r="C23" s="1170">
        <v>5</v>
      </c>
      <c r="D23" s="1171">
        <v>5150939925</v>
      </c>
      <c r="E23" s="1171">
        <v>-1893060075</v>
      </c>
      <c r="AF23"/>
      <c r="AG23"/>
    </row>
    <row r="24" spans="1:33" ht="42.6" customHeight="1" thickBot="1">
      <c r="A24" s="1174" t="s">
        <v>3907</v>
      </c>
      <c r="B24" s="1175" t="s">
        <v>2457</v>
      </c>
      <c r="C24" s="1176">
        <v>17935</v>
      </c>
      <c r="D24" s="1177">
        <v>2951723605</v>
      </c>
      <c r="E24" s="1177">
        <v>-635276395</v>
      </c>
      <c r="AF24"/>
      <c r="AG24"/>
    </row>
    <row r="25" spans="1:33">
      <c r="A25"/>
      <c r="B25"/>
      <c r="D25" s="1173"/>
      <c r="E25" s="1173"/>
      <c r="AF25"/>
      <c r="AG25"/>
    </row>
    <row r="27" spans="1:33">
      <c r="A27" s="25" t="s">
        <v>2376</v>
      </c>
    </row>
    <row r="28" spans="1:33">
      <c r="A28" s="25" t="s">
        <v>3909</v>
      </c>
    </row>
    <row r="30" spans="1:33" ht="15" customHeight="1"/>
    <row r="31" spans="1:33">
      <c r="A31" s="1178" t="s">
        <v>3908</v>
      </c>
    </row>
    <row r="32" spans="1:33" ht="15" thickBot="1">
      <c r="C32" s="93"/>
    </row>
    <row r="33" spans="1:34" ht="70.2" customHeight="1" thickBot="1">
      <c r="A33" s="1179" t="s">
        <v>299</v>
      </c>
      <c r="B33" s="1179" t="s">
        <v>314</v>
      </c>
      <c r="C33" s="1179" t="s">
        <v>315</v>
      </c>
      <c r="D33" s="1179" t="s">
        <v>2374</v>
      </c>
      <c r="E33" s="1179" t="s">
        <v>316</v>
      </c>
      <c r="F33" s="1179" t="s">
        <v>201</v>
      </c>
      <c r="G33" s="1179" t="s">
        <v>317</v>
      </c>
      <c r="J33" s="25"/>
      <c r="K33" s="93"/>
      <c r="AH33" s="25"/>
    </row>
    <row r="34" spans="1:34" ht="34.200000000000003" customHeight="1" thickBot="1">
      <c r="A34" s="1169" t="s">
        <v>2375</v>
      </c>
      <c r="B34" s="1170">
        <f>+C23</f>
        <v>5</v>
      </c>
      <c r="C34" s="1183">
        <v>0.5</v>
      </c>
      <c r="D34" s="1474">
        <v>3521000000</v>
      </c>
      <c r="E34" s="1180">
        <f>+C34</f>
        <v>0.5</v>
      </c>
      <c r="F34" s="1475">
        <f>E34*D23</f>
        <v>2575469962.5</v>
      </c>
      <c r="G34" s="1475">
        <f>+F34-D34</f>
        <v>-945530037.5</v>
      </c>
      <c r="AF34"/>
      <c r="AG34"/>
    </row>
    <row r="35" spans="1:34" ht="43.8" thickBot="1">
      <c r="A35" s="1181" t="s">
        <v>3907</v>
      </c>
      <c r="B35" s="1176">
        <f>+C24</f>
        <v>17935</v>
      </c>
      <c r="C35" s="1180">
        <v>0.5</v>
      </c>
      <c r="D35" s="1475">
        <v>1791000000</v>
      </c>
      <c r="E35" s="1180">
        <f>+C35</f>
        <v>0.5</v>
      </c>
      <c r="F35" s="1524">
        <f>E35*D24</f>
        <v>1475861802.5</v>
      </c>
      <c r="G35" s="1475">
        <f>+F35-D35</f>
        <v>-315138197.5</v>
      </c>
      <c r="J35" s="25"/>
      <c r="K35" s="93"/>
      <c r="AH35" s="25"/>
    </row>
    <row r="36" spans="1:34">
      <c r="C36" s="1182"/>
      <c r="D36" s="1173"/>
      <c r="E36" s="1173"/>
      <c r="F36" s="1182"/>
    </row>
    <row r="37" spans="1:34">
      <c r="C37" s="1182"/>
      <c r="E37" s="1476"/>
    </row>
    <row r="38" spans="1:34">
      <c r="A38" s="22" t="s">
        <v>3854</v>
      </c>
      <c r="C38" s="1182"/>
      <c r="D38" s="1477"/>
      <c r="E38" s="1476"/>
    </row>
    <row r="39" spans="1:34" ht="6.6" customHeight="1">
      <c r="C39" s="1182"/>
      <c r="D39" s="1477"/>
    </row>
    <row r="40" spans="1:34" ht="28.2" customHeight="1">
      <c r="A40" s="1729" t="s">
        <v>3914</v>
      </c>
      <c r="B40" s="1729"/>
      <c r="C40" s="1729"/>
      <c r="D40" s="1729">
        <f>+D39-C39</f>
        <v>0</v>
      </c>
      <c r="E40" s="1729"/>
      <c r="F40" s="1729"/>
      <c r="G40" s="1729"/>
      <c r="AF40"/>
      <c r="AG40"/>
    </row>
    <row r="42" spans="1:34" ht="28.2" customHeight="1">
      <c r="A42" s="1729" t="s">
        <v>3915</v>
      </c>
      <c r="B42" s="1729"/>
      <c r="C42" s="1729"/>
      <c r="D42" s="1729"/>
      <c r="E42" s="1729"/>
      <c r="F42" s="1729"/>
      <c r="G42" s="1729"/>
      <c r="AF42"/>
      <c r="AG42"/>
    </row>
  </sheetData>
  <mergeCells count="3">
    <mergeCell ref="A17:G17"/>
    <mergeCell ref="A40:G40"/>
    <mergeCell ref="A42:G42"/>
  </mergeCells>
  <hyperlinks>
    <hyperlink ref="H1" location="BG!A1" display="BG" xr:uid="{00000000-0004-0000-1400-000000000000}"/>
  </hyperlinks>
  <pageMargins left="0.7" right="0.7" top="0.75" bottom="0.75" header="0.3" footer="0.3"/>
  <pageSetup scale="56" fitToHeight="0"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tabColor rgb="FF005AA6"/>
    <pageSetUpPr fitToPage="1"/>
  </sheetPr>
  <dimension ref="A1:AE73"/>
  <sheetViews>
    <sheetView showGridLines="0" topLeftCell="B11" zoomScale="70" zoomScaleNormal="70" workbookViewId="0">
      <selection activeCell="D8" sqref="D8"/>
    </sheetView>
  </sheetViews>
  <sheetFormatPr baseColWidth="10" defaultColWidth="11.44140625" defaultRowHeight="14.4"/>
  <cols>
    <col min="1" max="1" width="33.77734375" style="25" customWidth="1"/>
    <col min="2" max="2" width="18.6640625" style="25" customWidth="1"/>
    <col min="3" max="3" width="18.44140625" style="25" customWidth="1"/>
    <col min="4" max="4" width="18.109375" style="25" customWidth="1"/>
    <col min="5" max="5" width="14.21875" style="25" customWidth="1"/>
    <col min="6" max="7" width="19" style="25" customWidth="1"/>
    <col min="8" max="8" width="16" style="25" customWidth="1"/>
    <col min="9" max="9" width="17" style="25" customWidth="1"/>
    <col min="10" max="10" width="14.33203125" style="25" customWidth="1"/>
    <col min="11" max="11" width="16.88671875" style="25" customWidth="1"/>
    <col min="12" max="13" width="19.88671875" style="25" customWidth="1"/>
    <col min="14" max="14" width="13.6640625" style="3" bestFit="1" customWidth="1"/>
    <col min="15" max="15" width="14.33203125" style="3" customWidth="1"/>
    <col min="16" max="16" width="12.6640625" style="3" bestFit="1" customWidth="1"/>
    <col min="17" max="16384" width="11.44140625" style="3"/>
  </cols>
  <sheetData>
    <row r="1" spans="1:19">
      <c r="N1" s="34" t="s">
        <v>106</v>
      </c>
    </row>
    <row r="5" spans="1:19">
      <c r="A5" s="1760" t="s">
        <v>202</v>
      </c>
      <c r="B5" s="1761"/>
      <c r="C5" s="1761"/>
      <c r="D5" s="1761"/>
      <c r="E5" s="1761"/>
      <c r="F5" s="1761"/>
      <c r="G5" s="1761"/>
      <c r="H5" s="1761"/>
      <c r="I5" s="1761"/>
      <c r="J5" s="1761"/>
      <c r="K5" s="1761"/>
      <c r="L5" s="1761"/>
      <c r="M5" s="1761"/>
      <c r="N5" s="1187"/>
      <c r="O5" s="1187"/>
      <c r="P5" s="1187"/>
      <c r="Q5" s="1187"/>
      <c r="R5" s="1187"/>
      <c r="S5" s="1187"/>
    </row>
    <row r="6" spans="1:19">
      <c r="B6" s="1188"/>
      <c r="C6" s="1188"/>
      <c r="D6" s="1188"/>
      <c r="E6" s="1188"/>
      <c r="F6" s="1188"/>
      <c r="G6" s="1188"/>
      <c r="H6" s="1188"/>
      <c r="I6" s="1188"/>
      <c r="J6" s="1189">
        <v>-1</v>
      </c>
      <c r="K6" s="1188"/>
      <c r="L6" s="1188"/>
      <c r="M6" s="1188"/>
      <c r="N6" s="1187"/>
      <c r="O6" s="1187"/>
      <c r="P6" s="1187"/>
      <c r="Q6" s="1187"/>
      <c r="R6" s="1187"/>
      <c r="S6" s="1187"/>
    </row>
    <row r="7" spans="1:19">
      <c r="A7" s="1190"/>
      <c r="B7" s="1484"/>
      <c r="C7" s="1203"/>
      <c r="D7" s="1191"/>
      <c r="E7" s="1191"/>
      <c r="F7" s="1191"/>
      <c r="G7" s="1191"/>
      <c r="H7" s="1191"/>
      <c r="I7" s="1191"/>
      <c r="J7" s="1191"/>
      <c r="K7" s="1191"/>
      <c r="L7" s="1192" t="s">
        <v>2222</v>
      </c>
      <c r="M7" s="1191"/>
      <c r="N7" s="1187"/>
      <c r="O7" s="1187"/>
      <c r="P7" s="1187"/>
      <c r="Q7" s="1187"/>
      <c r="R7" s="1187"/>
      <c r="S7" s="1187"/>
    </row>
    <row r="8" spans="1:19" ht="95.4" customHeight="1">
      <c r="A8" s="1485"/>
      <c r="B8" s="1486" t="s">
        <v>147</v>
      </c>
      <c r="C8" s="1487" t="s">
        <v>148</v>
      </c>
      <c r="D8" s="1488" t="s">
        <v>50</v>
      </c>
      <c r="E8" s="1489" t="s">
        <v>149</v>
      </c>
      <c r="F8" s="1489" t="s">
        <v>150</v>
      </c>
      <c r="G8" s="1489" t="s">
        <v>151</v>
      </c>
      <c r="H8" s="1489" t="s">
        <v>152</v>
      </c>
      <c r="I8" s="1489" t="s">
        <v>153</v>
      </c>
      <c r="J8" s="1489" t="s">
        <v>154</v>
      </c>
      <c r="K8" s="1490" t="s">
        <v>155</v>
      </c>
      <c r="L8" s="1762" t="s">
        <v>318</v>
      </c>
      <c r="M8" s="1763"/>
      <c r="N8" s="1187"/>
      <c r="O8" s="1187"/>
      <c r="P8" s="1187"/>
      <c r="Q8" s="1187"/>
      <c r="R8" s="1187"/>
      <c r="S8" s="1187"/>
    </row>
    <row r="9" spans="1:19">
      <c r="A9" s="1491"/>
      <c r="B9" s="1492"/>
      <c r="C9" s="1493"/>
      <c r="D9" s="1494"/>
      <c r="E9" s="1495"/>
      <c r="F9" s="1495"/>
      <c r="G9" s="1495"/>
      <c r="H9" s="1495"/>
      <c r="I9" s="1495"/>
      <c r="J9" s="1495"/>
      <c r="K9" s="1496"/>
      <c r="L9" s="1497">
        <v>45747</v>
      </c>
      <c r="M9" s="1498">
        <v>45657</v>
      </c>
      <c r="N9" s="1187"/>
      <c r="O9" s="1187"/>
      <c r="P9" s="1187"/>
      <c r="Q9" s="1187"/>
      <c r="R9" s="1187"/>
      <c r="S9" s="1187"/>
    </row>
    <row r="10" spans="1:19">
      <c r="A10" s="1478" t="s">
        <v>3126</v>
      </c>
      <c r="B10" s="1479">
        <v>93186128</v>
      </c>
      <c r="C10" s="1480">
        <v>76599045</v>
      </c>
      <c r="D10" s="1479">
        <v>0</v>
      </c>
      <c r="E10" s="1479">
        <v>0</v>
      </c>
      <c r="F10" s="1481">
        <v>169785173</v>
      </c>
      <c r="G10" s="1481">
        <v>19619027</v>
      </c>
      <c r="H10" s="1482">
        <v>3325908</v>
      </c>
      <c r="I10" s="1483">
        <v>0</v>
      </c>
      <c r="J10" s="1483">
        <v>0</v>
      </c>
      <c r="K10" s="1482">
        <v>22944935</v>
      </c>
      <c r="L10" s="1481">
        <v>146840238</v>
      </c>
      <c r="M10" s="1481">
        <v>73567101</v>
      </c>
      <c r="N10" s="1198"/>
      <c r="O10" s="1198"/>
      <c r="P10" s="1198"/>
      <c r="Q10" s="1198"/>
      <c r="R10" s="1187"/>
      <c r="S10" s="1187"/>
    </row>
    <row r="11" spans="1:19">
      <c r="A11" s="1199" t="s">
        <v>1617</v>
      </c>
      <c r="B11" s="1193">
        <v>237208680</v>
      </c>
      <c r="C11" s="1194">
        <v>63043425</v>
      </c>
      <c r="D11" s="1193">
        <v>0</v>
      </c>
      <c r="E11" s="1193">
        <v>0</v>
      </c>
      <c r="F11" s="1195">
        <v>300252105</v>
      </c>
      <c r="G11" s="1195">
        <v>61935070</v>
      </c>
      <c r="H11" s="1196">
        <v>11334807</v>
      </c>
      <c r="I11" s="1196">
        <v>0</v>
      </c>
      <c r="J11" s="1197">
        <v>0</v>
      </c>
      <c r="K11" s="1196">
        <v>73269877</v>
      </c>
      <c r="L11" s="1195">
        <v>226982228</v>
      </c>
      <c r="M11" s="1195">
        <v>175273610</v>
      </c>
      <c r="N11" s="1198"/>
      <c r="O11" s="1198"/>
      <c r="P11" s="1198"/>
      <c r="Q11" s="1198"/>
      <c r="R11" s="1187"/>
      <c r="S11" s="1187"/>
    </row>
    <row r="12" spans="1:19">
      <c r="A12" s="1200" t="s">
        <v>4184</v>
      </c>
      <c r="B12" s="1185">
        <v>15028971450</v>
      </c>
      <c r="C12" s="1159"/>
      <c r="D12" s="1193">
        <v>4128057091</v>
      </c>
      <c r="E12" s="1193">
        <v>0</v>
      </c>
      <c r="F12" s="1195">
        <v>10900914359</v>
      </c>
      <c r="G12" s="1195">
        <v>0</v>
      </c>
      <c r="H12" s="1196">
        <v>0</v>
      </c>
      <c r="I12" s="1196">
        <v>0</v>
      </c>
      <c r="J12" s="1197">
        <v>0</v>
      </c>
      <c r="K12" s="1196">
        <v>0</v>
      </c>
      <c r="L12" s="1195">
        <v>10900914359</v>
      </c>
      <c r="M12" s="1195">
        <v>15028971450</v>
      </c>
      <c r="N12" s="1198"/>
      <c r="O12" s="1198"/>
      <c r="P12" s="1187"/>
      <c r="Q12" s="1187"/>
      <c r="R12" s="1187"/>
      <c r="S12" s="1187"/>
    </row>
    <row r="13" spans="1:19">
      <c r="A13" s="1200" t="s">
        <v>3131</v>
      </c>
      <c r="B13" s="1185">
        <v>0</v>
      </c>
      <c r="C13" s="1185">
        <v>0</v>
      </c>
      <c r="D13" s="1185">
        <v>0</v>
      </c>
      <c r="E13" s="1185">
        <v>0</v>
      </c>
      <c r="F13" s="1195">
        <v>0</v>
      </c>
      <c r="G13" s="1195">
        <v>0</v>
      </c>
      <c r="H13" s="1196">
        <v>0</v>
      </c>
      <c r="I13" s="1196">
        <v>0</v>
      </c>
      <c r="J13" s="1197">
        <v>0</v>
      </c>
      <c r="K13" s="1196">
        <v>0</v>
      </c>
      <c r="L13" s="1195">
        <v>0</v>
      </c>
      <c r="M13" s="1195">
        <v>2228707941</v>
      </c>
      <c r="N13" s="1198"/>
      <c r="O13" s="1198"/>
      <c r="P13" s="1187"/>
      <c r="Q13" s="1187"/>
      <c r="R13" s="1187"/>
      <c r="S13" s="1187"/>
    </row>
    <row r="14" spans="1:19">
      <c r="A14" s="1200" t="s">
        <v>1665</v>
      </c>
      <c r="B14" s="1185">
        <v>0</v>
      </c>
      <c r="C14" s="1185">
        <v>0</v>
      </c>
      <c r="D14" s="1185">
        <v>0</v>
      </c>
      <c r="E14" s="1185">
        <v>0</v>
      </c>
      <c r="F14" s="1195">
        <v>0</v>
      </c>
      <c r="G14" s="1195">
        <v>0</v>
      </c>
      <c r="H14" s="1196">
        <v>0</v>
      </c>
      <c r="I14" s="1196">
        <v>0</v>
      </c>
      <c r="J14" s="1197">
        <v>0</v>
      </c>
      <c r="K14" s="1196">
        <v>0</v>
      </c>
      <c r="L14" s="1195">
        <v>0</v>
      </c>
      <c r="M14" s="1195">
        <v>293777440</v>
      </c>
      <c r="N14" s="1198"/>
      <c r="O14" s="1198"/>
      <c r="P14" s="1187"/>
      <c r="Q14" s="1187"/>
      <c r="R14" s="1187"/>
      <c r="S14" s="1187"/>
    </row>
    <row r="15" spans="1:19">
      <c r="A15" s="1200" t="s">
        <v>1673</v>
      </c>
      <c r="B15" s="1185">
        <v>0</v>
      </c>
      <c r="C15" s="1185">
        <v>0</v>
      </c>
      <c r="D15" s="1185">
        <v>0</v>
      </c>
      <c r="E15" s="1185">
        <v>0</v>
      </c>
      <c r="F15" s="1195">
        <v>0</v>
      </c>
      <c r="G15" s="1195">
        <v>0</v>
      </c>
      <c r="H15" s="1196">
        <v>0</v>
      </c>
      <c r="I15" s="1196">
        <v>0</v>
      </c>
      <c r="J15" s="1197">
        <v>0</v>
      </c>
      <c r="K15" s="1196">
        <v>0</v>
      </c>
      <c r="L15" s="1195">
        <v>0</v>
      </c>
      <c r="M15" s="1195">
        <v>1057774392</v>
      </c>
      <c r="N15" s="1198"/>
      <c r="O15" s="1198"/>
      <c r="P15" s="1187"/>
      <c r="Q15" s="1187"/>
      <c r="R15" s="1187"/>
      <c r="S15" s="1187"/>
    </row>
    <row r="16" spans="1:19">
      <c r="A16" s="1200" t="s">
        <v>1826</v>
      </c>
      <c r="B16" s="1185">
        <v>0</v>
      </c>
      <c r="C16" s="1185">
        <v>0</v>
      </c>
      <c r="D16" s="1185">
        <v>0</v>
      </c>
      <c r="E16" s="1185">
        <v>0</v>
      </c>
      <c r="F16" s="1195">
        <v>0</v>
      </c>
      <c r="G16" s="1195">
        <v>0</v>
      </c>
      <c r="H16" s="1196">
        <v>0</v>
      </c>
      <c r="I16" s="1196">
        <v>0</v>
      </c>
      <c r="J16" s="1197">
        <v>0</v>
      </c>
      <c r="K16" s="1196">
        <v>0</v>
      </c>
      <c r="L16" s="1195">
        <v>0</v>
      </c>
      <c r="M16" s="1195">
        <v>1425259741</v>
      </c>
      <c r="N16" s="1198"/>
      <c r="O16" s="1198"/>
      <c r="P16" s="1187"/>
      <c r="Q16" s="1187"/>
      <c r="R16" s="1187"/>
      <c r="S16" s="1187"/>
    </row>
    <row r="17" spans="1:19">
      <c r="A17" s="1200" t="s">
        <v>3132</v>
      </c>
      <c r="B17" s="1185">
        <v>0</v>
      </c>
      <c r="C17" s="1185">
        <v>0</v>
      </c>
      <c r="D17" s="1185">
        <v>0</v>
      </c>
      <c r="E17" s="1185">
        <v>0</v>
      </c>
      <c r="F17" s="1195">
        <v>0</v>
      </c>
      <c r="G17" s="1195">
        <v>0</v>
      </c>
      <c r="H17" s="1196">
        <v>0</v>
      </c>
      <c r="I17" s="1196">
        <v>0</v>
      </c>
      <c r="J17" s="1197">
        <v>0</v>
      </c>
      <c r="K17" s="1196">
        <v>0</v>
      </c>
      <c r="L17" s="1195">
        <v>0</v>
      </c>
      <c r="M17" s="1195">
        <v>1665800256</v>
      </c>
      <c r="N17" s="1198"/>
      <c r="O17" s="1198"/>
      <c r="P17" s="1187"/>
      <c r="Q17" s="1187"/>
      <c r="R17" s="1187"/>
      <c r="S17" s="1187"/>
    </row>
    <row r="18" spans="1:19">
      <c r="A18" s="1200" t="s">
        <v>3133</v>
      </c>
      <c r="B18" s="1185">
        <v>0</v>
      </c>
      <c r="C18" s="1185">
        <v>0</v>
      </c>
      <c r="D18" s="1185">
        <v>0</v>
      </c>
      <c r="E18" s="1185">
        <v>0</v>
      </c>
      <c r="F18" s="1195">
        <v>0</v>
      </c>
      <c r="G18" s="1195">
        <v>0</v>
      </c>
      <c r="H18" s="1196">
        <v>0</v>
      </c>
      <c r="I18" s="1196">
        <v>0</v>
      </c>
      <c r="J18" s="1197">
        <v>0</v>
      </c>
      <c r="K18" s="1196">
        <v>0</v>
      </c>
      <c r="L18" s="1195">
        <v>0</v>
      </c>
      <c r="M18" s="1195">
        <v>1964193636</v>
      </c>
      <c r="N18" s="1198"/>
      <c r="O18" s="1198"/>
      <c r="P18" s="1187"/>
      <c r="Q18" s="1187"/>
      <c r="R18" s="1187"/>
      <c r="S18" s="1187"/>
    </row>
    <row r="19" spans="1:19">
      <c r="A19" s="1200" t="s">
        <v>3134</v>
      </c>
      <c r="B19" s="1185">
        <v>0</v>
      </c>
      <c r="C19" s="1185">
        <v>0</v>
      </c>
      <c r="D19" s="1185">
        <v>0</v>
      </c>
      <c r="E19" s="1185">
        <v>0</v>
      </c>
      <c r="F19" s="1195">
        <v>0</v>
      </c>
      <c r="G19" s="1195">
        <v>0</v>
      </c>
      <c r="H19" s="1196">
        <v>0</v>
      </c>
      <c r="I19" s="1196">
        <v>0</v>
      </c>
      <c r="J19" s="1197">
        <v>0</v>
      </c>
      <c r="K19" s="1196">
        <v>0</v>
      </c>
      <c r="L19" s="1195">
        <v>0</v>
      </c>
      <c r="M19" s="1195">
        <v>2947779720</v>
      </c>
      <c r="N19" s="1198"/>
      <c r="O19" s="1198"/>
      <c r="P19" s="1187"/>
      <c r="Q19" s="1187"/>
      <c r="R19" s="1187"/>
      <c r="S19" s="1187"/>
    </row>
    <row r="20" spans="1:19">
      <c r="A20" s="1200" t="s">
        <v>3135</v>
      </c>
      <c r="B20" s="1185">
        <v>0</v>
      </c>
      <c r="C20" s="1185">
        <v>0</v>
      </c>
      <c r="D20" s="1185">
        <v>0</v>
      </c>
      <c r="E20" s="1185">
        <v>0</v>
      </c>
      <c r="F20" s="1195">
        <v>0</v>
      </c>
      <c r="G20" s="1195">
        <v>0</v>
      </c>
      <c r="H20" s="1196">
        <v>0</v>
      </c>
      <c r="I20" s="1196">
        <v>0</v>
      </c>
      <c r="J20" s="1197">
        <v>0</v>
      </c>
      <c r="K20" s="1196">
        <v>0</v>
      </c>
      <c r="L20" s="1195">
        <v>0</v>
      </c>
      <c r="M20" s="1195">
        <v>506097692</v>
      </c>
      <c r="N20" s="1198"/>
      <c r="O20" s="1198"/>
      <c r="P20" s="1187"/>
      <c r="Q20" s="1187"/>
      <c r="R20" s="1187"/>
      <c r="S20" s="1187"/>
    </row>
    <row r="21" spans="1:19">
      <c r="A21" s="1200" t="s">
        <v>3790</v>
      </c>
      <c r="B21" s="1185">
        <v>1065635531.2952554</v>
      </c>
      <c r="C21" s="1159"/>
      <c r="D21" s="1193">
        <v>418881931.29525501</v>
      </c>
      <c r="E21" s="1185">
        <v>0</v>
      </c>
      <c r="F21" s="1195">
        <v>646753600.00000048</v>
      </c>
      <c r="G21" s="1195">
        <v>0</v>
      </c>
      <c r="H21" s="1196">
        <v>0</v>
      </c>
      <c r="I21" s="1196"/>
      <c r="J21" s="1197"/>
      <c r="K21" s="1196">
        <v>0</v>
      </c>
      <c r="L21" s="1195">
        <v>456130272</v>
      </c>
      <c r="M21" s="1195"/>
      <c r="N21" s="1198"/>
      <c r="O21" s="1198"/>
      <c r="P21" s="1198"/>
      <c r="Q21" s="1198"/>
      <c r="R21" s="1187"/>
      <c r="S21" s="1187"/>
    </row>
    <row r="22" spans="1:19">
      <c r="A22" s="1200" t="s">
        <v>3787</v>
      </c>
      <c r="B22" s="1185">
        <v>9416233367.5478172</v>
      </c>
      <c r="C22" s="1159"/>
      <c r="D22" s="1193">
        <v>3661655940.440733</v>
      </c>
      <c r="E22" s="1185">
        <v>0</v>
      </c>
      <c r="F22" s="1195">
        <v>5754577427.1070843</v>
      </c>
      <c r="G22" s="1195">
        <v>237340651</v>
      </c>
      <c r="H22" s="1182">
        <v>5881746</v>
      </c>
      <c r="I22" s="1196">
        <v>46717323</v>
      </c>
      <c r="J22" s="1197"/>
      <c r="K22" s="1196">
        <v>196505074</v>
      </c>
      <c r="L22" s="1195">
        <v>5563954099</v>
      </c>
      <c r="M22" s="1195"/>
      <c r="N22" s="1198"/>
      <c r="O22" s="1198"/>
      <c r="P22" s="1198"/>
      <c r="Q22" s="1198"/>
      <c r="R22" s="1187"/>
      <c r="S22" s="1187"/>
    </row>
    <row r="23" spans="1:19">
      <c r="A23" s="1200" t="s">
        <v>3784</v>
      </c>
      <c r="B23" s="1185">
        <v>68026367.617414683</v>
      </c>
      <c r="C23" s="1159">
        <v>0</v>
      </c>
      <c r="D23" s="1193">
        <v>0</v>
      </c>
      <c r="E23" s="1185">
        <v>0</v>
      </c>
      <c r="F23" s="1195">
        <v>68026367.617414683</v>
      </c>
      <c r="G23" s="1195">
        <v>0</v>
      </c>
      <c r="H23" s="1182">
        <v>0</v>
      </c>
      <c r="I23" s="1196">
        <v>0</v>
      </c>
      <c r="J23" s="1197"/>
      <c r="K23" s="1196">
        <v>0</v>
      </c>
      <c r="L23" s="1195">
        <v>61067848</v>
      </c>
      <c r="M23" s="1195"/>
      <c r="N23" s="1198"/>
      <c r="O23" s="1198"/>
      <c r="P23" s="1198"/>
      <c r="Q23" s="1198"/>
      <c r="R23" s="1187"/>
      <c r="S23" s="1187"/>
    </row>
    <row r="24" spans="1:19">
      <c r="A24" s="1200" t="s">
        <v>3785</v>
      </c>
      <c r="B24" s="1185">
        <v>260944510.36863697</v>
      </c>
      <c r="C24" s="1159">
        <v>0</v>
      </c>
      <c r="D24" s="1193">
        <v>0</v>
      </c>
      <c r="E24" s="1185">
        <v>0</v>
      </c>
      <c r="F24" s="1195">
        <v>260944510.36863697</v>
      </c>
      <c r="G24" s="1195">
        <v>6958520</v>
      </c>
      <c r="H24" s="1182">
        <v>5881746</v>
      </c>
      <c r="I24" s="1196">
        <v>0</v>
      </c>
      <c r="J24" s="1197"/>
      <c r="K24" s="1196">
        <v>12840266</v>
      </c>
      <c r="L24" s="1195">
        <v>253985990</v>
      </c>
      <c r="M24" s="1195"/>
      <c r="N24" s="1198"/>
      <c r="O24" s="1198"/>
      <c r="P24" s="1198"/>
      <c r="Q24" s="1198"/>
      <c r="R24" s="1187"/>
      <c r="S24" s="1187"/>
    </row>
    <row r="25" spans="1:19">
      <c r="A25" s="1200" t="s">
        <v>3788</v>
      </c>
      <c r="B25" s="1185">
        <v>168887387.81136465</v>
      </c>
      <c r="C25" s="1159">
        <v>0</v>
      </c>
      <c r="D25" s="1193">
        <v>8117241</v>
      </c>
      <c r="E25" s="1185">
        <v>0</v>
      </c>
      <c r="F25" s="1195">
        <v>160770146.81136465</v>
      </c>
      <c r="G25" s="1195">
        <v>0</v>
      </c>
      <c r="H25" s="1182">
        <v>0</v>
      </c>
      <c r="I25" s="1196">
        <v>0</v>
      </c>
      <c r="J25" s="1197"/>
      <c r="K25" s="1196">
        <v>0</v>
      </c>
      <c r="L25" s="1195">
        <v>148834477</v>
      </c>
      <c r="M25" s="1195"/>
      <c r="N25" s="1198"/>
      <c r="O25" s="1198"/>
      <c r="P25" s="1198"/>
      <c r="Q25" s="1198"/>
      <c r="R25" s="1187"/>
      <c r="S25" s="1187"/>
    </row>
    <row r="26" spans="1:19">
      <c r="A26" s="1200" t="s">
        <v>3789</v>
      </c>
      <c r="B26" s="1185">
        <v>1322390373.6942911</v>
      </c>
      <c r="C26" s="1159">
        <v>0</v>
      </c>
      <c r="D26" s="1193">
        <v>80964349</v>
      </c>
      <c r="E26" s="1185">
        <v>0</v>
      </c>
      <c r="F26" s="1195">
        <v>1241426024.6942911</v>
      </c>
      <c r="G26" s="1195">
        <v>44286278</v>
      </c>
      <c r="H26" s="1182">
        <v>5881746</v>
      </c>
      <c r="I26" s="1196">
        <v>32350608</v>
      </c>
      <c r="J26" s="1197"/>
      <c r="K26" s="1196">
        <v>17817416</v>
      </c>
      <c r="L26" s="1195">
        <v>1229490355</v>
      </c>
      <c r="M26" s="1195"/>
      <c r="N26" s="1198"/>
      <c r="O26" s="1198"/>
      <c r="P26" s="1198"/>
      <c r="Q26" s="1198"/>
      <c r="R26" s="1187"/>
      <c r="S26" s="1187"/>
    </row>
    <row r="27" spans="1:19">
      <c r="A27" s="1200" t="s">
        <v>3792</v>
      </c>
      <c r="B27" s="1185">
        <v>3575775.0878186966</v>
      </c>
      <c r="C27" s="1159">
        <v>0</v>
      </c>
      <c r="D27" s="1193">
        <v>0</v>
      </c>
      <c r="E27" s="1185">
        <v>0</v>
      </c>
      <c r="F27" s="1195">
        <v>3575775.0878186966</v>
      </c>
      <c r="G27" s="1195">
        <v>0</v>
      </c>
      <c r="H27" s="1182">
        <v>0</v>
      </c>
      <c r="I27" s="1196">
        <v>0</v>
      </c>
      <c r="J27" s="1197"/>
      <c r="K27" s="1196">
        <v>0</v>
      </c>
      <c r="L27" s="1195">
        <v>193560</v>
      </c>
      <c r="M27" s="1195"/>
      <c r="N27" s="1198"/>
      <c r="O27" s="1198"/>
      <c r="P27" s="1198"/>
      <c r="Q27" s="1198"/>
      <c r="R27" s="1187"/>
      <c r="S27" s="1187"/>
    </row>
    <row r="28" spans="1:19">
      <c r="A28" s="1200" t="s">
        <v>3793</v>
      </c>
      <c r="B28" s="1185">
        <v>71403417.249291763</v>
      </c>
      <c r="C28" s="1159">
        <v>0</v>
      </c>
      <c r="D28" s="1193">
        <v>0</v>
      </c>
      <c r="E28" s="1185">
        <v>0</v>
      </c>
      <c r="F28" s="1195">
        <v>71403417.249291763</v>
      </c>
      <c r="G28" s="1195">
        <v>3382215</v>
      </c>
      <c r="H28" s="1182">
        <v>5881746</v>
      </c>
      <c r="I28" s="1196">
        <v>0</v>
      </c>
      <c r="J28" s="1197"/>
      <c r="K28" s="1196">
        <v>9263961</v>
      </c>
      <c r="L28" s="1195">
        <v>68021202</v>
      </c>
      <c r="M28" s="1195"/>
      <c r="N28" s="1198"/>
      <c r="O28" s="1198"/>
      <c r="P28" s="1198"/>
      <c r="Q28" s="1198"/>
      <c r="R28" s="1187"/>
      <c r="S28" s="1187"/>
    </row>
    <row r="29" spans="1:19">
      <c r="A29" s="1200" t="s">
        <v>4182</v>
      </c>
      <c r="B29" s="1185">
        <v>1660963.2048114312</v>
      </c>
      <c r="C29" s="1159">
        <v>0</v>
      </c>
      <c r="D29" s="1193">
        <v>0</v>
      </c>
      <c r="E29" s="1185">
        <v>0</v>
      </c>
      <c r="F29" s="1195">
        <v>1660963.2048114312</v>
      </c>
      <c r="G29" s="1195">
        <v>0</v>
      </c>
      <c r="H29" s="1182">
        <v>0</v>
      </c>
      <c r="I29" s="1196">
        <v>0</v>
      </c>
      <c r="J29" s="1197"/>
      <c r="K29" s="1196">
        <v>0</v>
      </c>
      <c r="L29" s="1195">
        <v>962827</v>
      </c>
      <c r="M29" s="1195"/>
      <c r="N29" s="1198"/>
      <c r="O29" s="1198"/>
      <c r="P29" s="1198"/>
      <c r="Q29" s="1198"/>
      <c r="R29" s="1187"/>
      <c r="S29" s="1187"/>
    </row>
    <row r="30" spans="1:19">
      <c r="A30" s="1200" t="s">
        <v>4183</v>
      </c>
      <c r="B30" s="1185">
        <v>20168907.249746412</v>
      </c>
      <c r="C30" s="1159">
        <v>0</v>
      </c>
      <c r="D30" s="1193">
        <v>0</v>
      </c>
      <c r="E30" s="1185">
        <v>0</v>
      </c>
      <c r="F30" s="1195">
        <v>20168907.249746412</v>
      </c>
      <c r="G30" s="1195">
        <v>698136</v>
      </c>
      <c r="H30" s="1182">
        <v>5881746</v>
      </c>
      <c r="I30" s="1196">
        <v>0</v>
      </c>
      <c r="J30" s="1197"/>
      <c r="K30" s="1196">
        <v>6579882</v>
      </c>
      <c r="L30" s="1195">
        <v>19470771</v>
      </c>
      <c r="M30" s="1195"/>
      <c r="N30" s="1198"/>
      <c r="O30" s="1198"/>
      <c r="P30" s="1198"/>
      <c r="Q30" s="1198"/>
      <c r="R30" s="1187"/>
      <c r="S30" s="1187"/>
    </row>
    <row r="31" spans="1:19">
      <c r="A31" s="597" t="s">
        <v>3137</v>
      </c>
      <c r="B31" s="1185">
        <v>837592717</v>
      </c>
      <c r="C31" s="1159">
        <v>312174822</v>
      </c>
      <c r="D31" s="1193">
        <v>0</v>
      </c>
      <c r="E31" s="1193">
        <v>0</v>
      </c>
      <c r="F31" s="1195">
        <v>1149767539</v>
      </c>
      <c r="G31" s="1195">
        <v>0</v>
      </c>
      <c r="H31" s="1514">
        <v>0</v>
      </c>
      <c r="I31" s="1196">
        <v>0</v>
      </c>
      <c r="J31" s="1196">
        <v>0</v>
      </c>
      <c r="K31" s="1196">
        <v>0</v>
      </c>
      <c r="L31" s="1195">
        <v>1149767540</v>
      </c>
      <c r="M31" s="1195">
        <v>837592717</v>
      </c>
      <c r="N31" s="1198"/>
      <c r="O31" s="1198"/>
      <c r="P31" s="1198"/>
      <c r="Q31" s="1198"/>
      <c r="R31" s="1187"/>
      <c r="S31" s="1187"/>
    </row>
    <row r="32" spans="1:19">
      <c r="A32" s="1201" t="s">
        <v>203</v>
      </c>
      <c r="B32" s="1202">
        <v>28595885576.126446</v>
      </c>
      <c r="C32" s="1202">
        <v>451817292</v>
      </c>
      <c r="D32" s="1202">
        <v>8297676552.7359877</v>
      </c>
      <c r="E32" s="1202">
        <v>0</v>
      </c>
      <c r="F32" s="1202">
        <v>20750026315.390461</v>
      </c>
      <c r="G32" s="1202">
        <v>374219897</v>
      </c>
      <c r="H32" s="1202">
        <v>44069445</v>
      </c>
      <c r="I32" s="1202">
        <v>79067931</v>
      </c>
      <c r="J32" s="1202">
        <v>0</v>
      </c>
      <c r="K32" s="1202">
        <v>339221411</v>
      </c>
      <c r="L32" s="1202">
        <v>20226615766</v>
      </c>
      <c r="M32" s="1202">
        <v>28204795696</v>
      </c>
      <c r="O32" s="1187"/>
      <c r="P32" s="1187"/>
      <c r="Q32" s="1187"/>
      <c r="R32" s="1187"/>
      <c r="S32" s="1187"/>
    </row>
    <row r="33" spans="1:31">
      <c r="D33" s="1159"/>
      <c r="F33" s="1186"/>
      <c r="G33" s="1159"/>
      <c r="H33" s="269"/>
      <c r="I33" s="1159"/>
      <c r="K33" s="245"/>
      <c r="L33" s="460"/>
      <c r="M33" s="460"/>
    </row>
    <row r="34" spans="1:31">
      <c r="D34" s="1159"/>
      <c r="H34" s="1159"/>
      <c r="I34" s="1477"/>
      <c r="L34" s="1186"/>
      <c r="M34" s="1477"/>
    </row>
    <row r="35" spans="1:31">
      <c r="A35" s="26" t="s">
        <v>3854</v>
      </c>
      <c r="I35" s="1477"/>
      <c r="L35" s="1186"/>
      <c r="M35" s="1477"/>
    </row>
    <row r="36" spans="1:31" ht="6.6" customHeight="1"/>
    <row r="37" spans="1:31" customFormat="1" ht="28.2" customHeight="1">
      <c r="A37" s="1756" t="s">
        <v>3916</v>
      </c>
      <c r="B37" s="1756"/>
      <c r="C37" s="1756"/>
      <c r="D37" s="1756"/>
      <c r="E37" s="1756"/>
      <c r="F37" s="1756"/>
      <c r="G37" s="1756"/>
      <c r="H37" s="1756"/>
      <c r="I37" s="1756"/>
      <c r="J37" s="1756"/>
      <c r="K37" s="1756"/>
      <c r="L37" s="1756"/>
      <c r="M37" s="1756"/>
      <c r="N37" s="25"/>
      <c r="O37" s="25"/>
      <c r="P37" s="25"/>
      <c r="Q37" s="25"/>
      <c r="R37" s="25"/>
      <c r="S37" s="25"/>
      <c r="T37" s="25"/>
      <c r="U37" s="25"/>
      <c r="V37" s="25"/>
      <c r="W37" s="25"/>
      <c r="X37" s="25"/>
      <c r="Y37" s="25"/>
      <c r="Z37" s="25"/>
      <c r="AA37" s="25"/>
      <c r="AB37" s="25"/>
      <c r="AC37" s="25"/>
      <c r="AD37" s="25"/>
      <c r="AE37" s="25"/>
    </row>
    <row r="38" spans="1:31" ht="6.6" customHeight="1"/>
    <row r="39" spans="1:31">
      <c r="A39" s="25" t="s">
        <v>3917</v>
      </c>
    </row>
    <row r="40" spans="1:31" ht="6.6" customHeight="1"/>
    <row r="41" spans="1:31" customFormat="1" ht="16.8" customHeight="1">
      <c r="A41" s="1756" t="s">
        <v>3925</v>
      </c>
      <c r="B41" s="1756"/>
      <c r="C41" s="1756"/>
      <c r="D41" s="1756"/>
      <c r="E41" s="1756"/>
      <c r="F41" s="1756"/>
      <c r="G41" s="1756"/>
      <c r="H41" s="1756"/>
      <c r="I41" s="1756"/>
      <c r="J41" s="1756"/>
      <c r="K41" s="1756"/>
      <c r="L41" s="1756"/>
      <c r="M41" s="1756"/>
      <c r="N41" s="25"/>
      <c r="O41" s="25"/>
      <c r="P41" s="25"/>
      <c r="Q41" s="25"/>
      <c r="R41" s="25"/>
      <c r="S41" s="25"/>
      <c r="T41" s="25"/>
      <c r="U41" s="25"/>
      <c r="V41" s="25"/>
      <c r="W41" s="25"/>
      <c r="X41" s="25"/>
      <c r="Y41" s="25"/>
      <c r="Z41" s="25"/>
      <c r="AA41" s="25"/>
      <c r="AB41" s="25"/>
      <c r="AC41" s="25"/>
      <c r="AD41" s="25"/>
      <c r="AE41" s="25"/>
    </row>
    <row r="42" spans="1:31" ht="6.6" customHeight="1"/>
    <row r="43" spans="1:31" customFormat="1" ht="28.2" customHeight="1">
      <c r="A43" s="1756" t="s">
        <v>3926</v>
      </c>
      <c r="B43" s="1756"/>
      <c r="C43" s="1756"/>
      <c r="D43" s="1756"/>
      <c r="E43" s="1756"/>
      <c r="F43" s="1756"/>
      <c r="G43" s="1756"/>
      <c r="H43" s="1756"/>
      <c r="I43" s="1756"/>
      <c r="J43" s="1756"/>
      <c r="K43" s="1756"/>
      <c r="L43" s="1756"/>
      <c r="M43" s="1756"/>
      <c r="N43" s="25"/>
      <c r="O43" s="25"/>
      <c r="P43" s="25"/>
      <c r="Q43" s="25"/>
      <c r="R43" s="25"/>
      <c r="S43" s="25"/>
      <c r="T43" s="25"/>
      <c r="U43" s="25"/>
      <c r="V43" s="25"/>
      <c r="W43" s="25"/>
      <c r="X43" s="25"/>
      <c r="Y43" s="25"/>
      <c r="Z43" s="25"/>
      <c r="AA43" s="25"/>
      <c r="AB43" s="25"/>
      <c r="AC43" s="25"/>
      <c r="AD43" s="25"/>
      <c r="AE43" s="25"/>
    </row>
    <row r="45" spans="1:31">
      <c r="A45" s="26" t="s">
        <v>3927</v>
      </c>
    </row>
    <row r="46" spans="1:31" ht="6.6" customHeight="1"/>
    <row r="47" spans="1:31" customFormat="1" ht="16.8" customHeight="1">
      <c r="A47" s="1756" t="s">
        <v>3918</v>
      </c>
      <c r="B47" s="1756"/>
      <c r="C47" s="1756"/>
      <c r="D47" s="1756"/>
      <c r="E47" s="1756"/>
      <c r="F47" s="1756"/>
      <c r="G47" s="1756"/>
      <c r="H47" s="1756"/>
      <c r="I47" s="1756"/>
      <c r="J47" s="1756"/>
      <c r="K47" s="1756"/>
      <c r="L47" s="1756"/>
      <c r="M47" s="1756"/>
      <c r="N47" s="25"/>
      <c r="O47" s="25"/>
      <c r="P47" s="25"/>
      <c r="Q47" s="25"/>
      <c r="R47" s="25"/>
      <c r="S47" s="25"/>
      <c r="T47" s="25"/>
      <c r="U47" s="25"/>
      <c r="V47" s="25"/>
      <c r="W47" s="25"/>
      <c r="X47" s="25"/>
      <c r="Y47" s="25"/>
      <c r="Z47" s="25"/>
      <c r="AA47" s="25"/>
      <c r="AB47" s="25"/>
      <c r="AC47" s="25"/>
      <c r="AD47" s="25"/>
      <c r="AE47" s="25"/>
    </row>
    <row r="48" spans="1:31" ht="6.6" customHeight="1"/>
    <row r="49" spans="1:31">
      <c r="A49" s="25" t="s">
        <v>3919</v>
      </c>
    </row>
    <row r="50" spans="1:31" ht="6.6" customHeight="1"/>
    <row r="51" spans="1:31">
      <c r="A51" s="25" t="s">
        <v>3928</v>
      </c>
    </row>
    <row r="52" spans="1:31" ht="6.6" customHeight="1"/>
    <row r="53" spans="1:31">
      <c r="A53" s="25" t="s">
        <v>3929</v>
      </c>
    </row>
    <row r="54" spans="1:31" ht="6.6" customHeight="1"/>
    <row r="55" spans="1:31">
      <c r="A55" s="25" t="s">
        <v>3930</v>
      </c>
    </row>
    <row r="56" spans="1:31" ht="6.6" customHeight="1"/>
    <row r="57" spans="1:31">
      <c r="A57" s="1759" t="s">
        <v>3920</v>
      </c>
      <c r="B57" s="1759"/>
      <c r="C57" s="1759"/>
      <c r="D57" s="1759"/>
      <c r="E57" s="1759"/>
      <c r="F57" s="1759"/>
      <c r="G57" s="1759"/>
      <c r="H57" s="1759"/>
      <c r="I57" s="1759"/>
      <c r="J57" s="1759"/>
      <c r="K57" s="1759"/>
      <c r="L57" s="1759"/>
      <c r="M57" s="1759"/>
    </row>
    <row r="59" spans="1:31">
      <c r="A59" s="26" t="s">
        <v>3931</v>
      </c>
    </row>
    <row r="60" spans="1:31" ht="6.6" customHeight="1"/>
    <row r="61" spans="1:31" customFormat="1" ht="28.2" customHeight="1">
      <c r="A61" s="1756" t="s">
        <v>3921</v>
      </c>
      <c r="B61" s="1756"/>
      <c r="C61" s="1756"/>
      <c r="D61" s="1756"/>
      <c r="E61" s="1756"/>
      <c r="F61" s="1756"/>
      <c r="G61" s="1756"/>
      <c r="H61" s="1756"/>
      <c r="I61" s="1756"/>
      <c r="J61" s="1756"/>
      <c r="K61" s="1756"/>
      <c r="L61" s="1756"/>
      <c r="M61" s="1756"/>
      <c r="N61" s="25"/>
      <c r="O61" s="25"/>
      <c r="P61" s="25"/>
      <c r="Q61" s="25"/>
      <c r="R61" s="25"/>
      <c r="S61" s="25"/>
      <c r="T61" s="25"/>
      <c r="U61" s="25"/>
      <c r="V61" s="25"/>
      <c r="W61" s="25"/>
      <c r="X61" s="25"/>
      <c r="Y61" s="25"/>
      <c r="Z61" s="25"/>
      <c r="AA61" s="25"/>
      <c r="AB61" s="25"/>
      <c r="AC61" s="25"/>
      <c r="AD61" s="25"/>
      <c r="AE61" s="25"/>
    </row>
    <row r="63" spans="1:31">
      <c r="A63" s="26" t="s">
        <v>3932</v>
      </c>
    </row>
    <row r="64" spans="1:31" ht="6.6" customHeight="1"/>
    <row r="65" spans="1:13">
      <c r="A65" s="1759" t="s">
        <v>3922</v>
      </c>
      <c r="B65" s="1759"/>
      <c r="C65" s="1759"/>
      <c r="D65" s="1759"/>
      <c r="E65" s="1759"/>
      <c r="F65" s="1759"/>
      <c r="G65" s="1759"/>
      <c r="H65" s="1759"/>
      <c r="I65" s="1759"/>
      <c r="J65" s="1759"/>
      <c r="K65" s="1759"/>
      <c r="L65" s="1759"/>
      <c r="M65" s="1759"/>
    </row>
    <row r="67" spans="1:13">
      <c r="A67" s="26" t="s">
        <v>3933</v>
      </c>
    </row>
    <row r="68" spans="1:13" ht="6.6" customHeight="1"/>
    <row r="69" spans="1:13">
      <c r="A69" s="25" t="s">
        <v>3923</v>
      </c>
    </row>
    <row r="70" spans="1:13" ht="6.6" customHeight="1"/>
    <row r="71" spans="1:13">
      <c r="A71" s="25" t="s">
        <v>4275</v>
      </c>
    </row>
    <row r="72" spans="1:13" ht="6.6" customHeight="1"/>
    <row r="73" spans="1:13">
      <c r="A73" s="25" t="s">
        <v>3924</v>
      </c>
    </row>
  </sheetData>
  <mergeCells count="9">
    <mergeCell ref="A47:M47"/>
    <mergeCell ref="A57:M57"/>
    <mergeCell ref="A61:M61"/>
    <mergeCell ref="A65:M65"/>
    <mergeCell ref="A5:M5"/>
    <mergeCell ref="L8:M8"/>
    <mergeCell ref="A37:M37"/>
    <mergeCell ref="A41:M41"/>
    <mergeCell ref="A43:M43"/>
  </mergeCells>
  <hyperlinks>
    <hyperlink ref="N1" location="BG!A1" display="BG" xr:uid="{DECD2325-2110-4C01-8B3F-2A2801C19B17}"/>
  </hyperlinks>
  <pageMargins left="0.70866141732283472" right="0.70866141732283472" top="0.74803149606299213" bottom="0.74803149606299213" header="0.31496062992125984" footer="0.31496062992125984"/>
  <pageSetup paperSize="9" scale="50" fitToHeight="0"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5">
    <tabColor rgb="FF005AA6"/>
    <pageSetUpPr fitToPage="1"/>
  </sheetPr>
  <dimension ref="A1:E26"/>
  <sheetViews>
    <sheetView showGridLines="0" zoomScaleNormal="100" workbookViewId="0">
      <selection activeCell="A14" sqref="A14:C14"/>
    </sheetView>
  </sheetViews>
  <sheetFormatPr baseColWidth="10" defaultRowHeight="14.4"/>
  <cols>
    <col min="1" max="1" width="48.6640625" bestFit="1" customWidth="1"/>
    <col min="2" max="2" width="19.88671875" customWidth="1"/>
    <col min="3" max="3" width="22" customWidth="1"/>
    <col min="4" max="4" width="7" customWidth="1"/>
    <col min="5" max="5" width="4.44140625" customWidth="1"/>
  </cols>
  <sheetData>
    <row r="1" spans="1:5">
      <c r="E1" s="33" t="s">
        <v>106</v>
      </c>
    </row>
    <row r="2" spans="1:5" ht="30.6" customHeight="1"/>
    <row r="4" spans="1:5" ht="16.2" customHeight="1">
      <c r="A4" s="1046" t="s">
        <v>204</v>
      </c>
      <c r="B4" s="1046"/>
      <c r="C4" s="1046"/>
      <c r="D4" s="1046"/>
    </row>
    <row r="5" spans="1:5" ht="18.600000000000001" customHeight="1">
      <c r="C5" t="s">
        <v>2223</v>
      </c>
    </row>
    <row r="6" spans="1:5" ht="15.75" customHeight="1">
      <c r="A6" s="1204"/>
      <c r="B6" s="625">
        <f>+'Nota 7'!B8</f>
        <v>45747</v>
      </c>
      <c r="C6" s="625">
        <f>+'Nota 7'!C8</f>
        <v>45657</v>
      </c>
      <c r="D6" s="1204"/>
    </row>
    <row r="7" spans="1:5">
      <c r="A7" t="s">
        <v>4186</v>
      </c>
      <c r="B7" s="1499">
        <v>3991825433</v>
      </c>
      <c r="C7" s="1205">
        <v>3678014087</v>
      </c>
      <c r="D7" s="1204"/>
    </row>
    <row r="8" spans="1:5" ht="15" thickBot="1">
      <c r="A8" s="22" t="s">
        <v>3</v>
      </c>
      <c r="B8" s="1206">
        <v>3991825433</v>
      </c>
      <c r="C8" s="1206">
        <v>3678014087</v>
      </c>
    </row>
    <row r="9" spans="1:5" ht="15" thickTop="1">
      <c r="A9" s="1207"/>
      <c r="B9" s="1208"/>
      <c r="C9" s="1208"/>
      <c r="D9" s="1207"/>
    </row>
    <row r="10" spans="1:5">
      <c r="A10" s="1130" t="s">
        <v>3854</v>
      </c>
    </row>
    <row r="11" spans="1:5">
      <c r="B11" s="1526"/>
      <c r="C11" s="1526"/>
    </row>
    <row r="12" spans="1:5" ht="46.2" customHeight="1">
      <c r="A12" s="1729" t="s">
        <v>4105</v>
      </c>
      <c r="B12" s="1729"/>
      <c r="C12" s="1729"/>
    </row>
    <row r="13" spans="1:5" ht="6" customHeight="1">
      <c r="A13" s="1129"/>
    </row>
    <row r="14" spans="1:5" ht="28.8" customHeight="1">
      <c r="A14" s="1729" t="s">
        <v>3935</v>
      </c>
      <c r="B14" s="1729"/>
      <c r="C14" s="1729"/>
    </row>
    <row r="15" spans="1:5" ht="6" customHeight="1">
      <c r="A15" s="1129"/>
    </row>
    <row r="16" spans="1:5" ht="15.6" customHeight="1">
      <c r="A16" s="1729" t="s">
        <v>3936</v>
      </c>
      <c r="B16" s="1729"/>
      <c r="C16" s="1729"/>
    </row>
    <row r="17" spans="1:3" ht="6" customHeight="1">
      <c r="A17" s="1129"/>
    </row>
    <row r="18" spans="1:3" ht="27" customHeight="1">
      <c r="A18" s="1729" t="s">
        <v>3937</v>
      </c>
      <c r="B18" s="1729"/>
      <c r="C18" s="1729"/>
    </row>
    <row r="19" spans="1:3" ht="6" customHeight="1">
      <c r="A19" s="1129"/>
    </row>
    <row r="20" spans="1:3" ht="27" customHeight="1">
      <c r="A20" s="1729" t="s">
        <v>3934</v>
      </c>
      <c r="B20" s="1729"/>
      <c r="C20" s="1729"/>
    </row>
    <row r="22" spans="1:3">
      <c r="A22" s="1130" t="s">
        <v>3938</v>
      </c>
    </row>
    <row r="23" spans="1:3" ht="6" customHeight="1">
      <c r="A23" s="1129"/>
    </row>
    <row r="24" spans="1:3">
      <c r="A24" s="1729" t="s">
        <v>3939</v>
      </c>
      <c r="B24" s="1729"/>
      <c r="C24" s="1729"/>
    </row>
    <row r="25" spans="1:3" ht="6" customHeight="1">
      <c r="A25" s="1129"/>
    </row>
    <row r="26" spans="1:3">
      <c r="A26" s="1729" t="s">
        <v>3940</v>
      </c>
      <c r="B26" s="1729"/>
      <c r="C26" s="1729"/>
    </row>
  </sheetData>
  <mergeCells count="7">
    <mergeCell ref="A24:C24"/>
    <mergeCell ref="A26:C26"/>
    <mergeCell ref="A12:C12"/>
    <mergeCell ref="A14:C14"/>
    <mergeCell ref="A16:C16"/>
    <mergeCell ref="A18:C18"/>
    <mergeCell ref="A20:C20"/>
  </mergeCells>
  <hyperlinks>
    <hyperlink ref="E1" location="BG!A1" display="BG" xr:uid="{00000000-0004-0000-1500-000000000000}"/>
  </hyperlinks>
  <pageMargins left="0.7" right="0.7" top="0.75" bottom="0.75" header="0.3" footer="0.3"/>
  <pageSetup paperSize="9" scale="85" fitToHeight="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6">
    <tabColor rgb="FF005AA6"/>
    <pageSetUpPr fitToPage="1"/>
  </sheetPr>
  <dimension ref="A1:R26"/>
  <sheetViews>
    <sheetView showGridLines="0" zoomScaleNormal="100" workbookViewId="0">
      <selection activeCell="A16" sqref="A16:C16"/>
    </sheetView>
  </sheetViews>
  <sheetFormatPr baseColWidth="10" defaultRowHeight="14.4"/>
  <cols>
    <col min="1" max="1" width="58.21875" style="25" customWidth="1"/>
    <col min="2" max="3" width="16.44140625" style="25" customWidth="1"/>
    <col min="4" max="4" width="3" style="25" customWidth="1"/>
    <col min="5" max="5" width="5.109375" style="25" customWidth="1"/>
    <col min="6" max="18" width="11.44140625" style="25"/>
  </cols>
  <sheetData>
    <row r="1" spans="1:18">
      <c r="E1" s="34" t="s">
        <v>106</v>
      </c>
    </row>
    <row r="2" spans="1:18" ht="33" customHeight="1"/>
    <row r="4" spans="1:18">
      <c r="A4" s="1764" t="s">
        <v>205</v>
      </c>
      <c r="B4" s="1764"/>
      <c r="C4" s="1764"/>
      <c r="D4" s="1764"/>
    </row>
    <row r="5" spans="1:18">
      <c r="C5" s="60" t="s">
        <v>2223</v>
      </c>
    </row>
    <row r="6" spans="1:18">
      <c r="A6" s="1209" t="s">
        <v>103</v>
      </c>
      <c r="B6" s="1211">
        <f>'Nota 10'!B6</f>
        <v>45747</v>
      </c>
      <c r="C6" s="1211">
        <f>'Nota 10'!C6</f>
        <v>45657</v>
      </c>
      <c r="D6" s="29"/>
    </row>
    <row r="7" spans="1:18">
      <c r="A7" s="1458" t="s">
        <v>1732</v>
      </c>
      <c r="B7" s="1459">
        <v>44348259</v>
      </c>
      <c r="C7" s="1459">
        <v>44348259</v>
      </c>
      <c r="D7" s="30"/>
    </row>
    <row r="8" spans="1:18">
      <c r="A8" s="1458" t="s">
        <v>4187</v>
      </c>
      <c r="B8" s="1459">
        <v>-44348259</v>
      </c>
      <c r="C8" s="1459">
        <v>-44348259</v>
      </c>
      <c r="D8" s="31"/>
    </row>
    <row r="9" spans="1:18">
      <c r="A9" s="1458" t="s">
        <v>4189</v>
      </c>
      <c r="B9" s="1459">
        <v>552944348</v>
      </c>
      <c r="C9" s="1459">
        <v>16998836</v>
      </c>
      <c r="D9" s="31"/>
    </row>
    <row r="10" spans="1:18">
      <c r="A10" s="1458" t="s">
        <v>4188</v>
      </c>
      <c r="B10" s="1459">
        <v>-849942</v>
      </c>
      <c r="C10" s="1459">
        <v>0</v>
      </c>
      <c r="D10" s="31"/>
    </row>
    <row r="11" spans="1:18" ht="15" thickBot="1">
      <c r="A11" s="26" t="s">
        <v>104</v>
      </c>
      <c r="B11" s="1235">
        <v>552094406</v>
      </c>
      <c r="C11" s="1235">
        <v>16998836</v>
      </c>
    </row>
    <row r="12" spans="1:18" ht="15" thickTop="1">
      <c r="A12" s="32"/>
      <c r="D12" s="31"/>
    </row>
    <row r="13" spans="1:18">
      <c r="A13" s="32"/>
      <c r="D13" s="31"/>
    </row>
    <row r="14" spans="1:18">
      <c r="A14" s="1130" t="s">
        <v>3854</v>
      </c>
      <c r="B14" s="1500"/>
      <c r="C14" s="1500"/>
      <c r="D14" s="204"/>
    </row>
    <row r="15" spans="1:18" ht="6" customHeight="1">
      <c r="A15"/>
      <c r="B15" s="1527"/>
      <c r="C15" s="1527"/>
      <c r="D15" s="204"/>
      <c r="E15" s="30"/>
    </row>
    <row r="16" spans="1:18" ht="28.8" customHeight="1">
      <c r="A16" s="1729" t="s">
        <v>3941</v>
      </c>
      <c r="B16" s="1729"/>
      <c r="C16" s="1729"/>
      <c r="D16"/>
      <c r="E16"/>
      <c r="F16"/>
      <c r="G16"/>
      <c r="H16"/>
      <c r="I16"/>
      <c r="J16"/>
      <c r="K16"/>
      <c r="L16"/>
      <c r="M16"/>
      <c r="N16"/>
      <c r="O16"/>
      <c r="P16"/>
      <c r="Q16"/>
      <c r="R16"/>
    </row>
    <row r="17" spans="1:18">
      <c r="A17" s="26"/>
    </row>
    <row r="18" spans="1:18">
      <c r="A18" s="1209" t="s">
        <v>3942</v>
      </c>
      <c r="D18" s="29"/>
    </row>
    <row r="19" spans="1:18" ht="6" customHeight="1">
      <c r="A19"/>
      <c r="B19" s="1527"/>
      <c r="C19" s="1527"/>
      <c r="D19" s="204"/>
      <c r="E19" s="30"/>
    </row>
    <row r="20" spans="1:18" ht="46.2" customHeight="1">
      <c r="A20" s="1729" t="s">
        <v>3943</v>
      </c>
      <c r="B20" s="1729"/>
      <c r="C20" s="1729"/>
      <c r="D20"/>
      <c r="E20"/>
      <c r="F20"/>
      <c r="G20"/>
      <c r="H20"/>
      <c r="I20"/>
      <c r="J20"/>
      <c r="K20"/>
      <c r="L20"/>
      <c r="M20"/>
      <c r="N20"/>
      <c r="O20"/>
      <c r="P20"/>
      <c r="Q20"/>
      <c r="R20"/>
    </row>
    <row r="21" spans="1:18" ht="6" customHeight="1">
      <c r="A21"/>
      <c r="B21" s="1527"/>
      <c r="C21" s="1527"/>
      <c r="D21" s="204"/>
      <c r="E21" s="30"/>
    </row>
    <row r="22" spans="1:18" ht="26.4" customHeight="1">
      <c r="A22" s="1729" t="s">
        <v>3944</v>
      </c>
      <c r="B22" s="1729"/>
      <c r="C22" s="1729"/>
      <c r="D22"/>
      <c r="E22"/>
      <c r="F22"/>
      <c r="G22"/>
      <c r="H22"/>
      <c r="I22"/>
      <c r="J22"/>
      <c r="K22"/>
      <c r="L22"/>
      <c r="M22"/>
      <c r="N22"/>
      <c r="O22"/>
      <c r="P22"/>
      <c r="Q22"/>
      <c r="R22"/>
    </row>
    <row r="23" spans="1:18" ht="6" customHeight="1">
      <c r="A23"/>
      <c r="B23" s="1527"/>
      <c r="C23" s="1527"/>
      <c r="D23" s="204"/>
      <c r="E23" s="30"/>
    </row>
    <row r="24" spans="1:18">
      <c r="A24" s="1729" t="s">
        <v>3945</v>
      </c>
      <c r="B24" s="1729"/>
      <c r="C24" s="1729"/>
      <c r="D24"/>
      <c r="E24"/>
      <c r="F24"/>
      <c r="G24"/>
      <c r="H24"/>
      <c r="I24"/>
      <c r="J24"/>
      <c r="K24"/>
      <c r="L24"/>
      <c r="M24"/>
      <c r="N24"/>
      <c r="O24"/>
      <c r="P24"/>
      <c r="Q24"/>
      <c r="R24"/>
    </row>
    <row r="25" spans="1:18" ht="6" customHeight="1">
      <c r="A25"/>
      <c r="B25" s="1527"/>
      <c r="C25" s="1527"/>
      <c r="D25" s="204"/>
      <c r="E25" s="30"/>
    </row>
    <row r="26" spans="1:18" ht="26.4" customHeight="1">
      <c r="A26" s="1729" t="s">
        <v>3946</v>
      </c>
      <c r="B26" s="1729"/>
      <c r="C26" s="1729"/>
      <c r="D26"/>
      <c r="E26"/>
      <c r="F26"/>
      <c r="G26"/>
      <c r="H26"/>
      <c r="I26"/>
      <c r="J26"/>
      <c r="K26"/>
      <c r="L26"/>
      <c r="M26"/>
      <c r="N26"/>
      <c r="O26"/>
      <c r="P26"/>
      <c r="Q26"/>
      <c r="R26"/>
    </row>
  </sheetData>
  <mergeCells count="6">
    <mergeCell ref="A26:C26"/>
    <mergeCell ref="A4:D4"/>
    <mergeCell ref="A16:C16"/>
    <mergeCell ref="A20:C20"/>
    <mergeCell ref="A22:C22"/>
    <mergeCell ref="A24:C24"/>
  </mergeCells>
  <hyperlinks>
    <hyperlink ref="E1" location="BG!A1" display="BG" xr:uid="{00000000-0004-0000-1600-000000000000}"/>
  </hyperlinks>
  <pageMargins left="0.7" right="0.7" top="0.75" bottom="0.75" header="0.3" footer="0.3"/>
  <pageSetup scale="91" fitToHeight="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7">
    <tabColor rgb="FF005AA6"/>
    <pageSetUpPr fitToPage="1"/>
  </sheetPr>
  <dimension ref="A1:M13"/>
  <sheetViews>
    <sheetView showGridLines="0" zoomScaleNormal="100" workbookViewId="0">
      <selection activeCell="D9" sqref="D9"/>
    </sheetView>
  </sheetViews>
  <sheetFormatPr baseColWidth="10" defaultRowHeight="14.4"/>
  <cols>
    <col min="1" max="1" width="40.21875" style="25" customWidth="1"/>
    <col min="2" max="3" width="19.44140625" style="25" customWidth="1"/>
    <col min="4" max="4" width="5.21875" style="25" customWidth="1"/>
    <col min="5" max="5" width="6.5546875" style="25" customWidth="1"/>
    <col min="6" max="13" width="11.44140625" style="25"/>
  </cols>
  <sheetData>
    <row r="1" spans="1:5">
      <c r="E1" s="34" t="s">
        <v>106</v>
      </c>
    </row>
    <row r="2" spans="1:5" ht="22.2" customHeight="1"/>
    <row r="5" spans="1:5">
      <c r="A5" s="212" t="s">
        <v>206</v>
      </c>
      <c r="B5" s="69"/>
      <c r="C5" s="69"/>
      <c r="D5" s="69"/>
    </row>
    <row r="6" spans="1:5">
      <c r="C6" s="60" t="s">
        <v>2221</v>
      </c>
    </row>
    <row r="7" spans="1:5">
      <c r="A7" s="216" t="s">
        <v>105</v>
      </c>
      <c r="B7" s="625">
        <f>+'Nota 11'!B6</f>
        <v>45747</v>
      </c>
      <c r="C7" s="625">
        <f>+'Nota 11'!C6</f>
        <v>45657</v>
      </c>
      <c r="D7" s="29"/>
    </row>
    <row r="8" spans="1:5">
      <c r="A8" s="30"/>
      <c r="B8" s="30"/>
      <c r="C8" s="30"/>
      <c r="D8" s="30"/>
    </row>
    <row r="9" spans="1:5">
      <c r="A9" s="31"/>
      <c r="D9" s="31"/>
    </row>
    <row r="10" spans="1:5">
      <c r="A10" s="32"/>
      <c r="D10" s="31"/>
    </row>
    <row r="11" spans="1:5" ht="15" thickBot="1">
      <c r="A11" s="215" t="s">
        <v>104</v>
      </c>
      <c r="B11" s="290">
        <f>SUM(B8:B10)</f>
        <v>0</v>
      </c>
      <c r="C11" s="290">
        <f>SUM(C8:C10)</f>
        <v>0</v>
      </c>
    </row>
    <row r="12" spans="1:5" ht="15" thickTop="1">
      <c r="A12" s="32"/>
      <c r="D12" s="31"/>
    </row>
    <row r="13" spans="1:5">
      <c r="A13" s="31"/>
      <c r="D13" s="31"/>
    </row>
  </sheetData>
  <hyperlinks>
    <hyperlink ref="E1" location="BG!A1" display="BG" xr:uid="{00000000-0004-0000-1700-000000000000}"/>
  </hyperlinks>
  <pageMargins left="0.7" right="0.7" top="0.75" bottom="0.75" header="0.3" footer="0.3"/>
  <pageSetup scale="99" fitToHeight="0"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8">
    <tabColor rgb="FF005AA6"/>
    <pageSetUpPr fitToPage="1"/>
  </sheetPr>
  <dimension ref="A1:F32"/>
  <sheetViews>
    <sheetView showGridLines="0" zoomScale="90" zoomScaleNormal="90" workbookViewId="0">
      <selection activeCell="G21" sqref="G21"/>
    </sheetView>
  </sheetViews>
  <sheetFormatPr baseColWidth="10" defaultColWidth="11.44140625" defaultRowHeight="14.4"/>
  <cols>
    <col min="1" max="1" width="58.44140625" customWidth="1"/>
    <col min="2" max="2" width="21.5546875" customWidth="1"/>
    <col min="3" max="3" width="19.33203125" customWidth="1"/>
    <col min="4" max="4" width="5.44140625" customWidth="1"/>
    <col min="5" max="5" width="12.44140625" bestFit="1" customWidth="1"/>
    <col min="6" max="6" width="14.109375" bestFit="1" customWidth="1"/>
  </cols>
  <sheetData>
    <row r="1" spans="1:6">
      <c r="D1" s="1210" t="s">
        <v>106</v>
      </c>
    </row>
    <row r="2" spans="1:6" ht="33" customHeight="1"/>
    <row r="4" spans="1:6">
      <c r="A4" s="1046" t="s">
        <v>208</v>
      </c>
      <c r="B4" s="1046"/>
      <c r="C4" s="1046"/>
    </row>
    <row r="5" spans="1:6">
      <c r="A5" s="3" t="s">
        <v>2221</v>
      </c>
    </row>
    <row r="6" spans="1:6" ht="28.2" customHeight="1">
      <c r="A6" s="1754" t="s">
        <v>2584</v>
      </c>
      <c r="B6" s="1754"/>
      <c r="C6" s="1754"/>
    </row>
    <row r="8" spans="1:6">
      <c r="A8" s="22" t="s">
        <v>54</v>
      </c>
      <c r="B8" s="1211">
        <f>+'Nota 12'!B7</f>
        <v>45747</v>
      </c>
      <c r="C8" s="1211">
        <f>+'Nota 12'!C7</f>
        <v>45657</v>
      </c>
    </row>
    <row r="9" spans="1:6">
      <c r="A9" t="s">
        <v>97</v>
      </c>
      <c r="B9" s="1502">
        <v>44936564230</v>
      </c>
      <c r="C9" s="1502">
        <v>33901358153</v>
      </c>
    </row>
    <row r="10" spans="1:6">
      <c r="A10" t="s">
        <v>2364</v>
      </c>
      <c r="B10" s="1502">
        <v>225609080994</v>
      </c>
      <c r="C10" s="1502">
        <v>84610935901</v>
      </c>
    </row>
    <row r="11" spans="1:6">
      <c r="A11" t="s">
        <v>4190</v>
      </c>
      <c r="B11" s="1502">
        <v>-226202373504</v>
      </c>
      <c r="C11" s="1502">
        <v>-84442369379</v>
      </c>
    </row>
    <row r="12" spans="1:6" ht="15" thickBot="1">
      <c r="A12" s="37" t="s">
        <v>98</v>
      </c>
      <c r="B12" s="1249">
        <v>44343271720</v>
      </c>
      <c r="C12" s="1249">
        <v>34069924675</v>
      </c>
    </row>
    <row r="13" spans="1:6" ht="15" thickTop="1">
      <c r="A13" s="37"/>
      <c r="B13" s="1214"/>
      <c r="C13" s="1214"/>
      <c r="E13" s="1157"/>
      <c r="F13" s="1157"/>
    </row>
    <row r="15" spans="1:6">
      <c r="B15" s="3"/>
      <c r="C15" s="3"/>
    </row>
    <row r="16" spans="1:6">
      <c r="A16" s="22" t="s">
        <v>675</v>
      </c>
      <c r="B16" s="1211">
        <f>B8</f>
        <v>45747</v>
      </c>
      <c r="C16" s="1211">
        <f>C8</f>
        <v>45657</v>
      </c>
    </row>
    <row r="17" spans="1:4">
      <c r="A17" t="s">
        <v>2261</v>
      </c>
      <c r="B17" s="1502">
        <v>54454363667</v>
      </c>
      <c r="C17" s="1212">
        <v>132820906597</v>
      </c>
    </row>
    <row r="18" spans="1:4" s="563" customFormat="1">
      <c r="A18" t="s">
        <v>2381</v>
      </c>
      <c r="B18" s="1502">
        <v>-53720105276</v>
      </c>
      <c r="C18" s="1212">
        <v>-132556293544</v>
      </c>
      <c r="D18"/>
    </row>
    <row r="19" spans="1:4" ht="15" thickBot="1">
      <c r="A19" s="37" t="s">
        <v>98</v>
      </c>
      <c r="B19" s="1213">
        <v>734258391</v>
      </c>
      <c r="C19" s="1213">
        <v>264613053</v>
      </c>
    </row>
    <row r="20" spans="1:4" ht="15" thickTop="1">
      <c r="B20" s="465"/>
      <c r="C20" s="91"/>
    </row>
    <row r="22" spans="1:4" s="22" customFormat="1">
      <c r="A22" s="22" t="s">
        <v>3854</v>
      </c>
      <c r="B22" s="1501"/>
      <c r="C22" s="1501"/>
    </row>
    <row r="23" spans="1:4" ht="6.6" customHeight="1"/>
    <row r="24" spans="1:4" ht="29.4" customHeight="1">
      <c r="A24" s="1729" t="s">
        <v>3947</v>
      </c>
      <c r="B24" s="1729"/>
      <c r="C24" s="1729"/>
    </row>
    <row r="25" spans="1:4" ht="6.6" customHeight="1"/>
    <row r="26" spans="1:4" ht="31.8" customHeight="1">
      <c r="A26" s="1729" t="s">
        <v>3948</v>
      </c>
      <c r="B26" s="1729"/>
      <c r="C26" s="1729"/>
    </row>
    <row r="27" spans="1:4" ht="6.6" customHeight="1"/>
    <row r="28" spans="1:4" ht="26.4" customHeight="1">
      <c r="A28" s="1729" t="s">
        <v>3949</v>
      </c>
      <c r="B28" s="1729"/>
      <c r="C28" s="1729"/>
    </row>
    <row r="29" spans="1:4" ht="6.6" customHeight="1"/>
    <row r="30" spans="1:4" ht="43.8" customHeight="1">
      <c r="A30" s="1729" t="s">
        <v>4106</v>
      </c>
      <c r="B30" s="1729"/>
      <c r="C30" s="1729"/>
    </row>
    <row r="31" spans="1:4" ht="6.6" customHeight="1"/>
    <row r="32" spans="1:4" ht="28.8" customHeight="1">
      <c r="A32" s="1729" t="s">
        <v>4107</v>
      </c>
      <c r="B32" s="1729"/>
      <c r="C32" s="1729"/>
    </row>
  </sheetData>
  <mergeCells count="6">
    <mergeCell ref="A32:C32"/>
    <mergeCell ref="A6:C6"/>
    <mergeCell ref="A24:C24"/>
    <mergeCell ref="A26:C26"/>
    <mergeCell ref="A28:C28"/>
    <mergeCell ref="A30:C30"/>
  </mergeCells>
  <hyperlinks>
    <hyperlink ref="D1" location="BG!A1" display="BG" xr:uid="{00000000-0004-0000-0900-000000000000}"/>
  </hyperlinks>
  <printOptions horizontalCentered="1"/>
  <pageMargins left="0.70866141732283472" right="0.70866141732283472" top="0.74803149606299213" bottom="0.74803149606299213" header="0.31496062992125984" footer="0.31496062992125984"/>
  <pageSetup paperSize="5" scale="86" fitToHeight="0"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9">
    <tabColor rgb="FF005AA6"/>
    <pageSetUpPr fitToPage="1"/>
  </sheetPr>
  <dimension ref="A1:N585"/>
  <sheetViews>
    <sheetView showGridLines="0" topLeftCell="A24" zoomScaleNormal="100" workbookViewId="0">
      <selection activeCell="A14" sqref="A14:A37"/>
    </sheetView>
  </sheetViews>
  <sheetFormatPr baseColWidth="10" defaultRowHeight="14.4"/>
  <cols>
    <col min="1" max="1" width="66.109375" customWidth="1"/>
    <col min="2" max="2" width="14.6640625" customWidth="1"/>
    <col min="3" max="3" width="23.33203125" bestFit="1" customWidth="1"/>
    <col min="4" max="4" width="22.6640625" customWidth="1"/>
    <col min="5" max="5" width="25.21875" style="198" customWidth="1"/>
    <col min="6" max="6" width="19.88671875" customWidth="1"/>
    <col min="7" max="7" width="3.5546875" customWidth="1"/>
    <col min="8" max="8" width="15.33203125" customWidth="1"/>
    <col min="9" max="9" width="23.33203125" bestFit="1" customWidth="1"/>
    <col min="10" max="10" width="29.44140625" customWidth="1"/>
    <col min="11" max="11" width="20.44140625" bestFit="1" customWidth="1"/>
    <col min="12" max="12" width="20.6640625" bestFit="1" customWidth="1"/>
    <col min="13" max="13" width="2.6640625" customWidth="1"/>
    <col min="14" max="14" width="5.6640625" customWidth="1"/>
    <col min="15" max="15" width="3.88671875" customWidth="1"/>
  </cols>
  <sheetData>
    <row r="1" spans="1:14" ht="15" customHeight="1">
      <c r="E1" s="199"/>
      <c r="N1" s="33" t="s">
        <v>106</v>
      </c>
    </row>
    <row r="2" spans="1:14" ht="15" customHeight="1">
      <c r="E2" s="199"/>
      <c r="N2" s="33"/>
    </row>
    <row r="3" spans="1:14" ht="15" customHeight="1">
      <c r="E3" s="199"/>
      <c r="N3" s="33"/>
    </row>
    <row r="4" spans="1:14" ht="15" customHeight="1"/>
    <row r="5" spans="1:14" ht="15" customHeight="1"/>
    <row r="6" spans="1:14" ht="15" customHeight="1">
      <c r="A6" s="1656" t="s">
        <v>209</v>
      </c>
      <c r="B6" s="1656"/>
      <c r="C6" s="1656"/>
      <c r="D6" s="1656"/>
      <c r="E6" s="1656"/>
      <c r="F6" s="1656"/>
      <c r="G6" s="1656"/>
      <c r="H6" s="1656"/>
      <c r="I6" s="1656"/>
      <c r="J6" s="1656"/>
      <c r="K6" s="1656"/>
      <c r="L6" s="1656"/>
      <c r="M6" s="1656"/>
    </row>
    <row r="7" spans="1:14" ht="15" customHeight="1"/>
    <row r="8" spans="1:14" ht="15" customHeight="1">
      <c r="A8" t="s">
        <v>684</v>
      </c>
    </row>
    <row r="9" spans="1:14" ht="15" customHeight="1"/>
    <row r="10" spans="1:14" ht="15" customHeight="1"/>
    <row r="11" spans="1:14" ht="15" customHeight="1">
      <c r="A11" s="22" t="s">
        <v>54</v>
      </c>
      <c r="B11" s="1217"/>
      <c r="C11" s="3"/>
      <c r="D11" s="3"/>
      <c r="E11" s="1218"/>
      <c r="H11" s="1217"/>
      <c r="I11" s="3"/>
      <c r="J11" s="3"/>
      <c r="K11" s="3"/>
      <c r="L11" s="3"/>
    </row>
    <row r="12" spans="1:14">
      <c r="A12" s="1128"/>
      <c r="B12" s="77"/>
      <c r="C12" s="77"/>
      <c r="D12" s="623">
        <f>'Nota 13'!B8</f>
        <v>45747</v>
      </c>
      <c r="E12" s="623"/>
      <c r="F12" s="626"/>
      <c r="G12" s="1216"/>
      <c r="H12" s="626"/>
      <c r="I12" s="626"/>
      <c r="J12" s="623">
        <f>'Nota 13'!C8</f>
        <v>45657</v>
      </c>
      <c r="K12" s="626"/>
      <c r="L12" s="626"/>
      <c r="M12" s="1216"/>
    </row>
    <row r="13" spans="1:14" ht="15" customHeight="1">
      <c r="A13" s="1116" t="s">
        <v>678</v>
      </c>
      <c r="B13" s="1528" t="s">
        <v>100</v>
      </c>
      <c r="C13" s="1529" t="s">
        <v>677</v>
      </c>
      <c r="D13" s="1529" t="s">
        <v>210</v>
      </c>
      <c r="E13" s="624" t="s">
        <v>2224</v>
      </c>
      <c r="F13" s="1528" t="s">
        <v>102</v>
      </c>
      <c r="H13" s="1528" t="s">
        <v>100</v>
      </c>
      <c r="I13" s="1529" t="s">
        <v>677</v>
      </c>
      <c r="J13" s="1529" t="s">
        <v>210</v>
      </c>
      <c r="K13" s="624" t="s">
        <v>2224</v>
      </c>
      <c r="L13" s="1528" t="s">
        <v>102</v>
      </c>
    </row>
    <row r="14" spans="1:14" s="71" customFormat="1" ht="15" customHeight="1">
      <c r="A14" s="1530" t="s">
        <v>1708</v>
      </c>
      <c r="B14" s="1531"/>
      <c r="C14" s="1532"/>
      <c r="E14" s="1533"/>
      <c r="F14" s="1532"/>
      <c r="H14" s="1531"/>
      <c r="I14" s="1532"/>
      <c r="K14" s="1533"/>
    </row>
    <row r="15" spans="1:14" ht="15" customHeight="1">
      <c r="A15" s="3" t="s">
        <v>4292</v>
      </c>
      <c r="B15" s="1220"/>
      <c r="C15" s="1118" t="s">
        <v>289</v>
      </c>
      <c r="D15" t="s">
        <v>461</v>
      </c>
      <c r="E15" s="1502" t="e">
        <f>+#REF!</f>
        <v>#REF!</v>
      </c>
      <c r="F15" s="1118" t="s">
        <v>3951</v>
      </c>
      <c r="H15" s="1220"/>
      <c r="I15" s="1118" t="s">
        <v>289</v>
      </c>
      <c r="J15" t="s">
        <v>461</v>
      </c>
      <c r="K15" s="1212" t="e">
        <f>+#REF!</f>
        <v>#REF!</v>
      </c>
      <c r="L15" t="s">
        <v>3951</v>
      </c>
    </row>
    <row r="16" spans="1:14" ht="15" customHeight="1">
      <c r="A16" s="3" t="s">
        <v>4293</v>
      </c>
      <c r="B16" s="1221"/>
      <c r="C16" s="1118" t="s">
        <v>289</v>
      </c>
      <c r="D16" t="s">
        <v>461</v>
      </c>
      <c r="E16" s="1502" t="e">
        <f>+#REF!</f>
        <v>#REF!</v>
      </c>
      <c r="F16" s="1118" t="s">
        <v>3951</v>
      </c>
      <c r="H16" s="1221"/>
      <c r="I16" s="1118" t="s">
        <v>289</v>
      </c>
      <c r="J16" t="s">
        <v>461</v>
      </c>
      <c r="K16" s="1502" t="e">
        <f>+#REF!</f>
        <v>#REF!</v>
      </c>
      <c r="L16" t="s">
        <v>3951</v>
      </c>
    </row>
    <row r="17" spans="1:13" ht="15" customHeight="1">
      <c r="A17" s="3" t="s">
        <v>4294</v>
      </c>
      <c r="B17" s="1221"/>
      <c r="C17" s="1118" t="s">
        <v>289</v>
      </c>
      <c r="D17" t="s">
        <v>461</v>
      </c>
      <c r="E17" s="1502" t="e">
        <f>+#REF!</f>
        <v>#REF!</v>
      </c>
      <c r="F17" s="1118" t="s">
        <v>3951</v>
      </c>
      <c r="H17" s="1221"/>
      <c r="I17" s="1118" t="s">
        <v>289</v>
      </c>
      <c r="J17" t="s">
        <v>461</v>
      </c>
      <c r="K17" s="1502" t="e">
        <f>+#REF!</f>
        <v>#REF!</v>
      </c>
      <c r="L17" t="s">
        <v>3951</v>
      </c>
    </row>
    <row r="18" spans="1:13" ht="15" customHeight="1">
      <c r="A18" s="3"/>
      <c r="B18" s="1221"/>
      <c r="C18" s="1118"/>
      <c r="E18" s="1502"/>
      <c r="F18" s="1118"/>
      <c r="H18" s="1221"/>
      <c r="I18" s="1118"/>
      <c r="K18" s="1502"/>
      <c r="L18" s="1118"/>
    </row>
    <row r="19" spans="1:13" s="71" customFormat="1" ht="15" customHeight="1">
      <c r="A19" s="1530" t="s">
        <v>3957</v>
      </c>
      <c r="B19" s="1534"/>
      <c r="C19" s="1532"/>
      <c r="E19" s="1535"/>
      <c r="F19" s="1532"/>
      <c r="H19" s="1534"/>
      <c r="I19" s="1532"/>
      <c r="K19" s="1535"/>
      <c r="L19" s="1532"/>
    </row>
    <row r="20" spans="1:13" ht="15" customHeight="1">
      <c r="A20" s="3" t="s">
        <v>4295</v>
      </c>
      <c r="B20" s="1221"/>
      <c r="C20" s="1118" t="s">
        <v>289</v>
      </c>
      <c r="D20" t="s">
        <v>461</v>
      </c>
      <c r="E20" s="1268" t="e">
        <f>+#REF!</f>
        <v>#REF!</v>
      </c>
      <c r="F20" s="1118" t="s">
        <v>3951</v>
      </c>
      <c r="H20" s="1221"/>
      <c r="I20" s="1118" t="s">
        <v>289</v>
      </c>
      <c r="J20" t="s">
        <v>461</v>
      </c>
      <c r="K20" s="1502" t="e">
        <f>+#REF!</f>
        <v>#REF!</v>
      </c>
      <c r="L20" t="s">
        <v>3951</v>
      </c>
    </row>
    <row r="21" spans="1:13">
      <c r="A21" s="3" t="s">
        <v>4296</v>
      </c>
      <c r="B21" s="1221"/>
      <c r="C21" s="1118" t="s">
        <v>289</v>
      </c>
      <c r="D21" t="s">
        <v>461</v>
      </c>
      <c r="E21" s="1268" t="e">
        <f>+#REF!</f>
        <v>#REF!</v>
      </c>
      <c r="F21" s="1118" t="s">
        <v>3951</v>
      </c>
      <c r="H21" s="1220"/>
      <c r="I21" s="1118" t="s">
        <v>289</v>
      </c>
      <c r="J21" t="s">
        <v>461</v>
      </c>
      <c r="K21" s="1502" t="e">
        <f>+#REF!</f>
        <v>#REF!</v>
      </c>
      <c r="L21" s="1118" t="s">
        <v>3951</v>
      </c>
    </row>
    <row r="22" spans="1:13">
      <c r="A22" s="3" t="s">
        <v>4297</v>
      </c>
      <c r="B22" s="1221"/>
      <c r="C22" s="1118" t="s">
        <v>289</v>
      </c>
      <c r="D22" t="s">
        <v>461</v>
      </c>
      <c r="E22" s="1268" t="e">
        <f>+#REF!</f>
        <v>#REF!</v>
      </c>
      <c r="F22" s="1118" t="s">
        <v>3951</v>
      </c>
      <c r="H22" s="1220"/>
      <c r="I22" s="1118" t="s">
        <v>289</v>
      </c>
      <c r="J22" t="s">
        <v>461</v>
      </c>
      <c r="K22" s="1502" t="e">
        <f>+#REF!</f>
        <v>#REF!</v>
      </c>
      <c r="L22" s="1118" t="s">
        <v>3951</v>
      </c>
    </row>
    <row r="23" spans="1:13">
      <c r="A23" s="3"/>
      <c r="B23" s="1221"/>
      <c r="C23" s="1118"/>
      <c r="E23" s="1222"/>
      <c r="F23" s="1118"/>
      <c r="H23" s="1220"/>
      <c r="I23" s="1118"/>
      <c r="K23" s="1215"/>
      <c r="L23" s="1118"/>
    </row>
    <row r="24" spans="1:13" ht="15" thickBot="1">
      <c r="A24" s="22" t="s">
        <v>3</v>
      </c>
      <c r="B24" s="1221"/>
      <c r="C24" s="1118"/>
      <c r="D24" t="str">
        <f>IFERROR(VLOOKUP(C24,'Base de Monedas'!#REF!,2,0),"")</f>
        <v/>
      </c>
      <c r="E24" s="1223" t="e">
        <f>SUM(E14:E23)</f>
        <v>#REF!</v>
      </c>
      <c r="K24" s="1223" t="e">
        <f>SUM(K14:K23)</f>
        <v>#REF!</v>
      </c>
    </row>
    <row r="25" spans="1:13" ht="15" thickTop="1">
      <c r="A25" s="22"/>
      <c r="K25" s="465"/>
    </row>
    <row r="27" spans="1:13">
      <c r="A27" s="22" t="s">
        <v>675</v>
      </c>
      <c r="D27" s="3"/>
      <c r="E27" s="1218"/>
      <c r="I27" s="3"/>
      <c r="J27" s="3"/>
      <c r="K27" s="247"/>
      <c r="L27" s="3"/>
    </row>
    <row r="28" spans="1:13">
      <c r="A28" s="1128"/>
      <c r="B28" s="626"/>
      <c r="C28" s="626"/>
      <c r="D28" s="623">
        <f>D12</f>
        <v>45747</v>
      </c>
      <c r="E28" s="627"/>
      <c r="F28" s="626"/>
      <c r="G28" s="1216"/>
      <c r="H28" s="626"/>
      <c r="I28" s="626"/>
      <c r="J28" s="623">
        <f>J12</f>
        <v>45657</v>
      </c>
      <c r="K28" s="626"/>
      <c r="L28" s="626"/>
      <c r="M28" s="1216"/>
    </row>
    <row r="29" spans="1:13">
      <c r="A29" s="1219" t="s">
        <v>678</v>
      </c>
      <c r="B29" s="27" t="s">
        <v>100</v>
      </c>
      <c r="C29" s="1225" t="s">
        <v>677</v>
      </c>
      <c r="D29" s="1225" t="s">
        <v>210</v>
      </c>
      <c r="E29" s="1226" t="s">
        <v>2224</v>
      </c>
      <c r="F29" s="27" t="s">
        <v>101</v>
      </c>
      <c r="H29" s="27" t="s">
        <v>100</v>
      </c>
      <c r="I29" s="1225" t="s">
        <v>677</v>
      </c>
      <c r="J29" s="1225" t="s">
        <v>210</v>
      </c>
      <c r="K29" s="1226" t="s">
        <v>2224</v>
      </c>
      <c r="L29" s="27" t="s">
        <v>102</v>
      </c>
    </row>
    <row r="30" spans="1:13" s="71" customFormat="1">
      <c r="A30" s="1536" t="s">
        <v>1708</v>
      </c>
      <c r="B30" s="1537"/>
      <c r="C30" s="1538"/>
      <c r="D30" s="1538"/>
      <c r="E30" s="1228"/>
      <c r="F30" s="1537"/>
      <c r="H30" s="1537"/>
      <c r="I30" s="1538"/>
      <c r="J30" s="1538"/>
      <c r="K30" s="1539"/>
      <c r="L30" s="1537"/>
    </row>
    <row r="31" spans="1:13">
      <c r="A31" s="1008" t="s">
        <v>4298</v>
      </c>
      <c r="B31" s="1540"/>
      <c r="C31" s="1118" t="s">
        <v>289</v>
      </c>
      <c r="D31" t="s">
        <v>461</v>
      </c>
      <c r="E31" s="1229" t="e">
        <f>+#REF!</f>
        <v>#REF!</v>
      </c>
      <c r="F31" s="1118" t="s">
        <v>3951</v>
      </c>
      <c r="H31" s="1528"/>
      <c r="I31" s="1118" t="s">
        <v>289</v>
      </c>
      <c r="J31" t="s">
        <v>461</v>
      </c>
      <c r="K31" s="1229" t="e">
        <f>+#REF!</f>
        <v>#REF!</v>
      </c>
      <c r="L31" s="1118" t="s">
        <v>3951</v>
      </c>
    </row>
    <row r="32" spans="1:13">
      <c r="A32" s="1008" t="s">
        <v>4299</v>
      </c>
      <c r="B32" s="1540"/>
      <c r="C32" s="1118" t="s">
        <v>289</v>
      </c>
      <c r="D32" t="s">
        <v>461</v>
      </c>
      <c r="E32" s="1229" t="e">
        <f>+#REF!</f>
        <v>#REF!</v>
      </c>
      <c r="F32" s="1118" t="s">
        <v>3951</v>
      </c>
      <c r="H32" s="1528"/>
      <c r="I32" s="1118" t="s">
        <v>289</v>
      </c>
      <c r="J32" t="s">
        <v>461</v>
      </c>
      <c r="K32" s="1229" t="e">
        <f>+#REF!</f>
        <v>#REF!</v>
      </c>
      <c r="L32" s="1118" t="s">
        <v>3951</v>
      </c>
    </row>
    <row r="33" spans="1:12">
      <c r="A33" s="1008" t="s">
        <v>4300</v>
      </c>
      <c r="B33" s="1540"/>
      <c r="C33" s="1118" t="s">
        <v>289</v>
      </c>
      <c r="D33" t="s">
        <v>461</v>
      </c>
      <c r="E33" s="1229" t="e">
        <f>+#REF!</f>
        <v>#REF!</v>
      </c>
      <c r="F33" s="1118" t="s">
        <v>3951</v>
      </c>
      <c r="H33" s="1528"/>
      <c r="I33" s="1118" t="s">
        <v>289</v>
      </c>
      <c r="J33" t="s">
        <v>461</v>
      </c>
      <c r="K33" s="1229" t="e">
        <f>+#REF!</f>
        <v>#REF!</v>
      </c>
      <c r="L33" s="1118" t="s">
        <v>3951</v>
      </c>
    </row>
    <row r="34" spans="1:12" ht="13.8" customHeight="1">
      <c r="A34" s="1116"/>
      <c r="B34" s="1528"/>
      <c r="C34" s="1529"/>
      <c r="D34" s="1529"/>
      <c r="E34" s="1227"/>
      <c r="F34" s="1528"/>
      <c r="H34" s="1528"/>
      <c r="I34" s="1529"/>
      <c r="J34" s="1529"/>
      <c r="K34" s="1227"/>
      <c r="L34" s="1528"/>
    </row>
    <row r="35" spans="1:12">
      <c r="A35" s="22" t="s">
        <v>4280</v>
      </c>
      <c r="B35" s="1221"/>
      <c r="C35" s="1118"/>
      <c r="E35" s="1410"/>
      <c r="H35" s="1221"/>
      <c r="I35" s="1118"/>
      <c r="K35" s="1410"/>
    </row>
    <row r="36" spans="1:12">
      <c r="A36" s="3" t="s">
        <v>3954</v>
      </c>
      <c r="B36" s="1221"/>
      <c r="C36" s="1118" t="s">
        <v>289</v>
      </c>
      <c r="D36" t="s">
        <v>461</v>
      </c>
      <c r="E36" s="1222" t="e">
        <f>+#REF!</f>
        <v>#REF!</v>
      </c>
      <c r="F36" s="1118" t="s">
        <v>3951</v>
      </c>
      <c r="H36" s="1220"/>
      <c r="I36" s="1118" t="s">
        <v>289</v>
      </c>
      <c r="J36" t="s">
        <v>461</v>
      </c>
      <c r="K36" s="1215">
        <v>0</v>
      </c>
      <c r="L36" s="1118" t="s">
        <v>3951</v>
      </c>
    </row>
    <row r="37" spans="1:12" ht="15" thickBot="1">
      <c r="A37" s="22" t="s">
        <v>3</v>
      </c>
      <c r="B37" s="1221"/>
      <c r="C37" s="1118"/>
      <c r="D37" t="str">
        <f>IFERROR(VLOOKUP(C37,'Base de Monedas'!#REF!,2,0),"")</f>
        <v/>
      </c>
      <c r="E37" s="1223" t="e">
        <f>SUM(E31:E36)</f>
        <v>#REF!</v>
      </c>
      <c r="H37" s="1220"/>
      <c r="J37" t="str">
        <f>IFERROR(VLOOKUP(I37,'Base de Monedas'!A:B,2,0),"")</f>
        <v/>
      </c>
      <c r="K37" s="1223" t="e">
        <f>SUM($K$31:K36)</f>
        <v>#REF!</v>
      </c>
    </row>
    <row r="38" spans="1:12" ht="15" thickTop="1">
      <c r="I38" s="1118"/>
      <c r="J38" t="str">
        <f>IFERROR(VLOOKUP(I38,'Base de Monedas'!H:I,2,0),"")</f>
        <v/>
      </c>
      <c r="K38" s="91"/>
    </row>
    <row r="39" spans="1:12">
      <c r="K39" s="91"/>
    </row>
    <row r="40" spans="1:12">
      <c r="E40" s="1503"/>
      <c r="K40" s="91"/>
    </row>
    <row r="41" spans="1:12" s="22" customFormat="1" ht="15" customHeight="1">
      <c r="A41" s="22" t="s">
        <v>3854</v>
      </c>
      <c r="C41" s="1230" t="s">
        <v>1766</v>
      </c>
      <c r="D41" s="1504"/>
      <c r="E41" s="1501"/>
      <c r="F41" s="1230"/>
      <c r="H41" s="1501"/>
      <c r="K41" s="1505"/>
    </row>
    <row r="42" spans="1:12" ht="6.6" customHeight="1">
      <c r="C42" s="244"/>
      <c r="D42" s="1143"/>
      <c r="E42" s="1140"/>
      <c r="F42" s="244"/>
      <c r="H42" s="1140"/>
      <c r="I42" s="1140"/>
      <c r="K42" s="1506"/>
    </row>
    <row r="43" spans="1:12" ht="15" customHeight="1">
      <c r="A43" s="1659" t="s">
        <v>3959</v>
      </c>
      <c r="B43" s="1659"/>
      <c r="C43" s="1659"/>
      <c r="D43" s="1659"/>
      <c r="E43" s="1659"/>
      <c r="F43" s="1659"/>
      <c r="G43" s="1659"/>
      <c r="H43" s="1659"/>
      <c r="I43" s="1659"/>
      <c r="J43" s="1659"/>
      <c r="K43" s="1659"/>
      <c r="L43" s="1659"/>
    </row>
    <row r="44" spans="1:12" ht="6.6" customHeight="1">
      <c r="C44" s="244"/>
      <c r="D44" s="1143"/>
      <c r="E44" s="1140"/>
      <c r="F44" s="244"/>
      <c r="H44" s="1140"/>
      <c r="I44" s="1140"/>
      <c r="K44" s="1506"/>
    </row>
    <row r="45" spans="1:12" ht="15" customHeight="1">
      <c r="A45" s="1659" t="s">
        <v>3960</v>
      </c>
      <c r="B45" s="1659"/>
      <c r="C45" s="1659"/>
      <c r="D45" s="1659"/>
      <c r="E45" s="1659"/>
      <c r="F45" s="1659"/>
      <c r="G45" s="1659"/>
      <c r="H45" s="1659"/>
      <c r="I45" s="1659"/>
      <c r="J45" s="1659"/>
      <c r="K45" s="1659"/>
      <c r="L45" s="1659"/>
    </row>
    <row r="46" spans="1:12" ht="6.6" customHeight="1">
      <c r="C46" s="244"/>
      <c r="D46" s="1143"/>
      <c r="E46" s="1140"/>
      <c r="F46" s="244"/>
      <c r="H46" s="1140"/>
      <c r="I46" s="1140"/>
      <c r="K46" s="1506"/>
    </row>
    <row r="47" spans="1:12" s="1224" customFormat="1" ht="27.6" customHeight="1">
      <c r="A47" s="1754" t="s">
        <v>3961</v>
      </c>
      <c r="B47" s="1754"/>
      <c r="C47" s="1754"/>
      <c r="D47" s="1754"/>
      <c r="E47" s="1754"/>
      <c r="F47" s="1754"/>
      <c r="G47" s="1754"/>
      <c r="H47" s="1754"/>
      <c r="I47" s="1754"/>
      <c r="J47" s="1754"/>
      <c r="K47" s="1754"/>
      <c r="L47" s="1754"/>
    </row>
    <row r="48" spans="1:12">
      <c r="C48" s="244"/>
      <c r="D48" s="1143"/>
      <c r="E48" s="1140"/>
      <c r="F48" s="244"/>
      <c r="H48" s="1140"/>
      <c r="I48" s="1140"/>
      <c r="K48" s="1506"/>
    </row>
    <row r="49" spans="1:11" ht="15" customHeight="1">
      <c r="A49" s="22" t="s">
        <v>3962</v>
      </c>
      <c r="E49" s="1503"/>
    </row>
    <row r="50" spans="1:11" ht="6.6" customHeight="1">
      <c r="C50" s="244"/>
      <c r="D50" s="1143"/>
      <c r="E50" s="1140"/>
      <c r="F50" s="244"/>
      <c r="H50" s="1140"/>
      <c r="I50" s="1140"/>
      <c r="K50" s="1506"/>
    </row>
    <row r="51" spans="1:11" ht="15" customHeight="1">
      <c r="A51" t="s">
        <v>3963</v>
      </c>
      <c r="E51" s="1503"/>
    </row>
    <row r="52" spans="1:11" ht="6.6" customHeight="1">
      <c r="C52" s="244"/>
      <c r="D52" s="1143"/>
      <c r="E52" s="1140"/>
      <c r="F52" s="244"/>
      <c r="H52" s="1140"/>
      <c r="I52" s="1140"/>
      <c r="K52" s="1506"/>
    </row>
    <row r="53" spans="1:11" ht="15" customHeight="1">
      <c r="A53" t="s">
        <v>3964</v>
      </c>
      <c r="E53" s="1503"/>
    </row>
    <row r="54" spans="1:11" ht="6.6" customHeight="1">
      <c r="C54" s="244"/>
      <c r="D54" s="1143"/>
      <c r="E54" s="1140"/>
      <c r="F54" s="244"/>
      <c r="H54" s="1140"/>
      <c r="I54" s="1140"/>
      <c r="K54" s="1506"/>
    </row>
    <row r="55" spans="1:11" ht="15" customHeight="1">
      <c r="A55" s="22" t="s">
        <v>4281</v>
      </c>
      <c r="E55" s="1503"/>
    </row>
    <row r="56" spans="1:11" ht="6.6" customHeight="1">
      <c r="C56" s="244"/>
      <c r="D56" s="1143"/>
      <c r="E56" s="1140"/>
      <c r="F56" s="244"/>
      <c r="H56" s="1140"/>
      <c r="I56" s="1140"/>
      <c r="K56" s="1506"/>
    </row>
    <row r="57" spans="1:11" ht="15" customHeight="1">
      <c r="A57" s="1116" t="s">
        <v>678</v>
      </c>
      <c r="B57" s="1116" t="s">
        <v>3965</v>
      </c>
      <c r="E57" s="1503"/>
    </row>
    <row r="58" spans="1:11" ht="15" customHeight="1">
      <c r="A58" s="3" t="s">
        <v>3950</v>
      </c>
      <c r="B58" s="1541">
        <v>7.4999999999999997E-2</v>
      </c>
      <c r="E58" s="1503"/>
    </row>
    <row r="59" spans="1:11" ht="15" customHeight="1">
      <c r="A59" s="3" t="s">
        <v>3952</v>
      </c>
      <c r="B59" s="1541">
        <v>7.4999999999999997E-2</v>
      </c>
      <c r="E59" s="1503"/>
    </row>
    <row r="60" spans="1:11" ht="15" customHeight="1">
      <c r="A60" s="3" t="s">
        <v>3953</v>
      </c>
      <c r="B60" s="1541">
        <v>7.4999999999999997E-2</v>
      </c>
      <c r="E60" s="1503"/>
    </row>
    <row r="61" spans="1:11" ht="15" customHeight="1">
      <c r="A61" s="3" t="s">
        <v>3954</v>
      </c>
      <c r="B61" s="1541">
        <v>7.4999999999999997E-2</v>
      </c>
      <c r="E61" s="1503"/>
    </row>
    <row r="62" spans="1:11" ht="15" customHeight="1">
      <c r="A62" s="3" t="s">
        <v>3958</v>
      </c>
      <c r="B62" s="1541">
        <v>6.2E-2</v>
      </c>
      <c r="E62" s="1503"/>
    </row>
    <row r="63" spans="1:11" ht="15" customHeight="1">
      <c r="A63" s="3" t="s">
        <v>3955</v>
      </c>
      <c r="B63" s="1541">
        <v>7.2499999999999995E-2</v>
      </c>
      <c r="E63" s="1503"/>
    </row>
    <row r="64" spans="1:11" ht="15" customHeight="1">
      <c r="A64" s="3" t="s">
        <v>3956</v>
      </c>
      <c r="B64" s="1541">
        <v>7.2499999999999995E-2</v>
      </c>
      <c r="E64" s="1503"/>
    </row>
    <row r="65" spans="1:11" ht="6.6" customHeight="1">
      <c r="C65" s="244"/>
      <c r="D65" s="1143"/>
      <c r="E65" s="1140"/>
      <c r="F65" s="244"/>
      <c r="H65" s="1140"/>
      <c r="I65" s="1140"/>
      <c r="K65" s="1506"/>
    </row>
    <row r="66" spans="1:11" ht="15" customHeight="1">
      <c r="A66" t="s">
        <v>3966</v>
      </c>
      <c r="E66" s="1503"/>
    </row>
    <row r="67" spans="1:11" ht="15" customHeight="1">
      <c r="E67" s="1503"/>
    </row>
    <row r="68" spans="1:11" ht="15" customHeight="1">
      <c r="E68" s="1503"/>
    </row>
    <row r="69" spans="1:11" ht="15" customHeight="1">
      <c r="E69" s="1503"/>
    </row>
    <row r="70" spans="1:11" ht="15" customHeight="1">
      <c r="E70" s="1503"/>
    </row>
    <row r="71" spans="1:11" ht="15" customHeight="1">
      <c r="E71" s="1503"/>
    </row>
    <row r="72" spans="1:11" ht="15" customHeight="1">
      <c r="E72" s="1503"/>
    </row>
    <row r="73" spans="1:11" ht="15" customHeight="1">
      <c r="E73" s="1503"/>
    </row>
    <row r="74" spans="1:11" ht="15" customHeight="1">
      <c r="E74" s="1503"/>
    </row>
    <row r="75" spans="1:11" ht="15" customHeight="1">
      <c r="E75" s="1503"/>
    </row>
    <row r="76" spans="1:11" ht="15" customHeight="1">
      <c r="E76" s="1503"/>
    </row>
    <row r="77" spans="1:11" ht="15" customHeight="1">
      <c r="E77" s="1503"/>
    </row>
    <row r="78" spans="1:11" ht="15" customHeight="1">
      <c r="E78" s="1503"/>
    </row>
    <row r="79" spans="1:11" ht="15" customHeight="1">
      <c r="E79" s="1503"/>
    </row>
    <row r="80" spans="1:11" ht="15" customHeight="1">
      <c r="E80" s="1503"/>
    </row>
    <row r="81" spans="5:5" ht="15" customHeight="1">
      <c r="E81" s="1503"/>
    </row>
    <row r="82" spans="5:5" ht="15" customHeight="1">
      <c r="E82" s="1503"/>
    </row>
    <row r="83" spans="5:5" ht="15" customHeight="1">
      <c r="E83" s="1503"/>
    </row>
    <row r="84" spans="5:5" ht="15" customHeight="1">
      <c r="E84" s="1503"/>
    </row>
    <row r="85" spans="5:5" ht="15" customHeight="1">
      <c r="E85" s="1503"/>
    </row>
    <row r="86" spans="5:5" ht="15" customHeight="1">
      <c r="E86" s="1503"/>
    </row>
    <row r="87" spans="5:5" ht="15" customHeight="1">
      <c r="E87" s="1503"/>
    </row>
    <row r="88" spans="5:5" ht="15" customHeight="1">
      <c r="E88" s="1503"/>
    </row>
    <row r="89" spans="5:5" ht="15" customHeight="1">
      <c r="E89" s="1503"/>
    </row>
    <row r="90" spans="5:5" ht="15" customHeight="1">
      <c r="E90" s="1503"/>
    </row>
    <row r="91" spans="5:5" ht="15" customHeight="1">
      <c r="E91" s="1503"/>
    </row>
    <row r="92" spans="5:5" ht="15" customHeight="1">
      <c r="E92" s="1503"/>
    </row>
    <row r="93" spans="5:5" ht="15" customHeight="1">
      <c r="E93" s="1503"/>
    </row>
    <row r="94" spans="5:5" ht="15" customHeight="1">
      <c r="E94" s="1503"/>
    </row>
    <row r="95" spans="5:5" ht="15" customHeight="1">
      <c r="E95" s="1503"/>
    </row>
    <row r="96" spans="5:5" ht="15" customHeight="1">
      <c r="E96" s="1503"/>
    </row>
    <row r="97" spans="5:5" ht="15" customHeight="1">
      <c r="E97" s="1503"/>
    </row>
    <row r="98" spans="5:5" ht="15" customHeight="1">
      <c r="E98" s="1503"/>
    </row>
    <row r="99" spans="5:5" ht="15" customHeight="1">
      <c r="E99" s="1503"/>
    </row>
    <row r="100" spans="5:5" ht="15" customHeight="1">
      <c r="E100" s="1503"/>
    </row>
    <row r="101" spans="5:5" ht="15" customHeight="1">
      <c r="E101" s="1503"/>
    </row>
    <row r="102" spans="5:5" ht="15" customHeight="1">
      <c r="E102" s="1503"/>
    </row>
    <row r="103" spans="5:5" ht="15" customHeight="1">
      <c r="E103" s="1503"/>
    </row>
    <row r="104" spans="5:5" ht="15" customHeight="1">
      <c r="E104" s="1503"/>
    </row>
    <row r="105" spans="5:5" ht="15" customHeight="1">
      <c r="E105" s="1503"/>
    </row>
    <row r="106" spans="5:5" ht="15" customHeight="1"/>
    <row r="107" spans="5:5" ht="15" customHeight="1"/>
    <row r="108" spans="5:5" ht="15" customHeight="1"/>
    <row r="109" spans="5:5" ht="15" customHeight="1"/>
    <row r="110" spans="5:5" ht="15" customHeight="1"/>
    <row r="111" spans="5:5" ht="15" customHeight="1"/>
    <row r="112" spans="5:5"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sheetData>
  <mergeCells count="4">
    <mergeCell ref="A6:M6"/>
    <mergeCell ref="A43:L43"/>
    <mergeCell ref="A45:L45"/>
    <mergeCell ref="A47:L47"/>
  </mergeCells>
  <hyperlinks>
    <hyperlink ref="N1" location="BG!A1" display="BG" xr:uid="{00000000-0004-0000-0A00-000000000000}"/>
  </hyperlinks>
  <printOptions horizontalCentered="1"/>
  <pageMargins left="0.70866141732283472" right="0.70866141732283472" top="0.74803149606299213" bottom="0.74803149606299213" header="0.31496062992125984" footer="0.31496062992125984"/>
  <pageSetup paperSize="5" scale="30"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0000000}">
          <x14:formula1>
            <xm:f>'Base de Monedas'!$A$1:$A$179</xm:f>
          </x14:formula1>
          <xm:sqref>C31:C33 I14:I23 C14:C24 C35:C37 I35:I38 I31:I33</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20">
    <tabColor rgb="FF005AA6"/>
    <pageSetUpPr fitToPage="1"/>
  </sheetPr>
  <dimension ref="A1:AH16"/>
  <sheetViews>
    <sheetView showGridLines="0" zoomScaleNormal="100" workbookViewId="0">
      <selection activeCell="B22" sqref="B22"/>
    </sheetView>
  </sheetViews>
  <sheetFormatPr baseColWidth="10" defaultRowHeight="14.4"/>
  <cols>
    <col min="1" max="1" width="51" style="25" customWidth="1"/>
    <col min="2" max="3" width="20.33203125" style="25" customWidth="1"/>
    <col min="4" max="4" width="4.5546875" style="25" customWidth="1"/>
    <col min="5" max="5" width="6.5546875" style="25" customWidth="1"/>
    <col min="6" max="34" width="11.44140625" style="25"/>
  </cols>
  <sheetData>
    <row r="1" spans="1:34">
      <c r="E1" s="34" t="s">
        <v>106</v>
      </c>
    </row>
    <row r="2" spans="1:34" ht="28.8" customHeight="1"/>
    <row r="5" spans="1:34">
      <c r="A5" s="212" t="s">
        <v>211</v>
      </c>
      <c r="B5" s="69"/>
      <c r="C5" s="69"/>
      <c r="D5" s="69"/>
      <c r="T5"/>
      <c r="U5"/>
      <c r="V5"/>
      <c r="W5"/>
      <c r="X5"/>
      <c r="Y5"/>
      <c r="Z5"/>
      <c r="AA5"/>
      <c r="AB5"/>
      <c r="AC5"/>
      <c r="AD5"/>
      <c r="AE5"/>
      <c r="AF5"/>
      <c r="AG5"/>
      <c r="AH5"/>
    </row>
    <row r="7" spans="1:34">
      <c r="A7" s="216"/>
      <c r="B7" s="1765" t="s">
        <v>2221</v>
      </c>
      <c r="C7" s="1765"/>
    </row>
    <row r="8" spans="1:34">
      <c r="A8" s="216" t="s">
        <v>107</v>
      </c>
      <c r="B8" s="628">
        <f>+'Nota 12'!B7</f>
        <v>45747</v>
      </c>
      <c r="C8" s="628">
        <f>+'Nota 12'!C7</f>
        <v>45657</v>
      </c>
      <c r="D8" s="29"/>
      <c r="T8"/>
      <c r="U8"/>
      <c r="V8"/>
      <c r="W8"/>
      <c r="X8"/>
      <c r="Y8"/>
      <c r="Z8"/>
      <c r="AA8"/>
      <c r="AB8"/>
      <c r="AC8"/>
      <c r="AD8"/>
      <c r="AE8"/>
      <c r="AF8"/>
      <c r="AG8"/>
      <c r="AH8"/>
    </row>
    <row r="9" spans="1:34">
      <c r="A9" s="60" t="s">
        <v>99</v>
      </c>
      <c r="B9" s="287">
        <v>0</v>
      </c>
      <c r="C9" s="287">
        <v>0</v>
      </c>
      <c r="D9" s="31"/>
      <c r="T9"/>
      <c r="U9"/>
      <c r="V9"/>
      <c r="W9"/>
      <c r="X9"/>
      <c r="Y9"/>
      <c r="Z9"/>
      <c r="AA9"/>
      <c r="AB9"/>
      <c r="AC9"/>
      <c r="AD9"/>
      <c r="AE9"/>
      <c r="AF9"/>
      <c r="AG9"/>
      <c r="AH9"/>
    </row>
    <row r="10" spans="1:34">
      <c r="A10" s="60" t="s">
        <v>4289</v>
      </c>
      <c r="B10" s="287">
        <v>5061896231</v>
      </c>
      <c r="C10" s="287">
        <v>0</v>
      </c>
      <c r="D10" s="31"/>
      <c r="T10"/>
      <c r="U10"/>
      <c r="V10"/>
      <c r="W10"/>
      <c r="X10"/>
      <c r="Y10"/>
      <c r="Z10"/>
      <c r="AA10"/>
      <c r="AB10"/>
      <c r="AC10"/>
      <c r="AD10"/>
      <c r="AE10"/>
      <c r="AF10"/>
      <c r="AG10"/>
      <c r="AH10"/>
    </row>
    <row r="11" spans="1:34">
      <c r="A11" s="60" t="s">
        <v>4290</v>
      </c>
      <c r="B11" s="287">
        <v>-4865338294</v>
      </c>
      <c r="C11" s="287">
        <v>0</v>
      </c>
      <c r="D11" s="30"/>
      <c r="T11"/>
      <c r="U11"/>
      <c r="V11"/>
      <c r="W11"/>
      <c r="X11"/>
      <c r="Y11"/>
      <c r="Z11"/>
      <c r="AA11"/>
      <c r="AB11"/>
      <c r="AC11"/>
      <c r="AD11"/>
      <c r="AE11"/>
      <c r="AF11"/>
      <c r="AG11"/>
      <c r="AH11"/>
    </row>
    <row r="12" spans="1:34" ht="15" thickBot="1">
      <c r="A12" s="214" t="s">
        <v>104</v>
      </c>
      <c r="B12" s="288">
        <v>196557937</v>
      </c>
      <c r="C12" s="288">
        <v>0</v>
      </c>
      <c r="T12"/>
      <c r="U12"/>
      <c r="V12"/>
      <c r="W12"/>
      <c r="X12"/>
      <c r="Y12"/>
      <c r="Z12"/>
      <c r="AA12"/>
      <c r="AB12"/>
      <c r="AC12"/>
      <c r="AD12"/>
      <c r="AE12"/>
      <c r="AF12"/>
      <c r="AG12"/>
      <c r="AH12"/>
    </row>
    <row r="13" spans="1:34" ht="15" thickTop="1">
      <c r="A13" s="32"/>
      <c r="D13" s="31"/>
      <c r="T13"/>
      <c r="U13"/>
      <c r="V13"/>
      <c r="W13"/>
      <c r="X13"/>
      <c r="Y13"/>
      <c r="Z13"/>
      <c r="AA13"/>
      <c r="AB13"/>
      <c r="AC13"/>
      <c r="AD13"/>
      <c r="AE13"/>
      <c r="AF13"/>
      <c r="AG13"/>
      <c r="AH13"/>
    </row>
    <row r="14" spans="1:34">
      <c r="A14" s="31"/>
      <c r="D14" s="31"/>
      <c r="T14"/>
      <c r="U14"/>
      <c r="V14"/>
      <c r="W14"/>
      <c r="X14"/>
      <c r="Y14"/>
      <c r="Z14"/>
      <c r="AA14"/>
      <c r="AB14"/>
      <c r="AC14"/>
      <c r="AD14"/>
      <c r="AE14"/>
      <c r="AF14"/>
      <c r="AG14"/>
      <c r="AH14"/>
    </row>
    <row r="15" spans="1:34">
      <c r="A15" s="32"/>
      <c r="D15" s="31"/>
      <c r="E15" s="30"/>
      <c r="F15" s="30"/>
      <c r="T15"/>
      <c r="U15"/>
      <c r="V15"/>
      <c r="W15"/>
      <c r="X15"/>
      <c r="Y15"/>
      <c r="Z15"/>
      <c r="AA15"/>
      <c r="AB15"/>
      <c r="AC15"/>
      <c r="AD15"/>
      <c r="AE15"/>
      <c r="AF15"/>
      <c r="AG15"/>
      <c r="AH15"/>
    </row>
    <row r="16" spans="1:34">
      <c r="T16"/>
      <c r="U16"/>
      <c r="V16"/>
      <c r="W16"/>
      <c r="X16"/>
      <c r="Y16"/>
      <c r="Z16"/>
      <c r="AA16"/>
      <c r="AB16"/>
      <c r="AC16"/>
      <c r="AD16"/>
      <c r="AE16"/>
      <c r="AF16"/>
      <c r="AG16"/>
      <c r="AH16"/>
    </row>
  </sheetData>
  <mergeCells count="1">
    <mergeCell ref="B7:C7"/>
  </mergeCells>
  <hyperlinks>
    <hyperlink ref="E1" location="BG!A1" display="BG" xr:uid="{00000000-0004-0000-0F00-000000000000}"/>
  </hyperlinks>
  <pageMargins left="0.7" right="0.7" top="0.75" bottom="0.75" header="0.3" footer="0.3"/>
  <pageSetup scale="88" fitToHeight="0"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1">
    <tabColor rgb="FF005AA6"/>
    <pageSetUpPr fitToPage="1"/>
  </sheetPr>
  <dimension ref="A1:AG25"/>
  <sheetViews>
    <sheetView showGridLines="0" zoomScaleNormal="100" workbookViewId="0">
      <selection activeCell="F21" sqref="F21"/>
    </sheetView>
  </sheetViews>
  <sheetFormatPr baseColWidth="10" defaultRowHeight="14.4"/>
  <cols>
    <col min="1" max="1" width="47.33203125" style="25" customWidth="1"/>
    <col min="2" max="2" width="14.88671875" style="25" customWidth="1"/>
    <col min="3" max="3" width="17.109375" style="25" customWidth="1"/>
    <col min="4" max="4" width="3.21875" style="25" customWidth="1"/>
    <col min="5" max="5" width="4.88671875" style="25" customWidth="1"/>
    <col min="6" max="33" width="11.44140625" style="25"/>
  </cols>
  <sheetData>
    <row r="1" spans="1:33">
      <c r="E1" s="34" t="s">
        <v>106</v>
      </c>
    </row>
    <row r="2" spans="1:33" ht="33" customHeight="1"/>
    <row r="4" spans="1:33">
      <c r="A4" s="1046" t="s">
        <v>212</v>
      </c>
      <c r="B4" s="1046"/>
      <c r="C4" s="1046"/>
      <c r="D4" s="1046"/>
      <c r="T4"/>
      <c r="U4"/>
      <c r="V4"/>
      <c r="W4"/>
      <c r="X4"/>
      <c r="Y4"/>
      <c r="Z4"/>
      <c r="AA4"/>
      <c r="AB4"/>
      <c r="AC4"/>
      <c r="AD4"/>
      <c r="AE4"/>
      <c r="AF4"/>
      <c r="AG4"/>
    </row>
    <row r="6" spans="1:33">
      <c r="C6" s="3" t="s">
        <v>2221</v>
      </c>
    </row>
    <row r="7" spans="1:33">
      <c r="A7" s="1232" t="s">
        <v>56</v>
      </c>
      <c r="B7" s="1233">
        <f>+'Nota 15'!B8</f>
        <v>45747</v>
      </c>
      <c r="C7" s="1233">
        <f>+'Nota 15'!C8</f>
        <v>45657</v>
      </c>
    </row>
    <row r="8" spans="1:33">
      <c r="A8" s="25" t="s">
        <v>2157</v>
      </c>
      <c r="B8" s="1222">
        <v>1180403</v>
      </c>
      <c r="C8" s="1234">
        <v>848048</v>
      </c>
    </row>
    <row r="9" spans="1:33">
      <c r="A9" s="25" t="s">
        <v>4192</v>
      </c>
      <c r="B9" s="1222">
        <v>71112725</v>
      </c>
      <c r="C9" s="1234">
        <v>0</v>
      </c>
    </row>
    <row r="10" spans="1:33">
      <c r="A10" s="25" t="s">
        <v>4193</v>
      </c>
      <c r="B10" s="1222">
        <v>87231584</v>
      </c>
      <c r="C10" s="1234">
        <v>69251888</v>
      </c>
    </row>
    <row r="11" spans="1:33" ht="15" thickBot="1">
      <c r="A11" s="26" t="s">
        <v>3</v>
      </c>
      <c r="B11" s="1235">
        <v>159524712</v>
      </c>
      <c r="C11" s="1235">
        <v>70099936</v>
      </c>
    </row>
    <row r="12" spans="1:33" ht="15" thickTop="1"/>
    <row r="13" spans="1:33">
      <c r="A13" s="1542" t="s">
        <v>3854</v>
      </c>
      <c r="B13" s="1336"/>
      <c r="C13" s="1336"/>
    </row>
    <row r="14" spans="1:33" ht="4.8" customHeight="1">
      <c r="A14" s="42"/>
      <c r="B14" s="1527"/>
      <c r="C14" s="1527"/>
    </row>
    <row r="15" spans="1:33" ht="27" customHeight="1">
      <c r="A15" s="1729" t="s">
        <v>3967</v>
      </c>
      <c r="B15" s="1729"/>
      <c r="C15" s="1729"/>
      <c r="D15"/>
      <c r="E15"/>
      <c r="F15"/>
      <c r="G15"/>
      <c r="H15"/>
      <c r="I15"/>
      <c r="J15"/>
      <c r="K15"/>
      <c r="L15"/>
      <c r="M15"/>
      <c r="N15"/>
      <c r="O15"/>
      <c r="P15"/>
      <c r="Q15"/>
      <c r="R15"/>
      <c r="S15"/>
      <c r="T15"/>
      <c r="U15"/>
      <c r="V15"/>
      <c r="W15"/>
      <c r="X15"/>
      <c r="Y15"/>
      <c r="Z15"/>
      <c r="AA15"/>
      <c r="AB15"/>
      <c r="AC15"/>
      <c r="AD15"/>
      <c r="AE15"/>
      <c r="AF15"/>
      <c r="AG15"/>
    </row>
    <row r="16" spans="1:33" ht="4.8" customHeight="1">
      <c r="A16" s="42"/>
      <c r="B16" s="1527"/>
      <c r="C16" s="1527"/>
    </row>
    <row r="17" spans="1:33">
      <c r="A17" s="1729" t="s">
        <v>3969</v>
      </c>
      <c r="B17" s="1729"/>
      <c r="C17" s="1729"/>
      <c r="D17"/>
      <c r="E17"/>
      <c r="F17"/>
      <c r="G17"/>
      <c r="H17"/>
      <c r="I17"/>
      <c r="J17"/>
      <c r="K17"/>
      <c r="L17"/>
      <c r="M17"/>
      <c r="N17"/>
      <c r="O17"/>
      <c r="P17"/>
      <c r="Q17"/>
      <c r="R17"/>
      <c r="S17"/>
      <c r="T17"/>
      <c r="U17"/>
      <c r="V17"/>
      <c r="W17"/>
      <c r="X17"/>
      <c r="Y17"/>
      <c r="Z17"/>
      <c r="AA17"/>
      <c r="AB17"/>
      <c r="AC17"/>
      <c r="AD17"/>
      <c r="AE17"/>
      <c r="AF17"/>
      <c r="AG17"/>
    </row>
    <row r="18" spans="1:33" ht="4.8" customHeight="1">
      <c r="A18" s="42"/>
      <c r="B18" s="1527"/>
      <c r="C18" s="1527"/>
    </row>
    <row r="19" spans="1:33">
      <c r="A19" s="1729" t="s">
        <v>4282</v>
      </c>
      <c r="B19" s="1729"/>
      <c r="C19" s="1729"/>
      <c r="D19"/>
      <c r="E19"/>
      <c r="F19"/>
      <c r="G19"/>
      <c r="H19"/>
      <c r="I19"/>
      <c r="J19"/>
      <c r="K19"/>
      <c r="L19"/>
      <c r="M19"/>
      <c r="N19"/>
      <c r="O19"/>
      <c r="P19"/>
      <c r="Q19"/>
      <c r="R19"/>
      <c r="S19"/>
      <c r="T19"/>
      <c r="U19"/>
      <c r="V19"/>
      <c r="W19"/>
      <c r="X19"/>
      <c r="Y19"/>
      <c r="Z19"/>
      <c r="AA19"/>
      <c r="AB19"/>
      <c r="AC19"/>
      <c r="AD19"/>
      <c r="AE19"/>
      <c r="AF19"/>
      <c r="AG19"/>
    </row>
    <row r="20" spans="1:33" ht="5.4" customHeight="1">
      <c r="A20" s="1352"/>
      <c r="B20" s="1352"/>
      <c r="C20" s="1352"/>
      <c r="D20"/>
      <c r="E20"/>
      <c r="F20"/>
      <c r="G20"/>
      <c r="H20"/>
      <c r="I20"/>
      <c r="J20"/>
      <c r="K20"/>
      <c r="L20"/>
      <c r="M20"/>
      <c r="N20"/>
      <c r="O20"/>
      <c r="P20"/>
      <c r="Q20"/>
      <c r="R20"/>
      <c r="S20"/>
      <c r="T20"/>
      <c r="U20"/>
      <c r="V20"/>
      <c r="W20"/>
      <c r="X20"/>
      <c r="Y20"/>
      <c r="Z20"/>
      <c r="AA20"/>
      <c r="AB20"/>
      <c r="AC20"/>
      <c r="AD20"/>
      <c r="AE20"/>
      <c r="AF20"/>
      <c r="AG20"/>
    </row>
    <row r="21" spans="1:33" ht="27.6" customHeight="1">
      <c r="A21" s="1729" t="s">
        <v>3970</v>
      </c>
      <c r="B21" s="1729"/>
      <c r="C21" s="1729"/>
      <c r="D21"/>
      <c r="E21"/>
      <c r="F21"/>
      <c r="G21"/>
      <c r="H21"/>
      <c r="I21"/>
      <c r="J21"/>
      <c r="K21"/>
      <c r="L21"/>
      <c r="M21"/>
      <c r="N21"/>
      <c r="O21"/>
      <c r="P21"/>
      <c r="Q21"/>
      <c r="R21"/>
      <c r="S21"/>
      <c r="T21"/>
      <c r="U21"/>
      <c r="V21"/>
      <c r="W21"/>
      <c r="X21"/>
      <c r="Y21"/>
      <c r="Z21"/>
      <c r="AA21"/>
      <c r="AB21"/>
      <c r="AC21"/>
      <c r="AD21"/>
      <c r="AE21"/>
      <c r="AF21"/>
      <c r="AG21"/>
    </row>
    <row r="22" spans="1:33" ht="5.4" customHeight="1">
      <c r="A22" s="42"/>
    </row>
    <row r="23" spans="1:33" ht="27.6" customHeight="1">
      <c r="A23" s="1729" t="s">
        <v>3968</v>
      </c>
      <c r="B23" s="1729"/>
      <c r="C23" s="1729"/>
      <c r="D23"/>
      <c r="E23"/>
      <c r="F23"/>
      <c r="G23"/>
      <c r="H23"/>
      <c r="I23"/>
      <c r="J23"/>
      <c r="K23"/>
      <c r="L23"/>
      <c r="M23"/>
      <c r="N23"/>
      <c r="O23"/>
      <c r="P23"/>
      <c r="Q23"/>
      <c r="R23"/>
      <c r="S23"/>
      <c r="T23"/>
      <c r="U23"/>
      <c r="V23"/>
      <c r="W23"/>
      <c r="X23"/>
      <c r="Y23"/>
      <c r="Z23"/>
      <c r="AA23"/>
      <c r="AB23"/>
      <c r="AC23"/>
      <c r="AD23"/>
      <c r="AE23"/>
      <c r="AF23"/>
      <c r="AG23"/>
    </row>
    <row r="24" spans="1:33">
      <c r="A24" s="42"/>
    </row>
    <row r="25" spans="1:33">
      <c r="A25" s="42"/>
    </row>
  </sheetData>
  <mergeCells count="5">
    <mergeCell ref="A15:C15"/>
    <mergeCell ref="A17:C17"/>
    <mergeCell ref="A21:C21"/>
    <mergeCell ref="A23:C23"/>
    <mergeCell ref="A19:C19"/>
  </mergeCells>
  <hyperlinks>
    <hyperlink ref="E1" location="BG!A1" display="BG" xr:uid="{00000000-0004-0000-1800-000000000000}"/>
  </hyperlinks>
  <pageMargins left="0.7" right="0.7" top="0.75" bottom="0.75" header="0.3" footer="0.3"/>
  <pageSetup fitToHeight="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2">
    <tabColor rgb="FF005AA6"/>
    <pageSetUpPr fitToPage="1"/>
  </sheetPr>
  <dimension ref="A1:O27"/>
  <sheetViews>
    <sheetView showGridLines="0" zoomScaleNormal="100" workbookViewId="0">
      <selection activeCell="A23" sqref="A23:D23"/>
    </sheetView>
  </sheetViews>
  <sheetFormatPr baseColWidth="10" defaultRowHeight="14.4"/>
  <cols>
    <col min="1" max="1" width="51.5546875" style="25" customWidth="1"/>
    <col min="2" max="3" width="19.33203125" style="25" customWidth="1"/>
    <col min="4" max="4" width="4.5546875" style="25" customWidth="1"/>
    <col min="5" max="5" width="5.6640625" style="25" customWidth="1"/>
    <col min="6" max="15" width="11.44140625" style="25"/>
  </cols>
  <sheetData>
    <row r="1" spans="1:6">
      <c r="F1" s="34" t="s">
        <v>106</v>
      </c>
    </row>
    <row r="2" spans="1:6" ht="24" customHeight="1"/>
    <row r="5" spans="1:6">
      <c r="A5" s="1046" t="s">
        <v>224</v>
      </c>
      <c r="B5" s="1046"/>
      <c r="C5" s="1046"/>
      <c r="D5" s="1046"/>
    </row>
    <row r="6" spans="1:6" s="3" customFormat="1">
      <c r="A6" s="1160"/>
      <c r="B6" s="1160"/>
      <c r="C6" s="1160"/>
      <c r="D6" s="1160"/>
    </row>
    <row r="7" spans="1:6">
      <c r="C7" s="3" t="s">
        <v>2223</v>
      </c>
    </row>
    <row r="8" spans="1:6">
      <c r="A8" s="1231" t="s">
        <v>57</v>
      </c>
      <c r="B8" s="1233">
        <f>+'Nota 16'!B7</f>
        <v>45747</v>
      </c>
      <c r="C8" s="1233">
        <f>+'Nota 16'!C7</f>
        <v>45657</v>
      </c>
    </row>
    <row r="9" spans="1:6">
      <c r="A9" s="25" t="s">
        <v>2154</v>
      </c>
      <c r="B9" s="1222">
        <v>129436341</v>
      </c>
      <c r="C9" s="1234">
        <v>126830393</v>
      </c>
    </row>
    <row r="10" spans="1:6">
      <c r="A10" s="25" t="s">
        <v>108</v>
      </c>
      <c r="B10" s="1222">
        <v>16515815</v>
      </c>
      <c r="C10" s="1234">
        <v>6872680</v>
      </c>
    </row>
    <row r="11" spans="1:6">
      <c r="A11" s="25" t="s">
        <v>2311</v>
      </c>
      <c r="B11" s="1222">
        <v>3460843</v>
      </c>
      <c r="C11" s="1234">
        <v>10906259</v>
      </c>
    </row>
    <row r="12" spans="1:6">
      <c r="A12" s="25" t="s">
        <v>4194</v>
      </c>
      <c r="B12" s="1222">
        <v>484271643</v>
      </c>
      <c r="C12" s="1234">
        <v>0</v>
      </c>
    </row>
    <row r="13" spans="1:6" ht="15" thickBot="1">
      <c r="A13" s="26" t="s">
        <v>3</v>
      </c>
      <c r="B13" s="1235">
        <v>633684642</v>
      </c>
      <c r="C13" s="1237">
        <v>144609332</v>
      </c>
    </row>
    <row r="14" spans="1:6" ht="15" thickTop="1"/>
    <row r="15" spans="1:6" s="26" customFormat="1">
      <c r="A15" s="26" t="s">
        <v>3854</v>
      </c>
    </row>
    <row r="16" spans="1:6" ht="6.6" customHeight="1">
      <c r="A16" s="1436"/>
      <c r="B16" s="1436"/>
      <c r="C16" s="1436"/>
    </row>
    <row r="17" spans="1:6" ht="44.4" customHeight="1">
      <c r="A17" s="1766" t="s">
        <v>3971</v>
      </c>
      <c r="B17" s="1766"/>
      <c r="C17" s="1766"/>
      <c r="D17" s="1766"/>
      <c r="E17" s="1436"/>
      <c r="F17" s="1436"/>
    </row>
    <row r="18" spans="1:6" ht="6.6" customHeight="1">
      <c r="A18" s="1436"/>
      <c r="B18" s="1436"/>
      <c r="C18" s="1436"/>
    </row>
    <row r="19" spans="1:6">
      <c r="A19" s="1766" t="s">
        <v>3972</v>
      </c>
      <c r="B19" s="1766"/>
      <c r="C19" s="1766"/>
      <c r="D19" s="1766"/>
      <c r="E19" s="1436"/>
      <c r="F19" s="1436"/>
    </row>
    <row r="20" spans="1:6" ht="6.6" customHeight="1">
      <c r="A20" s="1436"/>
      <c r="B20" s="1436"/>
      <c r="C20" s="1436"/>
    </row>
    <row r="21" spans="1:6" ht="45" customHeight="1">
      <c r="A21" s="1766" t="s">
        <v>3973</v>
      </c>
      <c r="B21" s="1766"/>
      <c r="C21" s="1766"/>
      <c r="D21" s="1766"/>
      <c r="E21" s="1436"/>
      <c r="F21" s="1436"/>
    </row>
    <row r="22" spans="1:6" ht="6.6" customHeight="1">
      <c r="A22" s="1436"/>
      <c r="B22" s="1436"/>
      <c r="C22" s="1436"/>
    </row>
    <row r="23" spans="1:6" ht="33.6" customHeight="1">
      <c r="A23" s="1766" t="s">
        <v>3974</v>
      </c>
      <c r="B23" s="1766"/>
      <c r="C23" s="1766"/>
      <c r="D23" s="1766"/>
      <c r="E23" s="1436"/>
      <c r="F23" s="1436"/>
    </row>
    <row r="24" spans="1:6" ht="6.6" customHeight="1">
      <c r="A24" s="1436"/>
      <c r="B24" s="1436"/>
      <c r="C24" s="1436"/>
    </row>
    <row r="25" spans="1:6" ht="33.6" customHeight="1">
      <c r="A25" s="1766" t="s">
        <v>4283</v>
      </c>
      <c r="B25" s="1766"/>
      <c r="C25" s="1766"/>
      <c r="D25" s="1766"/>
      <c r="E25" s="1436"/>
      <c r="F25" s="1436"/>
    </row>
    <row r="26" spans="1:6" ht="6.6" customHeight="1">
      <c r="A26" s="1436"/>
      <c r="B26" s="1436"/>
      <c r="C26" s="1436"/>
    </row>
    <row r="27" spans="1:6" ht="23.4" customHeight="1">
      <c r="A27" s="1766" t="s">
        <v>3975</v>
      </c>
      <c r="B27" s="1766"/>
      <c r="C27" s="1766"/>
      <c r="D27" s="1766"/>
      <c r="E27" s="1436"/>
      <c r="F27" s="1436"/>
    </row>
  </sheetData>
  <mergeCells count="6">
    <mergeCell ref="A17:D17"/>
    <mergeCell ref="A19:D19"/>
    <mergeCell ref="A21:D21"/>
    <mergeCell ref="A23:D23"/>
    <mergeCell ref="A27:D27"/>
    <mergeCell ref="A25:D25"/>
  </mergeCells>
  <hyperlinks>
    <hyperlink ref="F1" location="BG!A1" display="BG" xr:uid="{00000000-0004-0000-1900-000000000000}"/>
  </hyperlinks>
  <pageMargins left="0.7" right="0.7" top="0.75" bottom="0.75" header="0.3" footer="0.3"/>
  <pageSetup scale="80" fitToHeight="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3">
    <tabColor rgb="FF005AA6"/>
    <pageSetUpPr fitToPage="1"/>
  </sheetPr>
  <dimension ref="A1:M14"/>
  <sheetViews>
    <sheetView showGridLines="0" zoomScaleNormal="100" workbookViewId="0">
      <selection activeCell="B22" sqref="B22"/>
    </sheetView>
  </sheetViews>
  <sheetFormatPr baseColWidth="10" defaultRowHeight="14.4"/>
  <cols>
    <col min="1" max="1" width="41.6640625" style="25" customWidth="1"/>
    <col min="2" max="2" width="22.6640625" style="25" customWidth="1"/>
    <col min="3" max="3" width="20.44140625" style="25" customWidth="1"/>
    <col min="4" max="4" width="4" style="25" customWidth="1"/>
    <col min="5" max="5" width="6.33203125" style="25" customWidth="1"/>
    <col min="6" max="13" width="11.44140625" style="25"/>
  </cols>
  <sheetData>
    <row r="1" spans="1:8">
      <c r="E1" s="34" t="s">
        <v>106</v>
      </c>
    </row>
    <row r="2" spans="1:8" ht="30" customHeight="1"/>
    <row r="4" spans="1:8">
      <c r="A4" s="1656" t="s">
        <v>213</v>
      </c>
      <c r="B4" s="1656"/>
      <c r="C4" s="1656"/>
      <c r="D4" s="1656"/>
    </row>
    <row r="6" spans="1:8">
      <c r="C6" s="1108" t="s">
        <v>2221</v>
      </c>
    </row>
    <row r="7" spans="1:8">
      <c r="A7" s="1231" t="s">
        <v>58</v>
      </c>
      <c r="B7" s="1233">
        <f>+'Nota 17'!B8</f>
        <v>45747</v>
      </c>
      <c r="C7" s="1233">
        <f>+'Nota 17'!C8</f>
        <v>45657</v>
      </c>
    </row>
    <row r="8" spans="1:8">
      <c r="A8" s="1294" t="s">
        <v>2445</v>
      </c>
      <c r="B8" s="1012">
        <v>1187649</v>
      </c>
      <c r="C8" s="93">
        <v>1187649</v>
      </c>
    </row>
    <row r="9" spans="1:8">
      <c r="A9" s="1294" t="s">
        <v>2334</v>
      </c>
      <c r="B9" s="1012">
        <v>19678303</v>
      </c>
      <c r="C9" s="93">
        <v>19678303</v>
      </c>
    </row>
    <row r="10" spans="1:8" ht="15" thickBot="1">
      <c r="A10" s="26" t="s">
        <v>3</v>
      </c>
      <c r="B10" s="1295">
        <v>20865952</v>
      </c>
      <c r="C10" s="1295">
        <v>20865952</v>
      </c>
    </row>
    <row r="11" spans="1:8" ht="15" thickTop="1"/>
    <row r="14" spans="1:8">
      <c r="H14" s="25" t="s">
        <v>37</v>
      </c>
    </row>
  </sheetData>
  <mergeCells count="1">
    <mergeCell ref="A4:D4"/>
  </mergeCells>
  <hyperlinks>
    <hyperlink ref="E1" location="BG!A1" display="BG" xr:uid="{00000000-0004-0000-1A00-000000000000}"/>
  </hyperlinks>
  <pageMargins left="0.7" right="0.7" top="0.75" bottom="0.75" header="0.3" footer="0.3"/>
  <pageSetup scale="95" fitToHeight="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4">
    <tabColor rgb="FF005AA6"/>
    <pageSetUpPr fitToPage="1"/>
  </sheetPr>
  <dimension ref="A1:H152"/>
  <sheetViews>
    <sheetView showGridLines="0" topLeftCell="A160" zoomScaleNormal="100" workbookViewId="0">
      <selection activeCell="A17" sqref="A17"/>
    </sheetView>
  </sheetViews>
  <sheetFormatPr baseColWidth="10" defaultColWidth="74.88671875" defaultRowHeight="14.4"/>
  <cols>
    <col min="1" max="1" width="84.88671875" bestFit="1" customWidth="1"/>
    <col min="2" max="2" width="21.33203125" style="198" customWidth="1"/>
    <col min="3" max="3" width="21.33203125" customWidth="1"/>
    <col min="4" max="4" width="6.44140625" customWidth="1"/>
    <col min="5" max="5" width="7.77734375" customWidth="1"/>
    <col min="6" max="6" width="8.77734375" customWidth="1"/>
  </cols>
  <sheetData>
    <row r="1" spans="1:8">
      <c r="E1" s="34" t="s">
        <v>106</v>
      </c>
    </row>
    <row r="2" spans="1:8" ht="39" customHeight="1"/>
    <row r="3" spans="1:8" ht="15.6" customHeight="1"/>
    <row r="4" spans="1:8">
      <c r="A4" s="1046" t="s">
        <v>214</v>
      </c>
      <c r="B4" s="1238"/>
      <c r="C4" s="1046"/>
      <c r="D4" s="1046"/>
    </row>
    <row r="6" spans="1:8">
      <c r="A6" s="3"/>
      <c r="C6" s="3" t="s">
        <v>2221</v>
      </c>
      <c r="D6" s="3"/>
      <c r="E6" s="3"/>
      <c r="F6" s="3"/>
      <c r="G6" s="1108"/>
    </row>
    <row r="7" spans="1:8">
      <c r="A7" s="1239" t="s">
        <v>54</v>
      </c>
      <c r="B7" s="623">
        <f>'Nota 18'!B7</f>
        <v>45747</v>
      </c>
      <c r="C7" s="623">
        <f>'Nota 18'!C7</f>
        <v>45657</v>
      </c>
      <c r="D7" s="623"/>
    </row>
    <row r="8" spans="1:8" s="1240" customFormat="1">
      <c r="A8" s="1240" t="s">
        <v>162</v>
      </c>
    </row>
    <row r="9" spans="1:8">
      <c r="A9" s="43" t="s">
        <v>4191</v>
      </c>
      <c r="B9" s="1012">
        <v>60109479</v>
      </c>
      <c r="C9" s="93">
        <v>98215391</v>
      </c>
      <c r="D9" s="93"/>
      <c r="H9" s="1242"/>
    </row>
    <row r="10" spans="1:8">
      <c r="A10" s="43" t="s">
        <v>4195</v>
      </c>
      <c r="B10" s="1012">
        <v>63188065</v>
      </c>
      <c r="C10" s="93">
        <v>59760190</v>
      </c>
      <c r="D10" s="93"/>
    </row>
    <row r="11" spans="1:8">
      <c r="A11" s="43" t="s">
        <v>4196</v>
      </c>
      <c r="B11" s="1012">
        <v>72217156</v>
      </c>
      <c r="C11" s="93">
        <v>63659128</v>
      </c>
      <c r="D11" s="93"/>
    </row>
    <row r="12" spans="1:8">
      <c r="A12" s="43" t="s">
        <v>4197</v>
      </c>
      <c r="B12" s="1012">
        <v>27391188</v>
      </c>
      <c r="C12" s="93">
        <v>24977963</v>
      </c>
      <c r="D12" s="93"/>
    </row>
    <row r="13" spans="1:8">
      <c r="A13" s="43" t="s">
        <v>4198</v>
      </c>
      <c r="B13" s="1012">
        <v>65584180</v>
      </c>
      <c r="C13" s="93">
        <v>60179444</v>
      </c>
      <c r="D13" s="93"/>
    </row>
    <row r="14" spans="1:8">
      <c r="A14" s="43" t="s">
        <v>4199</v>
      </c>
      <c r="B14" s="1012">
        <v>86851884</v>
      </c>
      <c r="C14" s="93">
        <v>74480398</v>
      </c>
      <c r="D14" s="93"/>
    </row>
    <row r="15" spans="1:8">
      <c r="A15" s="43" t="s">
        <v>4200</v>
      </c>
      <c r="B15" s="1012">
        <v>34090925</v>
      </c>
      <c r="C15" s="93">
        <v>25454968</v>
      </c>
      <c r="D15" s="93"/>
    </row>
    <row r="16" spans="1:8">
      <c r="A16" s="43" t="s">
        <v>4201</v>
      </c>
      <c r="B16" s="1012">
        <v>70836638</v>
      </c>
      <c r="C16" s="93">
        <v>50245904</v>
      </c>
      <c r="D16" s="93"/>
    </row>
    <row r="17" spans="1:4">
      <c r="A17" s="43" t="s">
        <v>4202</v>
      </c>
      <c r="B17" s="1012">
        <v>37977791</v>
      </c>
      <c r="C17" s="93">
        <v>37977791</v>
      </c>
      <c r="D17" s="93"/>
    </row>
    <row r="18" spans="1:4">
      <c r="A18" s="43" t="s">
        <v>1745</v>
      </c>
      <c r="B18" s="1012">
        <v>0</v>
      </c>
      <c r="C18" s="93">
        <v>0</v>
      </c>
      <c r="D18" s="93"/>
    </row>
    <row r="19" spans="1:4">
      <c r="A19" s="43" t="s">
        <v>3666</v>
      </c>
      <c r="B19" s="1012">
        <v>0</v>
      </c>
      <c r="C19" s="93">
        <v>0</v>
      </c>
      <c r="D19" s="93"/>
    </row>
    <row r="20" spans="1:4">
      <c r="A20" s="43" t="s">
        <v>4203</v>
      </c>
      <c r="B20" s="1012">
        <v>3903397</v>
      </c>
      <c r="C20" s="93">
        <v>0</v>
      </c>
      <c r="D20" s="93"/>
    </row>
    <row r="21" spans="1:4">
      <c r="A21" s="43" t="s">
        <v>4204</v>
      </c>
      <c r="B21" s="1012">
        <v>3890796</v>
      </c>
      <c r="C21" s="93">
        <v>0</v>
      </c>
      <c r="D21" s="93"/>
    </row>
    <row r="22" spans="1:4">
      <c r="A22" s="43" t="s">
        <v>4205</v>
      </c>
      <c r="B22" s="1012">
        <v>10254482</v>
      </c>
      <c r="C22" s="93">
        <v>10254482</v>
      </c>
      <c r="D22" s="93"/>
    </row>
    <row r="23" spans="1:4">
      <c r="A23" s="43" t="s">
        <v>4206</v>
      </c>
      <c r="B23" s="1012">
        <v>3921705</v>
      </c>
      <c r="C23" s="93">
        <v>3921705</v>
      </c>
      <c r="D23" s="93"/>
    </row>
    <row r="24" spans="1:4">
      <c r="A24" s="43" t="s">
        <v>2026</v>
      </c>
      <c r="B24" s="1012">
        <v>0</v>
      </c>
      <c r="C24" s="93">
        <v>16714307</v>
      </c>
      <c r="D24" s="93"/>
    </row>
    <row r="25" spans="1:4">
      <c r="A25" s="43" t="s">
        <v>4209</v>
      </c>
      <c r="B25" s="1012">
        <v>16714307</v>
      </c>
      <c r="C25" s="93">
        <v>0</v>
      </c>
      <c r="D25" s="93"/>
    </row>
    <row r="26" spans="1:4">
      <c r="A26" s="43" t="s">
        <v>4210</v>
      </c>
      <c r="B26" s="1012">
        <v>15524722</v>
      </c>
      <c r="C26" s="93">
        <v>0</v>
      </c>
      <c r="D26" s="93"/>
    </row>
    <row r="27" spans="1:4">
      <c r="A27" s="43" t="s">
        <v>4211</v>
      </c>
      <c r="B27" s="1012">
        <v>15574683</v>
      </c>
      <c r="C27" s="93">
        <v>0</v>
      </c>
      <c r="D27" s="93"/>
    </row>
    <row r="28" spans="1:4">
      <c r="A28" s="43" t="s">
        <v>4208</v>
      </c>
      <c r="B28" s="1012">
        <v>10604290</v>
      </c>
      <c r="C28" s="93">
        <v>10604290</v>
      </c>
      <c r="D28" s="93"/>
    </row>
    <row r="29" spans="1:4">
      <c r="A29" s="43" t="s">
        <v>4207</v>
      </c>
      <c r="B29" s="1012">
        <v>51906097</v>
      </c>
      <c r="C29" s="93">
        <v>7843410</v>
      </c>
      <c r="D29" s="93"/>
    </row>
    <row r="30" spans="1:4">
      <c r="A30" s="43" t="s">
        <v>2332</v>
      </c>
      <c r="B30" s="1012">
        <v>0</v>
      </c>
      <c r="C30" s="93">
        <v>0</v>
      </c>
      <c r="D30" s="93"/>
    </row>
    <row r="31" spans="1:4">
      <c r="A31" s="43" t="s">
        <v>4213</v>
      </c>
      <c r="B31" s="1012">
        <v>32141245</v>
      </c>
      <c r="C31" s="93">
        <v>0</v>
      </c>
      <c r="D31" s="93"/>
    </row>
    <row r="32" spans="1:4">
      <c r="A32" s="43" t="s">
        <v>4214</v>
      </c>
      <c r="B32" s="1012">
        <v>53040898</v>
      </c>
      <c r="C32" s="93">
        <v>0</v>
      </c>
      <c r="D32" s="93"/>
    </row>
    <row r="33" spans="1:4">
      <c r="A33" s="43" t="s">
        <v>4215</v>
      </c>
      <c r="B33" s="1012">
        <v>19482302</v>
      </c>
      <c r="C33" s="93">
        <v>0</v>
      </c>
      <c r="D33" s="93"/>
    </row>
    <row r="34" spans="1:4">
      <c r="A34" s="43" t="s">
        <v>4216</v>
      </c>
      <c r="B34" s="1012">
        <v>149931546</v>
      </c>
      <c r="C34" s="93">
        <v>0</v>
      </c>
      <c r="D34" s="93"/>
    </row>
    <row r="35" spans="1:4">
      <c r="A35" s="43" t="s">
        <v>4217</v>
      </c>
      <c r="B35" s="1012">
        <v>41024194</v>
      </c>
      <c r="C35" s="93">
        <v>0</v>
      </c>
      <c r="D35" s="93"/>
    </row>
    <row r="36" spans="1:4">
      <c r="A36" s="43" t="s">
        <v>4212</v>
      </c>
      <c r="B36" s="1012">
        <v>34970555</v>
      </c>
      <c r="C36" s="93">
        <v>64787</v>
      </c>
      <c r="D36" s="93"/>
    </row>
    <row r="37" spans="1:4">
      <c r="A37" s="43" t="s">
        <v>2037</v>
      </c>
      <c r="B37" s="1012">
        <v>560303951</v>
      </c>
      <c r="C37" s="93">
        <v>46367198</v>
      </c>
      <c r="D37" s="93"/>
    </row>
    <row r="38" spans="1:4">
      <c r="A38" s="43" t="s">
        <v>3179</v>
      </c>
      <c r="B38" s="1012">
        <v>25570566</v>
      </c>
      <c r="C38" s="93">
        <v>25570566</v>
      </c>
      <c r="D38" s="93"/>
    </row>
    <row r="39" spans="1:4">
      <c r="A39" s="43" t="s">
        <v>4218</v>
      </c>
      <c r="B39" s="1012">
        <v>903867631</v>
      </c>
      <c r="C39" s="93">
        <v>847115261</v>
      </c>
      <c r="D39" s="93"/>
    </row>
    <row r="40" spans="1:4">
      <c r="A40" s="43" t="s">
        <v>3180</v>
      </c>
      <c r="B40" s="1012">
        <v>1037074001</v>
      </c>
      <c r="C40" s="93">
        <v>1016194654</v>
      </c>
      <c r="D40" s="93"/>
    </row>
    <row r="41" spans="1:4">
      <c r="A41" s="43" t="s">
        <v>2365</v>
      </c>
      <c r="B41" s="1012">
        <v>6065200132</v>
      </c>
      <c r="C41" s="93">
        <v>6533581372</v>
      </c>
      <c r="D41" s="93"/>
    </row>
    <row r="42" spans="1:4">
      <c r="A42" s="43" t="s">
        <v>4221</v>
      </c>
      <c r="B42" s="1012">
        <v>35174797</v>
      </c>
      <c r="C42" s="93">
        <v>35174797</v>
      </c>
      <c r="D42" s="93"/>
    </row>
    <row r="43" spans="1:4">
      <c r="A43" s="43" t="s">
        <v>4222</v>
      </c>
      <c r="B43" s="1012">
        <v>100144629</v>
      </c>
      <c r="C43" s="93">
        <v>128707454</v>
      </c>
      <c r="D43" s="93"/>
    </row>
    <row r="44" spans="1:4">
      <c r="A44" s="43" t="s">
        <v>2335</v>
      </c>
      <c r="B44" s="1012">
        <v>0</v>
      </c>
      <c r="C44" s="93">
        <v>0</v>
      </c>
      <c r="D44" s="93"/>
    </row>
    <row r="45" spans="1:4">
      <c r="A45" s="43" t="s">
        <v>4223</v>
      </c>
      <c r="B45" s="1012">
        <v>25167389</v>
      </c>
      <c r="C45" s="93">
        <v>30119770</v>
      </c>
      <c r="D45" s="93"/>
    </row>
    <row r="46" spans="1:4">
      <c r="A46" s="43" t="s">
        <v>3185</v>
      </c>
      <c r="B46" s="1012">
        <v>155546163</v>
      </c>
      <c r="C46" s="93">
        <v>157183597</v>
      </c>
      <c r="D46" s="93"/>
    </row>
    <row r="47" spans="1:4">
      <c r="A47" s="43" t="s">
        <v>2336</v>
      </c>
      <c r="B47" s="1012">
        <v>379175744</v>
      </c>
      <c r="C47" s="93">
        <v>360871120</v>
      </c>
      <c r="D47" s="93"/>
    </row>
    <row r="48" spans="1:4">
      <c r="A48" s="43" t="s">
        <v>3186</v>
      </c>
      <c r="B48" s="1012">
        <v>88469829</v>
      </c>
      <c r="C48" s="93">
        <v>24926590</v>
      </c>
      <c r="D48" s="93"/>
    </row>
    <row r="49" spans="1:4">
      <c r="A49" s="43" t="s">
        <v>2673</v>
      </c>
      <c r="B49" s="1012">
        <v>221873108</v>
      </c>
      <c r="C49" s="93">
        <v>100986677</v>
      </c>
      <c r="D49" s="93"/>
    </row>
    <row r="50" spans="1:4">
      <c r="A50" s="43" t="s">
        <v>2158</v>
      </c>
      <c r="B50" s="1012">
        <v>0</v>
      </c>
      <c r="C50" s="93">
        <v>0</v>
      </c>
      <c r="D50" s="93"/>
    </row>
    <row r="51" spans="1:4" s="1138" customFormat="1">
      <c r="A51" s="1246" t="s">
        <v>109</v>
      </c>
      <c r="B51" s="1247"/>
      <c r="C51" s="93">
        <v>0</v>
      </c>
      <c r="D51" s="1247"/>
    </row>
    <row r="52" spans="1:4">
      <c r="A52" s="43" t="s">
        <v>2344</v>
      </c>
      <c r="B52" s="563">
        <v>0</v>
      </c>
      <c r="C52" s="93">
        <v>6240117405</v>
      </c>
      <c r="D52" s="1250"/>
    </row>
    <row r="53" spans="1:4">
      <c r="A53" s="43" t="s">
        <v>2345</v>
      </c>
      <c r="B53" s="563">
        <v>0</v>
      </c>
      <c r="C53" s="93">
        <v>14548531311</v>
      </c>
      <c r="D53" s="1250"/>
    </row>
    <row r="54" spans="1:4">
      <c r="A54" s="43" t="s">
        <v>4220</v>
      </c>
      <c r="B54" s="563">
        <v>22093043836</v>
      </c>
      <c r="C54" s="93">
        <v>0</v>
      </c>
      <c r="D54" s="1250"/>
    </row>
    <row r="55" spans="1:4">
      <c r="A55" s="43" t="s">
        <v>4219</v>
      </c>
      <c r="B55" s="563">
        <v>0</v>
      </c>
      <c r="C55" s="93">
        <v>0</v>
      </c>
      <c r="D55" s="1250"/>
    </row>
    <row r="56" spans="1:4" s="35" customFormat="1">
      <c r="A56" s="43" t="s">
        <v>2521</v>
      </c>
      <c r="B56" s="563">
        <v>131228544983</v>
      </c>
      <c r="C56" s="93">
        <v>52001877671</v>
      </c>
      <c r="D56" s="1250"/>
    </row>
    <row r="57" spans="1:4" s="35" customFormat="1">
      <c r="A57" s="43" t="s">
        <v>2244</v>
      </c>
      <c r="B57" s="563">
        <v>-65251948110</v>
      </c>
      <c r="C57" s="93">
        <v>-52656486713</v>
      </c>
      <c r="D57" s="1250"/>
    </row>
    <row r="58" spans="1:4" s="35" customFormat="1">
      <c r="A58" s="43" t="s">
        <v>4224</v>
      </c>
      <c r="B58" s="563">
        <v>6535298</v>
      </c>
      <c r="C58" s="93"/>
      <c r="D58" s="1250"/>
    </row>
    <row r="59" spans="1:4">
      <c r="A59" s="43" t="s">
        <v>3187</v>
      </c>
      <c r="B59" s="563">
        <v>-138407871</v>
      </c>
      <c r="C59" s="93">
        <v>-196257254</v>
      </c>
      <c r="D59" s="1250"/>
    </row>
    <row r="60" spans="1:4">
      <c r="A60" s="43" t="s">
        <v>3188</v>
      </c>
      <c r="B60" s="563">
        <v>-689620086</v>
      </c>
      <c r="C60" s="93">
        <v>-134580884</v>
      </c>
      <c r="D60" s="1250"/>
    </row>
    <row r="61" spans="1:4">
      <c r="A61" s="43" t="s">
        <v>3189</v>
      </c>
      <c r="B61" s="563">
        <v>-2590344993</v>
      </c>
      <c r="C61" s="93">
        <v>-570321500</v>
      </c>
      <c r="D61" s="1250"/>
    </row>
    <row r="62" spans="1:4">
      <c r="A62" s="43" t="s">
        <v>4226</v>
      </c>
      <c r="B62" s="563">
        <v>-162483889</v>
      </c>
      <c r="C62" s="93">
        <v>-223220113</v>
      </c>
      <c r="D62" s="1250"/>
    </row>
    <row r="63" spans="1:4">
      <c r="A63" s="43" t="s">
        <v>4225</v>
      </c>
      <c r="B63" s="563">
        <v>-76390522</v>
      </c>
      <c r="C63" s="93">
        <v>-117882975</v>
      </c>
      <c r="D63" s="1250"/>
    </row>
    <row r="64" spans="1:4" s="35" customFormat="1">
      <c r="A64" s="43" t="s">
        <v>3977</v>
      </c>
      <c r="B64" s="1241">
        <v>-2856568765</v>
      </c>
      <c r="C64" s="92">
        <v>-3182332354</v>
      </c>
      <c r="D64" s="43"/>
    </row>
    <row r="65" spans="1:4" s="35" customFormat="1">
      <c r="A65" s="43" t="s">
        <v>3978</v>
      </c>
      <c r="B65" s="1241">
        <v>-15070606212</v>
      </c>
      <c r="C65" s="1241">
        <v>-11163265143</v>
      </c>
      <c r="D65" s="1241"/>
    </row>
    <row r="66" spans="1:4" ht="15" thickBot="1">
      <c r="A66" s="1243" t="s">
        <v>14</v>
      </c>
      <c r="B66" s="1251">
        <f>SUM(B9:B65)</f>
        <v>77070454134</v>
      </c>
      <c r="C66" s="1251">
        <f>SUM(C9:C65)</f>
        <v>14397332665</v>
      </c>
      <c r="D66" s="1252"/>
    </row>
    <row r="67" spans="1:4" ht="15" thickTop="1">
      <c r="A67" s="1243"/>
      <c r="B67" s="1244"/>
      <c r="C67" s="1245"/>
      <c r="D67" s="1245"/>
    </row>
    <row r="68" spans="1:4">
      <c r="A68" s="1239" t="s">
        <v>675</v>
      </c>
      <c r="B68" s="623">
        <f>+B7</f>
        <v>45747</v>
      </c>
      <c r="C68" s="623">
        <f>+C7</f>
        <v>45657</v>
      </c>
      <c r="D68" s="623"/>
    </row>
    <row r="69" spans="1:4" s="71" customFormat="1">
      <c r="A69" s="1254" t="s">
        <v>162</v>
      </c>
      <c r="B69" s="1255"/>
      <c r="C69" s="1255"/>
      <c r="D69" s="1255"/>
    </row>
    <row r="70" spans="1:4">
      <c r="A70" s="43" t="s">
        <v>3209</v>
      </c>
      <c r="B70" s="1268">
        <v>4703692345</v>
      </c>
      <c r="C70" s="93">
        <v>4703692345</v>
      </c>
      <c r="D70" s="93"/>
    </row>
    <row r="71" spans="1:4">
      <c r="A71" s="43" t="s">
        <v>2349</v>
      </c>
      <c r="B71" s="1268">
        <v>295223635</v>
      </c>
      <c r="C71" s="93">
        <v>295223635</v>
      </c>
      <c r="D71" s="93"/>
    </row>
    <row r="72" spans="1:4" s="71" customFormat="1">
      <c r="A72" s="1246" t="s">
        <v>109</v>
      </c>
      <c r="B72" s="1507"/>
      <c r="C72" s="1256"/>
      <c r="D72" s="1256"/>
    </row>
    <row r="73" spans="1:4">
      <c r="A73" s="43" t="s">
        <v>2346</v>
      </c>
      <c r="B73" s="1508">
        <v>0</v>
      </c>
      <c r="C73" s="563">
        <v>61693784394</v>
      </c>
      <c r="D73" s="563"/>
    </row>
    <row r="74" spans="1:4">
      <c r="A74" s="43" t="s">
        <v>2238</v>
      </c>
      <c r="B74" s="1508">
        <v>0</v>
      </c>
      <c r="C74" s="563">
        <v>26589016986</v>
      </c>
      <c r="D74" s="563"/>
    </row>
    <row r="75" spans="1:4">
      <c r="A75" s="43" t="s">
        <v>4227</v>
      </c>
      <c r="B75" s="1508">
        <v>38421437286</v>
      </c>
      <c r="C75" s="563">
        <v>0</v>
      </c>
      <c r="D75" s="563"/>
    </row>
    <row r="76" spans="1:4">
      <c r="A76" s="43" t="s">
        <v>4228</v>
      </c>
      <c r="B76" s="1508">
        <v>33880881121</v>
      </c>
      <c r="C76" s="563">
        <v>0</v>
      </c>
      <c r="D76" s="563"/>
    </row>
    <row r="77" spans="1:4">
      <c r="A77" s="43" t="s">
        <v>4229</v>
      </c>
      <c r="B77" s="1508">
        <v>22843509080</v>
      </c>
      <c r="C77" s="563">
        <v>0</v>
      </c>
      <c r="D77" s="563"/>
    </row>
    <row r="78" spans="1:4">
      <c r="A78" s="43" t="s">
        <v>4230</v>
      </c>
      <c r="B78" s="1508">
        <v>852288537</v>
      </c>
      <c r="C78" s="563">
        <v>0</v>
      </c>
      <c r="D78" s="563"/>
    </row>
    <row r="79" spans="1:4">
      <c r="A79" s="43" t="s">
        <v>3196</v>
      </c>
      <c r="B79" s="1508">
        <v>0</v>
      </c>
      <c r="C79" s="563">
        <v>7112183809</v>
      </c>
      <c r="D79" s="563"/>
    </row>
    <row r="80" spans="1:4">
      <c r="A80" s="43" t="s">
        <v>2472</v>
      </c>
      <c r="B80" s="1508">
        <v>0</v>
      </c>
      <c r="C80" s="563">
        <v>3048078776</v>
      </c>
      <c r="D80" s="563"/>
    </row>
    <row r="81" spans="1:4">
      <c r="A81" s="43" t="s">
        <v>4231</v>
      </c>
      <c r="B81" s="1508">
        <v>11798565449</v>
      </c>
      <c r="C81" s="563">
        <v>0</v>
      </c>
      <c r="D81" s="563"/>
    </row>
    <row r="82" spans="1:4">
      <c r="A82" s="43" t="s">
        <v>2591</v>
      </c>
      <c r="B82" s="1508">
        <v>0</v>
      </c>
      <c r="C82" s="563">
        <v>3084644060</v>
      </c>
      <c r="D82" s="563"/>
    </row>
    <row r="83" spans="1:4">
      <c r="A83" s="43" t="s">
        <v>3197</v>
      </c>
      <c r="B83" s="1508">
        <v>0</v>
      </c>
      <c r="C83" s="563">
        <v>1321990311</v>
      </c>
      <c r="D83" s="563"/>
    </row>
    <row r="84" spans="1:4">
      <c r="A84" s="43" t="s">
        <v>4232</v>
      </c>
      <c r="B84" s="1508">
        <v>6205366807</v>
      </c>
      <c r="C84" s="563">
        <v>0</v>
      </c>
      <c r="D84" s="563"/>
    </row>
    <row r="85" spans="1:4">
      <c r="A85" s="43" t="s">
        <v>2593</v>
      </c>
      <c r="B85" s="1508">
        <v>0</v>
      </c>
      <c r="C85" s="563">
        <v>1046471062</v>
      </c>
      <c r="D85" s="563"/>
    </row>
    <row r="86" spans="1:4">
      <c r="A86" s="43" t="s">
        <v>2594</v>
      </c>
      <c r="B86" s="1508">
        <v>0</v>
      </c>
      <c r="C86" s="563">
        <v>448487598</v>
      </c>
      <c r="D86" s="563"/>
    </row>
    <row r="87" spans="1:4">
      <c r="A87" s="43" t="s">
        <v>4233</v>
      </c>
      <c r="B87" s="1508">
        <v>2674121252</v>
      </c>
      <c r="C87" s="563">
        <v>0</v>
      </c>
      <c r="D87" s="563"/>
    </row>
    <row r="88" spans="1:4">
      <c r="A88" s="43" t="s">
        <v>3198</v>
      </c>
      <c r="B88" s="1508">
        <v>0</v>
      </c>
      <c r="C88" s="563">
        <v>1026152086</v>
      </c>
      <c r="D88" s="563"/>
    </row>
    <row r="89" spans="1:4">
      <c r="A89" s="43" t="s">
        <v>3199</v>
      </c>
      <c r="B89" s="1508">
        <v>0</v>
      </c>
      <c r="C89" s="563">
        <v>439779466</v>
      </c>
      <c r="D89" s="563"/>
    </row>
    <row r="90" spans="1:4">
      <c r="A90" s="43" t="s">
        <v>4234</v>
      </c>
      <c r="B90" s="1508">
        <v>2075495401</v>
      </c>
      <c r="C90" s="563">
        <v>0</v>
      </c>
      <c r="D90" s="563"/>
    </row>
    <row r="91" spans="1:4">
      <c r="A91" s="43" t="s">
        <v>4235</v>
      </c>
      <c r="B91" s="1508">
        <v>1588236995</v>
      </c>
      <c r="C91" s="563">
        <v>0</v>
      </c>
      <c r="D91" s="563"/>
    </row>
    <row r="92" spans="1:4">
      <c r="A92" s="43" t="s">
        <v>4236</v>
      </c>
      <c r="B92" s="1508">
        <v>1015472399</v>
      </c>
      <c r="C92" s="563">
        <v>0</v>
      </c>
      <c r="D92" s="563"/>
    </row>
    <row r="93" spans="1:4">
      <c r="A93" s="43" t="s">
        <v>2337</v>
      </c>
      <c r="B93" s="1508">
        <v>78240096913</v>
      </c>
      <c r="C93" s="563">
        <v>76817629822</v>
      </c>
      <c r="D93" s="563"/>
    </row>
    <row r="94" spans="1:4">
      <c r="A94" s="43" t="s">
        <v>2473</v>
      </c>
      <c r="B94" s="1508">
        <v>-1323967672</v>
      </c>
      <c r="C94" s="563">
        <v>8269353394</v>
      </c>
      <c r="D94" s="563"/>
    </row>
    <row r="95" spans="1:4">
      <c r="A95" s="43" t="s">
        <v>2361</v>
      </c>
      <c r="B95" s="1508">
        <v>-143219550094</v>
      </c>
      <c r="C95" s="563">
        <v>-84954521885</v>
      </c>
      <c r="D95" s="563"/>
    </row>
    <row r="96" spans="1:4">
      <c r="A96" s="43" t="s">
        <v>3200</v>
      </c>
      <c r="B96" s="1508">
        <v>-357195937</v>
      </c>
      <c r="C96" s="563">
        <v>-357195937</v>
      </c>
      <c r="D96" s="563"/>
    </row>
    <row r="97" spans="1:4">
      <c r="A97" s="43" t="s">
        <v>3201</v>
      </c>
      <c r="B97" s="1508">
        <v>-240279775</v>
      </c>
      <c r="C97" s="563">
        <v>-240279775</v>
      </c>
      <c r="D97" s="563"/>
    </row>
    <row r="98" spans="1:4">
      <c r="A98" s="43" t="s">
        <v>3202</v>
      </c>
      <c r="B98" s="1508">
        <v>-1843812643</v>
      </c>
      <c r="C98" s="563">
        <v>-1843812643</v>
      </c>
      <c r="D98" s="563"/>
    </row>
    <row r="99" spans="1:4">
      <c r="A99" s="43" t="s">
        <v>4237</v>
      </c>
      <c r="B99" s="1508">
        <v>-841090564</v>
      </c>
      <c r="C99" s="563">
        <v>-841090564</v>
      </c>
      <c r="D99" s="563"/>
    </row>
    <row r="100" spans="1:4">
      <c r="A100" s="43" t="s">
        <v>4238</v>
      </c>
      <c r="B100" s="1508">
        <v>-3814413567</v>
      </c>
      <c r="C100" s="563">
        <v>-1314269382</v>
      </c>
      <c r="D100" s="563"/>
    </row>
    <row r="101" spans="1:4" s="35" customFormat="1">
      <c r="A101" s="43" t="s">
        <v>3980</v>
      </c>
      <c r="B101" s="1390">
        <v>-14417279704</v>
      </c>
      <c r="C101" s="563">
        <v>-15450803415</v>
      </c>
      <c r="D101" s="563"/>
    </row>
    <row r="102" spans="1:4" s="35" customFormat="1">
      <c r="A102" s="43" t="s">
        <v>3981</v>
      </c>
      <c r="B102" s="1155">
        <v>-16735601234</v>
      </c>
      <c r="C102" s="1155">
        <v>-7862339626</v>
      </c>
      <c r="D102" s="1155"/>
    </row>
    <row r="103" spans="1:4" ht="15" thickBot="1">
      <c r="A103" s="1243" t="s">
        <v>14</v>
      </c>
      <c r="B103" s="1249">
        <f>SUM(B70:B102)</f>
        <v>21801196030</v>
      </c>
      <c r="C103" s="1249">
        <f>SUM(C70:C102)</f>
        <v>83032174517</v>
      </c>
      <c r="D103" s="1253"/>
    </row>
    <row r="104" spans="1:4" ht="15" thickTop="1">
      <c r="B104"/>
    </row>
    <row r="105" spans="1:4">
      <c r="A105" s="1767" t="s">
        <v>3976</v>
      </c>
      <c r="B105" s="1767"/>
      <c r="C105" s="1767"/>
      <c r="D105" s="1543"/>
    </row>
    <row r="106" spans="1:4">
      <c r="A106" s="1767"/>
      <c r="B106" s="1767"/>
      <c r="C106" s="1767"/>
      <c r="D106" s="1543"/>
    </row>
    <row r="107" spans="1:4">
      <c r="A107" s="1767" t="s">
        <v>3979</v>
      </c>
      <c r="B107" s="1767"/>
      <c r="C107" s="1767"/>
      <c r="D107" s="1543"/>
    </row>
    <row r="108" spans="1:4">
      <c r="A108" s="1767"/>
      <c r="B108" s="1767"/>
      <c r="C108" s="1767"/>
      <c r="D108" s="1543"/>
    </row>
    <row r="109" spans="1:4">
      <c r="A109" s="1767"/>
      <c r="B109" s="1767"/>
      <c r="C109" s="1767"/>
      <c r="D109" s="1543"/>
    </row>
    <row r="110" spans="1:4" s="22" customFormat="1">
      <c r="A110" s="22" t="s">
        <v>3854</v>
      </c>
      <c r="B110" s="1509"/>
    </row>
    <row r="111" spans="1:4" ht="6" customHeight="1">
      <c r="B111" s="1503"/>
    </row>
    <row r="112" spans="1:4" ht="41.4" customHeight="1">
      <c r="A112" s="1754" t="s">
        <v>3982</v>
      </c>
      <c r="B112" s="1754"/>
      <c r="C112" s="1754"/>
      <c r="D112" s="1754"/>
    </row>
    <row r="113" spans="1:4" ht="6" customHeight="1">
      <c r="B113" s="1503"/>
    </row>
    <row r="114" spans="1:4" ht="41.4" customHeight="1">
      <c r="A114" s="1754" t="s">
        <v>3983</v>
      </c>
      <c r="B114" s="1754"/>
      <c r="C114" s="1754"/>
      <c r="D114" s="1754"/>
    </row>
    <row r="115" spans="1:4">
      <c r="B115" s="1503"/>
    </row>
    <row r="116" spans="1:4" s="22" customFormat="1">
      <c r="A116" s="22" t="s">
        <v>3984</v>
      </c>
      <c r="B116" s="1509"/>
    </row>
    <row r="117" spans="1:4" ht="6" customHeight="1">
      <c r="B117" s="1503"/>
    </row>
    <row r="118" spans="1:4">
      <c r="A118" t="s">
        <v>3985</v>
      </c>
      <c r="B118" s="1503"/>
    </row>
    <row r="119" spans="1:4" ht="6" customHeight="1">
      <c r="B119" s="1503"/>
    </row>
    <row r="120" spans="1:4" ht="30.6" customHeight="1">
      <c r="A120" s="1754" t="s">
        <v>3986</v>
      </c>
      <c r="B120" s="1754"/>
      <c r="C120" s="1754"/>
      <c r="D120" s="1754"/>
    </row>
    <row r="121" spans="1:4" ht="6" customHeight="1">
      <c r="B121" s="1503"/>
    </row>
    <row r="122" spans="1:4" ht="16.8" customHeight="1">
      <c r="A122" s="1754" t="s">
        <v>3987</v>
      </c>
      <c r="B122" s="1754"/>
      <c r="C122" s="1754"/>
      <c r="D122" s="1754"/>
    </row>
    <row r="123" spans="1:4" ht="6" customHeight="1">
      <c r="B123" s="1503"/>
    </row>
    <row r="124" spans="1:4">
      <c r="A124" t="s">
        <v>3988</v>
      </c>
      <c r="B124" s="1503"/>
    </row>
    <row r="125" spans="1:4" ht="6" customHeight="1">
      <c r="B125" s="1503"/>
    </row>
    <row r="126" spans="1:4" ht="30.6" customHeight="1">
      <c r="A126" s="1754" t="s">
        <v>3995</v>
      </c>
      <c r="B126" s="1754"/>
      <c r="C126" s="1754"/>
      <c r="D126" s="1754"/>
    </row>
    <row r="127" spans="1:4" ht="6" customHeight="1">
      <c r="B127" s="1503"/>
    </row>
    <row r="128" spans="1:4" ht="30.6" customHeight="1">
      <c r="A128" s="1754" t="s">
        <v>3996</v>
      </c>
      <c r="B128" s="1754"/>
      <c r="C128" s="1754"/>
      <c r="D128" s="1754"/>
    </row>
    <row r="129" spans="1:4" ht="6" customHeight="1">
      <c r="B129" s="1503"/>
    </row>
    <row r="130" spans="1:4">
      <c r="A130" t="s">
        <v>3989</v>
      </c>
      <c r="B130" s="1503"/>
    </row>
    <row r="131" spans="1:4" ht="6" customHeight="1">
      <c r="B131" s="1503"/>
    </row>
    <row r="132" spans="1:4" ht="18" customHeight="1">
      <c r="A132" s="1754" t="s">
        <v>3997</v>
      </c>
      <c r="B132" s="1754"/>
      <c r="C132" s="1754"/>
      <c r="D132" s="1754"/>
    </row>
    <row r="133" spans="1:4" ht="6" customHeight="1">
      <c r="B133" s="1503"/>
    </row>
    <row r="134" spans="1:4">
      <c r="A134" s="1754" t="s">
        <v>3998</v>
      </c>
      <c r="B134" s="1754"/>
      <c r="C134" s="1754"/>
      <c r="D134" s="1754"/>
    </row>
    <row r="135" spans="1:4" ht="6.6" customHeight="1">
      <c r="B135" s="1503"/>
    </row>
    <row r="136" spans="1:4">
      <c r="A136" s="1754" t="s">
        <v>3990</v>
      </c>
      <c r="B136" s="1754"/>
      <c r="C136" s="1754"/>
      <c r="D136" s="1754"/>
    </row>
    <row r="137" spans="1:4">
      <c r="B137" s="1503"/>
    </row>
    <row r="138" spans="1:4">
      <c r="A138" t="s">
        <v>3991</v>
      </c>
      <c r="B138" s="1503"/>
    </row>
    <row r="139" spans="1:4" ht="6" customHeight="1">
      <c r="B139" s="1503"/>
    </row>
    <row r="140" spans="1:4">
      <c r="A140" s="1129" t="s">
        <v>3999</v>
      </c>
      <c r="B140" s="1503"/>
    </row>
    <row r="141" spans="1:4" ht="6" customHeight="1">
      <c r="B141" s="1503"/>
    </row>
    <row r="142" spans="1:4">
      <c r="A142" s="1129" t="s">
        <v>3992</v>
      </c>
      <c r="B142" s="1503"/>
    </row>
    <row r="143" spans="1:4" ht="6" customHeight="1">
      <c r="B143" s="1503"/>
    </row>
    <row r="144" spans="1:4">
      <c r="A144" t="s">
        <v>3993</v>
      </c>
      <c r="B144" s="1503"/>
    </row>
    <row r="145" spans="1:2" ht="6" customHeight="1">
      <c r="B145" s="1503"/>
    </row>
    <row r="146" spans="1:2">
      <c r="A146" s="1129" t="s">
        <v>4000</v>
      </c>
      <c r="B146" s="1503"/>
    </row>
    <row r="147" spans="1:2" ht="6" customHeight="1">
      <c r="B147" s="1503"/>
    </row>
    <row r="148" spans="1:2">
      <c r="A148" t="s">
        <v>4001</v>
      </c>
      <c r="B148" s="1503"/>
    </row>
    <row r="149" spans="1:2" ht="6" customHeight="1">
      <c r="B149" s="1503"/>
    </row>
    <row r="150" spans="1:2">
      <c r="A150" s="1129" t="s">
        <v>3994</v>
      </c>
      <c r="B150" s="1503"/>
    </row>
    <row r="151" spans="1:2">
      <c r="B151" s="1503"/>
    </row>
    <row r="152" spans="1:2">
      <c r="B152" s="1503"/>
    </row>
  </sheetData>
  <mergeCells count="11">
    <mergeCell ref="A107:C109"/>
    <mergeCell ref="A105:C106"/>
    <mergeCell ref="A126:D126"/>
    <mergeCell ref="A132:D132"/>
    <mergeCell ref="A136:D136"/>
    <mergeCell ref="A134:D134"/>
    <mergeCell ref="A112:D112"/>
    <mergeCell ref="A114:D114"/>
    <mergeCell ref="A120:D120"/>
    <mergeCell ref="A122:D122"/>
    <mergeCell ref="A128:D128"/>
  </mergeCells>
  <hyperlinks>
    <hyperlink ref="E1" location="BG!A1" display="BG" xr:uid="{4CE62923-9B57-41C4-AF8C-F89B9BC17247}"/>
  </hyperlinks>
  <printOptions horizontalCentered="1"/>
  <pageMargins left="0.70866141732283472" right="0.70866141732283472" top="0.74803149606299213" bottom="0.74803149606299213" header="0.31496062992125984" footer="0.31496062992125984"/>
  <pageSetup paperSize="5" scale="63" fitToHeight="0"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5">
    <tabColor rgb="FF005AA6"/>
    <pageSetUpPr fitToPage="1"/>
  </sheetPr>
  <dimension ref="A1:L15"/>
  <sheetViews>
    <sheetView showGridLines="0" zoomScaleNormal="100" workbookViewId="0">
      <selection activeCell="C18" sqref="C18"/>
    </sheetView>
  </sheetViews>
  <sheetFormatPr baseColWidth="10" defaultRowHeight="14.4"/>
  <cols>
    <col min="1" max="1" width="52.21875" customWidth="1"/>
    <col min="2" max="3" width="20.33203125" customWidth="1"/>
    <col min="4" max="4" width="3.44140625" bestFit="1" customWidth="1"/>
    <col min="5" max="5" width="5.441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c r="E1" s="33" t="s">
        <v>106</v>
      </c>
    </row>
    <row r="2" spans="1:12" ht="33" customHeight="1"/>
    <row r="4" spans="1:12">
      <c r="A4" s="1656" t="s">
        <v>216</v>
      </c>
      <c r="B4" s="1656"/>
      <c r="C4" s="1656"/>
      <c r="D4" s="1656"/>
      <c r="E4" s="58"/>
      <c r="F4" s="58"/>
      <c r="G4" s="58"/>
      <c r="H4" s="58"/>
      <c r="I4" s="58"/>
      <c r="J4" s="58"/>
      <c r="K4" s="58"/>
      <c r="L4" s="58"/>
    </row>
    <row r="5" spans="1:12" ht="72.599999999999994" customHeight="1">
      <c r="A5" s="1768" t="s">
        <v>4277</v>
      </c>
      <c r="B5" s="1768"/>
      <c r="C5" s="1768"/>
      <c r="D5" s="1768"/>
    </row>
    <row r="6" spans="1:12" ht="12.75" customHeight="1">
      <c r="A6" s="1768"/>
      <c r="B6" s="1768"/>
      <c r="C6" s="1768"/>
      <c r="D6" s="1768"/>
    </row>
    <row r="7" spans="1:12">
      <c r="A7" s="209" t="s">
        <v>679</v>
      </c>
      <c r="B7" s="622">
        <f>'Nota 19'!B7</f>
        <v>45747</v>
      </c>
      <c r="C7" s="622">
        <f>'Nota 19'!C7</f>
        <v>45657</v>
      </c>
    </row>
    <row r="8" spans="1:12">
      <c r="A8" s="207" t="s">
        <v>680</v>
      </c>
      <c r="B8" s="219">
        <v>50000000000</v>
      </c>
      <c r="C8" s="219">
        <v>15000317353</v>
      </c>
    </row>
    <row r="9" spans="1:12">
      <c r="A9" s="207" t="s">
        <v>683</v>
      </c>
      <c r="B9" s="220">
        <v>36152000000</v>
      </c>
      <c r="C9" s="220">
        <v>15000000000</v>
      </c>
    </row>
    <row r="10" spans="1:12">
      <c r="A10" s="207" t="s">
        <v>4278</v>
      </c>
      <c r="B10" s="220">
        <v>-13848000000</v>
      </c>
      <c r="C10" s="220">
        <v>0</v>
      </c>
    </row>
    <row r="11" spans="1:12">
      <c r="A11" s="207" t="s">
        <v>2367</v>
      </c>
      <c r="B11" s="220">
        <v>0</v>
      </c>
      <c r="C11" s="220">
        <v>317353</v>
      </c>
    </row>
    <row r="12" spans="1:12">
      <c r="A12" s="207" t="s">
        <v>682</v>
      </c>
      <c r="B12" s="219">
        <v>32152</v>
      </c>
      <c r="C12" s="219">
        <v>15000</v>
      </c>
    </row>
    <row r="13" spans="1:12">
      <c r="A13" s="207" t="s">
        <v>681</v>
      </c>
      <c r="B13" s="220">
        <v>1000000</v>
      </c>
      <c r="C13" s="220">
        <v>1000000</v>
      </c>
    </row>
    <row r="14" spans="1:12" ht="15" thickBot="1">
      <c r="A14" s="222" t="s">
        <v>3</v>
      </c>
      <c r="B14" s="221">
        <v>36152000000</v>
      </c>
      <c r="C14" s="221">
        <v>15000317353</v>
      </c>
    </row>
    <row r="15" spans="1:12" ht="15" thickTop="1">
      <c r="B15" s="239"/>
      <c r="C15" s="239"/>
    </row>
  </sheetData>
  <mergeCells count="3">
    <mergeCell ref="A4:D4"/>
    <mergeCell ref="A5:D5"/>
    <mergeCell ref="A6:D6"/>
  </mergeCells>
  <hyperlinks>
    <hyperlink ref="E1" location="BG!A1" display="BG" xr:uid="{00000000-0004-0000-1C00-000000000000}"/>
  </hyperlinks>
  <pageMargins left="0.70866141732283472" right="0.70866141732283472" top="0.74803149606299213" bottom="0.74803149606299213" header="0.31496062992125984" footer="0.31496062992125984"/>
  <pageSetup paperSize="9" scale="85"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6">
    <tabColor rgb="FF005AA6"/>
    <pageSetUpPr fitToPage="1"/>
  </sheetPr>
  <dimension ref="A1:O30"/>
  <sheetViews>
    <sheetView showGridLines="0" zoomScaleNormal="100" workbookViewId="0">
      <selection activeCell="H18" sqref="H18"/>
    </sheetView>
  </sheetViews>
  <sheetFormatPr baseColWidth="10" defaultRowHeight="14.4"/>
  <cols>
    <col min="1" max="1" width="24.88671875" style="25" customWidth="1"/>
    <col min="2" max="3" width="19.5546875" style="25" customWidth="1"/>
    <col min="4" max="6" width="11.44140625" style="25"/>
    <col min="7" max="7" width="4.77734375" style="25" customWidth="1"/>
    <col min="8" max="15" width="11.44140625" style="25"/>
  </cols>
  <sheetData>
    <row r="1" spans="1:13">
      <c r="G1" s="34" t="s">
        <v>106</v>
      </c>
    </row>
    <row r="2" spans="1:13" ht="31.5" customHeight="1"/>
    <row r="3" spans="1:13">
      <c r="J3" s="3"/>
      <c r="K3" s="3"/>
    </row>
    <row r="4" spans="1:13">
      <c r="A4" s="1656" t="s">
        <v>217</v>
      </c>
      <c r="B4" s="1656"/>
      <c r="C4" s="1656"/>
      <c r="D4" s="1656"/>
      <c r="E4" s="1656"/>
      <c r="F4" s="1656"/>
      <c r="G4" s="1259"/>
      <c r="H4" s="1259"/>
      <c r="I4" s="1259"/>
      <c r="J4" s="3"/>
      <c r="K4" s="3"/>
      <c r="L4" s="1259"/>
      <c r="M4" s="1259"/>
    </row>
    <row r="5" spans="1:13">
      <c r="J5" s="3"/>
      <c r="K5" s="3"/>
    </row>
    <row r="6" spans="1:13">
      <c r="C6" s="1769"/>
    </row>
    <row r="7" spans="1:13">
      <c r="B7" s="623">
        <f>'Nota 20'!B7</f>
        <v>45747</v>
      </c>
      <c r="C7" s="623">
        <f>'Nota 20'!C7</f>
        <v>45657</v>
      </c>
    </row>
    <row r="8" spans="1:13">
      <c r="A8" s="72" t="s">
        <v>111</v>
      </c>
      <c r="B8" s="1257">
        <v>0</v>
      </c>
      <c r="C8" s="1257">
        <v>0</v>
      </c>
    </row>
    <row r="9" spans="1:13">
      <c r="A9" s="26"/>
    </row>
    <row r="10" spans="1:13">
      <c r="A10" s="26"/>
    </row>
    <row r="11" spans="1:13">
      <c r="A11" s="26"/>
    </row>
    <row r="12" spans="1:13">
      <c r="A12" s="26"/>
    </row>
    <row r="13" spans="1:13">
      <c r="A13" s="26"/>
    </row>
    <row r="14" spans="1:13" ht="8.25" customHeight="1">
      <c r="A14" s="26"/>
    </row>
    <row r="15" spans="1:13">
      <c r="A15" s="72" t="s">
        <v>112</v>
      </c>
      <c r="B15" s="1257">
        <v>0</v>
      </c>
      <c r="C15" s="1257">
        <v>2337972643</v>
      </c>
    </row>
    <row r="16" spans="1:13">
      <c r="A16" s="26"/>
    </row>
    <row r="17" spans="1:7">
      <c r="A17" s="26"/>
    </row>
    <row r="18" spans="1:7">
      <c r="A18" s="26"/>
    </row>
    <row r="19" spans="1:7">
      <c r="A19" s="26"/>
    </row>
    <row r="20" spans="1:7">
      <c r="A20" s="72" t="s">
        <v>113</v>
      </c>
      <c r="B20" s="1257">
        <v>0</v>
      </c>
      <c r="C20" s="1258">
        <v>0</v>
      </c>
    </row>
    <row r="21" spans="1:7">
      <c r="A21" s="26"/>
    </row>
    <row r="22" spans="1:7">
      <c r="A22" s="26"/>
      <c r="G22" s="629"/>
    </row>
    <row r="23" spans="1:7">
      <c r="A23" s="26"/>
      <c r="G23" s="1159"/>
    </row>
    <row r="24" spans="1:7">
      <c r="A24" s="72" t="s">
        <v>114</v>
      </c>
      <c r="B24" s="1257">
        <v>0</v>
      </c>
      <c r="C24" s="1257">
        <v>2423700246</v>
      </c>
    </row>
    <row r="30" spans="1:7">
      <c r="B30" s="1236"/>
      <c r="C30" s="1236"/>
      <c r="D30" s="1236"/>
    </row>
  </sheetData>
  <mergeCells count="2">
    <mergeCell ref="A4:F4"/>
    <mergeCell ref="C6"/>
  </mergeCells>
  <hyperlinks>
    <hyperlink ref="G1" location="BG!A1" display="BG" xr:uid="{00000000-0004-0000-1D00-000000000000}"/>
  </hyperlinks>
  <pageMargins left="0.7" right="0.7" top="0.75" bottom="0.75" header="0.3" footer="0.3"/>
  <pageSetup scale="87" fitToHeight="0"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7">
    <tabColor rgb="FF005AA6"/>
    <pageSetUpPr fitToPage="1"/>
  </sheetPr>
  <dimension ref="A1:W33"/>
  <sheetViews>
    <sheetView showGridLines="0" zoomScale="90" zoomScaleNormal="90" workbookViewId="0">
      <selection activeCell="C16" sqref="C16"/>
    </sheetView>
  </sheetViews>
  <sheetFormatPr baseColWidth="10" defaultRowHeight="14.4"/>
  <cols>
    <col min="1" max="1" width="44.33203125" style="3" customWidth="1"/>
    <col min="2" max="3" width="19" style="3" customWidth="1"/>
    <col min="4" max="4" width="5.88671875" style="3" customWidth="1"/>
    <col min="5" max="5" width="6.33203125" style="3" customWidth="1"/>
    <col min="6" max="23" width="11.44140625" style="3"/>
  </cols>
  <sheetData>
    <row r="1" spans="1:5">
      <c r="E1" s="36" t="s">
        <v>106</v>
      </c>
    </row>
    <row r="2" spans="1:5" ht="33.75" customHeight="1"/>
    <row r="4" spans="1:5">
      <c r="A4" s="1656" t="s">
        <v>4046</v>
      </c>
      <c r="B4" s="1656"/>
      <c r="C4" s="1656"/>
      <c r="D4" s="1656"/>
    </row>
    <row r="6" spans="1:5">
      <c r="C6" s="1770"/>
    </row>
    <row r="7" spans="1:5">
      <c r="B7" s="623">
        <f>' Nota 21'!B7</f>
        <v>45747</v>
      </c>
      <c r="C7" s="623">
        <f>' Nota 21'!C7</f>
        <v>45657</v>
      </c>
    </row>
    <row r="8" spans="1:5" ht="15" thickBot="1">
      <c r="A8" s="72" t="s">
        <v>59</v>
      </c>
      <c r="B8" s="1510">
        <f>+'[1]BALANCE '!F1148</f>
        <v>-5658135123</v>
      </c>
      <c r="C8" s="1510">
        <f>+'[1]BALANCE '!I1148</f>
        <v>-6687218755</v>
      </c>
    </row>
    <row r="9" spans="1:5" ht="15" thickTop="1"/>
    <row r="10" spans="1:5">
      <c r="A10" s="37" t="s">
        <v>4005</v>
      </c>
    </row>
    <row r="11" spans="1:5" ht="5.4" customHeight="1"/>
    <row r="12" spans="1:5" ht="57.6" customHeight="1">
      <c r="A12" s="1755" t="s">
        <v>4071</v>
      </c>
      <c r="B12" s="1755"/>
      <c r="C12" s="1755"/>
      <c r="D12" s="1755"/>
    </row>
    <row r="13" spans="1:5" ht="5.4" customHeight="1"/>
    <row r="14" spans="1:5" ht="16.2" customHeight="1">
      <c r="A14" s="1755" t="s">
        <v>4002</v>
      </c>
      <c r="B14" s="1755"/>
      <c r="C14" s="1755"/>
      <c r="D14" s="1755"/>
    </row>
    <row r="15" spans="1:5" ht="5.4" customHeight="1"/>
    <row r="16" spans="1:5">
      <c r="A16" s="3" t="s">
        <v>4006</v>
      </c>
    </row>
    <row r="17" spans="1:23" ht="5.4" customHeight="1"/>
    <row r="18" spans="1:23">
      <c r="A18" s="3" t="s">
        <v>4007</v>
      </c>
    </row>
    <row r="19" spans="1:23" ht="5.4" customHeight="1"/>
    <row r="20" spans="1:23">
      <c r="A20" s="3" t="s">
        <v>4008</v>
      </c>
    </row>
    <row r="21" spans="1:23" ht="5.4" customHeight="1"/>
    <row r="22" spans="1:23" s="35" customFormat="1" ht="60.6" customHeight="1">
      <c r="A22" s="1771" t="s">
        <v>4279</v>
      </c>
      <c r="B22" s="1771"/>
      <c r="C22" s="1771"/>
      <c r="D22" s="1771"/>
      <c r="E22" s="1260"/>
      <c r="F22" s="1260"/>
      <c r="G22" s="1260"/>
      <c r="H22" s="1260"/>
      <c r="I22" s="1260"/>
      <c r="J22" s="1260"/>
      <c r="K22" s="1260"/>
      <c r="L22" s="1260"/>
      <c r="M22" s="1260"/>
      <c r="N22" s="1260"/>
      <c r="O22" s="1260"/>
      <c r="P22" s="1260"/>
      <c r="Q22" s="1260"/>
      <c r="R22" s="1260"/>
      <c r="S22" s="1260"/>
      <c r="T22" s="1260"/>
      <c r="U22" s="1260"/>
      <c r="V22" s="1260"/>
      <c r="W22" s="1260"/>
    </row>
    <row r="24" spans="1:23">
      <c r="A24" s="37" t="s">
        <v>4009</v>
      </c>
    </row>
    <row r="25" spans="1:23" ht="5.4" customHeight="1"/>
    <row r="26" spans="1:23" ht="16.2" customHeight="1">
      <c r="A26" s="1755" t="s">
        <v>4003</v>
      </c>
      <c r="B26" s="1755"/>
      <c r="C26" s="1755"/>
      <c r="D26" s="1755"/>
    </row>
    <row r="27" spans="1:23" ht="5.4" customHeight="1"/>
    <row r="28" spans="1:23" ht="16.2" customHeight="1">
      <c r="A28" s="1755" t="s">
        <v>4004</v>
      </c>
      <c r="B28" s="1755"/>
      <c r="C28" s="1755"/>
      <c r="D28" s="1755"/>
    </row>
    <row r="29" spans="1:23" ht="5.4" customHeight="1"/>
    <row r="30" spans="1:23" ht="16.8" customHeight="1">
      <c r="A30" s="1755" t="s">
        <v>4010</v>
      </c>
      <c r="B30" s="1755"/>
      <c r="C30" s="1755"/>
      <c r="D30" s="1755"/>
    </row>
    <row r="31" spans="1:23" ht="5.4" customHeight="1"/>
    <row r="32" spans="1:23">
      <c r="A32" s="1544" t="s">
        <v>4271</v>
      </c>
      <c r="B32" s="3">
        <v>7916.98</v>
      </c>
      <c r="W32"/>
    </row>
    <row r="33" spans="1:23">
      <c r="A33" s="1544" t="s">
        <v>4126</v>
      </c>
      <c r="B33" s="3">
        <v>7988.65</v>
      </c>
      <c r="W33"/>
    </row>
  </sheetData>
  <mergeCells count="8">
    <mergeCell ref="A26:D26"/>
    <mergeCell ref="A28:D28"/>
    <mergeCell ref="A30:D30"/>
    <mergeCell ref="C6"/>
    <mergeCell ref="A4:D4"/>
    <mergeCell ref="A12:D12"/>
    <mergeCell ref="A14:D14"/>
    <mergeCell ref="A22:D22"/>
  </mergeCells>
  <hyperlinks>
    <hyperlink ref="E1" location="BG!A1" display="BG" xr:uid="{00000000-0004-0000-1E00-000000000000}"/>
  </hyperlinks>
  <pageMargins left="0.7" right="0.7" top="0.75" bottom="0.75" header="0.3" footer="0.3"/>
  <pageSetup scale="95" fitToHeight="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8">
    <tabColor rgb="FF005AA6"/>
    <pageSetUpPr fitToPage="1"/>
  </sheetPr>
  <dimension ref="A1:AE14"/>
  <sheetViews>
    <sheetView zoomScaleNormal="100" workbookViewId="0">
      <selection activeCell="I14" sqref="I14"/>
    </sheetView>
  </sheetViews>
  <sheetFormatPr baseColWidth="10" defaultRowHeight="14.4"/>
  <cols>
    <col min="1" max="1" width="40.6640625" style="3" customWidth="1"/>
    <col min="2" max="3" width="18.77734375" style="3" customWidth="1"/>
    <col min="4" max="4" width="3.6640625" style="3" customWidth="1"/>
    <col min="5" max="5" width="6.109375" style="3" customWidth="1"/>
    <col min="6" max="31" width="11.44140625" style="3"/>
  </cols>
  <sheetData>
    <row r="1" spans="1:5">
      <c r="E1" s="36" t="s">
        <v>106</v>
      </c>
    </row>
    <row r="2" spans="1:5" ht="34.5" customHeight="1"/>
    <row r="4" spans="1:5">
      <c r="A4" s="212" t="s">
        <v>218</v>
      </c>
      <c r="B4" s="69"/>
      <c r="C4" s="69"/>
      <c r="D4" s="69"/>
      <c r="E4" s="58"/>
    </row>
    <row r="7" spans="1:5">
      <c r="A7" s="37"/>
      <c r="B7" s="623">
        <f>'Nota 22'!B7</f>
        <v>45747</v>
      </c>
      <c r="C7" s="623">
        <f>'Nota 22'!C7</f>
        <v>45657</v>
      </c>
    </row>
    <row r="8" spans="1:5">
      <c r="A8" s="211" t="s">
        <v>115</v>
      </c>
      <c r="B8" s="257">
        <v>0</v>
      </c>
      <c r="C8" s="257">
        <v>0</v>
      </c>
    </row>
    <row r="9" spans="1:5">
      <c r="A9" s="211" t="s">
        <v>117</v>
      </c>
      <c r="B9" s="1511">
        <v>4297822245</v>
      </c>
      <c r="C9" s="258">
        <v>22098011759</v>
      </c>
    </row>
    <row r="10" spans="1:5" ht="15" thickBot="1">
      <c r="A10" s="218" t="s">
        <v>203</v>
      </c>
      <c r="B10" s="272">
        <v>4297822245</v>
      </c>
      <c r="C10" s="272">
        <v>22098011759</v>
      </c>
    </row>
    <row r="11" spans="1:5" ht="15" thickTop="1">
      <c r="B11" s="247"/>
      <c r="C11" s="247"/>
    </row>
    <row r="12" spans="1:5">
      <c r="B12" s="223"/>
      <c r="C12" s="223"/>
      <c r="D12" s="223"/>
    </row>
    <row r="13" spans="1:5">
      <c r="B13" s="200"/>
      <c r="C13" s="200"/>
    </row>
    <row r="14" spans="1:5">
      <c r="B14" s="200"/>
      <c r="C14" s="200"/>
    </row>
  </sheetData>
  <hyperlinks>
    <hyperlink ref="E1" location="BG!A1" display="BG" xr:uid="{00000000-0004-0000-1F00-000000000000}"/>
  </hyperlinks>
  <pageMargins left="0.7" right="0.7" top="0.75" bottom="0.75" header="0.3" footer="0.3"/>
  <pageSetup fitToHeight="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9">
    <tabColor rgb="FF005AA6"/>
    <pageSetUpPr fitToPage="1"/>
  </sheetPr>
  <dimension ref="A1:AG10"/>
  <sheetViews>
    <sheetView zoomScaleNormal="100" workbookViewId="0">
      <selection activeCell="J13" sqref="J13"/>
    </sheetView>
  </sheetViews>
  <sheetFormatPr baseColWidth="10" defaultRowHeight="14.4"/>
  <cols>
    <col min="1" max="1" width="41.109375" style="3" customWidth="1"/>
    <col min="2" max="3" width="15.77734375" style="3" customWidth="1"/>
    <col min="4" max="4" width="5.6640625" style="3" customWidth="1"/>
    <col min="5" max="5" width="5.88671875" style="3" customWidth="1"/>
    <col min="6" max="33" width="11.44140625" style="25"/>
  </cols>
  <sheetData>
    <row r="1" spans="1:5">
      <c r="E1" s="36" t="s">
        <v>106</v>
      </c>
    </row>
    <row r="2" spans="1:5" ht="18" customHeight="1"/>
    <row r="4" spans="1:5" ht="12.75" customHeight="1"/>
    <row r="5" spans="1:5">
      <c r="A5" s="212" t="s">
        <v>219</v>
      </c>
      <c r="B5" s="69"/>
      <c r="C5" s="69"/>
      <c r="D5" s="69"/>
      <c r="E5" s="59"/>
    </row>
    <row r="7" spans="1:5">
      <c r="B7" s="1770" t="s">
        <v>2221</v>
      </c>
      <c r="C7" s="1770"/>
    </row>
    <row r="8" spans="1:5">
      <c r="A8" s="37"/>
      <c r="B8" s="623">
        <f>+'Nota 23'!B7</f>
        <v>45747</v>
      </c>
      <c r="C8" s="623">
        <f>+'Nota 23'!C7</f>
        <v>45657</v>
      </c>
    </row>
    <row r="9" spans="1:5" ht="15" thickBot="1">
      <c r="A9" s="211" t="s">
        <v>72</v>
      </c>
      <c r="B9" s="271">
        <v>0</v>
      </c>
      <c r="C9" s="286">
        <v>0</v>
      </c>
    </row>
    <row r="10" spans="1:5" ht="15" thickTop="1"/>
  </sheetData>
  <mergeCells count="1">
    <mergeCell ref="B7:C7"/>
  </mergeCells>
  <hyperlinks>
    <hyperlink ref="E1" location="BG!A1" display="BG" xr:uid="{00000000-0004-0000-2000-000000000000}"/>
  </hyperlinks>
  <pageMargins left="0.7" right="0.7" top="0.75" bottom="0.75" header="0.3" footer="0.3"/>
  <pageSetup fitToHeight="0"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rgb="FF005AA6"/>
    <pageSetUpPr fitToPage="1"/>
  </sheetPr>
  <dimension ref="A1:AF82"/>
  <sheetViews>
    <sheetView showGridLines="0" zoomScale="85" zoomScaleNormal="85" workbookViewId="0">
      <selection activeCell="H14" sqref="H14"/>
    </sheetView>
  </sheetViews>
  <sheetFormatPr baseColWidth="10" defaultRowHeight="14.4"/>
  <cols>
    <col min="1" max="1" width="59.44140625" customWidth="1"/>
    <col min="2" max="3" width="22.21875" customWidth="1"/>
    <col min="4" max="4" width="4.109375" customWidth="1"/>
    <col min="5" max="5" width="3.109375" bestFit="1" customWidth="1"/>
  </cols>
  <sheetData>
    <row r="1" spans="1:32">
      <c r="A1" s="25"/>
      <c r="B1" s="25"/>
      <c r="C1" s="25"/>
      <c r="D1" s="25"/>
      <c r="E1" s="34" t="s">
        <v>110</v>
      </c>
      <c r="F1" s="25"/>
      <c r="G1" s="25"/>
      <c r="H1" s="25"/>
      <c r="I1" s="25"/>
      <c r="J1" s="25"/>
      <c r="K1" s="25"/>
      <c r="L1" s="25"/>
      <c r="M1" s="25"/>
      <c r="N1" s="25"/>
      <c r="O1" s="25"/>
      <c r="P1" s="25"/>
      <c r="Q1" s="25"/>
      <c r="R1" s="25"/>
      <c r="S1" s="25"/>
      <c r="T1" s="25"/>
      <c r="U1" s="25"/>
      <c r="V1" s="25"/>
      <c r="W1" s="25"/>
      <c r="X1" s="25"/>
      <c r="Y1" s="25"/>
      <c r="Z1" s="25"/>
      <c r="AA1" s="25"/>
      <c r="AB1" s="25"/>
      <c r="AC1" s="25"/>
      <c r="AD1" s="25"/>
      <c r="AE1" s="25"/>
      <c r="AF1" s="25"/>
    </row>
    <row r="2" spans="1:32">
      <c r="A2" s="25"/>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row>
    <row r="3" spans="1:32" ht="18" customHeight="1">
      <c r="A3" s="25"/>
      <c r="B3" s="25"/>
      <c r="C3" s="25"/>
      <c r="D3" s="25"/>
      <c r="E3" s="25"/>
      <c r="F3" s="25"/>
      <c r="G3" s="25"/>
      <c r="H3" s="25"/>
      <c r="I3" s="25"/>
      <c r="J3" s="25"/>
      <c r="K3" s="25"/>
      <c r="L3" s="25"/>
      <c r="M3" s="25"/>
      <c r="N3" s="25"/>
      <c r="O3" s="25"/>
      <c r="P3" s="25"/>
      <c r="Q3" s="25"/>
      <c r="R3" s="25"/>
      <c r="S3" s="25"/>
      <c r="T3" s="25"/>
      <c r="U3" s="25"/>
      <c r="V3" s="25"/>
      <c r="W3" s="25"/>
      <c r="X3" s="25"/>
      <c r="Y3" s="25"/>
      <c r="Z3" s="25"/>
      <c r="AA3" s="25"/>
      <c r="AB3" s="25"/>
      <c r="AC3" s="25"/>
      <c r="AD3" s="25"/>
      <c r="AE3" s="25"/>
      <c r="AF3" s="25"/>
    </row>
    <row r="4" spans="1:32">
      <c r="A4" s="25"/>
      <c r="B4" s="25"/>
      <c r="C4" s="25"/>
      <c r="D4" s="25"/>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row>
    <row r="5" spans="1:32">
      <c r="A5" s="1046" t="s">
        <v>220</v>
      </c>
      <c r="B5" s="1046"/>
      <c r="C5" s="1046"/>
      <c r="D5" s="1046"/>
      <c r="E5" s="1184"/>
      <c r="F5" s="3"/>
      <c r="G5" s="3"/>
      <c r="H5" s="3"/>
      <c r="I5" s="3"/>
      <c r="J5" s="3"/>
      <c r="K5" s="3"/>
      <c r="L5" s="3"/>
      <c r="M5" s="3"/>
      <c r="N5" s="3"/>
      <c r="O5" s="3"/>
      <c r="P5" s="3"/>
      <c r="Q5" s="3"/>
      <c r="R5" s="3"/>
      <c r="S5" s="3"/>
      <c r="T5" s="3"/>
      <c r="U5" s="3"/>
      <c r="V5" s="3"/>
      <c r="W5" s="3"/>
      <c r="X5" s="3"/>
      <c r="Y5" s="3"/>
      <c r="Z5" s="3"/>
      <c r="AA5" s="3"/>
      <c r="AB5" s="3"/>
      <c r="AC5" s="3"/>
      <c r="AD5" s="3"/>
      <c r="AE5" s="3"/>
    </row>
    <row r="6" spans="1:32">
      <c r="A6" s="25"/>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row>
    <row r="7" spans="1:32">
      <c r="A7" s="42" t="s">
        <v>133</v>
      </c>
      <c r="B7" s="25"/>
      <c r="C7" s="25"/>
      <c r="D7" s="25"/>
      <c r="E7" s="25"/>
      <c r="F7" s="25"/>
      <c r="G7" s="25"/>
      <c r="H7" s="25"/>
      <c r="I7" s="25"/>
      <c r="J7" s="25"/>
      <c r="K7" s="25"/>
      <c r="L7" s="25"/>
      <c r="M7" s="25"/>
      <c r="N7" s="25"/>
      <c r="O7" s="25"/>
      <c r="P7" s="25"/>
      <c r="Q7" s="25"/>
      <c r="R7" s="25"/>
      <c r="S7" s="25"/>
      <c r="T7" s="25"/>
      <c r="U7" s="25"/>
      <c r="V7" s="25"/>
      <c r="W7" s="25"/>
      <c r="X7" s="25"/>
      <c r="Y7" s="25"/>
      <c r="Z7" s="25"/>
      <c r="AA7" s="25"/>
      <c r="AB7" s="25"/>
      <c r="AC7" s="25"/>
      <c r="AD7" s="25"/>
      <c r="AE7" s="25"/>
      <c r="AF7" s="25"/>
    </row>
    <row r="8" spans="1:32">
      <c r="A8" s="25"/>
      <c r="B8" s="3" t="s">
        <v>2223</v>
      </c>
      <c r="C8" s="3"/>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row>
    <row r="9" spans="1:32">
      <c r="A9" s="25"/>
      <c r="B9" s="623">
        <f>+ER!D9</f>
        <v>45747</v>
      </c>
      <c r="C9" s="623">
        <f>+ER!E9</f>
        <v>45382</v>
      </c>
      <c r="D9" s="3"/>
      <c r="E9" s="3"/>
      <c r="F9" s="3"/>
      <c r="G9" s="3"/>
      <c r="H9" s="3"/>
      <c r="I9" s="3"/>
      <c r="J9" s="3"/>
      <c r="K9" s="3"/>
      <c r="L9" s="3"/>
      <c r="M9" s="3"/>
      <c r="N9" s="3"/>
      <c r="O9" s="3"/>
      <c r="P9" s="3"/>
      <c r="Q9" s="3"/>
      <c r="R9" s="3"/>
      <c r="S9" s="3"/>
      <c r="T9" s="3"/>
      <c r="U9" s="3"/>
      <c r="V9" s="3"/>
      <c r="W9" s="3"/>
      <c r="X9" s="3"/>
      <c r="Y9" s="3"/>
      <c r="Z9" s="3"/>
      <c r="AA9" s="3"/>
      <c r="AB9" s="3"/>
      <c r="AC9" s="3"/>
      <c r="AD9" s="3"/>
      <c r="AE9" s="3"/>
    </row>
    <row r="10" spans="1:32">
      <c r="A10" s="22" t="s">
        <v>4099</v>
      </c>
      <c r="B10" s="1248"/>
      <c r="C10" s="1248"/>
      <c r="E10" s="3"/>
      <c r="F10" s="3"/>
      <c r="G10" s="3"/>
      <c r="H10" s="3"/>
      <c r="I10" s="3"/>
      <c r="J10" s="3"/>
      <c r="K10" s="3"/>
      <c r="L10" s="3"/>
      <c r="M10" s="3"/>
      <c r="N10" s="3"/>
      <c r="O10" s="3"/>
      <c r="P10" s="3"/>
      <c r="Q10" s="3"/>
      <c r="R10" s="3"/>
      <c r="S10" s="3"/>
      <c r="T10" s="3"/>
      <c r="U10" s="3"/>
      <c r="V10" s="3"/>
      <c r="W10" s="3"/>
      <c r="X10" s="3"/>
      <c r="Y10" s="3"/>
      <c r="Z10" s="3"/>
      <c r="AA10" s="3"/>
      <c r="AB10" s="3"/>
      <c r="AC10" s="3"/>
      <c r="AD10" s="3"/>
      <c r="AE10" s="3"/>
    </row>
    <row r="11" spans="1:32">
      <c r="A11" s="1266" t="s">
        <v>685</v>
      </c>
      <c r="B11" s="1271">
        <v>219251503</v>
      </c>
      <c r="C11" s="1271">
        <v>201817427</v>
      </c>
    </row>
    <row r="12" spans="1:32">
      <c r="A12" t="s">
        <v>4239</v>
      </c>
      <c r="B12" s="93">
        <v>71309542</v>
      </c>
      <c r="C12" s="93">
        <v>170832737</v>
      </c>
    </row>
    <row r="13" spans="1:32">
      <c r="A13" t="s">
        <v>4240</v>
      </c>
      <c r="B13" s="93">
        <v>8728571</v>
      </c>
      <c r="C13" s="93">
        <v>0</v>
      </c>
    </row>
    <row r="14" spans="1:32">
      <c r="A14" t="s">
        <v>4241</v>
      </c>
      <c r="B14" s="93">
        <v>26004329</v>
      </c>
      <c r="C14" s="93">
        <v>0</v>
      </c>
    </row>
    <row r="15" spans="1:32">
      <c r="A15" t="s">
        <v>4242</v>
      </c>
      <c r="B15" s="93">
        <v>25166785</v>
      </c>
      <c r="C15" s="93">
        <v>0</v>
      </c>
    </row>
    <row r="16" spans="1:32">
      <c r="A16" t="s">
        <v>4243</v>
      </c>
      <c r="B16" s="93">
        <v>20551905</v>
      </c>
      <c r="C16" s="93">
        <v>0</v>
      </c>
    </row>
    <row r="17" spans="1:31">
      <c r="A17" t="s">
        <v>4244</v>
      </c>
      <c r="B17" s="93">
        <v>5333333</v>
      </c>
      <c r="C17" s="93">
        <v>0</v>
      </c>
    </row>
    <row r="18" spans="1:31">
      <c r="A18" t="s">
        <v>4245</v>
      </c>
      <c r="B18" s="93">
        <v>42117947</v>
      </c>
      <c r="C18" s="93">
        <v>0</v>
      </c>
    </row>
    <row r="19" spans="1:31">
      <c r="A19" t="s">
        <v>4246</v>
      </c>
      <c r="B19" s="93">
        <v>2727273</v>
      </c>
      <c r="C19" s="93">
        <v>0</v>
      </c>
    </row>
    <row r="20" spans="1:31">
      <c r="A20" t="s">
        <v>2081</v>
      </c>
      <c r="B20" s="93">
        <v>17311818</v>
      </c>
      <c r="C20" s="93">
        <v>27670837</v>
      </c>
    </row>
    <row r="21" spans="1:31">
      <c r="A21" t="s">
        <v>2083</v>
      </c>
      <c r="B21" s="93">
        <v>0</v>
      </c>
      <c r="C21" s="93">
        <v>1409091</v>
      </c>
    </row>
    <row r="22" spans="1:31">
      <c r="A22" t="s">
        <v>3798</v>
      </c>
      <c r="B22" s="93">
        <v>0</v>
      </c>
      <c r="C22" s="93">
        <v>1904762</v>
      </c>
    </row>
    <row r="23" spans="1:31">
      <c r="A23" s="37" t="s">
        <v>3220</v>
      </c>
      <c r="B23" s="1268"/>
      <c r="C23" s="1268"/>
      <c r="D23" s="3"/>
      <c r="E23" s="3"/>
      <c r="F23" s="25"/>
      <c r="G23" s="3"/>
      <c r="H23" s="3"/>
      <c r="I23" s="3"/>
      <c r="J23" s="3"/>
      <c r="K23" s="3"/>
      <c r="L23" s="3"/>
      <c r="M23" s="3"/>
      <c r="N23" s="3"/>
      <c r="O23" s="3"/>
      <c r="P23" s="3"/>
      <c r="Q23" s="3"/>
      <c r="R23" s="3"/>
      <c r="S23" s="3"/>
      <c r="T23" s="3"/>
      <c r="U23" s="3"/>
      <c r="V23" s="3"/>
      <c r="W23" s="3"/>
      <c r="X23" s="3"/>
      <c r="Y23" s="3"/>
      <c r="Z23" s="3"/>
      <c r="AA23" s="3"/>
      <c r="AB23" s="3"/>
      <c r="AC23" s="3"/>
      <c r="AD23" s="3"/>
      <c r="AE23" s="3"/>
    </row>
    <row r="24" spans="1:31">
      <c r="A24" s="1266" t="s">
        <v>685</v>
      </c>
      <c r="B24" s="1271">
        <v>0</v>
      </c>
      <c r="C24" s="1271">
        <v>275673323</v>
      </c>
    </row>
    <row r="25" spans="1:31">
      <c r="A25" t="s">
        <v>172</v>
      </c>
      <c r="B25" s="93">
        <v>0</v>
      </c>
      <c r="C25" s="93">
        <v>275673323</v>
      </c>
    </row>
    <row r="26" spans="1:31">
      <c r="A26" s="37" t="s">
        <v>4011</v>
      </c>
      <c r="B26" s="1012"/>
      <c r="C26" s="1012"/>
      <c r="E26" t="s">
        <v>37</v>
      </c>
    </row>
    <row r="27" spans="1:31">
      <c r="A27" s="1266" t="s">
        <v>685</v>
      </c>
      <c r="B27" s="1271">
        <v>0</v>
      </c>
      <c r="C27" s="1271">
        <v>0</v>
      </c>
    </row>
    <row r="28" spans="1:31">
      <c r="A28" t="s">
        <v>172</v>
      </c>
      <c r="B28" s="93">
        <v>0</v>
      </c>
      <c r="C28" s="93">
        <v>0</v>
      </c>
    </row>
    <row r="29" spans="1:31" s="22" customFormat="1">
      <c r="A29" s="22" t="s">
        <v>4012</v>
      </c>
      <c r="B29" s="1270"/>
      <c r="C29" s="1270"/>
      <c r="E29" s="1270"/>
    </row>
    <row r="30" spans="1:31">
      <c r="A30" s="1266" t="s">
        <v>685</v>
      </c>
      <c r="B30" s="1271">
        <v>0</v>
      </c>
      <c r="C30" s="1271">
        <v>0</v>
      </c>
    </row>
    <row r="31" spans="1:31">
      <c r="A31" t="s">
        <v>172</v>
      </c>
      <c r="B31" s="93">
        <v>0</v>
      </c>
      <c r="C31" s="93">
        <v>0</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row>
    <row r="32" spans="1:31">
      <c r="A32" s="22" t="s">
        <v>4013</v>
      </c>
      <c r="B32" s="1012"/>
      <c r="C32" s="1012"/>
    </row>
    <row r="33" spans="1:31">
      <c r="A33" s="1269" t="s">
        <v>685</v>
      </c>
      <c r="B33" s="1271">
        <v>1103287464</v>
      </c>
      <c r="C33" s="1271">
        <v>0</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row>
    <row r="34" spans="1:31">
      <c r="A34" s="3" t="s">
        <v>172</v>
      </c>
      <c r="B34" s="93">
        <v>1103287464</v>
      </c>
      <c r="C34" s="93">
        <v>0</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row>
    <row r="35" spans="1:31">
      <c r="A35" s="22" t="s">
        <v>4014</v>
      </c>
      <c r="B35" s="1012"/>
      <c r="C35" s="1012"/>
    </row>
    <row r="36" spans="1:31">
      <c r="A36" s="1269" t="s">
        <v>685</v>
      </c>
      <c r="B36" s="1271">
        <v>0</v>
      </c>
      <c r="C36" s="1271">
        <v>0</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row>
    <row r="37" spans="1:31">
      <c r="A37" s="3" t="s">
        <v>172</v>
      </c>
      <c r="B37" s="93">
        <v>0</v>
      </c>
      <c r="C37" s="93">
        <v>0</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row>
    <row r="38" spans="1:31">
      <c r="A38" s="22" t="s">
        <v>4015</v>
      </c>
      <c r="B38" s="1222"/>
      <c r="C38" s="1222"/>
    </row>
    <row r="39" spans="1:31">
      <c r="A39" s="1269" t="s">
        <v>685</v>
      </c>
      <c r="B39" s="1267">
        <v>33346704376</v>
      </c>
      <c r="C39" s="1267">
        <v>21592267404</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row>
    <row r="40" spans="1:31">
      <c r="A40" s="3" t="s">
        <v>2263</v>
      </c>
      <c r="B40" s="93">
        <v>0</v>
      </c>
      <c r="C40" s="93">
        <v>971518131</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row>
    <row r="41" spans="1:31">
      <c r="A41" s="3" t="s">
        <v>2264</v>
      </c>
      <c r="B41" s="93">
        <v>0</v>
      </c>
      <c r="C41" s="93">
        <v>3191322876</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row>
    <row r="42" spans="1:31">
      <c r="A42" s="3" t="s">
        <v>2265</v>
      </c>
      <c r="B42" s="93">
        <v>0</v>
      </c>
      <c r="C42" s="93">
        <v>3604509983</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row>
    <row r="43" spans="1:31">
      <c r="A43" s="3" t="s">
        <v>2266</v>
      </c>
      <c r="B43" s="93">
        <v>2525948147</v>
      </c>
      <c r="C43" s="93">
        <v>4726065608</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row>
    <row r="44" spans="1:31">
      <c r="A44" s="3" t="s">
        <v>2267</v>
      </c>
      <c r="B44" s="93">
        <v>0</v>
      </c>
      <c r="C44" s="93">
        <v>2391457048</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row>
    <row r="45" spans="1:31">
      <c r="A45" s="3" t="s">
        <v>2268</v>
      </c>
      <c r="B45" s="93">
        <v>5701571043</v>
      </c>
      <c r="C45" s="93">
        <v>2338059923</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row>
    <row r="46" spans="1:31">
      <c r="A46" s="3" t="s">
        <v>4247</v>
      </c>
      <c r="B46" s="93">
        <v>2101513821</v>
      </c>
      <c r="C46" s="93">
        <v>1240736804</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row>
    <row r="47" spans="1:31">
      <c r="A47" s="3" t="s">
        <v>2454</v>
      </c>
      <c r="B47" s="93">
        <v>7736924503</v>
      </c>
      <c r="C47" s="93">
        <v>861132463</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row>
    <row r="48" spans="1:31">
      <c r="A48" s="3" t="s">
        <v>2455</v>
      </c>
      <c r="B48" s="93">
        <v>3907341069</v>
      </c>
      <c r="C48" s="93">
        <v>2267464568</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row>
    <row r="49" spans="1:31">
      <c r="A49" s="3" t="s">
        <v>4248</v>
      </c>
      <c r="B49" s="93">
        <v>2178152157</v>
      </c>
      <c r="C49" s="93">
        <v>0</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row>
    <row r="50" spans="1:31">
      <c r="A50" s="3" t="s">
        <v>4249</v>
      </c>
      <c r="B50" s="93">
        <v>2381056069</v>
      </c>
      <c r="C50" s="93">
        <v>0</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row>
    <row r="51" spans="1:31">
      <c r="A51" s="3" t="s">
        <v>4250</v>
      </c>
      <c r="B51" s="93">
        <v>3992259263</v>
      </c>
      <c r="C51" s="93">
        <v>0</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row>
    <row r="52" spans="1:31">
      <c r="A52" s="3" t="s">
        <v>4251</v>
      </c>
      <c r="B52" s="93">
        <v>321794119</v>
      </c>
      <c r="C52" s="93">
        <v>0</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row>
    <row r="53" spans="1:31">
      <c r="A53" s="1279" t="s">
        <v>2603</v>
      </c>
      <c r="B53" s="93">
        <v>2500144185</v>
      </c>
      <c r="C53" s="93">
        <v>0</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row>
    <row r="54" spans="1:31">
      <c r="A54" s="22" t="s">
        <v>4016</v>
      </c>
      <c r="B54" s="1222"/>
      <c r="C54" s="1222"/>
    </row>
    <row r="55" spans="1:31">
      <c r="A55" s="1269" t="s">
        <v>685</v>
      </c>
      <c r="B55" s="1267">
        <v>0</v>
      </c>
      <c r="C55" s="1267">
        <v>-304023289</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row>
    <row r="56" spans="1:31">
      <c r="A56" t="s">
        <v>3221</v>
      </c>
      <c r="B56" s="1222">
        <v>0</v>
      </c>
      <c r="C56" s="1222">
        <v>-304023289</v>
      </c>
    </row>
    <row r="57" spans="1:31">
      <c r="A57" s="3" t="s">
        <v>3222</v>
      </c>
      <c r="B57" s="1222">
        <v>0</v>
      </c>
      <c r="C57" s="1222">
        <v>0</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row>
    <row r="58" spans="1:31" ht="15" thickBot="1">
      <c r="A58" s="22" t="s">
        <v>3</v>
      </c>
      <c r="B58" s="1237">
        <v>34669243343</v>
      </c>
      <c r="C58" s="1237">
        <v>21765734865</v>
      </c>
    </row>
    <row r="59" spans="1:31" ht="15" thickTop="1">
      <c r="B59" s="244"/>
      <c r="C59" s="244"/>
    </row>
    <row r="60" spans="1:31">
      <c r="A60" s="1130" t="s">
        <v>4025</v>
      </c>
    </row>
    <row r="61" spans="1:31" ht="5.4" customHeight="1"/>
    <row r="62" spans="1:31">
      <c r="A62" s="1130" t="s">
        <v>4020</v>
      </c>
    </row>
    <row r="63" spans="1:31" ht="4.8" customHeight="1"/>
    <row r="64" spans="1:31" ht="40.799999999999997" customHeight="1">
      <c r="A64" s="1754" t="s">
        <v>4024</v>
      </c>
      <c r="B64" s="1754"/>
      <c r="C64" s="1754"/>
    </row>
    <row r="65" spans="1:3" ht="29.4" customHeight="1">
      <c r="A65" s="1754" t="s">
        <v>4026</v>
      </c>
      <c r="B65" s="1754"/>
      <c r="C65" s="1754"/>
    </row>
    <row r="66" spans="1:3">
      <c r="A66" s="1516"/>
      <c r="B66" s="1516"/>
      <c r="C66" s="1516"/>
    </row>
    <row r="67" spans="1:3">
      <c r="A67" s="1130" t="s">
        <v>4018</v>
      </c>
    </row>
    <row r="68" spans="1:3" ht="4.8" customHeight="1"/>
    <row r="69" spans="1:3" ht="42" customHeight="1">
      <c r="A69" s="1754" t="s">
        <v>4021</v>
      </c>
      <c r="B69" s="1754"/>
      <c r="C69" s="1754"/>
    </row>
    <row r="70" spans="1:3" ht="30" customHeight="1">
      <c r="A70" s="1754" t="s">
        <v>4019</v>
      </c>
      <c r="B70" s="1754"/>
      <c r="C70" s="1754"/>
    </row>
    <row r="72" spans="1:3">
      <c r="A72" s="1130" t="s">
        <v>4015</v>
      </c>
    </row>
    <row r="73" spans="1:3" ht="7.8" customHeight="1"/>
    <row r="74" spans="1:3" ht="25.8" customHeight="1">
      <c r="A74" s="1754" t="s">
        <v>4022</v>
      </c>
      <c r="B74" s="1754"/>
      <c r="C74" s="1754"/>
    </row>
    <row r="75" spans="1:3" ht="57.6" customHeight="1">
      <c r="A75" s="1754" t="s">
        <v>4023</v>
      </c>
      <c r="B75" s="1754"/>
      <c r="C75" s="1754"/>
    </row>
    <row r="76" spans="1:3" ht="28.2" customHeight="1">
      <c r="A76" s="1754" t="s">
        <v>4017</v>
      </c>
      <c r="B76" s="1754"/>
      <c r="C76" s="1754"/>
    </row>
    <row r="78" spans="1:3">
      <c r="A78" s="1130" t="s">
        <v>4016</v>
      </c>
    </row>
    <row r="79" spans="1:3" ht="4.8" customHeight="1"/>
    <row r="80" spans="1:3" ht="72" customHeight="1">
      <c r="A80" s="1754" t="s">
        <v>4028</v>
      </c>
      <c r="B80" s="1754"/>
      <c r="C80" s="1754"/>
    </row>
    <row r="81" spans="1:3" ht="4.8" customHeight="1"/>
    <row r="82" spans="1:3" ht="56.4" customHeight="1">
      <c r="A82" s="1754" t="s">
        <v>4027</v>
      </c>
      <c r="B82" s="1754"/>
      <c r="C82" s="1754"/>
    </row>
  </sheetData>
  <mergeCells count="9">
    <mergeCell ref="A70:C70"/>
    <mergeCell ref="A64:C64"/>
    <mergeCell ref="A65:C65"/>
    <mergeCell ref="A80:C80"/>
    <mergeCell ref="A82:C82"/>
    <mergeCell ref="A74:C74"/>
    <mergeCell ref="A75:C75"/>
    <mergeCell ref="A76:C76"/>
    <mergeCell ref="A69:C69"/>
  </mergeCells>
  <hyperlinks>
    <hyperlink ref="E1" location="ER!A1" display="ER" xr:uid="{00000000-0004-0000-2200-000000000000}"/>
  </hyperlinks>
  <pageMargins left="0.7" right="0.7" top="0.75" bottom="0.75" header="0.3" footer="0.3"/>
  <pageSetup scale="81" fitToHeight="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rgb="FF005AA6"/>
    <pageSetUpPr fitToPage="1"/>
  </sheetPr>
  <dimension ref="A1:AC42"/>
  <sheetViews>
    <sheetView showGridLines="0" zoomScaleNormal="100" workbookViewId="0">
      <selection activeCell="F23" sqref="F23"/>
    </sheetView>
  </sheetViews>
  <sheetFormatPr baseColWidth="10" defaultRowHeight="14.4"/>
  <cols>
    <col min="1" max="1" width="55.88671875" style="25" customWidth="1"/>
    <col min="2" max="3" width="22.44140625" style="25" customWidth="1"/>
    <col min="4" max="4" width="3.33203125" style="25" customWidth="1"/>
    <col min="5" max="29" width="11.44140625" style="25"/>
  </cols>
  <sheetData>
    <row r="1" spans="1:29">
      <c r="E1" s="34" t="s">
        <v>110</v>
      </c>
    </row>
    <row r="2" spans="1:29" ht="22.2" customHeight="1"/>
    <row r="5" spans="1:29">
      <c r="A5" s="1046" t="s">
        <v>221</v>
      </c>
      <c r="B5" s="1046"/>
      <c r="C5" s="1046"/>
      <c r="D5" s="1046"/>
      <c r="E5" s="3"/>
      <c r="F5" s="3"/>
      <c r="G5" s="3"/>
      <c r="H5" s="3"/>
      <c r="I5" s="3"/>
      <c r="J5" s="3"/>
      <c r="K5" s="3"/>
      <c r="L5" s="3"/>
      <c r="M5" s="3"/>
      <c r="N5" s="3"/>
      <c r="O5" s="3"/>
      <c r="P5" s="3"/>
      <c r="Q5" s="3"/>
      <c r="R5" s="3"/>
      <c r="S5" s="3"/>
      <c r="T5" s="3"/>
      <c r="U5" s="3"/>
      <c r="V5" s="3"/>
      <c r="W5" s="3"/>
      <c r="X5" s="3"/>
      <c r="Y5" s="3"/>
      <c r="Z5" s="3"/>
      <c r="AA5" s="3"/>
      <c r="AB5" s="3"/>
      <c r="AC5" s="3"/>
    </row>
    <row r="7" spans="1:29">
      <c r="A7" s="42" t="s">
        <v>133</v>
      </c>
      <c r="B7" s="1773"/>
      <c r="C7" s="1773"/>
    </row>
    <row r="8" spans="1:29">
      <c r="B8" s="1769" t="s">
        <v>2222</v>
      </c>
      <c r="C8" s="1769"/>
    </row>
    <row r="9" spans="1:29">
      <c r="A9" s="37" t="s">
        <v>118</v>
      </c>
      <c r="B9" s="623">
        <f>+'Nota 25'!B9</f>
        <v>45747</v>
      </c>
      <c r="C9" s="623">
        <f>+'Nota 25'!C9</f>
        <v>45382</v>
      </c>
      <c r="D9" s="3"/>
      <c r="E9" s="3"/>
      <c r="F9" s="3"/>
      <c r="G9" s="3"/>
      <c r="H9" s="3"/>
      <c r="I9" s="3"/>
      <c r="J9" s="3"/>
      <c r="K9" s="3"/>
      <c r="L9" s="3"/>
      <c r="M9" s="3"/>
      <c r="N9" s="3"/>
      <c r="O9" s="3"/>
      <c r="P9" s="3"/>
      <c r="Q9" s="3"/>
      <c r="R9" s="3"/>
      <c r="S9" s="3"/>
      <c r="T9" s="3"/>
      <c r="U9" s="3"/>
      <c r="V9" s="3"/>
      <c r="W9" s="3"/>
      <c r="X9" s="3"/>
      <c r="Y9" s="3"/>
      <c r="Z9" s="3"/>
      <c r="AA9" s="3"/>
      <c r="AB9" s="3"/>
      <c r="AC9" s="3"/>
    </row>
    <row r="10" spans="1:29">
      <c r="A10" s="1266" t="s">
        <v>4030</v>
      </c>
      <c r="B10" s="1271">
        <v>5709901380</v>
      </c>
      <c r="C10" s="1271">
        <v>12550258158</v>
      </c>
      <c r="D10"/>
      <c r="E10"/>
      <c r="F10"/>
      <c r="G10"/>
      <c r="H10"/>
      <c r="I10"/>
      <c r="J10"/>
      <c r="K10"/>
      <c r="L10"/>
      <c r="M10"/>
      <c r="N10"/>
      <c r="O10"/>
      <c r="P10"/>
      <c r="Q10"/>
      <c r="R10"/>
      <c r="S10"/>
      <c r="T10"/>
      <c r="U10"/>
      <c r="V10"/>
      <c r="W10"/>
      <c r="X10"/>
      <c r="Y10"/>
      <c r="Z10"/>
      <c r="AA10"/>
      <c r="AB10"/>
      <c r="AC10"/>
    </row>
    <row r="11" spans="1:29">
      <c r="A11" s="3" t="s">
        <v>4029</v>
      </c>
      <c r="B11" s="93">
        <v>0</v>
      </c>
      <c r="C11" s="93">
        <v>1331186672</v>
      </c>
      <c r="D11" s="93"/>
      <c r="E11" s="3"/>
      <c r="F11" s="3"/>
      <c r="G11" s="3"/>
      <c r="H11" s="3"/>
      <c r="I11" s="3"/>
      <c r="J11" s="3"/>
      <c r="K11" s="3"/>
      <c r="L11" s="3"/>
      <c r="M11" s="3"/>
      <c r="N11" s="3"/>
      <c r="O11" s="3"/>
      <c r="P11" s="3"/>
      <c r="Q11" s="3"/>
      <c r="R11" s="3"/>
      <c r="S11" s="3"/>
      <c r="T11" s="3"/>
      <c r="U11" s="3"/>
      <c r="V11" s="3"/>
      <c r="W11" s="3"/>
      <c r="X11" s="3"/>
      <c r="Y11" s="3"/>
      <c r="Z11" s="3"/>
      <c r="AA11" s="3"/>
      <c r="AB11" s="3"/>
      <c r="AC11" s="3"/>
    </row>
    <row r="12" spans="1:29">
      <c r="A12" s="3" t="s">
        <v>2270</v>
      </c>
      <c r="B12" s="93">
        <v>0</v>
      </c>
      <c r="C12" s="93">
        <v>1876800246</v>
      </c>
      <c r="D12" s="93"/>
      <c r="E12" s="3"/>
      <c r="F12" s="3"/>
      <c r="G12" s="3"/>
      <c r="H12" s="3"/>
      <c r="I12" s="3"/>
      <c r="J12" s="3"/>
      <c r="K12" s="3"/>
      <c r="L12" s="3"/>
      <c r="M12" s="3"/>
      <c r="N12" s="3"/>
      <c r="O12" s="3"/>
      <c r="P12" s="3"/>
      <c r="Q12" s="3"/>
      <c r="R12" s="3"/>
      <c r="S12" s="3"/>
      <c r="T12" s="3"/>
      <c r="U12" s="3"/>
      <c r="V12" s="3"/>
      <c r="W12" s="3"/>
      <c r="X12" s="3"/>
      <c r="Y12" s="3"/>
      <c r="Z12" s="3"/>
      <c r="AA12" s="3"/>
      <c r="AB12" s="3"/>
      <c r="AC12" s="3"/>
    </row>
    <row r="13" spans="1:29">
      <c r="A13" s="3" t="s">
        <v>2271</v>
      </c>
      <c r="B13" s="93">
        <v>0</v>
      </c>
      <c r="C13" s="93">
        <v>2287985297</v>
      </c>
      <c r="D13" s="93"/>
      <c r="E13" s="3"/>
      <c r="F13" s="3"/>
      <c r="G13" s="3"/>
      <c r="H13" s="3"/>
      <c r="I13" s="3"/>
      <c r="J13" s="3"/>
      <c r="K13" s="3"/>
      <c r="L13" s="3"/>
      <c r="M13" s="3"/>
      <c r="N13" s="3"/>
      <c r="O13" s="3"/>
      <c r="P13" s="3"/>
      <c r="Q13" s="3"/>
      <c r="R13" s="3"/>
      <c r="S13" s="3"/>
      <c r="T13" s="3"/>
      <c r="U13" s="3"/>
      <c r="V13" s="3"/>
      <c r="W13" s="3"/>
      <c r="X13" s="3"/>
      <c r="Y13" s="3"/>
      <c r="Z13" s="3"/>
      <c r="AA13" s="3"/>
      <c r="AB13" s="3"/>
      <c r="AC13" s="3"/>
    </row>
    <row r="14" spans="1:29">
      <c r="A14" s="3" t="s">
        <v>4253</v>
      </c>
      <c r="B14" s="93">
        <v>1508156158</v>
      </c>
      <c r="C14" s="93">
        <v>3148316725</v>
      </c>
      <c r="D14" s="93"/>
      <c r="E14" s="3"/>
      <c r="F14" s="3"/>
      <c r="G14" s="3"/>
      <c r="H14" s="3"/>
      <c r="I14" s="3"/>
      <c r="J14" s="3"/>
      <c r="K14" s="3"/>
      <c r="L14" s="3"/>
      <c r="M14" s="3"/>
      <c r="N14" s="3"/>
      <c r="O14" s="3"/>
      <c r="P14" s="3"/>
      <c r="Q14" s="3"/>
      <c r="R14" s="3"/>
      <c r="S14" s="3"/>
      <c r="T14" s="3"/>
      <c r="U14" s="3"/>
      <c r="V14" s="3"/>
      <c r="W14" s="3"/>
      <c r="X14" s="3"/>
      <c r="Y14" s="3"/>
      <c r="Z14" s="3"/>
      <c r="AA14" s="3"/>
      <c r="AB14" s="3"/>
      <c r="AC14" s="3"/>
    </row>
    <row r="15" spans="1:29">
      <c r="A15" s="3" t="s">
        <v>2273</v>
      </c>
      <c r="B15" s="93">
        <v>0</v>
      </c>
      <c r="C15" s="93">
        <v>2037578100</v>
      </c>
      <c r="D15" s="93"/>
      <c r="E15" s="3"/>
      <c r="F15" s="3"/>
      <c r="G15" s="3"/>
      <c r="H15" s="3"/>
      <c r="I15" s="3"/>
      <c r="J15" s="3"/>
      <c r="K15" s="3"/>
      <c r="L15" s="3"/>
      <c r="M15" s="3"/>
      <c r="N15" s="3"/>
      <c r="O15" s="3"/>
      <c r="P15" s="3"/>
      <c r="Q15" s="3"/>
      <c r="R15" s="3"/>
      <c r="S15" s="3"/>
      <c r="T15" s="3"/>
      <c r="U15" s="3"/>
      <c r="V15" s="3"/>
      <c r="W15" s="3"/>
      <c r="X15" s="3"/>
      <c r="Y15" s="3"/>
      <c r="Z15" s="3"/>
      <c r="AA15" s="3"/>
      <c r="AB15" s="3"/>
      <c r="AC15" s="3"/>
    </row>
    <row r="16" spans="1:29">
      <c r="A16" s="3" t="s">
        <v>4254</v>
      </c>
      <c r="B16" s="93">
        <v>4201745222</v>
      </c>
      <c r="C16" s="93">
        <v>1868391118</v>
      </c>
      <c r="D16" s="93"/>
      <c r="E16" s="3"/>
      <c r="F16" s="3"/>
      <c r="G16" s="3"/>
      <c r="H16" s="3"/>
      <c r="I16" s="3"/>
      <c r="J16" s="3"/>
      <c r="K16" s="3"/>
      <c r="L16" s="3"/>
      <c r="M16" s="3"/>
      <c r="N16" s="3"/>
      <c r="O16" s="3"/>
      <c r="P16" s="3"/>
      <c r="Q16" s="3"/>
      <c r="R16" s="3"/>
      <c r="S16" s="3"/>
      <c r="T16" s="3"/>
      <c r="U16" s="3"/>
      <c r="V16" s="3"/>
      <c r="W16" s="3"/>
      <c r="X16" s="3"/>
      <c r="Y16" s="3"/>
      <c r="Z16" s="3"/>
      <c r="AA16" s="3"/>
      <c r="AB16" s="3"/>
      <c r="AC16" s="3"/>
    </row>
    <row r="17" spans="1:29">
      <c r="A17" s="3" t="s">
        <v>4255</v>
      </c>
      <c r="B17" s="93">
        <v>1410862024</v>
      </c>
      <c r="C17" s="93">
        <v>826790529</v>
      </c>
      <c r="D17" s="3"/>
      <c r="E17" s="3"/>
      <c r="F17" s="3"/>
      <c r="G17" s="3"/>
      <c r="H17" s="3"/>
      <c r="I17" s="3"/>
      <c r="J17" s="3"/>
      <c r="K17" s="3"/>
      <c r="L17" s="3"/>
      <c r="M17" s="3"/>
      <c r="N17" s="3"/>
      <c r="O17" s="3"/>
      <c r="P17" s="3"/>
      <c r="Q17" s="3"/>
      <c r="R17" s="3"/>
      <c r="S17" s="3"/>
      <c r="T17" s="3"/>
      <c r="U17" s="3"/>
      <c r="V17" s="3"/>
      <c r="W17" s="3"/>
      <c r="X17" s="3"/>
      <c r="Y17" s="3"/>
      <c r="Z17" s="3"/>
      <c r="AA17" s="3"/>
      <c r="AB17" s="3"/>
      <c r="AC17" s="3"/>
    </row>
    <row r="18" spans="1:29">
      <c r="A18" s="3" t="s">
        <v>4256</v>
      </c>
      <c r="B18" s="93">
        <v>4949058101</v>
      </c>
      <c r="C18" s="93">
        <v>573670905</v>
      </c>
      <c r="D18" s="3"/>
      <c r="E18" s="3"/>
      <c r="F18" s="3"/>
      <c r="G18" s="3"/>
      <c r="H18" s="3"/>
      <c r="I18" s="3"/>
      <c r="J18" s="3"/>
      <c r="K18" s="3"/>
      <c r="L18" s="3"/>
      <c r="M18" s="3"/>
      <c r="N18" s="3"/>
      <c r="O18" s="3"/>
      <c r="P18" s="3"/>
      <c r="Q18" s="3"/>
      <c r="R18" s="3"/>
      <c r="S18" s="3"/>
      <c r="T18" s="3"/>
      <c r="U18" s="3"/>
      <c r="V18" s="3"/>
      <c r="W18" s="3"/>
      <c r="X18" s="3"/>
      <c r="Y18" s="3"/>
      <c r="Z18" s="3"/>
      <c r="AA18" s="3"/>
      <c r="AB18" s="3"/>
      <c r="AC18" s="3"/>
    </row>
    <row r="19" spans="1:29">
      <c r="A19" s="3" t="s">
        <v>4257</v>
      </c>
      <c r="B19" s="93">
        <v>2505320968</v>
      </c>
      <c r="C19" s="93">
        <v>1669369971</v>
      </c>
      <c r="D19" s="3"/>
      <c r="E19" s="3"/>
      <c r="F19" s="3"/>
      <c r="G19" s="3"/>
      <c r="H19" s="3"/>
      <c r="I19" s="3"/>
      <c r="J19" s="3"/>
      <c r="K19" s="3"/>
      <c r="L19" s="3"/>
      <c r="M19" s="3"/>
      <c r="N19" s="3"/>
      <c r="O19" s="3"/>
      <c r="P19" s="3"/>
      <c r="Q19" s="3"/>
      <c r="R19" s="3"/>
      <c r="S19" s="3"/>
      <c r="T19" s="3"/>
      <c r="U19" s="3"/>
      <c r="V19" s="3"/>
      <c r="W19" s="3"/>
      <c r="X19" s="3"/>
      <c r="Y19" s="3"/>
      <c r="Z19" s="3"/>
      <c r="AA19" s="3"/>
      <c r="AB19" s="3"/>
      <c r="AC19" s="3"/>
    </row>
    <row r="20" spans="1:29">
      <c r="A20" s="3" t="s">
        <v>4262</v>
      </c>
      <c r="B20" s="93">
        <v>2231907667</v>
      </c>
      <c r="C20" s="93">
        <v>0</v>
      </c>
      <c r="D20" s="3"/>
      <c r="E20" s="3"/>
      <c r="F20" s="3"/>
      <c r="G20" s="3"/>
      <c r="H20" s="3"/>
      <c r="I20" s="3"/>
      <c r="J20" s="3"/>
      <c r="K20" s="3"/>
      <c r="L20" s="3"/>
      <c r="M20" s="3"/>
      <c r="N20" s="3"/>
      <c r="O20" s="3"/>
      <c r="P20" s="3"/>
      <c r="Q20" s="3"/>
      <c r="R20" s="3"/>
      <c r="S20" s="3"/>
      <c r="T20" s="3"/>
      <c r="U20" s="3"/>
      <c r="V20" s="3"/>
      <c r="W20" s="3"/>
      <c r="X20" s="3"/>
      <c r="Y20" s="3"/>
      <c r="Z20" s="3"/>
      <c r="AA20" s="3"/>
      <c r="AB20" s="3"/>
      <c r="AC20" s="3"/>
    </row>
    <row r="21" spans="1:29">
      <c r="A21" s="3" t="s">
        <v>3230</v>
      </c>
      <c r="B21" s="93">
        <v>0</v>
      </c>
      <c r="C21" s="93">
        <v>0</v>
      </c>
      <c r="D21" s="3"/>
      <c r="E21" s="3"/>
      <c r="F21" s="3"/>
      <c r="G21" s="3"/>
      <c r="H21" s="3"/>
      <c r="I21" s="3"/>
      <c r="J21" s="3"/>
      <c r="K21" s="3"/>
      <c r="L21" s="3"/>
      <c r="M21" s="3"/>
      <c r="N21" s="3"/>
      <c r="O21" s="3"/>
      <c r="P21" s="3"/>
      <c r="Q21" s="3"/>
      <c r="R21" s="3"/>
      <c r="S21" s="3"/>
      <c r="T21" s="3"/>
      <c r="U21" s="3"/>
      <c r="V21" s="3"/>
      <c r="W21" s="3"/>
      <c r="X21" s="3"/>
      <c r="Y21" s="3"/>
      <c r="Z21" s="3"/>
      <c r="AA21" s="3"/>
      <c r="AB21" s="3"/>
      <c r="AC21" s="3"/>
    </row>
    <row r="22" spans="1:29">
      <c r="A22" s="3" t="s">
        <v>4252</v>
      </c>
      <c r="B22" s="93">
        <v>553788348</v>
      </c>
      <c r="C22" s="93">
        <v>0</v>
      </c>
      <c r="D22" s="3"/>
      <c r="E22" s="3"/>
      <c r="F22" s="3"/>
      <c r="G22" s="3"/>
      <c r="H22" s="3"/>
      <c r="I22" s="3"/>
      <c r="J22" s="3"/>
      <c r="K22" s="3"/>
      <c r="L22" s="3"/>
      <c r="M22" s="3"/>
      <c r="N22" s="3"/>
      <c r="O22" s="3"/>
      <c r="P22" s="3"/>
      <c r="Q22" s="3"/>
      <c r="R22" s="3"/>
      <c r="S22" s="3"/>
      <c r="T22" s="3"/>
      <c r="U22" s="3"/>
      <c r="V22" s="3"/>
      <c r="W22" s="3"/>
      <c r="X22" s="3"/>
      <c r="Y22" s="3"/>
      <c r="Z22" s="3"/>
      <c r="AA22" s="3"/>
      <c r="AB22" s="3"/>
      <c r="AC22" s="3"/>
    </row>
    <row r="23" spans="1:29">
      <c r="A23" s="3" t="s">
        <v>3231</v>
      </c>
      <c r="B23" s="93">
        <v>0</v>
      </c>
      <c r="C23" s="93">
        <v>0</v>
      </c>
      <c r="D23" s="3"/>
      <c r="E23" s="3"/>
      <c r="F23" s="3"/>
      <c r="G23" s="3"/>
      <c r="H23" s="3"/>
      <c r="I23" s="3"/>
      <c r="J23" s="3"/>
      <c r="K23" s="3"/>
      <c r="L23" s="3"/>
      <c r="M23" s="3"/>
      <c r="N23" s="3"/>
      <c r="O23" s="3"/>
      <c r="P23" s="3"/>
      <c r="Q23" s="3"/>
      <c r="R23" s="3"/>
      <c r="S23" s="3"/>
      <c r="T23" s="3"/>
      <c r="U23" s="3"/>
      <c r="V23" s="3"/>
      <c r="W23" s="3"/>
      <c r="X23" s="3"/>
      <c r="Y23" s="3"/>
      <c r="Z23" s="3"/>
      <c r="AA23" s="3"/>
      <c r="AB23" s="3"/>
      <c r="AC23" s="3"/>
    </row>
    <row r="24" spans="1:29">
      <c r="A24" s="3" t="s">
        <v>4258</v>
      </c>
      <c r="B24" s="93">
        <v>1166724361</v>
      </c>
      <c r="C24" s="93">
        <v>0</v>
      </c>
      <c r="D24" s="3"/>
      <c r="E24" s="3"/>
      <c r="F24" s="3"/>
      <c r="G24" s="3"/>
      <c r="H24" s="3"/>
      <c r="I24" s="3"/>
      <c r="J24" s="3"/>
      <c r="K24" s="3"/>
      <c r="L24" s="3"/>
      <c r="M24" s="3"/>
      <c r="N24" s="3"/>
      <c r="O24" s="3"/>
      <c r="P24" s="3"/>
      <c r="Q24" s="3"/>
      <c r="R24" s="3"/>
      <c r="S24" s="3"/>
      <c r="T24" s="3"/>
      <c r="U24" s="3"/>
      <c r="V24" s="3"/>
      <c r="W24" s="3"/>
      <c r="X24" s="3"/>
      <c r="Y24" s="3"/>
      <c r="Z24" s="3"/>
      <c r="AA24" s="3"/>
      <c r="AB24" s="3"/>
      <c r="AC24" s="3"/>
    </row>
    <row r="25" spans="1:29">
      <c r="A25" s="3" t="s">
        <v>4259</v>
      </c>
      <c r="B25" s="93">
        <v>1276886170</v>
      </c>
      <c r="C25" s="93">
        <v>0</v>
      </c>
      <c r="D25" s="3"/>
      <c r="E25" s="3"/>
      <c r="F25" s="3"/>
      <c r="G25" s="3"/>
      <c r="H25" s="3"/>
      <c r="I25" s="3"/>
      <c r="J25" s="3"/>
      <c r="K25" s="3"/>
      <c r="L25" s="3"/>
      <c r="M25" s="3"/>
      <c r="N25" s="3"/>
      <c r="O25" s="3"/>
      <c r="P25" s="3"/>
      <c r="Q25" s="3"/>
      <c r="R25" s="3"/>
      <c r="S25" s="3"/>
      <c r="T25" s="3"/>
      <c r="U25" s="3"/>
      <c r="V25" s="3"/>
      <c r="W25" s="3"/>
      <c r="X25" s="3"/>
      <c r="Y25" s="3"/>
      <c r="Z25" s="3"/>
      <c r="AA25" s="3"/>
      <c r="AB25" s="3"/>
      <c r="AC25" s="3"/>
    </row>
    <row r="26" spans="1:29">
      <c r="A26" s="3" t="s">
        <v>4260</v>
      </c>
      <c r="B26" s="93">
        <v>1407875572</v>
      </c>
      <c r="C26" s="93">
        <v>0</v>
      </c>
      <c r="D26" s="3"/>
      <c r="E26" s="3"/>
      <c r="F26" s="3"/>
      <c r="G26" s="3"/>
      <c r="H26" s="3"/>
      <c r="I26" s="3"/>
      <c r="J26" s="3"/>
      <c r="K26" s="3"/>
      <c r="L26" s="3"/>
      <c r="M26" s="3"/>
      <c r="N26" s="3"/>
      <c r="O26" s="3"/>
      <c r="P26" s="3"/>
      <c r="Q26" s="3"/>
      <c r="R26" s="3"/>
      <c r="S26" s="3"/>
      <c r="T26" s="3"/>
      <c r="U26" s="3"/>
      <c r="V26" s="3"/>
      <c r="W26" s="3"/>
      <c r="X26" s="3"/>
      <c r="Y26" s="3"/>
      <c r="Z26" s="3"/>
      <c r="AA26" s="3"/>
      <c r="AB26" s="3"/>
      <c r="AC26" s="3"/>
    </row>
    <row r="27" spans="1:29">
      <c r="A27" s="3" t="s">
        <v>4261</v>
      </c>
      <c r="B27" s="93">
        <v>148662243</v>
      </c>
      <c r="C27" s="93">
        <v>0</v>
      </c>
      <c r="D27" s="3"/>
      <c r="E27" s="3"/>
      <c r="F27" s="3"/>
      <c r="G27" s="3"/>
      <c r="H27" s="3"/>
      <c r="I27" s="3"/>
      <c r="J27" s="3"/>
      <c r="K27" s="3"/>
      <c r="L27" s="3"/>
      <c r="M27" s="3"/>
      <c r="N27" s="3"/>
      <c r="O27" s="3"/>
      <c r="P27" s="3"/>
      <c r="Q27" s="3"/>
      <c r="R27" s="3"/>
      <c r="S27" s="3"/>
      <c r="T27" s="3"/>
      <c r="U27" s="3"/>
      <c r="V27" s="3"/>
      <c r="W27" s="3"/>
      <c r="X27" s="3"/>
      <c r="Y27" s="3"/>
      <c r="Z27" s="3"/>
      <c r="AA27" s="3"/>
      <c r="AB27" s="3"/>
      <c r="AC27" s="3"/>
    </row>
    <row r="28" spans="1:29" ht="15" thickBot="1">
      <c r="A28" s="37" t="s">
        <v>173</v>
      </c>
      <c r="B28" s="1272">
        <v>21360986834</v>
      </c>
      <c r="C28" s="1272">
        <v>15620089563</v>
      </c>
      <c r="D28" s="3"/>
      <c r="E28" s="3"/>
      <c r="F28" s="3"/>
      <c r="G28" s="3"/>
      <c r="H28" s="3"/>
      <c r="I28" s="3"/>
      <c r="J28" s="3"/>
      <c r="K28" s="3"/>
      <c r="L28" s="3"/>
      <c r="M28" s="3"/>
      <c r="N28" s="3"/>
      <c r="O28" s="3"/>
      <c r="P28" s="3"/>
      <c r="Q28" s="3"/>
      <c r="R28" s="3"/>
      <c r="S28" s="3"/>
      <c r="T28" s="3"/>
      <c r="U28" s="3"/>
      <c r="V28" s="3"/>
      <c r="W28" s="3"/>
      <c r="X28" s="3"/>
      <c r="Y28" s="3"/>
      <c r="Z28" s="3"/>
      <c r="AA28" s="3"/>
      <c r="AB28" s="3"/>
      <c r="AC28" s="3"/>
    </row>
    <row r="29" spans="1:29" ht="15" thickTop="1">
      <c r="A29" s="3"/>
      <c r="B29" s="466"/>
      <c r="C29" s="466"/>
      <c r="D29" s="3"/>
      <c r="E29" s="3"/>
      <c r="F29" s="3"/>
      <c r="G29" s="3"/>
      <c r="H29" s="3"/>
      <c r="I29" s="3"/>
      <c r="J29" s="3"/>
      <c r="K29" s="3"/>
      <c r="L29" s="3"/>
      <c r="M29" s="3"/>
      <c r="N29" s="3"/>
      <c r="O29" s="3"/>
      <c r="P29" s="3"/>
      <c r="Q29" s="3"/>
      <c r="R29" s="3"/>
      <c r="S29" s="3"/>
      <c r="T29" s="3"/>
      <c r="U29" s="3"/>
      <c r="V29" s="3"/>
      <c r="W29" s="3"/>
      <c r="X29" s="3"/>
      <c r="Y29" s="3"/>
      <c r="Z29" s="3"/>
      <c r="AA29" s="3"/>
      <c r="AB29" s="3"/>
      <c r="AC29" s="3"/>
    </row>
    <row r="30" spans="1:29">
      <c r="A30" s="1130" t="s">
        <v>4025</v>
      </c>
      <c r="B30" s="1545"/>
      <c r="C30" s="1545"/>
    </row>
    <row r="31" spans="1:29" ht="6" customHeight="1">
      <c r="A31"/>
    </row>
    <row r="32" spans="1:29">
      <c r="A32" s="1772" t="s">
        <v>4034</v>
      </c>
      <c r="B32" s="1772"/>
      <c r="C32" s="1772"/>
    </row>
    <row r="33" spans="1:29" ht="6" customHeight="1">
      <c r="A33"/>
    </row>
    <row r="34" spans="1:29" s="1224" customFormat="1" ht="60" customHeight="1">
      <c r="A34" s="1758" t="s">
        <v>4031</v>
      </c>
      <c r="B34" s="1758"/>
      <c r="C34" s="1758"/>
      <c r="D34" s="1273"/>
      <c r="E34" s="1273"/>
      <c r="F34" s="1273"/>
      <c r="G34" s="1273"/>
      <c r="H34" s="1273"/>
      <c r="I34" s="1273"/>
      <c r="J34" s="1273"/>
      <c r="K34" s="1273"/>
      <c r="L34" s="1273"/>
      <c r="M34" s="1273"/>
      <c r="N34" s="1273"/>
      <c r="O34" s="1273"/>
      <c r="P34" s="1273"/>
      <c r="Q34" s="1273"/>
      <c r="R34" s="1273"/>
      <c r="S34" s="1273"/>
      <c r="T34" s="1273"/>
      <c r="U34" s="1273"/>
      <c r="V34" s="1273"/>
      <c r="W34" s="1273"/>
      <c r="X34" s="1273"/>
      <c r="Y34" s="1273"/>
      <c r="Z34" s="1273"/>
      <c r="AA34" s="1273"/>
      <c r="AB34" s="1273"/>
      <c r="AC34" s="1273"/>
    </row>
    <row r="35" spans="1:29" ht="6" customHeight="1">
      <c r="A35"/>
    </row>
    <row r="36" spans="1:29">
      <c r="A36" s="1772" t="s">
        <v>4038</v>
      </c>
      <c r="B36" s="1772"/>
      <c r="C36" s="1772"/>
    </row>
    <row r="37" spans="1:29" ht="6" customHeight="1">
      <c r="A37"/>
    </row>
    <row r="38" spans="1:29" s="1224" customFormat="1" ht="60" customHeight="1">
      <c r="A38" s="1758" t="s">
        <v>4033</v>
      </c>
      <c r="B38" s="1758"/>
      <c r="C38" s="1758"/>
      <c r="D38" s="1273"/>
      <c r="E38" s="1273"/>
      <c r="F38" s="1273"/>
      <c r="G38" s="1273"/>
      <c r="H38" s="1273"/>
      <c r="I38" s="1273"/>
      <c r="J38" s="1273"/>
      <c r="K38" s="1273"/>
      <c r="L38" s="1273"/>
      <c r="M38" s="1273"/>
      <c r="N38" s="1273"/>
      <c r="O38" s="1273"/>
      <c r="P38" s="1273"/>
      <c r="Q38" s="1273"/>
      <c r="R38" s="1273"/>
      <c r="S38" s="1273"/>
      <c r="T38" s="1273"/>
      <c r="U38" s="1273"/>
      <c r="V38" s="1273"/>
      <c r="W38" s="1273"/>
      <c r="X38" s="1273"/>
      <c r="Y38" s="1273"/>
      <c r="Z38" s="1273"/>
      <c r="AA38" s="1273"/>
      <c r="AB38" s="1273"/>
      <c r="AC38" s="1273"/>
    </row>
    <row r="39" spans="1:29" ht="6" customHeight="1">
      <c r="A39"/>
    </row>
    <row r="40" spans="1:29" s="1224" customFormat="1" ht="48.6" customHeight="1">
      <c r="A40" s="1758" t="s">
        <v>4032</v>
      </c>
      <c r="B40" s="1758"/>
      <c r="C40" s="1758"/>
      <c r="D40" s="1273"/>
      <c r="E40" s="1273"/>
      <c r="F40" s="1273"/>
      <c r="G40" s="1273"/>
      <c r="H40" s="1273"/>
      <c r="I40" s="1273"/>
      <c r="J40" s="1273"/>
      <c r="K40" s="1273"/>
      <c r="L40" s="1273"/>
      <c r="M40" s="1273"/>
      <c r="N40" s="1273"/>
      <c r="O40" s="1273"/>
      <c r="P40" s="1273"/>
      <c r="Q40" s="1273"/>
      <c r="R40" s="1273"/>
      <c r="S40" s="1273"/>
      <c r="T40" s="1273"/>
      <c r="U40" s="1273"/>
      <c r="V40" s="1273"/>
      <c r="W40" s="1273"/>
      <c r="X40" s="1273"/>
      <c r="Y40" s="1273"/>
      <c r="Z40" s="1273"/>
      <c r="AA40" s="1273"/>
      <c r="AB40" s="1273"/>
      <c r="AC40" s="1273"/>
    </row>
    <row r="41" spans="1:29" ht="6" customHeight="1">
      <c r="A41"/>
    </row>
    <row r="42" spans="1:29" s="1224" customFormat="1" ht="40.200000000000003" customHeight="1">
      <c r="A42" s="1758" t="s">
        <v>4035</v>
      </c>
      <c r="B42" s="1758"/>
      <c r="C42" s="1758"/>
      <c r="D42" s="1273"/>
      <c r="E42" s="1273"/>
      <c r="F42" s="1273"/>
      <c r="G42" s="1273"/>
      <c r="H42" s="1273"/>
      <c r="I42" s="1273"/>
      <c r="J42" s="1273"/>
      <c r="K42" s="1273"/>
      <c r="L42" s="1273"/>
      <c r="M42" s="1273"/>
      <c r="N42" s="1273"/>
      <c r="O42" s="1273"/>
      <c r="P42" s="1273"/>
      <c r="Q42" s="1273"/>
      <c r="R42" s="1273"/>
      <c r="S42" s="1273"/>
      <c r="T42" s="1273"/>
      <c r="U42" s="1273"/>
      <c r="V42" s="1273"/>
      <c r="W42" s="1273"/>
      <c r="X42" s="1273"/>
      <c r="Y42" s="1273"/>
      <c r="Z42" s="1273"/>
      <c r="AA42" s="1273"/>
      <c r="AB42" s="1273"/>
      <c r="AC42" s="1273"/>
    </row>
  </sheetData>
  <mergeCells count="8">
    <mergeCell ref="A40:C40"/>
    <mergeCell ref="A42:C42"/>
    <mergeCell ref="A36:C36"/>
    <mergeCell ref="B7:C7"/>
    <mergeCell ref="B8:C8"/>
    <mergeCell ref="A32:C32"/>
    <mergeCell ref="A34:C34"/>
    <mergeCell ref="A38:C38"/>
  </mergeCells>
  <hyperlinks>
    <hyperlink ref="E1" location="ER!A1" display="ER" xr:uid="{00000000-0004-0000-2300-000000000000}"/>
  </hyperlinks>
  <pageMargins left="0.7" right="0.7" top="0.75" bottom="0.75" header="0.3" footer="0.3"/>
  <pageSetup scale="86" fitToHeight="0"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rgb="FF005AA6"/>
    <pageSetUpPr fitToPage="1"/>
  </sheetPr>
  <dimension ref="A1:W50"/>
  <sheetViews>
    <sheetView showGridLines="0" zoomScaleNormal="100" workbookViewId="0">
      <selection activeCell="E40" sqref="E40"/>
    </sheetView>
  </sheetViews>
  <sheetFormatPr baseColWidth="10" defaultRowHeight="14.4"/>
  <cols>
    <col min="1" max="1" width="56" style="25" bestFit="1" customWidth="1"/>
    <col min="2" max="9" width="20.109375" style="25" customWidth="1"/>
    <col min="10" max="10" width="4.5546875" style="25" customWidth="1"/>
    <col min="11" max="11" width="4.6640625" style="25" customWidth="1"/>
    <col min="12" max="23" width="11.44140625" style="25"/>
  </cols>
  <sheetData>
    <row r="1" spans="1:23">
      <c r="K1" s="34" t="s">
        <v>110</v>
      </c>
    </row>
    <row r="2" spans="1:23" ht="34.200000000000003" customHeight="1"/>
    <row r="4" spans="1:23">
      <c r="A4" s="212" t="s">
        <v>222</v>
      </c>
      <c r="B4" s="212"/>
      <c r="C4" s="212"/>
      <c r="D4" s="212"/>
      <c r="E4" s="212"/>
      <c r="F4" s="69"/>
      <c r="G4" s="69"/>
      <c r="H4" s="69"/>
      <c r="I4" s="69"/>
      <c r="J4" s="69"/>
      <c r="K4" s="3"/>
      <c r="L4" s="3"/>
      <c r="M4" s="3"/>
      <c r="N4" s="3"/>
      <c r="O4" s="3"/>
      <c r="P4" s="3"/>
      <c r="Q4" s="3"/>
      <c r="R4" s="3"/>
      <c r="S4" s="3"/>
      <c r="T4" s="3"/>
      <c r="U4" s="3"/>
      <c r="V4" s="3"/>
      <c r="W4" s="3"/>
    </row>
    <row r="5" spans="1:23" s="43" customFormat="1">
      <c r="A5" s="42"/>
      <c r="B5" s="42"/>
      <c r="C5" s="42"/>
      <c r="D5" s="42"/>
      <c r="E5" s="42"/>
      <c r="F5" s="42"/>
      <c r="G5" s="42"/>
      <c r="H5" s="42"/>
      <c r="I5" s="42"/>
      <c r="J5" s="42"/>
      <c r="K5" s="42"/>
      <c r="L5" s="42"/>
      <c r="M5" s="42"/>
      <c r="N5" s="42"/>
      <c r="O5" s="42"/>
      <c r="P5" s="42"/>
      <c r="Q5" s="42"/>
      <c r="R5" s="42"/>
      <c r="S5" s="42"/>
      <c r="T5" s="42"/>
      <c r="U5" s="42"/>
      <c r="V5" s="42"/>
      <c r="W5" s="42"/>
    </row>
    <row r="6" spans="1:23" s="43" customFormat="1">
      <c r="A6" s="42" t="s">
        <v>133</v>
      </c>
      <c r="B6" s="42"/>
      <c r="C6" s="42"/>
      <c r="D6" s="42"/>
      <c r="E6" s="42"/>
      <c r="F6" s="42"/>
      <c r="G6" s="42"/>
      <c r="H6" s="42"/>
      <c r="I6" s="42"/>
      <c r="J6" s="42"/>
      <c r="K6" s="42"/>
      <c r="L6" s="42"/>
      <c r="M6" s="42"/>
      <c r="N6" s="42"/>
      <c r="O6" s="42"/>
      <c r="P6" s="42"/>
      <c r="Q6" s="42"/>
      <c r="R6" s="42"/>
      <c r="S6" s="42"/>
      <c r="T6" s="42"/>
      <c r="U6" s="42"/>
      <c r="V6" s="42"/>
      <c r="W6" s="42"/>
    </row>
    <row r="7" spans="1:23" s="43" customFormat="1">
      <c r="A7" s="42"/>
      <c r="B7" s="42"/>
      <c r="C7" s="42"/>
      <c r="D7" s="42"/>
      <c r="E7" s="42"/>
      <c r="F7" s="42"/>
      <c r="G7" s="42"/>
      <c r="H7" s="42"/>
      <c r="I7" s="42"/>
      <c r="J7" s="42"/>
      <c r="K7" s="42"/>
      <c r="L7" s="42"/>
      <c r="M7" s="42"/>
      <c r="N7" s="42"/>
      <c r="O7" s="42"/>
      <c r="P7" s="42"/>
      <c r="Q7" s="42"/>
      <c r="R7" s="42"/>
      <c r="S7" s="42"/>
      <c r="T7" s="42"/>
      <c r="U7" s="42"/>
      <c r="V7" s="42"/>
      <c r="W7" s="42"/>
    </row>
    <row r="8" spans="1:23" s="43" customFormat="1">
      <c r="B8" s="68"/>
      <c r="C8" s="68"/>
      <c r="D8" s="68"/>
      <c r="E8" s="68"/>
      <c r="F8" s="42"/>
      <c r="I8" s="68" t="s">
        <v>2221</v>
      </c>
      <c r="J8" s="42"/>
      <c r="K8" s="42"/>
      <c r="L8" s="42"/>
      <c r="M8" s="42"/>
      <c r="N8" s="42"/>
      <c r="O8" s="42"/>
      <c r="P8" s="42"/>
      <c r="Q8" s="42"/>
      <c r="R8" s="42"/>
      <c r="S8" s="42"/>
      <c r="T8" s="42"/>
      <c r="U8" s="42"/>
      <c r="V8" s="42"/>
      <c r="W8" s="42"/>
    </row>
    <row r="9" spans="1:23" s="43" customFormat="1">
      <c r="A9" s="1774" t="s">
        <v>686</v>
      </c>
      <c r="B9" s="1776">
        <f>+'Nota 26'!B9</f>
        <v>45747</v>
      </c>
      <c r="C9" s="1776" t="str">
        <f>IFERROR(IF(Indice!#REF!="","2XX2",YEAR(Indice!#REF!)),"2XX2")</f>
        <v>2XX2</v>
      </c>
      <c r="D9" s="1776"/>
      <c r="E9" s="1776"/>
      <c r="F9" s="1776">
        <f>+'Nota 26'!C9</f>
        <v>45382</v>
      </c>
      <c r="G9" s="1776">
        <f>IFERROR(IF(Indice!B6="","2XX2",YEAR(Indice!B6)),"2XX2")</f>
        <v>2025</v>
      </c>
      <c r="H9" s="1776"/>
      <c r="I9" s="1777"/>
      <c r="J9" s="42"/>
      <c r="K9" s="42"/>
      <c r="L9" s="42"/>
      <c r="M9" s="42"/>
      <c r="N9" s="42"/>
      <c r="O9" s="42"/>
      <c r="P9" s="42"/>
      <c r="Q9" s="42"/>
      <c r="R9" s="42"/>
      <c r="S9" s="42"/>
      <c r="T9" s="42"/>
      <c r="U9" s="42"/>
      <c r="V9" s="42"/>
      <c r="W9" s="42"/>
    </row>
    <row r="10" spans="1:23" s="43" customFormat="1" ht="28.8">
      <c r="A10" s="1775"/>
      <c r="B10" s="1546" t="s">
        <v>134</v>
      </c>
      <c r="C10" s="1546" t="s">
        <v>135</v>
      </c>
      <c r="D10" s="1546" t="s">
        <v>1976</v>
      </c>
      <c r="E10" s="1546" t="s">
        <v>3</v>
      </c>
      <c r="F10" s="1546" t="s">
        <v>134</v>
      </c>
      <c r="G10" s="1546" t="s">
        <v>135</v>
      </c>
      <c r="H10" s="1546" t="s">
        <v>1976</v>
      </c>
      <c r="I10" s="1547" t="s">
        <v>3</v>
      </c>
      <c r="J10" s="42"/>
      <c r="K10" s="42"/>
      <c r="L10" s="42"/>
      <c r="M10" s="42"/>
      <c r="N10" s="42"/>
      <c r="O10" s="42"/>
      <c r="P10" s="42"/>
      <c r="Q10" s="42"/>
      <c r="R10" s="42"/>
      <c r="S10" s="42"/>
      <c r="T10" s="42"/>
      <c r="U10" s="42"/>
      <c r="V10" s="42"/>
      <c r="W10" s="42"/>
    </row>
    <row r="11" spans="1:23" s="43" customFormat="1">
      <c r="A11" s="1460" t="s">
        <v>1750</v>
      </c>
      <c r="B11" s="1461">
        <v>0</v>
      </c>
      <c r="C11" s="1461">
        <v>26489299</v>
      </c>
      <c r="D11" s="1461">
        <v>0</v>
      </c>
      <c r="E11" s="1462">
        <v>26489299</v>
      </c>
      <c r="F11" s="1461">
        <v>86000</v>
      </c>
      <c r="G11" s="1461">
        <v>3521234</v>
      </c>
      <c r="H11" s="1461">
        <v>0</v>
      </c>
      <c r="I11" s="1462">
        <v>3607234</v>
      </c>
      <c r="J11" s="42"/>
      <c r="K11" s="42"/>
      <c r="L11" s="42"/>
      <c r="M11" s="42"/>
      <c r="N11" s="42"/>
      <c r="O11" s="42"/>
      <c r="P11" s="42"/>
      <c r="Q11" s="42"/>
      <c r="R11" s="42"/>
      <c r="S11" s="42"/>
      <c r="T11" s="42"/>
      <c r="U11" s="42"/>
      <c r="V11" s="42"/>
      <c r="W11" s="42"/>
    </row>
    <row r="12" spans="1:23" s="43" customFormat="1">
      <c r="A12" s="1463" t="s">
        <v>1751</v>
      </c>
      <c r="B12" s="1461">
        <v>0</v>
      </c>
      <c r="C12" s="1461">
        <v>0</v>
      </c>
      <c r="D12" s="1464">
        <v>0</v>
      </c>
      <c r="E12" s="1465">
        <v>0</v>
      </c>
      <c r="F12" s="1461">
        <v>0</v>
      </c>
      <c r="G12" s="1461">
        <v>11913464</v>
      </c>
      <c r="H12" s="1464">
        <v>0</v>
      </c>
      <c r="I12" s="1465">
        <v>11913464</v>
      </c>
      <c r="J12" s="42"/>
      <c r="K12" s="42"/>
      <c r="L12" s="42"/>
      <c r="M12" s="42"/>
      <c r="N12" s="42"/>
      <c r="O12" s="42"/>
      <c r="P12" s="42"/>
      <c r="Q12" s="42"/>
      <c r="R12" s="42"/>
      <c r="S12" s="42"/>
      <c r="T12" s="42"/>
      <c r="U12" s="42"/>
      <c r="V12" s="42"/>
      <c r="W12" s="42"/>
    </row>
    <row r="13" spans="1:23" s="43" customFormat="1">
      <c r="A13" s="1463" t="s">
        <v>1752</v>
      </c>
      <c r="B13" s="1461">
        <v>0</v>
      </c>
      <c r="C13" s="1461">
        <v>0</v>
      </c>
      <c r="D13" s="1464">
        <v>0</v>
      </c>
      <c r="E13" s="1465">
        <v>0</v>
      </c>
      <c r="F13" s="1461">
        <v>0</v>
      </c>
      <c r="G13" s="1461">
        <v>0</v>
      </c>
      <c r="H13" s="1464">
        <v>0</v>
      </c>
      <c r="I13" s="1465">
        <v>0</v>
      </c>
      <c r="J13" s="42"/>
      <c r="K13" s="42"/>
      <c r="L13" s="42"/>
      <c r="M13" s="42"/>
      <c r="N13" s="42"/>
      <c r="O13" s="42"/>
      <c r="P13" s="42"/>
      <c r="Q13" s="42"/>
      <c r="R13" s="42"/>
      <c r="S13" s="42"/>
      <c r="T13" s="42"/>
      <c r="U13" s="42"/>
      <c r="V13" s="42"/>
      <c r="W13" s="42"/>
    </row>
    <row r="14" spans="1:23" s="43" customFormat="1">
      <c r="A14" s="1463" t="s">
        <v>1753</v>
      </c>
      <c r="B14" s="1461">
        <v>0</v>
      </c>
      <c r="C14" s="1461">
        <v>130311482</v>
      </c>
      <c r="D14" s="1464">
        <v>0</v>
      </c>
      <c r="E14" s="1465">
        <v>130311482</v>
      </c>
      <c r="F14" s="1461">
        <v>0</v>
      </c>
      <c r="G14" s="1461">
        <v>36189851</v>
      </c>
      <c r="H14" s="1464">
        <v>0</v>
      </c>
      <c r="I14" s="1465">
        <v>36189851</v>
      </c>
      <c r="J14" s="42"/>
      <c r="K14" s="42"/>
      <c r="L14" s="42"/>
      <c r="M14" s="42"/>
      <c r="N14" s="42"/>
      <c r="O14" s="42"/>
      <c r="P14" s="42"/>
      <c r="Q14" s="42"/>
      <c r="R14" s="42"/>
      <c r="S14" s="42"/>
      <c r="T14" s="42"/>
      <c r="U14" s="42"/>
      <c r="V14" s="42"/>
      <c r="W14" s="42"/>
    </row>
    <row r="15" spans="1:23" s="43" customFormat="1">
      <c r="A15" s="1463" t="s">
        <v>1754</v>
      </c>
      <c r="B15" s="1461">
        <v>0</v>
      </c>
      <c r="C15" s="1461">
        <v>0</v>
      </c>
      <c r="D15" s="1464">
        <v>0</v>
      </c>
      <c r="E15" s="1465">
        <v>0</v>
      </c>
      <c r="F15" s="1461">
        <v>0</v>
      </c>
      <c r="G15" s="1461">
        <v>4663636</v>
      </c>
      <c r="H15" s="1464">
        <v>0</v>
      </c>
      <c r="I15" s="1465">
        <v>4663636</v>
      </c>
      <c r="J15" s="42"/>
      <c r="K15" s="42"/>
      <c r="L15" s="42"/>
      <c r="M15" s="42"/>
      <c r="N15" s="42"/>
      <c r="O15" s="42"/>
      <c r="P15" s="42"/>
      <c r="Q15" s="42"/>
      <c r="R15" s="42"/>
      <c r="S15" s="42"/>
      <c r="T15" s="42"/>
      <c r="U15" s="42"/>
      <c r="V15" s="42"/>
      <c r="W15" s="42"/>
    </row>
    <row r="16" spans="1:23" s="43" customFormat="1">
      <c r="A16" s="1463" t="s">
        <v>1755</v>
      </c>
      <c r="B16" s="1461">
        <v>122218876</v>
      </c>
      <c r="C16" s="1461">
        <v>191681650</v>
      </c>
      <c r="D16" s="1464">
        <v>0</v>
      </c>
      <c r="E16" s="1465">
        <v>313900526</v>
      </c>
      <c r="F16" s="1461">
        <v>0</v>
      </c>
      <c r="G16" s="1461">
        <v>12444721</v>
      </c>
      <c r="H16" s="1464">
        <v>0</v>
      </c>
      <c r="I16" s="1465">
        <v>12444721</v>
      </c>
      <c r="J16" s="42"/>
      <c r="K16" s="42"/>
      <c r="L16" s="42"/>
      <c r="M16" s="42"/>
      <c r="N16" s="42"/>
      <c r="O16" s="42"/>
      <c r="P16" s="42"/>
      <c r="Q16" s="42"/>
      <c r="R16" s="42"/>
      <c r="S16" s="42"/>
      <c r="T16" s="42"/>
      <c r="U16" s="42"/>
      <c r="V16" s="42"/>
      <c r="W16" s="42"/>
    </row>
    <row r="17" spans="1:23" s="43" customFormat="1" ht="28.8">
      <c r="A17" s="1463" t="s">
        <v>136</v>
      </c>
      <c r="B17" s="1461">
        <v>0</v>
      </c>
      <c r="C17" s="1461">
        <v>1478718265</v>
      </c>
      <c r="D17" s="1464">
        <v>0</v>
      </c>
      <c r="E17" s="1465">
        <v>1478718265</v>
      </c>
      <c r="F17" s="1461">
        <v>0</v>
      </c>
      <c r="G17" s="1461">
        <v>655908626</v>
      </c>
      <c r="H17" s="1464">
        <v>0</v>
      </c>
      <c r="I17" s="1465">
        <v>655908626</v>
      </c>
      <c r="J17" s="42"/>
      <c r="K17" s="42"/>
      <c r="L17" s="42"/>
      <c r="M17" s="42"/>
      <c r="N17" s="42"/>
      <c r="O17" s="42"/>
      <c r="P17" s="42"/>
      <c r="Q17" s="42"/>
      <c r="R17" s="42"/>
      <c r="S17" s="42"/>
      <c r="T17" s="42"/>
      <c r="U17" s="42"/>
      <c r="V17" s="42"/>
      <c r="W17" s="42"/>
    </row>
    <row r="18" spans="1:23" s="43" customFormat="1">
      <c r="A18" s="1463" t="s">
        <v>137</v>
      </c>
      <c r="B18" s="1461">
        <v>0</v>
      </c>
      <c r="C18" s="1461">
        <v>1076560662</v>
      </c>
      <c r="D18" s="1464">
        <v>0</v>
      </c>
      <c r="E18" s="1465">
        <v>1076560662</v>
      </c>
      <c r="F18" s="1461">
        <v>0</v>
      </c>
      <c r="G18" s="1461">
        <v>419002483</v>
      </c>
      <c r="H18" s="1464">
        <v>0</v>
      </c>
      <c r="I18" s="1465">
        <v>419002483</v>
      </c>
      <c r="J18" s="42"/>
      <c r="K18" s="42"/>
      <c r="L18" s="42"/>
      <c r="M18" s="42"/>
      <c r="N18" s="42"/>
      <c r="O18" s="42"/>
      <c r="P18" s="42"/>
      <c r="Q18" s="42"/>
      <c r="R18" s="42"/>
      <c r="S18" s="42"/>
      <c r="T18" s="42"/>
      <c r="U18" s="42"/>
      <c r="V18" s="42"/>
      <c r="W18" s="42"/>
    </row>
    <row r="19" spans="1:23" s="43" customFormat="1">
      <c r="A19" s="1463" t="s">
        <v>1756</v>
      </c>
      <c r="B19" s="1461">
        <v>0</v>
      </c>
      <c r="C19" s="1461">
        <v>164832223</v>
      </c>
      <c r="D19" s="1464">
        <v>0</v>
      </c>
      <c r="E19" s="1465">
        <v>164832223</v>
      </c>
      <c r="F19" s="1461">
        <v>0</v>
      </c>
      <c r="G19" s="1461">
        <v>64014815</v>
      </c>
      <c r="H19" s="1464">
        <v>0</v>
      </c>
      <c r="I19" s="1465">
        <v>64014815</v>
      </c>
      <c r="J19" s="42"/>
      <c r="K19" s="42"/>
      <c r="L19" s="42"/>
      <c r="M19" s="42"/>
      <c r="N19" s="42"/>
      <c r="O19" s="42"/>
      <c r="P19" s="42"/>
      <c r="Q19" s="42"/>
      <c r="R19" s="42"/>
      <c r="S19" s="42"/>
      <c r="T19" s="42"/>
      <c r="U19" s="42"/>
      <c r="V19" s="42"/>
      <c r="W19" s="42"/>
    </row>
    <row r="20" spans="1:23" s="43" customFormat="1">
      <c r="A20" s="1463" t="s">
        <v>1757</v>
      </c>
      <c r="B20" s="1461">
        <v>355514844</v>
      </c>
      <c r="C20" s="1461">
        <v>0</v>
      </c>
      <c r="D20" s="1464">
        <v>0</v>
      </c>
      <c r="E20" s="1465">
        <v>355514844</v>
      </c>
      <c r="F20" s="1461">
        <v>451690180</v>
      </c>
      <c r="G20" s="1461">
        <v>0</v>
      </c>
      <c r="H20" s="1464">
        <v>0</v>
      </c>
      <c r="I20" s="1465">
        <v>451690180</v>
      </c>
      <c r="J20" s="42"/>
      <c r="K20" s="42"/>
      <c r="L20" s="42"/>
      <c r="M20" s="42"/>
      <c r="N20" s="42"/>
      <c r="O20" s="42"/>
      <c r="P20" s="42"/>
      <c r="Q20" s="42"/>
      <c r="R20" s="42"/>
      <c r="S20" s="42"/>
      <c r="T20" s="42"/>
      <c r="U20" s="42"/>
      <c r="V20" s="42"/>
      <c r="W20" s="42"/>
    </row>
    <row r="21" spans="1:23" s="43" customFormat="1">
      <c r="A21" s="1463" t="s">
        <v>1758</v>
      </c>
      <c r="B21" s="1461">
        <v>0</v>
      </c>
      <c r="C21" s="1461">
        <v>0</v>
      </c>
      <c r="D21" s="1464">
        <v>0</v>
      </c>
      <c r="E21" s="1465">
        <v>0</v>
      </c>
      <c r="F21" s="1461">
        <v>0</v>
      </c>
      <c r="G21" s="1461">
        <v>0</v>
      </c>
      <c r="H21" s="1464">
        <v>0</v>
      </c>
      <c r="I21" s="1465">
        <v>0</v>
      </c>
      <c r="J21" s="42"/>
      <c r="K21" s="42"/>
      <c r="L21" s="42"/>
      <c r="M21" s="42"/>
      <c r="N21" s="42"/>
      <c r="O21" s="42"/>
      <c r="P21" s="42"/>
      <c r="Q21" s="42"/>
      <c r="R21" s="42"/>
      <c r="S21" s="42"/>
      <c r="T21" s="42"/>
      <c r="U21" s="42"/>
      <c r="V21" s="42"/>
      <c r="W21" s="42"/>
    </row>
    <row r="22" spans="1:23" s="43" customFormat="1" ht="15" customHeight="1">
      <c r="A22" s="1463" t="s">
        <v>1759</v>
      </c>
      <c r="B22" s="1461">
        <v>0</v>
      </c>
      <c r="C22" s="1461">
        <v>0</v>
      </c>
      <c r="D22" s="1464">
        <v>0</v>
      </c>
      <c r="E22" s="1465">
        <v>0</v>
      </c>
      <c r="F22" s="1461">
        <v>0</v>
      </c>
      <c r="G22" s="1461">
        <v>0</v>
      </c>
      <c r="H22" s="1464">
        <v>0</v>
      </c>
      <c r="I22" s="1465">
        <v>0</v>
      </c>
      <c r="J22" s="42"/>
      <c r="K22" s="42"/>
      <c r="L22" s="42"/>
      <c r="M22" s="42"/>
      <c r="N22" s="42"/>
      <c r="O22" s="42"/>
      <c r="P22" s="42"/>
      <c r="Q22" s="42"/>
      <c r="R22" s="42"/>
      <c r="S22" s="42"/>
      <c r="T22" s="42"/>
      <c r="U22" s="42"/>
      <c r="V22" s="42"/>
      <c r="W22" s="42"/>
    </row>
    <row r="23" spans="1:23" s="43" customFormat="1" ht="15" customHeight="1">
      <c r="A23" s="1463" t="s">
        <v>1760</v>
      </c>
      <c r="B23" s="1461">
        <v>1231279883</v>
      </c>
      <c r="C23" s="1461">
        <v>0</v>
      </c>
      <c r="D23" s="1464">
        <v>0</v>
      </c>
      <c r="E23" s="1465">
        <v>1231279883</v>
      </c>
      <c r="F23" s="1461">
        <v>820189477</v>
      </c>
      <c r="G23" s="1461">
        <v>0</v>
      </c>
      <c r="H23" s="1464">
        <v>0</v>
      </c>
      <c r="I23" s="1465">
        <v>820189477</v>
      </c>
      <c r="J23" s="42"/>
      <c r="K23" s="42"/>
      <c r="L23" s="42"/>
      <c r="M23" s="42"/>
      <c r="N23" s="42"/>
      <c r="O23" s="42"/>
      <c r="P23" s="42"/>
      <c r="Q23" s="42"/>
      <c r="R23" s="42"/>
      <c r="S23" s="42"/>
      <c r="T23" s="42"/>
      <c r="U23" s="42"/>
      <c r="V23" s="42"/>
      <c r="W23" s="42"/>
    </row>
    <row r="24" spans="1:23" s="43" customFormat="1" ht="15" customHeight="1">
      <c r="A24" s="1463" t="s">
        <v>1975</v>
      </c>
      <c r="B24" s="1461">
        <v>0</v>
      </c>
      <c r="C24" s="1461">
        <v>0</v>
      </c>
      <c r="D24" s="1464">
        <v>0</v>
      </c>
      <c r="E24" s="1465">
        <v>0</v>
      </c>
      <c r="F24" s="1461">
        <v>0</v>
      </c>
      <c r="G24" s="1461">
        <v>65000000</v>
      </c>
      <c r="H24" s="1464">
        <v>0</v>
      </c>
      <c r="I24" s="1465">
        <v>65000000</v>
      </c>
      <c r="J24" s="42"/>
      <c r="K24" s="42"/>
      <c r="L24" s="42"/>
      <c r="M24" s="42"/>
      <c r="N24" s="42"/>
      <c r="O24" s="42"/>
      <c r="P24" s="42"/>
      <c r="Q24" s="42"/>
      <c r="R24" s="42"/>
      <c r="S24" s="42"/>
      <c r="T24" s="42"/>
      <c r="U24" s="42"/>
      <c r="V24" s="42"/>
      <c r="W24" s="42"/>
    </row>
    <row r="25" spans="1:23" s="43" customFormat="1" ht="15" customHeight="1">
      <c r="A25" s="1463" t="s">
        <v>2370</v>
      </c>
      <c r="B25" s="1461">
        <v>65251169</v>
      </c>
      <c r="C25" s="1461">
        <v>0</v>
      </c>
      <c r="D25" s="1464">
        <v>0</v>
      </c>
      <c r="E25" s="1465">
        <v>65251169</v>
      </c>
      <c r="F25" s="1461">
        <v>48450210</v>
      </c>
      <c r="G25" s="1461">
        <v>0</v>
      </c>
      <c r="H25" s="1464">
        <v>0</v>
      </c>
      <c r="I25" s="1465">
        <v>48450210</v>
      </c>
      <c r="J25" s="42"/>
      <c r="K25" s="42"/>
      <c r="L25" s="42"/>
      <c r="M25" s="42"/>
      <c r="N25" s="42"/>
      <c r="O25" s="42"/>
      <c r="P25" s="42"/>
      <c r="Q25" s="42"/>
      <c r="R25" s="42"/>
      <c r="S25" s="42"/>
      <c r="T25" s="42"/>
      <c r="U25" s="42"/>
      <c r="V25" s="42"/>
      <c r="W25" s="42"/>
    </row>
    <row r="26" spans="1:23" s="43" customFormat="1" ht="15" customHeight="1">
      <c r="A26" s="1463" t="s">
        <v>2371</v>
      </c>
      <c r="B26" s="1461">
        <v>0</v>
      </c>
      <c r="C26" s="1461">
        <v>11476100</v>
      </c>
      <c r="D26" s="1464">
        <v>0</v>
      </c>
      <c r="E26" s="1465">
        <v>11476100</v>
      </c>
      <c r="F26" s="1461">
        <v>6777639</v>
      </c>
      <c r="G26" s="1461">
        <v>15435523</v>
      </c>
      <c r="H26" s="1464">
        <v>0</v>
      </c>
      <c r="I26" s="1465">
        <v>22213162</v>
      </c>
      <c r="J26" s="42"/>
      <c r="K26" s="42"/>
      <c r="L26" s="42"/>
      <c r="M26" s="42"/>
      <c r="N26" s="42"/>
      <c r="O26" s="42"/>
      <c r="P26" s="42"/>
      <c r="Q26" s="42"/>
      <c r="R26" s="42"/>
      <c r="S26" s="42"/>
      <c r="T26" s="42"/>
      <c r="U26" s="42"/>
      <c r="V26" s="42"/>
      <c r="W26" s="42"/>
    </row>
    <row r="27" spans="1:23" s="43" customFormat="1" ht="15" customHeight="1">
      <c r="A27" s="1463" t="s">
        <v>4036</v>
      </c>
      <c r="B27" s="1461">
        <v>0</v>
      </c>
      <c r="C27" s="1461">
        <v>333363619</v>
      </c>
      <c r="D27" s="1464">
        <v>0</v>
      </c>
      <c r="E27" s="1465">
        <v>333363619</v>
      </c>
      <c r="F27" s="1461">
        <v>0</v>
      </c>
      <c r="G27" s="1461">
        <v>566634215</v>
      </c>
      <c r="H27" s="1464">
        <v>0</v>
      </c>
      <c r="I27" s="1465">
        <v>566634215</v>
      </c>
      <c r="J27" s="42"/>
      <c r="K27" s="42"/>
      <c r="L27" s="42"/>
      <c r="M27" s="42"/>
      <c r="N27" s="42"/>
      <c r="O27" s="42"/>
      <c r="P27" s="42"/>
      <c r="Q27" s="42"/>
      <c r="R27" s="42"/>
      <c r="S27" s="42"/>
      <c r="T27" s="42"/>
      <c r="U27" s="42"/>
      <c r="V27" s="42"/>
      <c r="W27" s="42"/>
    </row>
    <row r="28" spans="1:23" s="43" customFormat="1" ht="15" customHeight="1">
      <c r="A28" s="1463" t="s">
        <v>4037</v>
      </c>
      <c r="B28" s="1461">
        <v>0</v>
      </c>
      <c r="C28" s="1461">
        <v>22513172</v>
      </c>
      <c r="D28" s="1464">
        <v>0</v>
      </c>
      <c r="E28" s="1465">
        <v>22513172</v>
      </c>
      <c r="F28" s="1461">
        <v>0</v>
      </c>
      <c r="G28" s="1461">
        <v>7589229</v>
      </c>
      <c r="H28" s="1464">
        <v>0</v>
      </c>
      <c r="I28" s="1465">
        <v>7589229</v>
      </c>
      <c r="J28" s="42"/>
      <c r="K28" s="42"/>
      <c r="L28" s="42"/>
      <c r="M28" s="42"/>
      <c r="N28" s="42"/>
      <c r="O28" s="42"/>
      <c r="P28" s="42"/>
      <c r="Q28" s="42"/>
      <c r="R28" s="42"/>
      <c r="S28" s="42"/>
      <c r="T28" s="42"/>
      <c r="U28" s="42"/>
      <c r="V28" s="42"/>
      <c r="W28" s="42"/>
    </row>
    <row r="29" spans="1:23" s="43" customFormat="1" ht="15" customHeight="1">
      <c r="A29" s="1463" t="s">
        <v>2372</v>
      </c>
      <c r="B29" s="1461">
        <v>0</v>
      </c>
      <c r="C29" s="1461">
        <v>6388044</v>
      </c>
      <c r="D29" s="1464">
        <v>0</v>
      </c>
      <c r="E29" s="1465">
        <v>6388044</v>
      </c>
      <c r="F29" s="1461">
        <v>0</v>
      </c>
      <c r="G29" s="1461">
        <v>6766363</v>
      </c>
      <c r="H29" s="1464">
        <v>0</v>
      </c>
      <c r="I29" s="1465">
        <v>6766363</v>
      </c>
      <c r="J29" s="42"/>
      <c r="K29" s="42"/>
      <c r="L29" s="42"/>
      <c r="M29" s="42"/>
      <c r="N29" s="42"/>
      <c r="O29" s="42"/>
      <c r="P29" s="42"/>
      <c r="Q29" s="42"/>
      <c r="R29" s="42"/>
      <c r="S29" s="42"/>
      <c r="T29" s="42"/>
      <c r="U29" s="42"/>
      <c r="V29" s="42"/>
      <c r="W29" s="42"/>
    </row>
    <row r="30" spans="1:23" s="43" customFormat="1">
      <c r="A30" s="1463" t="s">
        <v>2666</v>
      </c>
      <c r="B30" s="1461">
        <v>0</v>
      </c>
      <c r="C30" s="1461">
        <v>0</v>
      </c>
      <c r="D30" s="1464">
        <v>0</v>
      </c>
      <c r="E30" s="1465">
        <v>0</v>
      </c>
      <c r="F30" s="1461">
        <v>0</v>
      </c>
      <c r="G30" s="1461">
        <v>0</v>
      </c>
      <c r="H30" s="1464">
        <v>0</v>
      </c>
      <c r="I30" s="1465">
        <v>0</v>
      </c>
      <c r="J30" s="42"/>
      <c r="K30" s="42"/>
      <c r="L30" s="42"/>
      <c r="M30" s="42"/>
      <c r="N30" s="42"/>
      <c r="O30" s="42"/>
      <c r="P30" s="42"/>
      <c r="Q30" s="42"/>
      <c r="R30" s="42"/>
      <c r="S30" s="42"/>
      <c r="T30" s="42"/>
      <c r="U30" s="42"/>
      <c r="V30" s="42"/>
      <c r="W30" s="42"/>
    </row>
    <row r="31" spans="1:23" s="43" customFormat="1" ht="15" customHeight="1">
      <c r="A31" s="1463" t="s">
        <v>2217</v>
      </c>
      <c r="B31" s="1461">
        <v>0</v>
      </c>
      <c r="C31" s="1461">
        <v>0</v>
      </c>
      <c r="D31" s="1464">
        <v>0</v>
      </c>
      <c r="E31" s="1465">
        <v>0</v>
      </c>
      <c r="F31" s="1461">
        <v>0</v>
      </c>
      <c r="G31" s="1461">
        <v>0</v>
      </c>
      <c r="H31" s="1464">
        <v>0</v>
      </c>
      <c r="I31" s="1465">
        <v>0</v>
      </c>
      <c r="J31" s="42"/>
      <c r="K31" s="42"/>
      <c r="L31" s="42"/>
      <c r="M31" s="42"/>
      <c r="N31" s="42"/>
      <c r="O31" s="42"/>
      <c r="P31" s="42"/>
      <c r="Q31" s="42"/>
      <c r="R31" s="42"/>
      <c r="S31" s="42"/>
      <c r="T31" s="42"/>
      <c r="U31" s="42"/>
      <c r="V31" s="42"/>
      <c r="W31" s="42"/>
    </row>
    <row r="32" spans="1:23" s="43" customFormat="1">
      <c r="A32" s="1463" t="s">
        <v>2373</v>
      </c>
      <c r="B32" s="1461">
        <v>0</v>
      </c>
      <c r="C32" s="1461">
        <v>22746004</v>
      </c>
      <c r="D32" s="1464">
        <v>0</v>
      </c>
      <c r="E32" s="1464">
        <v>22746004</v>
      </c>
      <c r="F32" s="1461">
        <v>0</v>
      </c>
      <c r="G32" s="1461">
        <v>10453731</v>
      </c>
      <c r="H32" s="1464">
        <v>0</v>
      </c>
      <c r="I32" s="1465">
        <v>10453731</v>
      </c>
      <c r="J32" s="42"/>
      <c r="K32" s="42"/>
      <c r="L32" s="42"/>
      <c r="M32" s="42"/>
      <c r="N32" s="42"/>
      <c r="O32" s="42"/>
      <c r="P32" s="42"/>
      <c r="Q32" s="42"/>
      <c r="R32" s="42"/>
      <c r="S32" s="42"/>
      <c r="T32" s="42"/>
      <c r="U32" s="42"/>
      <c r="V32" s="42"/>
      <c r="W32" s="42"/>
    </row>
    <row r="33" spans="1:23" s="43" customFormat="1">
      <c r="A33" s="1463" t="s">
        <v>4127</v>
      </c>
      <c r="B33" s="1461">
        <v>407398453</v>
      </c>
      <c r="C33" s="1461">
        <v>0</v>
      </c>
      <c r="D33" s="1464">
        <v>0</v>
      </c>
      <c r="E33" s="1464">
        <v>407398453</v>
      </c>
      <c r="F33" s="1461">
        <v>594423980</v>
      </c>
      <c r="G33" s="1461">
        <v>0</v>
      </c>
      <c r="H33" s="1464">
        <v>0</v>
      </c>
      <c r="I33" s="1465">
        <v>594423980</v>
      </c>
      <c r="J33" s="42"/>
      <c r="K33" s="42"/>
      <c r="L33" s="42"/>
      <c r="M33" s="42"/>
      <c r="N33" s="42"/>
      <c r="O33" s="42"/>
      <c r="P33" s="42"/>
      <c r="Q33" s="42"/>
      <c r="R33" s="42"/>
      <c r="S33" s="42"/>
      <c r="T33" s="42"/>
      <c r="U33" s="42"/>
      <c r="V33" s="42"/>
      <c r="W33" s="42"/>
    </row>
    <row r="34" spans="1:23" s="43" customFormat="1">
      <c r="A34" t="s">
        <v>3286</v>
      </c>
      <c r="B34" s="1461">
        <v>0</v>
      </c>
      <c r="C34" s="1461">
        <v>0</v>
      </c>
      <c r="D34" s="1466">
        <v>44069445</v>
      </c>
      <c r="E34" s="1466"/>
      <c r="F34" s="1461"/>
      <c r="G34" s="1461">
        <v>0</v>
      </c>
      <c r="H34" s="1466">
        <v>5150355</v>
      </c>
      <c r="I34" s="1467"/>
      <c r="J34" s="42"/>
      <c r="K34" s="42"/>
      <c r="L34" s="42"/>
      <c r="M34" s="42"/>
      <c r="N34" s="42"/>
      <c r="O34" s="42"/>
      <c r="P34" s="42"/>
      <c r="Q34" s="42"/>
      <c r="R34" s="42"/>
      <c r="S34" s="42"/>
      <c r="T34" s="42"/>
      <c r="U34" s="42"/>
      <c r="V34" s="42"/>
      <c r="W34" s="42"/>
    </row>
    <row r="35" spans="1:23" s="43" customFormat="1">
      <c r="A35" s="1468" t="s">
        <v>4270</v>
      </c>
      <c r="B35" s="1461">
        <v>0</v>
      </c>
      <c r="C35" s="1461">
        <v>0</v>
      </c>
      <c r="D35" s="1466">
        <v>576100640</v>
      </c>
      <c r="E35" s="1467">
        <v>576100640</v>
      </c>
      <c r="F35" s="1461">
        <v>0</v>
      </c>
      <c r="G35" s="1461">
        <v>0</v>
      </c>
      <c r="H35" s="1466"/>
      <c r="I35" s="1467">
        <v>0</v>
      </c>
      <c r="J35" s="42"/>
      <c r="K35" s="42"/>
      <c r="L35" s="42"/>
      <c r="M35" s="42"/>
      <c r="N35" s="42"/>
      <c r="O35" s="42"/>
      <c r="P35" s="42"/>
      <c r="Q35" s="42"/>
      <c r="R35" s="42"/>
      <c r="S35" s="42"/>
      <c r="T35" s="42"/>
      <c r="U35" s="42"/>
      <c r="V35" s="42"/>
      <c r="W35" s="42"/>
    </row>
    <row r="36" spans="1:23" s="43" customFormat="1" ht="15" thickBot="1">
      <c r="A36" s="1469" t="s">
        <v>3</v>
      </c>
      <c r="B36" s="1470">
        <v>2181663225</v>
      </c>
      <c r="C36" s="1470">
        <v>3465080520</v>
      </c>
      <c r="D36" s="1470">
        <v>620170085</v>
      </c>
      <c r="E36" s="1470">
        <v>6222844385</v>
      </c>
      <c r="F36" s="1470">
        <v>1921617486</v>
      </c>
      <c r="G36" s="1470">
        <v>1879537891</v>
      </c>
      <c r="H36" s="1470">
        <v>5150355</v>
      </c>
      <c r="I36" s="1470">
        <v>3801155377</v>
      </c>
      <c r="J36" s="42"/>
      <c r="K36" s="42"/>
      <c r="L36" s="42"/>
      <c r="M36" s="42"/>
      <c r="N36" s="42"/>
      <c r="O36" s="42"/>
      <c r="P36" s="42"/>
      <c r="Q36" s="42"/>
      <c r="R36" s="42"/>
      <c r="S36" s="42"/>
      <c r="T36" s="42"/>
      <c r="U36" s="42"/>
      <c r="V36" s="42"/>
      <c r="W36" s="42"/>
    </row>
    <row r="37" spans="1:23" s="43" customFormat="1" ht="15" thickTop="1">
      <c r="A37" s="1274"/>
      <c r="B37" s="1275"/>
      <c r="C37" s="1275"/>
      <c r="D37" s="1275"/>
      <c r="E37" s="1275"/>
      <c r="F37" s="1275"/>
      <c r="G37" s="1275"/>
      <c r="H37" s="1275"/>
      <c r="I37" s="1276"/>
    </row>
    <row r="38" spans="1:23" s="43" customFormat="1" ht="15" customHeight="1">
      <c r="A38" s="1512" t="s">
        <v>4025</v>
      </c>
      <c r="B38" s="245"/>
      <c r="C38" s="245"/>
      <c r="D38" s="245"/>
      <c r="E38" s="245"/>
      <c r="F38" s="1545"/>
      <c r="G38" s="1545"/>
      <c r="H38" s="245"/>
      <c r="I38" s="1545"/>
      <c r="J38" s="42"/>
      <c r="K38" s="42"/>
      <c r="L38" s="42"/>
      <c r="M38" s="42"/>
      <c r="N38" s="42"/>
      <c r="O38" s="42"/>
      <c r="P38" s="42"/>
      <c r="Q38" s="42"/>
      <c r="R38" s="42"/>
      <c r="S38" s="42"/>
      <c r="T38" s="42"/>
      <c r="U38" s="42"/>
      <c r="V38" s="42"/>
      <c r="W38" s="42"/>
    </row>
    <row r="39" spans="1:23" s="43" customFormat="1" ht="8.4" customHeight="1">
      <c r="A39" s="25"/>
      <c r="B39" s="245"/>
      <c r="C39" s="245"/>
      <c r="D39" s="245"/>
      <c r="E39" s="245"/>
      <c r="F39" s="245"/>
      <c r="G39" s="245"/>
      <c r="H39" s="245"/>
      <c r="I39" s="245"/>
      <c r="J39" s="42"/>
      <c r="K39" s="42"/>
      <c r="L39" s="42"/>
      <c r="M39" s="42"/>
      <c r="N39" s="42"/>
      <c r="O39" s="42"/>
      <c r="P39" s="42"/>
      <c r="Q39" s="42"/>
      <c r="R39" s="42"/>
      <c r="S39" s="42"/>
      <c r="T39" s="42"/>
      <c r="U39" s="42"/>
      <c r="V39" s="42"/>
      <c r="W39" s="42"/>
    </row>
    <row r="40" spans="1:23">
      <c r="A40" s="25" t="s">
        <v>4040</v>
      </c>
    </row>
    <row r="41" spans="1:23" ht="5.4" customHeight="1"/>
    <row r="42" spans="1:23">
      <c r="A42" s="1759" t="s">
        <v>4041</v>
      </c>
      <c r="B42" s="1759"/>
      <c r="C42" s="1759"/>
      <c r="D42" s="1759"/>
      <c r="E42" s="1759"/>
      <c r="F42" s="1759"/>
      <c r="G42" s="1759"/>
      <c r="H42" s="1759"/>
      <c r="I42" s="1759"/>
    </row>
    <row r="43" spans="1:23" ht="5.4" customHeight="1"/>
    <row r="44" spans="1:23">
      <c r="A44" s="25" t="s">
        <v>4042</v>
      </c>
    </row>
    <row r="45" spans="1:23" ht="5.4" customHeight="1"/>
    <row r="46" spans="1:23">
      <c r="A46" s="1759" t="s">
        <v>4043</v>
      </c>
      <c r="B46" s="1759"/>
      <c r="C46" s="1759"/>
      <c r="D46" s="1759"/>
      <c r="E46" s="1759"/>
      <c r="F46" s="1759"/>
      <c r="G46" s="1759"/>
      <c r="H46" s="1759"/>
      <c r="I46" s="1759"/>
    </row>
    <row r="47" spans="1:23" ht="5.4" customHeight="1"/>
    <row r="48" spans="1:23">
      <c r="A48" s="25" t="s">
        <v>4044</v>
      </c>
    </row>
    <row r="49" spans="1:1" ht="5.4" customHeight="1"/>
    <row r="50" spans="1:1">
      <c r="A50" s="25" t="s">
        <v>4039</v>
      </c>
    </row>
  </sheetData>
  <mergeCells count="5">
    <mergeCell ref="A42:I42"/>
    <mergeCell ref="A46:I46"/>
    <mergeCell ref="A9:A10"/>
    <mergeCell ref="F9:I9"/>
    <mergeCell ref="B9:E9"/>
  </mergeCells>
  <hyperlinks>
    <hyperlink ref="K1" location="ER!A1" display="ER" xr:uid="{ECF21C65-8B29-40BC-A568-02A2E45EA5B8}"/>
  </hyperlinks>
  <pageMargins left="0.7" right="0.7" top="0.75" bottom="0.75" header="0.3" footer="0.3"/>
  <pageSetup scale="40" fitToHeight="0"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rgb="FF005AA6"/>
    <pageSetUpPr fitToPage="1"/>
  </sheetPr>
  <dimension ref="A1:X62"/>
  <sheetViews>
    <sheetView showGridLines="0" zoomScaleNormal="100" workbookViewId="0">
      <selection activeCell="G38" sqref="G38"/>
    </sheetView>
  </sheetViews>
  <sheetFormatPr baseColWidth="10" defaultRowHeight="14.4"/>
  <cols>
    <col min="1" max="1" width="53.88671875" style="25" customWidth="1"/>
    <col min="2" max="3" width="18" style="25" customWidth="1"/>
    <col min="4" max="4" width="6.44140625" style="25" customWidth="1"/>
    <col min="5" max="5" width="8.21875" style="25" customWidth="1"/>
    <col min="6" max="7" width="15.44140625" style="25" customWidth="1"/>
    <col min="8" max="20" width="11.44140625" style="25"/>
  </cols>
  <sheetData>
    <row r="1" spans="1:24">
      <c r="E1" s="34" t="s">
        <v>110</v>
      </c>
    </row>
    <row r="2" spans="1:24" ht="31.2" customHeight="1"/>
    <row r="4" spans="1:24">
      <c r="A4" s="77" t="s">
        <v>4064</v>
      </c>
      <c r="B4" s="77"/>
      <c r="C4" s="77"/>
      <c r="D4" s="77"/>
      <c r="E4" s="1230"/>
      <c r="F4" s="1278"/>
      <c r="U4" s="25"/>
      <c r="V4" s="25"/>
      <c r="W4" s="25"/>
      <c r="X4" s="25"/>
    </row>
    <row r="5" spans="1:24">
      <c r="A5" s="1279"/>
      <c r="B5" s="1280"/>
      <c r="C5" s="1281"/>
      <c r="D5" s="1281"/>
      <c r="E5" s="1281"/>
      <c r="F5" s="1278"/>
      <c r="U5" s="25"/>
      <c r="V5" s="25"/>
      <c r="W5" s="25"/>
      <c r="X5" s="25"/>
    </row>
    <row r="6" spans="1:24">
      <c r="A6" s="1282" t="s">
        <v>2222</v>
      </c>
      <c r="B6" s="1778"/>
      <c r="C6" s="1778"/>
      <c r="D6" s="1281"/>
      <c r="E6" s="1281"/>
      <c r="F6" s="1278"/>
      <c r="U6" s="25"/>
      <c r="V6" s="25"/>
      <c r="W6" s="25"/>
      <c r="X6" s="25"/>
    </row>
    <row r="7" spans="1:24">
      <c r="A7" s="1279"/>
      <c r="D7" s="1281"/>
      <c r="U7" s="25"/>
      <c r="V7" s="25"/>
      <c r="W7" s="25"/>
      <c r="X7" s="25"/>
    </row>
    <row r="8" spans="1:24">
      <c r="A8" s="1283" t="s">
        <v>119</v>
      </c>
      <c r="B8" s="623">
        <f>'Nota 26'!B9</f>
        <v>45747</v>
      </c>
      <c r="C8" s="623">
        <f>'Nota 26'!C9</f>
        <v>45382</v>
      </c>
      <c r="D8" s="1281"/>
      <c r="U8" s="25"/>
      <c r="V8" s="25"/>
      <c r="W8" s="25"/>
      <c r="X8" s="25"/>
    </row>
    <row r="9" spans="1:24">
      <c r="A9" s="1284" t="s">
        <v>1916</v>
      </c>
      <c r="B9" s="1285">
        <v>13863014</v>
      </c>
      <c r="C9" s="1285">
        <v>856800</v>
      </c>
      <c r="D9" s="1281"/>
      <c r="U9" s="25"/>
      <c r="V9" s="25"/>
      <c r="W9" s="25"/>
      <c r="X9" s="25"/>
    </row>
    <row r="10" spans="1:24">
      <c r="A10" s="1284" t="s">
        <v>1917</v>
      </c>
      <c r="B10" s="1285">
        <v>57817424</v>
      </c>
      <c r="C10" s="1285">
        <v>137240087</v>
      </c>
      <c r="D10" s="1281"/>
      <c r="U10" s="25"/>
      <c r="V10" s="25"/>
      <c r="W10" s="25"/>
      <c r="X10" s="25"/>
    </row>
    <row r="11" spans="1:24">
      <c r="A11" s="1284" t="s">
        <v>4267</v>
      </c>
      <c r="B11" s="1285">
        <v>5254484</v>
      </c>
      <c r="C11" s="1285">
        <v>5217000</v>
      </c>
      <c r="D11" s="1281"/>
      <c r="U11" s="25"/>
      <c r="V11" s="25"/>
      <c r="W11" s="25"/>
      <c r="X11" s="25"/>
    </row>
    <row r="12" spans="1:24">
      <c r="A12" s="1284" t="s">
        <v>1923</v>
      </c>
      <c r="B12" s="1285">
        <v>634641</v>
      </c>
      <c r="C12" s="1285">
        <v>7271317</v>
      </c>
      <c r="D12" s="1281"/>
      <c r="U12" s="25"/>
      <c r="V12" s="25"/>
      <c r="W12" s="25"/>
      <c r="X12" s="25"/>
    </row>
    <row r="13" spans="1:24">
      <c r="A13" s="1284" t="s">
        <v>3223</v>
      </c>
      <c r="B13" s="1285">
        <v>27353330</v>
      </c>
      <c r="C13" s="1285">
        <v>33110361</v>
      </c>
      <c r="D13" s="1281"/>
      <c r="U13" s="25"/>
      <c r="V13" s="25"/>
      <c r="W13" s="25"/>
      <c r="X13" s="25"/>
    </row>
    <row r="14" spans="1:24">
      <c r="A14" s="1279" t="s">
        <v>2082</v>
      </c>
      <c r="B14" s="1285">
        <v>6159538</v>
      </c>
      <c r="C14" s="1285">
        <v>713261</v>
      </c>
      <c r="D14" s="1281"/>
      <c r="U14" s="25"/>
      <c r="V14" s="25"/>
      <c r="W14" s="25"/>
      <c r="X14" s="25"/>
    </row>
    <row r="15" spans="1:24">
      <c r="A15" s="1279" t="s">
        <v>1709</v>
      </c>
      <c r="B15" s="1285">
        <v>5351869</v>
      </c>
      <c r="C15" s="1285">
        <v>0</v>
      </c>
      <c r="D15" s="1281"/>
      <c r="U15" s="25"/>
      <c r="V15" s="25"/>
      <c r="W15" s="25"/>
      <c r="X15" s="25"/>
    </row>
    <row r="16" spans="1:24">
      <c r="A16" s="1279" t="s">
        <v>4266</v>
      </c>
      <c r="B16" s="1285">
        <v>236762488</v>
      </c>
      <c r="C16" s="1285">
        <v>0</v>
      </c>
      <c r="D16" s="1281"/>
      <c r="U16" s="25"/>
      <c r="V16" s="25"/>
      <c r="W16" s="25"/>
      <c r="X16" s="25"/>
    </row>
    <row r="17" spans="1:24">
      <c r="A17" s="1010" t="s">
        <v>3226</v>
      </c>
      <c r="B17" s="1285">
        <v>0</v>
      </c>
      <c r="C17" s="1285">
        <v>7842339535</v>
      </c>
      <c r="D17" s="1286"/>
      <c r="E17"/>
      <c r="F17"/>
      <c r="G17"/>
      <c r="H17"/>
      <c r="I17"/>
      <c r="J17"/>
      <c r="K17"/>
      <c r="L17"/>
      <c r="M17"/>
      <c r="N17"/>
      <c r="O17"/>
      <c r="P17"/>
      <c r="Q17"/>
      <c r="R17"/>
      <c r="S17"/>
      <c r="T17"/>
    </row>
    <row r="18" spans="1:24">
      <c r="A18" s="1010" t="s">
        <v>4268</v>
      </c>
      <c r="B18" s="1285">
        <v>3687907936</v>
      </c>
      <c r="C18" s="1285">
        <v>0</v>
      </c>
      <c r="D18" s="1286"/>
      <c r="E18"/>
      <c r="F18"/>
      <c r="G18"/>
      <c r="H18"/>
      <c r="I18"/>
      <c r="J18"/>
      <c r="K18"/>
      <c r="L18"/>
      <c r="M18"/>
      <c r="N18"/>
      <c r="O18"/>
      <c r="P18"/>
      <c r="Q18"/>
      <c r="R18"/>
      <c r="S18"/>
      <c r="T18"/>
    </row>
    <row r="19" spans="1:24">
      <c r="A19" s="1010" t="s">
        <v>4269</v>
      </c>
      <c r="B19" s="1285">
        <v>1212531943</v>
      </c>
      <c r="C19" s="1285">
        <v>0</v>
      </c>
      <c r="D19" s="1286"/>
      <c r="E19"/>
      <c r="F19"/>
      <c r="G19"/>
      <c r="H19"/>
      <c r="I19"/>
      <c r="J19"/>
      <c r="K19"/>
      <c r="L19"/>
      <c r="M19"/>
      <c r="N19"/>
      <c r="O19"/>
      <c r="P19"/>
      <c r="Q19"/>
      <c r="R19"/>
      <c r="S19"/>
      <c r="T19"/>
    </row>
    <row r="20" spans="1:24" ht="15" thickBot="1">
      <c r="A20" s="1283" t="s">
        <v>3</v>
      </c>
      <c r="B20" s="1287">
        <v>5253636667</v>
      </c>
      <c r="C20" s="1287">
        <v>8026748361</v>
      </c>
      <c r="D20" s="1288"/>
      <c r="U20" s="25"/>
      <c r="V20" s="25"/>
      <c r="W20" s="25"/>
      <c r="X20" s="25"/>
    </row>
    <row r="21" spans="1:24" ht="15" thickTop="1">
      <c r="A21"/>
      <c r="B21" s="92"/>
      <c r="C21" s="92"/>
      <c r="D21" s="1281"/>
      <c r="U21" s="25"/>
      <c r="V21" s="25"/>
      <c r="W21" s="25"/>
      <c r="X21" s="25"/>
    </row>
    <row r="22" spans="1:24">
      <c r="A22" s="1281"/>
      <c r="B22" s="1278"/>
      <c r="D22" s="1281"/>
      <c r="U22" s="25"/>
      <c r="V22" s="25"/>
      <c r="W22" s="25"/>
      <c r="X22" s="25"/>
    </row>
    <row r="23" spans="1:24">
      <c r="A23" s="1283" t="s">
        <v>170</v>
      </c>
      <c r="B23" s="623">
        <f>B8</f>
        <v>45747</v>
      </c>
      <c r="C23" s="623">
        <f>C8</f>
        <v>45382</v>
      </c>
      <c r="D23" s="1277"/>
      <c r="E23" s="1281"/>
      <c r="F23" s="1278"/>
      <c r="U23" s="25"/>
      <c r="V23" s="25"/>
      <c r="W23" s="25"/>
      <c r="X23" s="25"/>
    </row>
    <row r="24" spans="1:24">
      <c r="A24" s="1284" t="s">
        <v>4263</v>
      </c>
      <c r="B24" s="1285">
        <v>3618515683</v>
      </c>
      <c r="C24" s="1285">
        <v>0</v>
      </c>
      <c r="D24" s="1281"/>
      <c r="E24" s="1281"/>
      <c r="F24" s="1278"/>
      <c r="U24" s="25"/>
      <c r="V24" s="25"/>
      <c r="W24" s="25"/>
      <c r="X24" s="25"/>
    </row>
    <row r="25" spans="1:24">
      <c r="A25" s="1284" t="s">
        <v>4264</v>
      </c>
      <c r="B25" s="1285">
        <v>85566656</v>
      </c>
      <c r="C25" s="1285">
        <v>0</v>
      </c>
      <c r="D25" s="1281"/>
      <c r="E25" s="1281"/>
      <c r="F25" s="1278"/>
      <c r="U25" s="25"/>
      <c r="V25" s="25"/>
      <c r="W25" s="25"/>
      <c r="X25" s="25"/>
    </row>
    <row r="26" spans="1:24">
      <c r="A26" s="1284" t="s">
        <v>4265</v>
      </c>
      <c r="B26" s="1285">
        <v>4128057091</v>
      </c>
      <c r="C26" s="1285">
        <v>0</v>
      </c>
      <c r="D26" s="1281"/>
      <c r="E26" s="1281"/>
      <c r="F26" s="1278"/>
      <c r="U26" s="25"/>
      <c r="V26" s="25"/>
      <c r="W26" s="25"/>
      <c r="X26" s="25"/>
    </row>
    <row r="27" spans="1:24">
      <c r="A27" s="1284" t="s">
        <v>3232</v>
      </c>
      <c r="B27" s="1285">
        <v>0</v>
      </c>
      <c r="C27" s="1285">
        <v>0</v>
      </c>
      <c r="D27" s="1281"/>
      <c r="E27" s="1281"/>
      <c r="F27" s="1278"/>
      <c r="U27" s="25"/>
      <c r="V27" s="25"/>
      <c r="W27" s="25"/>
      <c r="X27" s="25"/>
    </row>
    <row r="28" spans="1:24">
      <c r="A28" s="1284" t="s">
        <v>3280</v>
      </c>
      <c r="B28" s="1285">
        <v>100000</v>
      </c>
      <c r="C28" s="1285">
        <v>982564</v>
      </c>
      <c r="D28" s="1281"/>
      <c r="E28" s="1281"/>
      <c r="F28" s="1278"/>
      <c r="U28" s="25"/>
      <c r="V28" s="25"/>
      <c r="W28" s="25"/>
      <c r="X28" s="25"/>
    </row>
    <row r="29" spans="1:24">
      <c r="A29" s="1284" t="s">
        <v>2215</v>
      </c>
      <c r="B29" s="1285">
        <v>23459589</v>
      </c>
      <c r="C29" s="1285">
        <v>154868666</v>
      </c>
      <c r="D29" s="1281"/>
      <c r="E29" s="1281"/>
      <c r="F29" s="1278"/>
      <c r="U29" s="25"/>
      <c r="V29" s="25"/>
      <c r="W29" s="25"/>
      <c r="X29" s="25"/>
    </row>
    <row r="30" spans="1:24">
      <c r="A30" s="1284" t="s">
        <v>3282</v>
      </c>
      <c r="B30" s="1285">
        <v>5693126</v>
      </c>
      <c r="C30" s="1285">
        <v>3531048</v>
      </c>
      <c r="D30" s="1281"/>
      <c r="E30" s="1281"/>
      <c r="F30" s="1278"/>
      <c r="U30" s="25"/>
      <c r="V30" s="25"/>
      <c r="W30" s="25"/>
      <c r="X30" s="25"/>
    </row>
    <row r="31" spans="1:24" ht="15" thickBot="1">
      <c r="A31" s="1283" t="s">
        <v>3</v>
      </c>
      <c r="B31" s="1287">
        <v>7861392145</v>
      </c>
      <c r="C31" s="1287">
        <v>159382278</v>
      </c>
      <c r="D31" s="1281"/>
      <c r="E31" s="1281"/>
      <c r="F31" s="1278"/>
      <c r="U31" s="25"/>
      <c r="V31" s="25"/>
      <c r="W31" s="25"/>
      <c r="X31" s="25"/>
    </row>
    <row r="32" spans="1:24" ht="15" thickTop="1">
      <c r="A32" s="1281"/>
      <c r="B32" s="1289"/>
      <c r="C32" s="1289"/>
      <c r="E32" s="1281"/>
      <c r="F32" s="1278"/>
    </row>
    <row r="33" spans="1:6">
      <c r="A33" s="1281"/>
      <c r="B33" s="1289"/>
      <c r="C33" s="1289"/>
      <c r="E33" s="1281"/>
      <c r="F33" s="1278"/>
    </row>
    <row r="34" spans="1:6">
      <c r="A34" s="1512" t="s">
        <v>4025</v>
      </c>
      <c r="B34" s="1290"/>
      <c r="C34" s="1290"/>
    </row>
    <row r="35" spans="1:6" ht="5.4" customHeight="1">
      <c r="A35" s="1512"/>
      <c r="B35" s="1290"/>
      <c r="C35" s="1290"/>
    </row>
    <row r="36" spans="1:6">
      <c r="A36" s="25" t="s">
        <v>4052</v>
      </c>
      <c r="B36" s="245"/>
      <c r="C36" s="245"/>
    </row>
    <row r="37" spans="1:6" ht="5.4" customHeight="1">
      <c r="A37" s="1512"/>
      <c r="B37" s="1290"/>
      <c r="C37" s="1290"/>
    </row>
    <row r="38" spans="1:6" ht="58.8" customHeight="1">
      <c r="A38" s="1759" t="s">
        <v>4053</v>
      </c>
      <c r="B38" s="1759"/>
      <c r="C38" s="1759"/>
    </row>
    <row r="39" spans="1:6" ht="5.4" customHeight="1">
      <c r="A39" s="1512"/>
      <c r="B39" s="1290"/>
      <c r="C39" s="1290"/>
    </row>
    <row r="40" spans="1:6">
      <c r="A40" t="s">
        <v>4054</v>
      </c>
    </row>
    <row r="41" spans="1:6" ht="5.4" customHeight="1">
      <c r="A41" s="1512"/>
      <c r="B41" s="1290"/>
      <c r="C41" s="1290"/>
    </row>
    <row r="42" spans="1:6" ht="29.4" customHeight="1">
      <c r="A42" s="1759" t="s">
        <v>4055</v>
      </c>
      <c r="B42" s="1759"/>
      <c r="C42" s="1759"/>
    </row>
    <row r="43" spans="1:6" ht="5.4" customHeight="1">
      <c r="A43" s="1512"/>
      <c r="B43" s="1290"/>
      <c r="C43" s="1290"/>
    </row>
    <row r="44" spans="1:6">
      <c r="A44" t="s">
        <v>4056</v>
      </c>
    </row>
    <row r="45" spans="1:6" ht="5.4" customHeight="1">
      <c r="A45" s="1512"/>
      <c r="B45" s="1290"/>
      <c r="C45" s="1290"/>
    </row>
    <row r="46" spans="1:6" ht="116.4" customHeight="1">
      <c r="A46" s="1759" t="s">
        <v>4059</v>
      </c>
      <c r="B46" s="1759"/>
      <c r="C46" s="1759"/>
    </row>
    <row r="47" spans="1:6">
      <c r="A47" s="25" t="s">
        <v>4058</v>
      </c>
    </row>
    <row r="48" spans="1:6" ht="5.4" customHeight="1">
      <c r="A48" s="1512"/>
      <c r="B48" s="1290"/>
      <c r="C48" s="1290"/>
    </row>
    <row r="49" spans="1:3" ht="43.2" customHeight="1">
      <c r="A49" s="1759" t="s">
        <v>4057</v>
      </c>
      <c r="B49" s="1759"/>
      <c r="C49" s="1759"/>
    </row>
    <row r="51" spans="1:3">
      <c r="A51" s="22" t="s">
        <v>4060</v>
      </c>
    </row>
    <row r="52" spans="1:3" ht="5.4" customHeight="1">
      <c r="A52" s="1512"/>
      <c r="B52" s="1290"/>
      <c r="C52" s="1290"/>
    </row>
    <row r="53" spans="1:3">
      <c r="A53" s="1759" t="s">
        <v>4061</v>
      </c>
      <c r="B53" s="1759"/>
      <c r="C53" s="1759"/>
    </row>
    <row r="54" spans="1:3" ht="5.4" customHeight="1">
      <c r="A54" s="1512"/>
      <c r="B54" s="1290"/>
      <c r="C54" s="1290"/>
    </row>
    <row r="55" spans="1:3">
      <c r="A55" s="1759" t="s">
        <v>4062</v>
      </c>
      <c r="B55" s="1759"/>
      <c r="C55" s="1759"/>
    </row>
    <row r="56" spans="1:3" ht="5.4" customHeight="1">
      <c r="A56" s="1512"/>
      <c r="B56" s="1290"/>
      <c r="C56" s="1290"/>
    </row>
    <row r="57" spans="1:3" ht="26.4" customHeight="1">
      <c r="A57" s="1759" t="s">
        <v>4063</v>
      </c>
      <c r="B57" s="1759"/>
      <c r="C57" s="1759"/>
    </row>
    <row r="58" spans="1:3" ht="5.4" customHeight="1">
      <c r="A58" s="1512"/>
      <c r="B58" s="1290"/>
      <c r="C58" s="1290"/>
    </row>
    <row r="59" spans="1:3" ht="42.6" customHeight="1">
      <c r="A59" s="1759" t="s">
        <v>4070</v>
      </c>
      <c r="B59" s="1759"/>
      <c r="C59" s="1759"/>
    </row>
    <row r="60" spans="1:3">
      <c r="A60"/>
    </row>
    <row r="61" spans="1:3">
      <c r="A61"/>
    </row>
    <row r="62" spans="1:3">
      <c r="A62"/>
    </row>
  </sheetData>
  <mergeCells count="9">
    <mergeCell ref="A53:C53"/>
    <mergeCell ref="A55:C55"/>
    <mergeCell ref="A57:C57"/>
    <mergeCell ref="A59:C59"/>
    <mergeCell ref="B6:C6"/>
    <mergeCell ref="A38:C38"/>
    <mergeCell ref="A42:C42"/>
    <mergeCell ref="A49:C49"/>
    <mergeCell ref="A46:C46"/>
  </mergeCells>
  <hyperlinks>
    <hyperlink ref="E1" location="ER!A1" display="ER" xr:uid="{00000000-0004-0000-2500-000000000000}"/>
  </hyperlinks>
  <pageMargins left="0.7" right="0.7" top="0.75" bottom="0.75" header="0.3" footer="0.3"/>
  <pageSetup paperSize="300" scale="83" fitToHeight="0"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rgb="FF005AA6"/>
    <pageSetUpPr fitToPage="1"/>
  </sheetPr>
  <dimension ref="A1:AE31"/>
  <sheetViews>
    <sheetView showGridLines="0" zoomScaleNormal="100" workbookViewId="0">
      <selection activeCell="G23" sqref="G23"/>
    </sheetView>
  </sheetViews>
  <sheetFormatPr baseColWidth="10" defaultRowHeight="14.4"/>
  <cols>
    <col min="1" max="1" width="47.44140625" style="25" customWidth="1"/>
    <col min="2" max="3" width="20" style="25" customWidth="1"/>
    <col min="4" max="4" width="4.44140625" style="25" customWidth="1"/>
    <col min="5" max="5" width="4.77734375" style="25" customWidth="1"/>
    <col min="6" max="7" width="14.88671875" style="25" customWidth="1"/>
    <col min="8" max="15" width="11.44140625" style="25"/>
  </cols>
  <sheetData>
    <row r="1" spans="1:31">
      <c r="E1" s="34" t="s">
        <v>110</v>
      </c>
    </row>
    <row r="2" spans="1:31" ht="21" customHeight="1"/>
    <row r="5" spans="1:31">
      <c r="A5" s="212" t="s">
        <v>223</v>
      </c>
      <c r="B5" s="69"/>
      <c r="C5" s="69"/>
      <c r="D5" s="69"/>
      <c r="E5" s="58"/>
      <c r="F5" s="58"/>
      <c r="G5" s="58"/>
      <c r="H5" s="3"/>
      <c r="I5" s="3"/>
      <c r="J5" s="3"/>
      <c r="K5" s="3"/>
      <c r="L5" s="3"/>
      <c r="M5" s="3"/>
      <c r="N5" s="3"/>
      <c r="O5" s="3"/>
      <c r="P5" s="3"/>
      <c r="Q5" s="3"/>
      <c r="R5" s="3"/>
      <c r="S5" s="3"/>
      <c r="T5" s="3"/>
      <c r="U5" s="3"/>
      <c r="V5" s="3"/>
      <c r="W5" s="3"/>
      <c r="X5" s="3"/>
      <c r="Y5" s="3"/>
      <c r="Z5" s="3"/>
      <c r="AA5" s="3"/>
      <c r="AB5" s="3"/>
      <c r="AC5" s="3"/>
      <c r="AD5" s="3"/>
    </row>
    <row r="7" spans="1:31">
      <c r="C7" s="228" t="s">
        <v>2229</v>
      </c>
    </row>
    <row r="8" spans="1:31">
      <c r="A8" s="214" t="s">
        <v>121</v>
      </c>
      <c r="B8" s="622">
        <f>'Nota 28'!B8</f>
        <v>45747</v>
      </c>
      <c r="C8" s="622">
        <f>'Nota 28'!C8</f>
        <v>45382</v>
      </c>
      <c r="D8" s="631"/>
      <c r="H8" s="3"/>
      <c r="I8" s="3"/>
      <c r="J8" s="3"/>
      <c r="K8" s="3"/>
      <c r="L8" s="3"/>
      <c r="M8" s="3"/>
      <c r="N8" s="3"/>
      <c r="O8" s="3"/>
      <c r="P8" s="3"/>
      <c r="Q8" s="3"/>
      <c r="R8" s="3"/>
      <c r="S8" s="3"/>
      <c r="T8" s="3"/>
      <c r="U8" s="3"/>
      <c r="V8" s="3"/>
      <c r="W8" s="3"/>
      <c r="X8" s="3"/>
      <c r="Y8" s="3"/>
      <c r="Z8" s="3"/>
      <c r="AA8" s="3"/>
      <c r="AB8" s="3"/>
      <c r="AC8" s="3"/>
      <c r="AD8" s="3"/>
      <c r="AE8" s="3"/>
    </row>
    <row r="9" spans="1:31">
      <c r="A9" s="226" t="s">
        <v>3224</v>
      </c>
      <c r="B9" s="342">
        <v>732242618</v>
      </c>
      <c r="C9" s="342">
        <v>5679619470</v>
      </c>
      <c r="D9" s="3"/>
      <c r="H9" s="3"/>
      <c r="I9" s="3"/>
      <c r="J9" s="3"/>
      <c r="K9" s="3"/>
      <c r="L9" s="3"/>
      <c r="M9" s="3"/>
      <c r="N9" s="3"/>
      <c r="O9" s="3"/>
      <c r="P9" s="3"/>
      <c r="Q9" s="3"/>
      <c r="R9" s="3"/>
      <c r="S9" s="3"/>
      <c r="T9" s="3"/>
      <c r="U9" s="3"/>
      <c r="V9" s="3"/>
      <c r="W9" s="3"/>
      <c r="X9" s="3"/>
      <c r="Y9" s="3"/>
      <c r="Z9" s="3"/>
      <c r="AA9" s="3"/>
      <c r="AB9" s="3"/>
      <c r="AC9" s="3"/>
      <c r="AD9" s="3"/>
      <c r="AE9" s="3"/>
    </row>
    <row r="10" spans="1:31" ht="15" thickBot="1">
      <c r="A10" s="227" t="s">
        <v>122</v>
      </c>
      <c r="B10" s="268">
        <v>732242618</v>
      </c>
      <c r="C10" s="268">
        <v>5679619470</v>
      </c>
      <c r="D10" s="3"/>
      <c r="H10" s="3"/>
      <c r="I10" s="3"/>
      <c r="J10" s="3"/>
      <c r="K10" s="3"/>
      <c r="L10" s="3"/>
      <c r="M10" s="3"/>
      <c r="N10" s="3"/>
      <c r="O10" s="3"/>
      <c r="P10" s="3"/>
      <c r="Q10" s="3"/>
      <c r="R10" s="3"/>
      <c r="S10" s="3"/>
      <c r="T10" s="3"/>
      <c r="U10" s="3"/>
      <c r="V10" s="3"/>
      <c r="W10" s="3"/>
      <c r="X10" s="3"/>
      <c r="Y10" s="3"/>
      <c r="Z10" s="3"/>
      <c r="AA10" s="3"/>
      <c r="AB10" s="3"/>
      <c r="AC10" s="3"/>
      <c r="AD10" s="3"/>
      <c r="AE10" s="3"/>
    </row>
    <row r="11" spans="1:31" ht="15" thickTop="1">
      <c r="B11" s="251">
        <v>-24343501948</v>
      </c>
      <c r="C11" s="251">
        <v>-6645812171</v>
      </c>
      <c r="D11" s="3"/>
      <c r="H11" s="3"/>
      <c r="I11" s="3"/>
      <c r="J11" s="3"/>
      <c r="K11" s="3"/>
      <c r="L11" s="3"/>
      <c r="M11" s="3"/>
      <c r="N11" s="3"/>
      <c r="O11" s="3"/>
      <c r="P11" s="3"/>
      <c r="Q11" s="3"/>
      <c r="R11" s="3"/>
      <c r="S11" s="3"/>
      <c r="T11" s="3"/>
      <c r="U11" s="3"/>
      <c r="V11" s="3"/>
      <c r="W11" s="3"/>
      <c r="X11" s="3"/>
      <c r="Y11" s="3"/>
      <c r="Z11" s="3"/>
      <c r="AA11" s="3"/>
      <c r="AB11" s="3"/>
      <c r="AC11" s="3"/>
      <c r="AD11" s="3"/>
      <c r="AE11" s="3"/>
    </row>
    <row r="12" spans="1:31">
      <c r="A12"/>
      <c r="B12" s="91"/>
      <c r="C12"/>
      <c r="D12" s="3"/>
      <c r="H12" s="3"/>
      <c r="I12" s="3"/>
      <c r="J12" s="3"/>
      <c r="K12" s="3"/>
      <c r="L12" s="3"/>
      <c r="M12" s="3"/>
      <c r="N12" s="3"/>
      <c r="O12" s="3"/>
      <c r="P12" s="3"/>
      <c r="Q12" s="3"/>
      <c r="R12" s="3"/>
      <c r="S12" s="3"/>
      <c r="T12" s="3"/>
      <c r="U12" s="3"/>
      <c r="V12" s="3"/>
      <c r="W12" s="3"/>
      <c r="X12" s="3"/>
      <c r="Y12" s="3"/>
      <c r="Z12" s="3"/>
      <c r="AA12" s="3"/>
      <c r="AB12" s="3"/>
      <c r="AC12" s="3"/>
      <c r="AD12" s="3"/>
      <c r="AE12" s="3"/>
    </row>
    <row r="13" spans="1:31">
      <c r="A13" s="214" t="s">
        <v>123</v>
      </c>
      <c r="B13" s="622">
        <v>45747</v>
      </c>
      <c r="C13" s="622">
        <v>45382</v>
      </c>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row>
    <row r="14" spans="1:31">
      <c r="A14" s="226" t="s">
        <v>2596</v>
      </c>
      <c r="B14" s="1285">
        <v>9868967</v>
      </c>
      <c r="C14" s="1285">
        <v>98738350</v>
      </c>
      <c r="D14" s="3"/>
      <c r="E14" s="3"/>
      <c r="F14" s="3"/>
      <c r="G14" s="3"/>
      <c r="H14" s="3"/>
      <c r="I14" s="3"/>
      <c r="J14" s="3"/>
      <c r="K14" s="3"/>
      <c r="L14" s="3"/>
      <c r="M14" s="3"/>
      <c r="N14" s="3"/>
      <c r="O14" s="3"/>
      <c r="P14" s="3"/>
      <c r="Q14" s="3"/>
      <c r="R14" s="3"/>
      <c r="S14" s="3"/>
      <c r="T14" s="3"/>
      <c r="U14" s="3"/>
      <c r="V14" s="3"/>
      <c r="W14" s="3"/>
      <c r="X14" s="3"/>
      <c r="Y14" s="3"/>
      <c r="Z14" s="3"/>
      <c r="AA14" s="3"/>
      <c r="AB14" s="3"/>
      <c r="AC14" s="3"/>
      <c r="AD14" s="3"/>
      <c r="AE14" s="3"/>
    </row>
    <row r="15" spans="1:31">
      <c r="A15" s="226" t="s">
        <v>3250</v>
      </c>
      <c r="B15" s="1285">
        <v>306925822</v>
      </c>
      <c r="C15" s="1285">
        <v>28492285</v>
      </c>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row>
    <row r="16" spans="1:31">
      <c r="A16" s="226" t="s">
        <v>3378</v>
      </c>
      <c r="B16" s="1285">
        <v>196695685</v>
      </c>
      <c r="C16" s="1285">
        <v>0</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row>
    <row r="17" spans="1:31">
      <c r="A17" s="226" t="s">
        <v>2243</v>
      </c>
      <c r="B17" s="1285">
        <v>56658932</v>
      </c>
      <c r="C17" s="1285">
        <v>0</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row>
    <row r="18" spans="1:31">
      <c r="A18" s="226" t="s">
        <v>3251</v>
      </c>
      <c r="B18" s="1285">
        <v>297858168</v>
      </c>
      <c r="C18" s="1285">
        <v>9758599282</v>
      </c>
      <c r="D18" s="3"/>
      <c r="E18" s="3"/>
      <c r="F18" s="3"/>
      <c r="G18" s="3"/>
      <c r="H18" s="3"/>
      <c r="I18" s="3"/>
      <c r="J18" s="3"/>
      <c r="K18" s="3"/>
      <c r="L18" s="3"/>
      <c r="M18" s="3"/>
      <c r="N18" s="3"/>
      <c r="O18" s="3"/>
      <c r="P18" s="3"/>
      <c r="Q18" s="3"/>
      <c r="R18" s="3"/>
      <c r="S18" s="3"/>
      <c r="T18" s="3"/>
      <c r="U18" s="3"/>
      <c r="V18" s="3"/>
      <c r="W18" s="3"/>
      <c r="X18" s="3"/>
      <c r="Y18" s="3"/>
      <c r="Z18" s="3"/>
      <c r="AA18" s="3"/>
      <c r="AB18" s="3"/>
      <c r="AC18" s="3"/>
      <c r="AD18" s="3"/>
      <c r="AE18" s="3"/>
    </row>
    <row r="19" spans="1:31" ht="15" thickBot="1">
      <c r="A19" s="227" t="s">
        <v>174</v>
      </c>
      <c r="B19" s="268">
        <v>868007574</v>
      </c>
      <c r="C19" s="268">
        <v>9885829917</v>
      </c>
      <c r="E19" s="3"/>
      <c r="F19" s="3"/>
      <c r="G19" s="3"/>
    </row>
    <row r="20" spans="1:31" ht="15" thickTop="1">
      <c r="B20" s="343"/>
      <c r="C20" s="343"/>
    </row>
    <row r="21" spans="1:31">
      <c r="D21" s="3"/>
      <c r="H21" s="246"/>
      <c r="I21" s="3"/>
      <c r="J21" s="3"/>
      <c r="K21" s="3"/>
      <c r="L21" s="3"/>
      <c r="M21" s="3"/>
      <c r="N21" s="3"/>
      <c r="O21" s="3"/>
      <c r="P21" s="3"/>
      <c r="Q21" s="3"/>
      <c r="R21" s="3"/>
      <c r="S21" s="3"/>
      <c r="T21" s="3"/>
      <c r="U21" s="3"/>
      <c r="V21" s="3"/>
      <c r="W21" s="3"/>
      <c r="X21" s="3"/>
      <c r="Y21" s="3"/>
      <c r="Z21" s="3"/>
      <c r="AA21" s="3"/>
      <c r="AB21" s="3"/>
      <c r="AC21" s="3"/>
      <c r="AD21" s="3"/>
      <c r="AE21" s="3"/>
    </row>
    <row r="22" spans="1:31">
      <c r="A22" s="26" t="s">
        <v>1977</v>
      </c>
      <c r="B22" s="270">
        <v>434384450</v>
      </c>
      <c r="C22" s="270">
        <v>-4078979812</v>
      </c>
      <c r="H22" s="245"/>
    </row>
    <row r="25" spans="1:31">
      <c r="A25" s="1512" t="s">
        <v>4025</v>
      </c>
    </row>
    <row r="26" spans="1:31" ht="6" customHeight="1"/>
    <row r="27" spans="1:31" ht="45.6" customHeight="1">
      <c r="A27" s="1759" t="s">
        <v>4065</v>
      </c>
      <c r="B27" s="1759"/>
      <c r="C27" s="1759"/>
    </row>
    <row r="28" spans="1:31" ht="6" customHeight="1"/>
    <row r="29" spans="1:31" ht="43.8" customHeight="1">
      <c r="A29" s="1759" t="s">
        <v>4066</v>
      </c>
      <c r="B29" s="1759"/>
      <c r="C29" s="1759"/>
    </row>
    <row r="30" spans="1:31" ht="6" customHeight="1"/>
    <row r="31" spans="1:31" ht="28.8" customHeight="1">
      <c r="A31" s="1759" t="s">
        <v>4067</v>
      </c>
      <c r="B31" s="1759"/>
      <c r="C31" s="1759"/>
    </row>
  </sheetData>
  <mergeCells count="3">
    <mergeCell ref="A27:C27"/>
    <mergeCell ref="A29:C29"/>
    <mergeCell ref="A31:C31"/>
  </mergeCells>
  <hyperlinks>
    <hyperlink ref="E1" location="ER!A1" display="ER" xr:uid="{00000000-0004-0000-2600-000000000000}"/>
  </hyperlinks>
  <pageMargins left="0.7" right="0.7" top="0.75" bottom="0.75" header="0.3" footer="0.3"/>
  <pageSetup scale="93" fitToHeight="0"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rgb="FF005AA6"/>
    <pageSetUpPr fitToPage="1"/>
  </sheetPr>
  <dimension ref="A1:AC12"/>
  <sheetViews>
    <sheetView showGridLines="0" zoomScaleNormal="100" workbookViewId="0">
      <selection activeCell="I17" sqref="I17"/>
    </sheetView>
  </sheetViews>
  <sheetFormatPr baseColWidth="10" defaultRowHeight="14.4"/>
  <cols>
    <col min="1" max="1" width="38" style="25" customWidth="1"/>
    <col min="2" max="2" width="25.109375" style="25" customWidth="1"/>
    <col min="3" max="3" width="16.5546875" style="25" customWidth="1"/>
    <col min="4" max="4" width="18.44140625" style="25" customWidth="1"/>
    <col min="5" max="6" width="5.44140625" style="25" customWidth="1"/>
    <col min="7" max="26" width="11.44140625" style="25"/>
  </cols>
  <sheetData>
    <row r="1" spans="1:29">
      <c r="F1" s="34" t="s">
        <v>110</v>
      </c>
    </row>
    <row r="2" spans="1:29" ht="32.25" customHeight="1"/>
    <row r="4" spans="1:29" ht="15.75" customHeight="1">
      <c r="A4" s="212" t="s">
        <v>4050</v>
      </c>
      <c r="B4" s="212"/>
      <c r="C4" s="63"/>
      <c r="D4" s="63"/>
      <c r="E4" s="63"/>
      <c r="F4" s="64"/>
      <c r="G4" s="38"/>
      <c r="H4" s="41"/>
      <c r="I4" s="39"/>
      <c r="AA4" s="25"/>
      <c r="AB4" s="25"/>
      <c r="AC4" s="25"/>
    </row>
    <row r="5" spans="1:29" ht="51" customHeight="1">
      <c r="A5" s="1759" t="s">
        <v>4069</v>
      </c>
      <c r="B5" s="1759"/>
      <c r="C5" s="1759"/>
      <c r="D5" s="1759"/>
      <c r="E5" s="57"/>
      <c r="F5" s="57"/>
      <c r="G5" s="38"/>
      <c r="H5" s="41"/>
      <c r="I5" s="39"/>
      <c r="AA5" s="25"/>
      <c r="AB5" s="25"/>
      <c r="AC5" s="25"/>
    </row>
    <row r="6" spans="1:29">
      <c r="A6" s="1513"/>
      <c r="B6" s="1513"/>
      <c r="C6" s="1513"/>
      <c r="D6" s="1513"/>
      <c r="E6" s="57"/>
      <c r="F6" s="57"/>
      <c r="G6" s="38"/>
      <c r="H6" s="41"/>
      <c r="I6" s="39"/>
      <c r="AA6" s="25"/>
      <c r="AB6" s="25"/>
      <c r="AC6" s="25"/>
    </row>
    <row r="7" spans="1:29">
      <c r="A7" s="38"/>
      <c r="B7" s="38"/>
      <c r="D7" s="228" t="s">
        <v>2229</v>
      </c>
      <c r="E7" s="39"/>
      <c r="F7" s="39"/>
      <c r="G7" s="38"/>
      <c r="H7" s="41"/>
      <c r="I7" s="39"/>
      <c r="AA7" s="25"/>
      <c r="AB7" s="25"/>
      <c r="AC7" s="25"/>
    </row>
    <row r="8" spans="1:29">
      <c r="A8" s="214" t="s">
        <v>124</v>
      </c>
      <c r="B8" s="1297" t="s">
        <v>4047</v>
      </c>
      <c r="C8" s="622">
        <f>+'Nota 29'!B8</f>
        <v>45747</v>
      </c>
      <c r="D8" s="622">
        <f>+'Nota 29'!C8</f>
        <v>45382</v>
      </c>
      <c r="E8" s="39"/>
      <c r="F8" s="39"/>
      <c r="G8" s="38"/>
      <c r="H8" s="41"/>
      <c r="I8" s="39"/>
      <c r="AA8" s="25"/>
      <c r="AB8" s="25"/>
      <c r="AC8" s="25"/>
    </row>
    <row r="9" spans="1:29">
      <c r="A9" s="1296" t="s">
        <v>3284</v>
      </c>
      <c r="B9" s="1296" t="s">
        <v>4049</v>
      </c>
      <c r="C9" s="1292">
        <v>0</v>
      </c>
      <c r="D9" s="1292">
        <v>0</v>
      </c>
      <c r="E9" s="39"/>
      <c r="F9" s="39"/>
      <c r="G9" s="38"/>
      <c r="H9" s="41"/>
      <c r="I9" s="39"/>
      <c r="AA9" s="25"/>
      <c r="AB9" s="25"/>
      <c r="AC9" s="25"/>
    </row>
    <row r="10" spans="1:29">
      <c r="A10" s="1279" t="s">
        <v>3284</v>
      </c>
      <c r="B10" s="1279" t="s">
        <v>4048</v>
      </c>
      <c r="C10" s="1291">
        <v>0</v>
      </c>
      <c r="D10" s="1292">
        <v>0</v>
      </c>
      <c r="E10" s="39"/>
      <c r="F10" s="39"/>
      <c r="G10" s="38"/>
      <c r="H10" s="41"/>
      <c r="I10" s="39"/>
      <c r="AA10" s="25"/>
      <c r="AB10" s="25"/>
      <c r="AC10" s="25"/>
    </row>
    <row r="11" spans="1:29" ht="15" thickBot="1">
      <c r="A11" s="225" t="s">
        <v>3</v>
      </c>
      <c r="B11" s="225"/>
      <c r="C11" s="1293">
        <f>SUM(C9:C10)</f>
        <v>0</v>
      </c>
      <c r="D11" s="1293">
        <f>SUM(D9:D10)</f>
        <v>0</v>
      </c>
      <c r="E11" s="39"/>
      <c r="F11" s="39"/>
      <c r="G11" s="38"/>
      <c r="H11" s="41"/>
      <c r="I11" s="39"/>
      <c r="AA11" s="25"/>
      <c r="AB11" s="25"/>
      <c r="AC11" s="25"/>
    </row>
    <row r="12" spans="1:29" ht="15" thickTop="1">
      <c r="A12" s="38"/>
      <c r="B12" s="38"/>
      <c r="C12" s="1298"/>
      <c r="D12" s="39"/>
      <c r="E12" s="39"/>
      <c r="F12" s="39"/>
      <c r="G12" s="38"/>
      <c r="H12" s="41"/>
      <c r="I12" s="39"/>
      <c r="AA12" s="25"/>
      <c r="AB12" s="25"/>
      <c r="AC12" s="25"/>
    </row>
  </sheetData>
  <mergeCells count="1">
    <mergeCell ref="A5:D5"/>
  </mergeCells>
  <hyperlinks>
    <hyperlink ref="F1" location="ER!A1" display="ER" xr:uid="{00000000-0004-0000-2700-000000000000}"/>
  </hyperlinks>
  <pageMargins left="0.7" right="0.7" top="0.75" bottom="0.75" header="0.3" footer="0.3"/>
  <pageSetup scale="83" fitToHeight="0"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rgb="FF005AA6"/>
    <pageSetUpPr fitToPage="1"/>
  </sheetPr>
  <dimension ref="A1:V12"/>
  <sheetViews>
    <sheetView zoomScaleNormal="100" workbookViewId="0">
      <selection activeCell="I20" sqref="I20"/>
    </sheetView>
  </sheetViews>
  <sheetFormatPr baseColWidth="10" defaultRowHeight="14.4"/>
  <cols>
    <col min="1" max="1" width="38" style="25" customWidth="1"/>
    <col min="2" max="2" width="18.44140625" style="25" customWidth="1"/>
    <col min="3" max="3" width="17.6640625" style="25" customWidth="1"/>
    <col min="4" max="4" width="4.21875" style="25" customWidth="1"/>
    <col min="5" max="5" width="5.109375" style="25" customWidth="1"/>
    <col min="6" max="22" width="11.44140625" style="25"/>
  </cols>
  <sheetData>
    <row r="1" spans="1:8">
      <c r="E1" s="34" t="s">
        <v>110</v>
      </c>
    </row>
    <row r="2" spans="1:8" ht="30" customHeight="1"/>
    <row r="4" spans="1:8">
      <c r="A4" s="212" t="s">
        <v>4051</v>
      </c>
      <c r="B4" s="69"/>
      <c r="C4" s="69"/>
      <c r="D4" s="69"/>
      <c r="E4" s="58"/>
      <c r="F4" s="38"/>
      <c r="G4" s="41"/>
      <c r="H4" s="39"/>
    </row>
    <row r="5" spans="1:8">
      <c r="A5" s="1779" t="s">
        <v>2229</v>
      </c>
      <c r="B5" s="1779"/>
      <c r="C5" s="39"/>
      <c r="D5" s="39"/>
      <c r="E5" s="39"/>
      <c r="F5" s="38"/>
      <c r="G5" s="41"/>
      <c r="H5" s="39"/>
    </row>
    <row r="6" spans="1:8">
      <c r="A6" s="38"/>
      <c r="B6" s="1780"/>
      <c r="C6" s="1780"/>
      <c r="D6" s="39"/>
      <c r="E6" s="39"/>
      <c r="F6" s="38"/>
      <c r="G6" s="41"/>
      <c r="H6" s="39"/>
    </row>
    <row r="7" spans="1:8">
      <c r="A7" s="38"/>
      <c r="D7" s="39"/>
      <c r="E7" s="39"/>
      <c r="F7" s="38"/>
      <c r="G7" s="41"/>
      <c r="H7" s="39"/>
    </row>
    <row r="8" spans="1:8">
      <c r="A8" s="225" t="s">
        <v>125</v>
      </c>
      <c r="B8" s="623">
        <f>'Nota 30'!C8</f>
        <v>45747</v>
      </c>
      <c r="C8" s="623">
        <f>'Nota 30'!D8</f>
        <v>45382</v>
      </c>
      <c r="D8" s="39"/>
      <c r="E8" s="39"/>
      <c r="F8" s="38"/>
      <c r="G8" s="41"/>
      <c r="H8" s="39"/>
    </row>
    <row r="9" spans="1:8">
      <c r="A9" s="38" t="s">
        <v>116</v>
      </c>
      <c r="B9" s="38"/>
      <c r="C9" s="38"/>
      <c r="D9" s="39"/>
      <c r="E9" s="39"/>
      <c r="F9" s="38"/>
      <c r="G9" s="41"/>
      <c r="H9" s="39"/>
    </row>
    <row r="10" spans="1:8">
      <c r="A10" s="38"/>
      <c r="B10" s="40"/>
      <c r="C10" s="38"/>
      <c r="D10" s="39"/>
      <c r="E10" s="39"/>
      <c r="F10" s="38"/>
      <c r="G10" s="41"/>
      <c r="H10" s="39"/>
    </row>
    <row r="11" spans="1:8" ht="15" thickBot="1">
      <c r="A11" s="225" t="s">
        <v>3</v>
      </c>
      <c r="B11" s="273">
        <f>SUM($B9:B10)</f>
        <v>0</v>
      </c>
      <c r="C11" s="273">
        <f>SUM($B9:C10)</f>
        <v>0</v>
      </c>
      <c r="D11" s="39"/>
      <c r="E11" s="39"/>
      <c r="F11" s="38"/>
      <c r="G11" s="41"/>
      <c r="H11" s="39"/>
    </row>
    <row r="12" spans="1:8" ht="15" thickTop="1">
      <c r="A12" s="38"/>
      <c r="B12" s="40"/>
      <c r="C12" s="39"/>
      <c r="D12" s="39"/>
      <c r="E12" s="39"/>
      <c r="F12" s="38"/>
      <c r="G12" s="41"/>
      <c r="H12" s="39"/>
    </row>
  </sheetData>
  <mergeCells count="2">
    <mergeCell ref="A5:B5"/>
    <mergeCell ref="B6:C6"/>
  </mergeCells>
  <hyperlinks>
    <hyperlink ref="E1" location="ER!A1" display="ER" xr:uid="{00000000-0004-0000-2800-000000000000}"/>
  </hyperlinks>
  <pageMargins left="0.7" right="0.7" top="0.75" bottom="0.75" header="0.3" footer="0.3"/>
  <pageSetup fitToHeight="0"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rgb="FF005AA6"/>
    <pageSetUpPr fitToPage="1"/>
  </sheetPr>
  <dimension ref="A1:Z22"/>
  <sheetViews>
    <sheetView showGridLines="0" zoomScaleNormal="100" workbookViewId="0">
      <selection activeCell="I22" sqref="I22"/>
    </sheetView>
  </sheetViews>
  <sheetFormatPr baseColWidth="10" defaultRowHeight="14.4"/>
  <cols>
    <col min="1" max="1" width="47.5546875" style="25" customWidth="1"/>
    <col min="2" max="3" width="19.33203125" style="25" customWidth="1"/>
    <col min="4" max="4" width="4.109375" style="25" customWidth="1"/>
    <col min="5" max="5" width="8.77734375" style="25" customWidth="1"/>
    <col min="6" max="26" width="11.44140625" style="25"/>
  </cols>
  <sheetData>
    <row r="1" spans="1:26">
      <c r="E1" s="34" t="s">
        <v>110</v>
      </c>
    </row>
    <row r="2" spans="1:26" ht="33" customHeight="1"/>
    <row r="4" spans="1:26">
      <c r="A4" s="1046" t="s">
        <v>226</v>
      </c>
      <c r="B4" s="1149"/>
      <c r="C4" s="1149"/>
      <c r="D4" s="1149"/>
      <c r="E4" s="1331"/>
      <c r="F4" s="1279"/>
      <c r="G4" s="1278"/>
    </row>
    <row r="5" spans="1:26">
      <c r="A5" s="1184"/>
      <c r="B5" s="1331"/>
      <c r="C5" s="1331"/>
      <c r="D5" s="1331"/>
      <c r="E5" s="1331"/>
      <c r="F5" s="1010"/>
      <c r="G5" s="629"/>
      <c r="H5"/>
      <c r="I5"/>
      <c r="J5"/>
      <c r="K5"/>
      <c r="L5"/>
      <c r="M5"/>
      <c r="N5"/>
      <c r="O5"/>
      <c r="P5"/>
      <c r="Q5"/>
      <c r="R5"/>
      <c r="S5"/>
      <c r="T5"/>
      <c r="U5"/>
      <c r="V5"/>
      <c r="W5"/>
      <c r="X5"/>
      <c r="Y5"/>
      <c r="Z5"/>
    </row>
    <row r="6" spans="1:26" ht="28.8" customHeight="1">
      <c r="A6" s="1781" t="s">
        <v>4073</v>
      </c>
      <c r="B6" s="1781"/>
      <c r="C6" s="1781"/>
      <c r="D6" s="1281"/>
      <c r="E6" s="1281"/>
      <c r="F6" s="1279"/>
      <c r="G6" s="1278"/>
    </row>
    <row r="7" spans="1:26" ht="28.8" customHeight="1">
      <c r="A7" s="1781" t="s">
        <v>4074</v>
      </c>
      <c r="B7" s="1781"/>
      <c r="C7" s="1781"/>
      <c r="D7" s="1281"/>
      <c r="E7" s="1281"/>
      <c r="F7" s="1279"/>
      <c r="G7" s="1278"/>
    </row>
    <row r="8" spans="1:26">
      <c r="A8" s="1330"/>
      <c r="B8" s="1330"/>
      <c r="C8" s="1330"/>
      <c r="D8" s="1281"/>
      <c r="E8" s="1281"/>
      <c r="F8" s="1279"/>
      <c r="G8" s="1278"/>
    </row>
    <row r="9" spans="1:26">
      <c r="A9" s="1279"/>
      <c r="C9" s="1282" t="s">
        <v>2229</v>
      </c>
      <c r="D9" s="1281"/>
      <c r="E9" s="1281"/>
      <c r="F9" s="1279"/>
      <c r="G9" s="1278"/>
    </row>
    <row r="10" spans="1:26">
      <c r="A10" s="1283" t="s">
        <v>38</v>
      </c>
      <c r="B10" s="623">
        <f>'Nota 31'!B8</f>
        <v>45747</v>
      </c>
      <c r="C10" s="623">
        <f>'Nota 31'!C8</f>
        <v>45382</v>
      </c>
      <c r="D10" s="1281"/>
      <c r="E10" s="1281"/>
      <c r="F10" s="1279"/>
      <c r="G10" s="1278"/>
    </row>
    <row r="11" spans="1:26">
      <c r="A11" s="25" t="s">
        <v>4068</v>
      </c>
      <c r="B11" s="1332">
        <v>0</v>
      </c>
      <c r="C11" s="1332">
        <v>0</v>
      </c>
      <c r="D11" s="1281"/>
      <c r="E11" s="1281"/>
      <c r="F11" s="1279"/>
      <c r="G11" s="1278"/>
    </row>
    <row r="12" spans="1:26" s="198" customFormat="1" ht="15" thickBot="1">
      <c r="A12" s="1333" t="s">
        <v>3</v>
      </c>
      <c r="B12" s="1334">
        <f>SUM($B11:B11)</f>
        <v>0</v>
      </c>
      <c r="C12" s="1334">
        <f>SUM($C11:C11)</f>
        <v>0</v>
      </c>
      <c r="D12" s="1332"/>
      <c r="E12" s="1332"/>
      <c r="F12" s="1335"/>
      <c r="G12" s="1335"/>
      <c r="H12" s="93"/>
      <c r="I12" s="93"/>
      <c r="J12" s="93"/>
      <c r="K12" s="93"/>
      <c r="L12" s="93"/>
      <c r="M12" s="93"/>
      <c r="N12" s="93"/>
      <c r="O12" s="93"/>
      <c r="P12" s="93"/>
      <c r="Q12" s="93"/>
      <c r="R12" s="93"/>
      <c r="S12" s="93"/>
      <c r="T12" s="93"/>
      <c r="U12" s="93"/>
      <c r="V12" s="93"/>
      <c r="W12" s="93"/>
      <c r="X12" s="93"/>
      <c r="Y12" s="93"/>
      <c r="Z12" s="93"/>
    </row>
    <row r="13" spans="1:26" s="198" customFormat="1" ht="15" thickTop="1">
      <c r="A13" s="1335"/>
      <c r="B13" s="1336"/>
      <c r="C13" s="1336"/>
      <c r="D13" s="1332"/>
      <c r="E13" s="1332"/>
      <c r="F13" s="1335"/>
      <c r="G13" s="1335"/>
      <c r="H13" s="93"/>
      <c r="I13" s="93"/>
      <c r="J13" s="93"/>
      <c r="K13" s="93"/>
      <c r="L13" s="93"/>
      <c r="M13" s="93"/>
      <c r="N13" s="93"/>
      <c r="O13" s="93"/>
      <c r="P13" s="93"/>
      <c r="Q13" s="93"/>
      <c r="R13" s="93"/>
      <c r="S13" s="93"/>
      <c r="T13" s="93"/>
      <c r="U13" s="93"/>
      <c r="V13" s="93"/>
      <c r="W13" s="93"/>
      <c r="X13" s="93"/>
      <c r="Y13" s="93"/>
      <c r="Z13" s="93"/>
    </row>
    <row r="14" spans="1:26" s="198" customFormat="1">
      <c r="A14" s="1335"/>
      <c r="B14" s="1336"/>
      <c r="C14" s="1336"/>
      <c r="D14" s="1332"/>
      <c r="E14" s="1332"/>
      <c r="F14" s="1335"/>
      <c r="G14" s="1335"/>
      <c r="H14" s="93"/>
      <c r="I14" s="93"/>
      <c r="J14" s="93"/>
      <c r="K14" s="93"/>
      <c r="L14" s="93"/>
      <c r="M14" s="93"/>
      <c r="N14" s="93"/>
      <c r="O14" s="93"/>
      <c r="P14" s="93"/>
      <c r="Q14" s="93"/>
      <c r="R14" s="93"/>
      <c r="S14" s="93"/>
      <c r="T14" s="93"/>
      <c r="U14" s="93"/>
      <c r="V14" s="93"/>
      <c r="W14" s="93"/>
      <c r="X14" s="93"/>
      <c r="Y14" s="93"/>
      <c r="Z14" s="93"/>
    </row>
    <row r="15" spans="1:26" s="198" customFormat="1">
      <c r="B15" s="93"/>
      <c r="C15" s="93"/>
      <c r="D15" s="93"/>
      <c r="E15" s="93"/>
      <c r="F15" s="93"/>
      <c r="G15" s="93"/>
      <c r="H15" s="93"/>
      <c r="I15" s="93"/>
      <c r="J15" s="93"/>
      <c r="K15" s="93"/>
      <c r="L15" s="93"/>
      <c r="M15" s="93"/>
      <c r="N15" s="93"/>
      <c r="O15" s="93"/>
      <c r="P15" s="93"/>
      <c r="Q15" s="93"/>
      <c r="R15" s="93"/>
      <c r="S15" s="93"/>
      <c r="T15" s="93"/>
      <c r="U15" s="93"/>
      <c r="V15" s="93"/>
      <c r="W15" s="93"/>
      <c r="X15" s="93"/>
      <c r="Y15" s="93"/>
      <c r="Z15" s="93"/>
    </row>
    <row r="16" spans="1:26" s="198" customFormat="1">
      <c r="A16" s="93"/>
      <c r="B16" s="93"/>
      <c r="C16" s="93"/>
      <c r="D16" s="93"/>
      <c r="E16" s="93"/>
      <c r="F16" s="93"/>
      <c r="G16" s="93"/>
      <c r="H16" s="93"/>
      <c r="I16" s="93"/>
      <c r="J16" s="93"/>
      <c r="K16" s="93"/>
      <c r="L16" s="93"/>
      <c r="M16" s="93"/>
      <c r="N16" s="93"/>
      <c r="O16" s="93"/>
      <c r="P16" s="93"/>
      <c r="Q16" s="93"/>
      <c r="R16" s="93"/>
      <c r="S16" s="93"/>
      <c r="T16" s="93"/>
      <c r="U16" s="93"/>
      <c r="V16" s="93"/>
      <c r="W16" s="93"/>
      <c r="X16" s="93"/>
      <c r="Y16" s="93"/>
      <c r="Z16" s="93"/>
    </row>
    <row r="17" spans="1:26" s="198" customFormat="1">
      <c r="A17" s="93"/>
      <c r="B17" s="93"/>
      <c r="C17" s="93"/>
      <c r="D17" s="93"/>
      <c r="E17" s="93"/>
      <c r="F17" s="93"/>
      <c r="G17" s="93"/>
      <c r="H17" s="93"/>
      <c r="I17" s="93"/>
      <c r="J17" s="93"/>
      <c r="K17" s="93"/>
      <c r="L17" s="93"/>
      <c r="M17" s="93"/>
      <c r="N17" s="93"/>
      <c r="O17" s="93"/>
      <c r="P17" s="93"/>
      <c r="Q17" s="93"/>
      <c r="R17" s="93"/>
      <c r="S17" s="93"/>
      <c r="T17" s="93"/>
      <c r="U17" s="93"/>
      <c r="V17" s="93"/>
      <c r="W17" s="93"/>
      <c r="X17" s="93"/>
      <c r="Y17" s="93"/>
      <c r="Z17" s="93"/>
    </row>
    <row r="18" spans="1:26" s="198" customFormat="1">
      <c r="A18" s="93"/>
      <c r="B18" s="93"/>
      <c r="C18" s="93"/>
      <c r="D18" s="93"/>
      <c r="E18" s="93"/>
      <c r="F18" s="93"/>
      <c r="G18" s="93"/>
      <c r="H18" s="93"/>
      <c r="I18" s="93"/>
      <c r="J18" s="93"/>
      <c r="K18" s="93"/>
      <c r="L18" s="93"/>
      <c r="M18" s="93"/>
      <c r="N18" s="93"/>
      <c r="O18" s="93"/>
      <c r="P18" s="93"/>
      <c r="Q18" s="93"/>
      <c r="R18" s="93"/>
      <c r="S18" s="93"/>
      <c r="T18" s="93"/>
      <c r="U18" s="93"/>
      <c r="V18" s="93"/>
      <c r="W18" s="93"/>
      <c r="X18" s="93"/>
      <c r="Y18" s="93"/>
      <c r="Z18" s="93"/>
    </row>
    <row r="19" spans="1:26" s="198" customFormat="1">
      <c r="A19" s="93"/>
      <c r="B19" s="93"/>
      <c r="C19" s="93"/>
      <c r="D19" s="93"/>
      <c r="E19" s="93"/>
      <c r="F19" s="93"/>
      <c r="G19" s="93"/>
      <c r="H19" s="93"/>
      <c r="I19" s="93"/>
      <c r="J19" s="93"/>
      <c r="K19" s="93"/>
      <c r="L19" s="93"/>
      <c r="M19" s="93"/>
      <c r="N19" s="93"/>
      <c r="O19" s="93"/>
      <c r="P19" s="93"/>
      <c r="Q19" s="93"/>
      <c r="R19" s="93"/>
      <c r="S19" s="93"/>
      <c r="T19" s="93"/>
      <c r="U19" s="93"/>
      <c r="V19" s="93"/>
      <c r="W19" s="93"/>
      <c r="X19" s="93"/>
      <c r="Y19" s="93"/>
      <c r="Z19" s="93"/>
    </row>
    <row r="20" spans="1:26" s="198" customFormat="1">
      <c r="A20" s="93"/>
      <c r="B20" s="93"/>
      <c r="C20" s="93"/>
      <c r="D20" s="93"/>
      <c r="E20" s="93"/>
      <c r="F20" s="93"/>
      <c r="G20" s="93"/>
      <c r="H20" s="93"/>
      <c r="I20" s="93"/>
      <c r="J20" s="93"/>
      <c r="K20" s="93"/>
      <c r="L20" s="93"/>
      <c r="M20" s="93"/>
      <c r="N20" s="93"/>
      <c r="O20" s="93"/>
      <c r="P20" s="93"/>
      <c r="Q20" s="93"/>
      <c r="R20" s="93"/>
      <c r="S20" s="93"/>
      <c r="T20" s="93"/>
      <c r="U20" s="93"/>
      <c r="V20" s="93"/>
      <c r="W20" s="93"/>
      <c r="X20" s="93"/>
      <c r="Y20" s="93"/>
      <c r="Z20" s="93"/>
    </row>
    <row r="21" spans="1:26" s="198" customFormat="1">
      <c r="A21" s="93"/>
      <c r="B21" s="93"/>
      <c r="C21" s="93"/>
      <c r="D21" s="93"/>
      <c r="E21" s="93"/>
      <c r="F21" s="93"/>
      <c r="G21" s="93"/>
      <c r="H21" s="93"/>
      <c r="I21" s="93"/>
      <c r="J21" s="93"/>
      <c r="K21" s="93"/>
      <c r="L21" s="93"/>
      <c r="M21" s="93"/>
      <c r="N21" s="93"/>
      <c r="O21" s="93"/>
      <c r="P21" s="93"/>
      <c r="Q21" s="93"/>
      <c r="R21" s="93"/>
      <c r="S21" s="93"/>
      <c r="T21" s="93"/>
      <c r="U21" s="93"/>
      <c r="V21" s="93"/>
      <c r="W21" s="93"/>
      <c r="X21" s="93"/>
      <c r="Y21" s="93"/>
      <c r="Z21" s="93"/>
    </row>
    <row r="22" spans="1:26" s="198" customFormat="1">
      <c r="A22" s="93"/>
      <c r="B22" s="93"/>
      <c r="C22" s="93"/>
      <c r="D22" s="93"/>
      <c r="E22" s="93"/>
      <c r="F22" s="93"/>
      <c r="G22" s="93"/>
      <c r="H22" s="93"/>
      <c r="I22" s="93"/>
      <c r="J22" s="93"/>
      <c r="K22" s="93"/>
      <c r="L22" s="93"/>
      <c r="M22" s="93"/>
      <c r="N22" s="93"/>
      <c r="O22" s="93"/>
      <c r="P22" s="93"/>
      <c r="Q22" s="93"/>
      <c r="R22" s="93"/>
      <c r="S22" s="93"/>
      <c r="T22" s="93"/>
      <c r="U22" s="93"/>
      <c r="V22" s="93"/>
      <c r="W22" s="93"/>
      <c r="X22" s="93"/>
      <c r="Y22" s="93"/>
      <c r="Z22" s="93"/>
    </row>
  </sheetData>
  <mergeCells count="2">
    <mergeCell ref="A6:C6"/>
    <mergeCell ref="A7:C7"/>
  </mergeCells>
  <hyperlinks>
    <hyperlink ref="E1" location="ER!A1" display="ER" xr:uid="{00000000-0004-0000-2900-000000000000}"/>
  </hyperlinks>
  <pageMargins left="0.7" right="0.7" top="0.75" bottom="0.75" header="0.3" footer="0.3"/>
  <pageSetup scale="91" fitToHeight="0"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rgb="FF005AA6"/>
    <pageSetUpPr fitToPage="1"/>
  </sheetPr>
  <dimension ref="A1:V11"/>
  <sheetViews>
    <sheetView zoomScaleNormal="100" workbookViewId="0">
      <selection activeCell="K23" sqref="K23"/>
    </sheetView>
  </sheetViews>
  <sheetFormatPr baseColWidth="10" defaultRowHeight="14.4"/>
  <cols>
    <col min="1" max="1" width="39.6640625" style="25" customWidth="1"/>
    <col min="2" max="2" width="18.44140625" style="25" customWidth="1"/>
    <col min="3" max="3" width="17.88671875" style="25" customWidth="1"/>
    <col min="4" max="4" width="3.5546875" style="25" customWidth="1"/>
    <col min="5" max="5" width="6.88671875" style="25" customWidth="1"/>
    <col min="6" max="22" width="11.44140625" style="25"/>
  </cols>
  <sheetData>
    <row r="1" spans="1:8">
      <c r="E1" s="34" t="s">
        <v>110</v>
      </c>
    </row>
    <row r="2" spans="1:8" ht="31.8" customHeight="1"/>
    <row r="4" spans="1:8">
      <c r="A4" s="212" t="s">
        <v>225</v>
      </c>
      <c r="B4" s="212"/>
      <c r="C4" s="69"/>
      <c r="D4" s="69"/>
      <c r="E4" s="58"/>
      <c r="F4" s="38"/>
      <c r="G4" s="41"/>
      <c r="H4" s="39"/>
    </row>
    <row r="5" spans="1:8">
      <c r="A5" s="1782" t="s">
        <v>2229</v>
      </c>
      <c r="B5" s="1782"/>
      <c r="C5" s="39"/>
      <c r="D5" s="39"/>
      <c r="E5" s="39"/>
      <c r="F5" s="38"/>
      <c r="G5" s="41"/>
      <c r="H5" s="39"/>
    </row>
    <row r="6" spans="1:8">
      <c r="A6" s="38"/>
      <c r="D6" s="39"/>
      <c r="E6" s="39"/>
      <c r="F6" s="38"/>
      <c r="G6" s="41"/>
      <c r="H6" s="39"/>
    </row>
    <row r="7" spans="1:8">
      <c r="B7" s="622">
        <f>'Nota 32'!B10</f>
        <v>45747</v>
      </c>
      <c r="C7" s="622">
        <f>'Nota 32'!C10</f>
        <v>45382</v>
      </c>
      <c r="D7" s="39"/>
      <c r="E7" s="39"/>
      <c r="F7" s="38"/>
      <c r="G7" s="41"/>
      <c r="H7" s="39"/>
    </row>
    <row r="8" spans="1:8">
      <c r="A8" s="225" t="s">
        <v>686</v>
      </c>
      <c r="B8" s="93"/>
      <c r="C8" s="93"/>
      <c r="D8" s="39"/>
      <c r="E8" s="39"/>
      <c r="F8" s="38"/>
      <c r="G8" s="41"/>
      <c r="H8" s="39"/>
    </row>
    <row r="9" spans="1:8">
      <c r="A9" s="38" t="s">
        <v>116</v>
      </c>
      <c r="B9" s="1291">
        <v>0</v>
      </c>
      <c r="C9" s="1292">
        <v>0</v>
      </c>
      <c r="D9" s="39"/>
      <c r="E9" s="39"/>
      <c r="F9" s="38"/>
      <c r="G9" s="41"/>
      <c r="H9" s="39"/>
    </row>
    <row r="10" spans="1:8" ht="15" thickBot="1">
      <c r="A10" s="225" t="s">
        <v>3</v>
      </c>
      <c r="B10" s="1293">
        <f>SUM($B8:B9)</f>
        <v>0</v>
      </c>
      <c r="C10" s="1293">
        <f>SUM($C8:C9)</f>
        <v>0</v>
      </c>
      <c r="D10" s="39"/>
      <c r="E10" s="39"/>
      <c r="F10" s="38"/>
      <c r="G10" s="41"/>
      <c r="H10" s="39"/>
    </row>
    <row r="11" spans="1:8" ht="15" thickTop="1">
      <c r="A11" s="38"/>
      <c r="B11" s="40"/>
      <c r="C11" s="39"/>
      <c r="D11" s="39"/>
      <c r="E11" s="39"/>
      <c r="F11" s="38"/>
      <c r="G11" s="41"/>
      <c r="H11" s="39"/>
    </row>
  </sheetData>
  <mergeCells count="1">
    <mergeCell ref="A5:B5"/>
  </mergeCells>
  <hyperlinks>
    <hyperlink ref="E1" location="ER!A1" display="ER" xr:uid="{00000000-0004-0000-2A00-000000000000}"/>
  </hyperlinks>
  <pageMargins left="0.7" right="0.7" top="0.75" bottom="0.75" header="0.3" footer="0.3"/>
  <pageSetup fitToHeight="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rgb="FF005AA6"/>
    <pageSetUpPr fitToPage="1"/>
  </sheetPr>
  <dimension ref="A1:V12"/>
  <sheetViews>
    <sheetView zoomScaleNormal="100" workbookViewId="0">
      <selection activeCell="I24" sqref="I24"/>
    </sheetView>
  </sheetViews>
  <sheetFormatPr baseColWidth="10" defaultRowHeight="14.4"/>
  <cols>
    <col min="1" max="1" width="60.109375" style="25" customWidth="1"/>
    <col min="2" max="2" width="18.109375" style="25" customWidth="1"/>
    <col min="3" max="3" width="17.5546875" style="25" customWidth="1"/>
    <col min="4" max="4" width="4.77734375" style="25" customWidth="1"/>
    <col min="5" max="5" width="8" style="25" customWidth="1"/>
    <col min="6" max="22" width="11.44140625" style="25"/>
  </cols>
  <sheetData>
    <row r="1" spans="1:8">
      <c r="E1" s="34" t="s">
        <v>110</v>
      </c>
    </row>
    <row r="2" spans="1:8" ht="28.5" customHeight="1"/>
    <row r="4" spans="1:8">
      <c r="A4" s="212" t="s">
        <v>227</v>
      </c>
      <c r="B4" s="69"/>
      <c r="C4" s="69"/>
      <c r="D4" s="69"/>
      <c r="E4" s="58"/>
      <c r="F4" s="38"/>
      <c r="G4" s="41"/>
      <c r="H4" s="39"/>
    </row>
    <row r="5" spans="1:8">
      <c r="A5" s="1782" t="s">
        <v>2229</v>
      </c>
      <c r="B5" s="1782"/>
      <c r="C5" s="39"/>
      <c r="D5" s="39"/>
      <c r="E5" s="39"/>
      <c r="F5" s="38"/>
      <c r="G5" s="41"/>
      <c r="H5" s="39"/>
    </row>
    <row r="6" spans="1:8">
      <c r="A6" s="38"/>
      <c r="D6" s="39"/>
      <c r="E6" s="39"/>
      <c r="F6" s="38"/>
      <c r="G6" s="41"/>
      <c r="H6" s="39"/>
    </row>
    <row r="7" spans="1:8">
      <c r="A7" s="229" t="s">
        <v>63</v>
      </c>
      <c r="B7" s="622">
        <f>'Nota 33'!B7</f>
        <v>45747</v>
      </c>
      <c r="C7" s="622">
        <f>'Nota 33'!C7</f>
        <v>45382</v>
      </c>
      <c r="D7" s="39"/>
      <c r="E7" s="39"/>
      <c r="F7" s="38"/>
      <c r="G7" s="41"/>
      <c r="H7" s="39"/>
    </row>
    <row r="8" spans="1:8">
      <c r="A8" s="226" t="s">
        <v>690</v>
      </c>
      <c r="B8" s="38"/>
      <c r="C8" s="38"/>
      <c r="D8" s="39"/>
      <c r="E8" s="39"/>
      <c r="F8" s="38"/>
      <c r="G8" s="41"/>
      <c r="H8" s="39"/>
    </row>
    <row r="9" spans="1:8">
      <c r="A9" s="226" t="s">
        <v>51</v>
      </c>
      <c r="B9" s="38"/>
      <c r="C9" s="38"/>
      <c r="D9" s="39"/>
      <c r="E9" s="39"/>
      <c r="F9" s="38"/>
      <c r="G9" s="41"/>
      <c r="H9" s="39"/>
    </row>
    <row r="10" spans="1:8">
      <c r="A10" s="226" t="s">
        <v>228</v>
      </c>
      <c r="B10" s="38"/>
      <c r="C10" s="38"/>
      <c r="D10" s="39"/>
      <c r="E10" s="39"/>
      <c r="F10" s="38"/>
      <c r="G10" s="41"/>
      <c r="H10" s="39"/>
    </row>
    <row r="11" spans="1:8" ht="15" thickBot="1">
      <c r="A11" s="230" t="s">
        <v>3</v>
      </c>
      <c r="B11" s="274">
        <f>SUM($B8:B10)</f>
        <v>0</v>
      </c>
      <c r="C11" s="274">
        <f>SUM($C8:C10)</f>
        <v>0</v>
      </c>
      <c r="D11" s="39"/>
      <c r="E11" s="39"/>
      <c r="F11" s="38"/>
      <c r="G11" s="41"/>
      <c r="H11" s="39"/>
    </row>
    <row r="12" spans="1:8" ht="15" thickTop="1">
      <c r="A12" s="38"/>
      <c r="B12" s="40"/>
      <c r="C12" s="39"/>
      <c r="D12" s="39"/>
      <c r="E12" s="39"/>
      <c r="F12" s="38"/>
      <c r="G12" s="41"/>
      <c r="H12" s="39"/>
    </row>
  </sheetData>
  <mergeCells count="1">
    <mergeCell ref="A5:B5"/>
  </mergeCells>
  <hyperlinks>
    <hyperlink ref="E1" location="ER!A1" display="ER" xr:uid="{00000000-0004-0000-2B00-000000000000}"/>
  </hyperlinks>
  <pageMargins left="0.7" right="0.7" top="0.75" bottom="0.75" header="0.3" footer="0.3"/>
  <pageSetup scale="83" fitToHeight="0"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rgb="FF005AA6"/>
    <pageSetUpPr fitToPage="1"/>
  </sheetPr>
  <dimension ref="A1:M13"/>
  <sheetViews>
    <sheetView showGridLines="0" zoomScaleNormal="100" workbookViewId="0">
      <selection activeCell="H21" sqref="H21"/>
    </sheetView>
  </sheetViews>
  <sheetFormatPr baseColWidth="10" defaultColWidth="11.44140625" defaultRowHeight="14.4"/>
  <cols>
    <col min="1" max="1" width="43.88671875" style="25" customWidth="1"/>
    <col min="2" max="3" width="16.33203125" style="25" customWidth="1"/>
    <col min="4" max="4" width="15.109375" style="25" customWidth="1"/>
    <col min="5" max="5" width="5.88671875" style="25" customWidth="1"/>
    <col min="6" max="6" width="11.44140625" style="25"/>
    <col min="7" max="7" width="17.33203125" style="25" customWidth="1"/>
    <col min="8" max="13" width="11.44140625" style="25"/>
  </cols>
  <sheetData>
    <row r="1" spans="1:8">
      <c r="E1" s="34" t="s">
        <v>110</v>
      </c>
    </row>
    <row r="2" spans="1:8" ht="34.200000000000003" customHeight="1">
      <c r="C2" s="28"/>
    </row>
    <row r="4" spans="1:8">
      <c r="A4" s="210" t="s">
        <v>229</v>
      </c>
      <c r="B4" s="63"/>
      <c r="C4" s="63"/>
      <c r="D4" s="63"/>
    </row>
    <row r="5" spans="1:8" ht="27" customHeight="1">
      <c r="A5" s="1783" t="s">
        <v>4072</v>
      </c>
      <c r="B5" s="1783"/>
      <c r="C5" s="1783"/>
      <c r="D5" s="1783"/>
      <c r="E5" s="231"/>
      <c r="F5" s="74"/>
      <c r="G5" s="74"/>
      <c r="H5" s="74"/>
    </row>
    <row r="6" spans="1:8" ht="15" customHeight="1">
      <c r="B6" s="61"/>
    </row>
    <row r="7" spans="1:8" ht="15" customHeight="1">
      <c r="B7" s="622">
        <f>'Nota 34'!B7</f>
        <v>45747</v>
      </c>
      <c r="C7" s="622">
        <f>'Nota 34'!C7</f>
        <v>45382</v>
      </c>
    </row>
    <row r="8" spans="1:8" s="25" customFormat="1" ht="15" customHeight="1">
      <c r="A8" s="232" t="s">
        <v>688</v>
      </c>
      <c r="B8" s="275">
        <f>+'Nota 20'!B12</f>
        <v>32152</v>
      </c>
      <c r="C8" s="275">
        <f>+'Nota 20'!C12</f>
        <v>15000</v>
      </c>
      <c r="D8" s="73"/>
      <c r="E8" s="73"/>
      <c r="F8" s="73"/>
      <c r="G8" s="73"/>
      <c r="H8" s="73"/>
    </row>
    <row r="9" spans="1:8" ht="15" customHeight="1">
      <c r="A9" s="207" t="s">
        <v>687</v>
      </c>
      <c r="B9" s="276">
        <f>+ER!D29</f>
        <v>4297822245</v>
      </c>
      <c r="C9" s="276">
        <f>+ER!E29</f>
        <v>6000495206</v>
      </c>
    </row>
    <row r="10" spans="1:8" ht="15" customHeight="1" thickBot="1">
      <c r="A10" s="233" t="s">
        <v>689</v>
      </c>
      <c r="B10" s="277">
        <f>IFERROR(B9/B8,0)</f>
        <v>133672.00314132869</v>
      </c>
      <c r="C10" s="277">
        <f>IFERROR(C9/C8,0)</f>
        <v>400033.01373333333</v>
      </c>
      <c r="D10" s="73"/>
      <c r="E10" s="73"/>
      <c r="F10" s="73"/>
      <c r="G10" s="73"/>
      <c r="H10" s="73"/>
    </row>
    <row r="11" spans="1:8" ht="15" customHeight="1" thickTop="1"/>
    <row r="12" spans="1:8" ht="15" customHeight="1">
      <c r="A12" s="73"/>
      <c r="B12" s="73"/>
      <c r="C12" s="73"/>
      <c r="D12" s="73"/>
      <c r="E12" s="73"/>
      <c r="F12" s="73"/>
      <c r="G12" s="73"/>
      <c r="H12" s="73"/>
    </row>
    <row r="13" spans="1:8" ht="15" customHeight="1"/>
  </sheetData>
  <mergeCells count="1">
    <mergeCell ref="A5:D5"/>
  </mergeCells>
  <hyperlinks>
    <hyperlink ref="E1" location="ER!A1" display="ER" xr:uid="{00000000-0004-0000-2C00-000000000000}"/>
  </hyperlinks>
  <pageMargins left="0.7" right="0.7" top="0.75" bottom="0.75" header="0.3" footer="0.3"/>
  <pageSetup paperSize="9" scale="89" fitToHeight="0"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rgb="FF005AA6"/>
    <pageSetUpPr fitToPage="1"/>
  </sheetPr>
  <dimension ref="A1:N68"/>
  <sheetViews>
    <sheetView showGridLines="0" zoomScaleNormal="100" workbookViewId="0">
      <selection activeCell="G30" sqref="G30"/>
    </sheetView>
  </sheetViews>
  <sheetFormatPr baseColWidth="10" defaultRowHeight="14.4"/>
  <cols>
    <col min="1" max="3" width="24.44140625" style="25" customWidth="1"/>
    <col min="4" max="4" width="27.109375" style="25" customWidth="1"/>
    <col min="5" max="5" width="24.44140625" style="25" customWidth="1"/>
    <col min="6" max="6" width="9" style="25" customWidth="1"/>
    <col min="7" max="7" width="11.44140625" style="25"/>
    <col min="8" max="8" width="17.33203125" style="25" customWidth="1"/>
    <col min="9" max="14" width="11.44140625" style="25"/>
  </cols>
  <sheetData>
    <row r="1" spans="1:14">
      <c r="F1" s="34" t="s">
        <v>260</v>
      </c>
    </row>
    <row r="2" spans="1:14" ht="19.8" customHeight="1">
      <c r="C2" s="28"/>
    </row>
    <row r="5" spans="1:14">
      <c r="A5" s="1784" t="s">
        <v>259</v>
      </c>
      <c r="B5" s="1784"/>
      <c r="C5" s="1784"/>
      <c r="D5" s="1784"/>
      <c r="E5" s="1784"/>
      <c r="F5" s="64"/>
      <c r="G5" s="64"/>
      <c r="H5" s="64"/>
      <c r="I5" s="64"/>
      <c r="J5"/>
      <c r="K5"/>
      <c r="L5"/>
      <c r="M5"/>
      <c r="N5"/>
    </row>
    <row r="7" spans="1:14" s="43" customFormat="1">
      <c r="A7" s="224" t="s">
        <v>128</v>
      </c>
      <c r="B7" s="224"/>
      <c r="C7" s="224"/>
      <c r="D7" s="224"/>
      <c r="E7" s="224"/>
      <c r="F7" s="224"/>
      <c r="G7" s="224"/>
      <c r="H7" s="224"/>
      <c r="I7" s="224"/>
      <c r="J7" s="42"/>
      <c r="K7" s="42"/>
      <c r="L7" s="42"/>
      <c r="M7" s="42"/>
      <c r="N7" s="42"/>
    </row>
    <row r="8" spans="1:14" s="43" customFormat="1">
      <c r="A8" s="42"/>
      <c r="B8" s="42"/>
      <c r="C8" s="42"/>
      <c r="D8" s="42"/>
      <c r="E8" s="42"/>
      <c r="F8" s="42"/>
      <c r="G8" s="42"/>
      <c r="H8" s="42"/>
      <c r="I8" s="42"/>
      <c r="J8" s="42"/>
      <c r="K8" s="42"/>
      <c r="L8" s="42"/>
      <c r="M8" s="42"/>
      <c r="N8" s="42"/>
    </row>
    <row r="9" spans="1:14" s="43" customFormat="1">
      <c r="A9" s="253" t="str">
        <f>IFERROR(IF(Indice!$B$6=""," al .. de  de 20X2 "," Al "&amp;DAY(Indice!$B$6)&amp;" de "&amp;VLOOKUP(MONTH(Indice!$B$6),Indice!S:T,2,0)&amp;" de "&amp;YEAR(Indice!$B$6))," al .. de  de 20X2 ")</f>
        <v xml:space="preserve"> Al 31 de Marzo de 2025</v>
      </c>
      <c r="B9" s="4"/>
      <c r="C9" s="4"/>
      <c r="D9" s="4"/>
      <c r="E9" s="4"/>
      <c r="F9" s="4"/>
      <c r="G9" s="4"/>
      <c r="H9" s="42"/>
      <c r="I9" s="42"/>
      <c r="J9" s="42"/>
      <c r="K9" s="42"/>
      <c r="L9" s="42"/>
      <c r="M9" s="42"/>
      <c r="N9" s="42"/>
    </row>
    <row r="10" spans="1:14" s="43" customFormat="1" ht="15" thickBot="1">
      <c r="A10" s="234" t="s">
        <v>129</v>
      </c>
      <c r="B10" s="234" t="s">
        <v>130</v>
      </c>
      <c r="C10" s="234" t="s">
        <v>101</v>
      </c>
      <c r="D10" s="234" t="s">
        <v>131</v>
      </c>
      <c r="E10" s="234" t="s">
        <v>132</v>
      </c>
      <c r="F10" s="42"/>
      <c r="G10" s="42"/>
      <c r="H10" s="42"/>
      <c r="I10" s="42"/>
      <c r="J10" s="42"/>
      <c r="K10" s="42"/>
      <c r="L10" s="42"/>
      <c r="M10" s="42"/>
      <c r="N10" s="42"/>
    </row>
    <row r="11" spans="1:14" s="43" customFormat="1">
      <c r="A11" s="44"/>
      <c r="B11" s="45"/>
      <c r="C11" s="46"/>
      <c r="D11" s="46"/>
      <c r="E11" s="47"/>
      <c r="F11" s="42"/>
      <c r="G11" s="42"/>
      <c r="H11" s="42"/>
      <c r="I11" s="42"/>
      <c r="J11" s="42"/>
      <c r="K11" s="42"/>
      <c r="L11" s="42"/>
      <c r="M11" s="42"/>
      <c r="N11" s="42"/>
    </row>
    <row r="12" spans="1:14" s="43" customFormat="1" ht="15" customHeight="1">
      <c r="A12" s="48"/>
      <c r="B12" s="49"/>
      <c r="C12" s="50"/>
      <c r="D12" s="50"/>
      <c r="E12" s="51"/>
      <c r="F12" s="42"/>
      <c r="G12" s="42"/>
      <c r="H12" s="42"/>
      <c r="I12" s="42"/>
      <c r="J12" s="42"/>
      <c r="K12" s="42"/>
      <c r="L12" s="42"/>
      <c r="M12" s="42"/>
      <c r="N12" s="42"/>
    </row>
    <row r="13" spans="1:14" s="43" customFormat="1">
      <c r="A13" s="48"/>
      <c r="B13" s="49"/>
      <c r="C13" s="50"/>
      <c r="D13" s="50"/>
      <c r="E13" s="51"/>
      <c r="F13" s="42"/>
      <c r="G13" s="42"/>
      <c r="H13" s="42"/>
      <c r="I13" s="42"/>
      <c r="J13" s="42"/>
      <c r="K13" s="42"/>
      <c r="L13" s="42"/>
      <c r="M13" s="42"/>
      <c r="N13" s="42"/>
    </row>
    <row r="14" spans="1:14" s="43" customFormat="1" ht="15" thickBot="1">
      <c r="A14" s="52"/>
      <c r="B14" s="53"/>
      <c r="C14" s="54"/>
      <c r="D14" s="54"/>
      <c r="E14" s="55"/>
      <c r="F14" s="42"/>
      <c r="G14" s="42"/>
      <c r="H14" s="42"/>
      <c r="I14" s="42"/>
      <c r="J14" s="42"/>
      <c r="K14" s="42"/>
      <c r="L14" s="42"/>
      <c r="M14" s="42"/>
      <c r="N14" s="42"/>
    </row>
    <row r="15" spans="1:14" s="43" customFormat="1">
      <c r="A15" s="241"/>
      <c r="B15" s="241"/>
      <c r="C15" s="242"/>
      <c r="D15" s="242"/>
      <c r="E15" s="242"/>
      <c r="F15" s="42"/>
      <c r="G15" s="42"/>
      <c r="H15" s="42"/>
      <c r="I15" s="42"/>
      <c r="J15" s="42"/>
      <c r="K15" s="42"/>
      <c r="L15" s="42"/>
      <c r="M15" s="42"/>
      <c r="N15" s="42"/>
    </row>
    <row r="16" spans="1:14" s="43" customFormat="1">
      <c r="A16" s="253" t="s">
        <v>4276</v>
      </c>
      <c r="B16" s="4"/>
      <c r="C16" s="4"/>
      <c r="D16" s="4"/>
      <c r="E16" s="4"/>
      <c r="F16" s="4"/>
      <c r="G16" s="4"/>
      <c r="H16" s="42"/>
      <c r="I16" s="42"/>
      <c r="J16" s="42"/>
      <c r="K16" s="42"/>
      <c r="L16" s="42"/>
      <c r="M16" s="42"/>
      <c r="N16" s="42"/>
    </row>
    <row r="17" spans="1:14" s="43" customFormat="1" ht="15" thickBot="1">
      <c r="A17" s="234" t="s">
        <v>129</v>
      </c>
      <c r="B17" s="234" t="s">
        <v>130</v>
      </c>
      <c r="C17" s="234" t="s">
        <v>101</v>
      </c>
      <c r="D17" s="234" t="s">
        <v>131</v>
      </c>
      <c r="E17" s="234" t="s">
        <v>132</v>
      </c>
      <c r="F17" s="42"/>
      <c r="G17" s="42"/>
      <c r="H17" s="42"/>
      <c r="I17" s="42"/>
      <c r="J17" s="42"/>
      <c r="K17" s="42"/>
      <c r="L17" s="42"/>
      <c r="M17" s="42"/>
      <c r="N17" s="42"/>
    </row>
    <row r="18" spans="1:14" s="43" customFormat="1">
      <c r="A18" s="44"/>
      <c r="B18" s="45"/>
      <c r="C18" s="46"/>
      <c r="D18" s="46"/>
      <c r="E18" s="47"/>
      <c r="F18" s="42"/>
      <c r="G18" s="42"/>
      <c r="H18" s="42"/>
      <c r="I18" s="42"/>
      <c r="J18" s="42"/>
      <c r="K18" s="42"/>
      <c r="L18" s="42"/>
      <c r="M18" s="42"/>
      <c r="N18" s="42"/>
    </row>
    <row r="19" spans="1:14" s="43" customFormat="1" ht="15" customHeight="1">
      <c r="A19" s="48"/>
      <c r="B19" s="49"/>
      <c r="C19" s="50"/>
      <c r="D19" s="50"/>
      <c r="E19" s="51"/>
      <c r="F19" s="42"/>
      <c r="G19" s="42"/>
      <c r="H19" s="42"/>
      <c r="I19" s="42"/>
      <c r="J19" s="42"/>
      <c r="K19" s="42"/>
      <c r="L19" s="42"/>
      <c r="M19" s="42"/>
      <c r="N19" s="42"/>
    </row>
    <row r="20" spans="1:14" s="43" customFormat="1">
      <c r="A20" s="48"/>
      <c r="B20" s="49"/>
      <c r="C20" s="50"/>
      <c r="D20" s="50"/>
      <c r="E20" s="51"/>
      <c r="F20" s="42"/>
      <c r="G20" s="42"/>
      <c r="H20" s="42"/>
      <c r="I20" s="42"/>
      <c r="J20" s="42"/>
      <c r="K20" s="42"/>
      <c r="L20" s="42"/>
      <c r="M20" s="42"/>
      <c r="N20" s="42"/>
    </row>
    <row r="21" spans="1:14" s="43" customFormat="1" ht="15" thickBot="1">
      <c r="A21" s="52"/>
      <c r="B21" s="53"/>
      <c r="C21" s="54"/>
      <c r="D21" s="54"/>
      <c r="E21" s="55"/>
      <c r="F21" s="42"/>
      <c r="G21" s="42"/>
      <c r="H21" s="42"/>
      <c r="I21" s="42"/>
      <c r="J21" s="42"/>
      <c r="K21" s="42"/>
      <c r="L21" s="42"/>
      <c r="M21" s="42"/>
      <c r="N21" s="42"/>
    </row>
    <row r="22" spans="1:14" s="43" customFormat="1">
      <c r="A22" s="206"/>
      <c r="B22" s="42"/>
      <c r="C22" s="42"/>
      <c r="D22" s="42"/>
      <c r="E22" s="42"/>
      <c r="F22" s="42"/>
      <c r="G22" s="42"/>
      <c r="H22" s="42"/>
      <c r="I22" s="42"/>
      <c r="J22" s="42"/>
      <c r="K22" s="42"/>
      <c r="L22" s="42"/>
      <c r="M22" s="42"/>
      <c r="N22" s="42"/>
    </row>
    <row r="23" spans="1:14" s="43" customFormat="1" ht="15" hidden="1" thickBot="1">
      <c r="A23" s="206" t="str">
        <f>IFERROR("Al "&amp;DAY(Indice!B6)&amp;" de "&amp;VLOOKUP(MONTH(Indice!B6),Indice!S:T,2,0)&amp;" de "&amp;YEAR(Indice!B6-1),"Al dia... de mes… de año 2XX2…")</f>
        <v>Al 31 de Marzo de 2025</v>
      </c>
      <c r="B23" s="78"/>
      <c r="C23" s="78"/>
      <c r="D23" s="78"/>
      <c r="E23" s="78"/>
      <c r="F23" s="42"/>
      <c r="G23" s="42"/>
      <c r="H23" s="42"/>
      <c r="I23" s="42"/>
      <c r="J23" s="42"/>
      <c r="K23" s="42"/>
      <c r="L23" s="42"/>
      <c r="M23" s="42"/>
      <c r="N23" s="42"/>
    </row>
    <row r="24" spans="1:14" s="43" customFormat="1" ht="30.15" hidden="1" customHeight="1" thickBot="1">
      <c r="A24" s="234" t="s">
        <v>129</v>
      </c>
      <c r="B24" s="234" t="s">
        <v>130</v>
      </c>
      <c r="C24" s="234" t="s">
        <v>101</v>
      </c>
      <c r="D24" s="234" t="s">
        <v>131</v>
      </c>
      <c r="E24" s="234" t="s">
        <v>132</v>
      </c>
      <c r="F24" s="42"/>
      <c r="G24" s="42"/>
      <c r="H24" s="42"/>
      <c r="I24" s="42"/>
      <c r="J24" s="42"/>
      <c r="K24" s="42"/>
      <c r="L24" s="42"/>
      <c r="M24" s="42"/>
      <c r="N24" s="42"/>
    </row>
    <row r="25" spans="1:14" s="43" customFormat="1" hidden="1">
      <c r="A25" s="44"/>
      <c r="B25" s="45"/>
      <c r="C25" s="46"/>
      <c r="D25" s="46"/>
      <c r="E25" s="47"/>
      <c r="F25" s="42"/>
      <c r="G25" s="42"/>
      <c r="H25" s="42"/>
      <c r="I25" s="42"/>
      <c r="J25" s="42"/>
      <c r="K25" s="42"/>
      <c r="L25" s="42"/>
      <c r="M25" s="42"/>
      <c r="N25" s="42"/>
    </row>
    <row r="26" spans="1:14" s="43" customFormat="1" hidden="1">
      <c r="A26" s="48"/>
      <c r="B26" s="49"/>
      <c r="C26" s="50"/>
      <c r="D26" s="50"/>
      <c r="E26" s="51"/>
      <c r="F26" s="42"/>
      <c r="G26" s="42"/>
      <c r="H26" s="42"/>
      <c r="I26" s="42"/>
      <c r="J26" s="42"/>
      <c r="K26" s="42"/>
      <c r="L26" s="42"/>
      <c r="M26" s="42"/>
      <c r="N26" s="42"/>
    </row>
    <row r="27" spans="1:14" s="43" customFormat="1" hidden="1">
      <c r="A27" s="48"/>
      <c r="B27" s="49"/>
      <c r="C27" s="50"/>
      <c r="D27" s="50"/>
      <c r="E27" s="51"/>
      <c r="F27" s="42"/>
      <c r="G27" s="42"/>
      <c r="H27" s="42"/>
      <c r="I27" s="42"/>
      <c r="J27" s="42"/>
      <c r="K27" s="42"/>
      <c r="L27" s="42"/>
      <c r="M27" s="42"/>
      <c r="N27" s="42"/>
    </row>
    <row r="28" spans="1:14" s="43" customFormat="1" ht="15" hidden="1" thickBot="1">
      <c r="A28" s="52"/>
      <c r="B28" s="53"/>
      <c r="C28" s="54"/>
      <c r="D28" s="54"/>
      <c r="E28" s="55"/>
      <c r="F28" s="42"/>
      <c r="G28" s="42"/>
      <c r="H28" s="42"/>
      <c r="I28" s="42"/>
      <c r="J28" s="42"/>
      <c r="K28" s="42"/>
      <c r="L28" s="42"/>
      <c r="M28" s="42"/>
      <c r="N28" s="42"/>
    </row>
    <row r="29" spans="1:14" s="43" customFormat="1" hidden="1">
      <c r="A29" s="42"/>
      <c r="B29" s="42"/>
      <c r="C29" s="42"/>
      <c r="D29" s="42"/>
      <c r="E29" s="42"/>
      <c r="F29" s="42"/>
      <c r="G29" s="42"/>
      <c r="H29" s="42"/>
      <c r="I29" s="42"/>
      <c r="J29" s="42"/>
      <c r="K29" s="42"/>
      <c r="L29" s="42"/>
      <c r="M29" s="42"/>
      <c r="N29" s="42"/>
    </row>
    <row r="30" spans="1:14" s="43" customFormat="1">
      <c r="A30" s="42"/>
      <c r="B30" s="42"/>
      <c r="C30" s="42"/>
      <c r="D30" s="42"/>
      <c r="E30" s="42"/>
      <c r="F30" s="42"/>
      <c r="G30" s="42"/>
      <c r="H30" s="42"/>
      <c r="I30" s="42"/>
      <c r="J30" s="42"/>
      <c r="K30" s="42"/>
      <c r="L30" s="42"/>
      <c r="M30" s="42"/>
      <c r="N30" s="42"/>
    </row>
    <row r="31" spans="1:14" s="43" customFormat="1">
      <c r="A31" s="42"/>
      <c r="B31" s="42"/>
      <c r="C31" s="42"/>
      <c r="D31" s="42"/>
      <c r="E31" s="42"/>
      <c r="F31" s="42"/>
      <c r="G31" s="42"/>
      <c r="H31" s="42"/>
      <c r="I31" s="42"/>
      <c r="J31" s="42"/>
      <c r="K31" s="42"/>
      <c r="L31" s="42"/>
      <c r="M31" s="42"/>
      <c r="N31" s="42"/>
    </row>
    <row r="32" spans="1:14" s="43" customFormat="1">
      <c r="A32" s="42"/>
      <c r="B32" s="42"/>
      <c r="C32" s="42"/>
      <c r="D32" s="42"/>
      <c r="E32" s="42"/>
      <c r="F32" s="42"/>
      <c r="G32" s="42"/>
      <c r="H32" s="42"/>
      <c r="I32" s="42"/>
      <c r="J32" s="42"/>
      <c r="K32" s="42"/>
      <c r="L32" s="42"/>
      <c r="M32" s="42"/>
      <c r="N32" s="42"/>
    </row>
    <row r="33" spans="1:14" s="43" customFormat="1">
      <c r="A33" s="42"/>
      <c r="B33" s="42"/>
      <c r="C33" s="42"/>
      <c r="D33" s="42"/>
      <c r="E33" s="42"/>
      <c r="F33" s="42"/>
      <c r="G33" s="42"/>
      <c r="H33" s="42"/>
      <c r="I33" s="42"/>
      <c r="J33" s="42"/>
      <c r="K33" s="42"/>
      <c r="L33" s="42"/>
      <c r="M33" s="42"/>
      <c r="N33" s="42"/>
    </row>
    <row r="34" spans="1:14" s="43" customFormat="1">
      <c r="A34" s="42"/>
      <c r="B34" s="42"/>
      <c r="C34" s="42"/>
      <c r="D34" s="42"/>
      <c r="E34" s="42"/>
      <c r="F34" s="42"/>
      <c r="G34" s="42"/>
      <c r="H34" s="42"/>
      <c r="I34" s="42"/>
      <c r="J34" s="42"/>
      <c r="K34" s="42"/>
      <c r="L34" s="42"/>
      <c r="M34" s="42"/>
      <c r="N34" s="42"/>
    </row>
    <row r="35" spans="1:14" s="43" customFormat="1">
      <c r="A35" s="42"/>
      <c r="B35" s="42"/>
      <c r="C35" s="42"/>
      <c r="D35" s="42"/>
      <c r="E35" s="42"/>
      <c r="F35" s="42"/>
      <c r="G35" s="42"/>
      <c r="H35" s="42"/>
      <c r="I35" s="42"/>
      <c r="J35" s="42"/>
      <c r="K35" s="42"/>
      <c r="L35" s="42"/>
      <c r="M35" s="42"/>
      <c r="N35" s="42"/>
    </row>
    <row r="36" spans="1:14" s="43" customFormat="1">
      <c r="A36" s="42"/>
      <c r="B36" s="42"/>
      <c r="C36" s="42"/>
      <c r="D36" s="42"/>
      <c r="E36" s="42"/>
      <c r="F36" s="42"/>
      <c r="G36" s="42"/>
      <c r="H36" s="42"/>
      <c r="I36" s="42"/>
      <c r="J36" s="42"/>
      <c r="K36" s="42"/>
      <c r="L36" s="42"/>
      <c r="M36" s="42"/>
      <c r="N36" s="42"/>
    </row>
    <row r="37" spans="1:14" s="43" customFormat="1">
      <c r="A37" s="42"/>
      <c r="B37" s="42"/>
      <c r="C37" s="42"/>
      <c r="D37" s="42"/>
      <c r="E37" s="42"/>
      <c r="F37" s="42"/>
      <c r="G37" s="42"/>
      <c r="H37" s="42"/>
      <c r="I37" s="42"/>
      <c r="J37" s="42"/>
      <c r="K37" s="42"/>
      <c r="L37" s="42"/>
      <c r="M37" s="42"/>
      <c r="N37" s="42"/>
    </row>
    <row r="38" spans="1:14" s="43" customFormat="1">
      <c r="A38" s="42"/>
      <c r="B38" s="42"/>
      <c r="C38" s="42"/>
      <c r="D38" s="42"/>
      <c r="E38" s="42"/>
      <c r="F38" s="42"/>
      <c r="G38" s="42"/>
      <c r="H38" s="42"/>
      <c r="I38" s="42"/>
      <c r="J38" s="42"/>
      <c r="K38" s="42"/>
      <c r="L38" s="42"/>
      <c r="M38" s="42"/>
      <c r="N38" s="42"/>
    </row>
    <row r="39" spans="1:14" s="43" customFormat="1">
      <c r="A39" s="42"/>
      <c r="B39" s="42"/>
      <c r="C39" s="42"/>
      <c r="D39" s="42"/>
      <c r="E39" s="42"/>
      <c r="F39" s="42"/>
      <c r="G39" s="42"/>
      <c r="H39" s="42"/>
      <c r="I39" s="42"/>
      <c r="J39" s="42"/>
      <c r="K39" s="42"/>
      <c r="L39" s="42"/>
      <c r="M39" s="42"/>
      <c r="N39" s="42"/>
    </row>
    <row r="40" spans="1:14" s="43" customFormat="1">
      <c r="A40" s="42"/>
      <c r="B40" s="42"/>
      <c r="C40" s="42"/>
      <c r="D40" s="42"/>
      <c r="E40" s="42"/>
      <c r="F40" s="42"/>
      <c r="G40" s="42"/>
      <c r="H40" s="42"/>
      <c r="I40" s="42"/>
      <c r="J40" s="42"/>
      <c r="K40" s="42"/>
      <c r="L40" s="42"/>
      <c r="M40" s="42"/>
      <c r="N40" s="42"/>
    </row>
    <row r="41" spans="1:14" s="43" customFormat="1">
      <c r="A41" s="42"/>
      <c r="B41" s="42"/>
      <c r="C41" s="42"/>
      <c r="D41" s="42"/>
      <c r="E41" s="42"/>
      <c r="F41" s="42"/>
      <c r="G41" s="42"/>
      <c r="H41" s="42"/>
      <c r="I41" s="42"/>
      <c r="J41" s="42"/>
      <c r="K41" s="42"/>
      <c r="L41" s="42"/>
      <c r="M41" s="42"/>
      <c r="N41" s="42"/>
    </row>
    <row r="42" spans="1:14" s="43" customFormat="1">
      <c r="A42" s="42"/>
      <c r="B42" s="42"/>
      <c r="C42" s="42"/>
      <c r="D42" s="42"/>
      <c r="E42" s="42"/>
      <c r="F42" s="42"/>
      <c r="G42" s="42"/>
      <c r="H42" s="42"/>
      <c r="I42" s="42"/>
      <c r="J42" s="42"/>
      <c r="K42" s="42"/>
      <c r="L42" s="42"/>
      <c r="M42" s="42"/>
      <c r="N42" s="42"/>
    </row>
    <row r="43" spans="1:14" s="43" customFormat="1">
      <c r="A43" s="42"/>
      <c r="B43" s="42"/>
      <c r="C43" s="42"/>
      <c r="D43" s="42"/>
      <c r="E43" s="42"/>
      <c r="F43" s="42"/>
      <c r="G43" s="42"/>
      <c r="H43" s="42"/>
      <c r="I43" s="42"/>
      <c r="J43" s="42"/>
      <c r="K43" s="42"/>
      <c r="L43" s="42"/>
      <c r="M43" s="42"/>
      <c r="N43" s="42"/>
    </row>
    <row r="44" spans="1:14" s="43" customFormat="1">
      <c r="A44" s="42"/>
      <c r="B44" s="42"/>
      <c r="C44" s="42"/>
      <c r="D44" s="42"/>
      <c r="E44" s="42"/>
      <c r="F44" s="42"/>
      <c r="G44" s="42"/>
      <c r="H44" s="42"/>
      <c r="I44" s="42"/>
      <c r="J44" s="42"/>
      <c r="K44" s="42"/>
      <c r="L44" s="42"/>
      <c r="M44" s="42"/>
      <c r="N44" s="42"/>
    </row>
    <row r="45" spans="1:14" s="43" customFormat="1">
      <c r="A45" s="42"/>
      <c r="B45" s="42"/>
      <c r="C45" s="42"/>
      <c r="D45" s="42"/>
      <c r="E45" s="42"/>
      <c r="F45" s="42"/>
      <c r="G45" s="42"/>
      <c r="H45" s="42"/>
      <c r="I45" s="42"/>
      <c r="J45" s="42"/>
      <c r="K45" s="42"/>
      <c r="L45" s="42"/>
      <c r="M45" s="42"/>
      <c r="N45" s="42"/>
    </row>
    <row r="46" spans="1:14" s="43" customFormat="1">
      <c r="A46" s="42"/>
      <c r="B46" s="42"/>
      <c r="C46" s="42"/>
      <c r="D46" s="42"/>
      <c r="E46" s="42"/>
      <c r="F46" s="42"/>
      <c r="G46" s="42"/>
      <c r="H46" s="42"/>
      <c r="I46" s="42"/>
      <c r="J46" s="42"/>
      <c r="K46" s="42"/>
      <c r="L46" s="42"/>
      <c r="M46" s="42"/>
      <c r="N46" s="42"/>
    </row>
    <row r="47" spans="1:14" s="43" customFormat="1">
      <c r="A47" s="42"/>
      <c r="B47" s="42"/>
      <c r="C47" s="42"/>
      <c r="D47" s="42"/>
      <c r="E47" s="42"/>
      <c r="F47" s="42"/>
      <c r="G47" s="42"/>
      <c r="H47" s="42"/>
      <c r="I47" s="42"/>
      <c r="J47" s="42"/>
      <c r="K47" s="42"/>
      <c r="L47" s="42"/>
      <c r="M47" s="42"/>
      <c r="N47" s="42"/>
    </row>
    <row r="48" spans="1:14" s="43" customFormat="1">
      <c r="A48" s="42"/>
      <c r="B48" s="42"/>
      <c r="C48" s="42"/>
      <c r="D48" s="42"/>
      <c r="E48" s="42"/>
      <c r="F48" s="42"/>
      <c r="G48" s="42"/>
      <c r="H48" s="42"/>
      <c r="I48" s="42"/>
      <c r="J48" s="42"/>
      <c r="K48" s="42"/>
      <c r="L48" s="42"/>
      <c r="M48" s="42"/>
      <c r="N48" s="42"/>
    </row>
    <row r="49" spans="1:14" s="43" customFormat="1">
      <c r="A49" s="42"/>
      <c r="B49" s="42"/>
      <c r="C49" s="42"/>
      <c r="D49" s="42"/>
      <c r="E49" s="42"/>
      <c r="F49" s="42"/>
      <c r="G49" s="42"/>
      <c r="H49" s="42"/>
      <c r="I49" s="42"/>
      <c r="J49" s="42"/>
      <c r="K49" s="42"/>
      <c r="L49" s="42"/>
      <c r="M49" s="42"/>
      <c r="N49" s="42"/>
    </row>
    <row r="50" spans="1:14" s="43" customFormat="1">
      <c r="A50" s="42"/>
      <c r="B50" s="42"/>
      <c r="C50" s="42"/>
      <c r="D50" s="42"/>
      <c r="E50" s="42"/>
      <c r="F50" s="42"/>
      <c r="G50" s="42"/>
      <c r="H50" s="42"/>
      <c r="I50" s="42"/>
      <c r="J50" s="42"/>
      <c r="K50" s="42"/>
      <c r="L50" s="42"/>
      <c r="M50" s="42"/>
      <c r="N50" s="42"/>
    </row>
    <row r="51" spans="1:14" s="43" customFormat="1">
      <c r="A51" s="42"/>
      <c r="B51" s="42"/>
      <c r="C51" s="42"/>
      <c r="D51" s="42"/>
      <c r="E51" s="42"/>
      <c r="F51" s="42"/>
      <c r="G51" s="42"/>
      <c r="H51" s="42"/>
      <c r="I51" s="42"/>
      <c r="J51" s="42"/>
      <c r="K51" s="42"/>
      <c r="L51" s="42"/>
      <c r="M51" s="42"/>
      <c r="N51" s="42"/>
    </row>
    <row r="52" spans="1:14" s="43" customFormat="1">
      <c r="A52" s="42"/>
      <c r="B52" s="42"/>
      <c r="C52" s="42"/>
      <c r="D52" s="42"/>
      <c r="E52" s="42"/>
      <c r="F52" s="42"/>
      <c r="G52" s="42"/>
      <c r="H52" s="42"/>
      <c r="I52" s="42"/>
      <c r="J52" s="42"/>
      <c r="K52" s="42"/>
      <c r="L52" s="42"/>
      <c r="M52" s="42"/>
      <c r="N52" s="42"/>
    </row>
    <row r="53" spans="1:14" s="43" customFormat="1">
      <c r="A53" s="42"/>
      <c r="B53" s="42"/>
      <c r="C53" s="42"/>
      <c r="D53" s="42"/>
      <c r="E53" s="42"/>
      <c r="F53" s="42"/>
      <c r="G53" s="42"/>
      <c r="H53" s="42"/>
      <c r="I53" s="42"/>
      <c r="J53" s="42"/>
      <c r="K53" s="42"/>
      <c r="L53" s="42"/>
      <c r="M53" s="42"/>
      <c r="N53" s="42"/>
    </row>
    <row r="54" spans="1:14" s="43" customFormat="1">
      <c r="A54" s="42"/>
      <c r="B54" s="42"/>
      <c r="C54" s="42"/>
      <c r="D54" s="42"/>
      <c r="E54" s="42"/>
      <c r="F54" s="42"/>
      <c r="G54" s="42"/>
      <c r="H54" s="42"/>
      <c r="I54" s="42"/>
      <c r="J54" s="42"/>
      <c r="K54" s="42"/>
      <c r="L54" s="42"/>
      <c r="M54" s="42"/>
      <c r="N54" s="42"/>
    </row>
    <row r="55" spans="1:14" s="43" customFormat="1">
      <c r="A55" s="42"/>
      <c r="B55" s="42"/>
      <c r="C55" s="42"/>
      <c r="D55" s="42"/>
      <c r="E55" s="42"/>
      <c r="F55" s="42"/>
      <c r="G55" s="42"/>
      <c r="H55" s="42"/>
      <c r="I55" s="42"/>
      <c r="J55" s="42"/>
      <c r="K55" s="42"/>
      <c r="L55" s="42"/>
      <c r="M55" s="42"/>
      <c r="N55" s="42"/>
    </row>
    <row r="56" spans="1:14" s="43" customFormat="1">
      <c r="A56" s="42"/>
      <c r="B56" s="42"/>
      <c r="C56" s="42"/>
      <c r="D56" s="42"/>
      <c r="E56" s="42"/>
      <c r="F56" s="42"/>
      <c r="G56" s="42"/>
      <c r="H56" s="42"/>
      <c r="I56" s="42"/>
      <c r="J56" s="42"/>
      <c r="K56" s="42"/>
      <c r="L56" s="42"/>
      <c r="M56" s="42"/>
      <c r="N56" s="42"/>
    </row>
    <row r="57" spans="1:14" s="43" customFormat="1">
      <c r="A57" s="42"/>
      <c r="B57" s="42"/>
      <c r="C57" s="42"/>
      <c r="D57" s="42"/>
      <c r="E57" s="42"/>
      <c r="F57" s="42"/>
      <c r="G57" s="42"/>
      <c r="H57" s="42"/>
      <c r="I57" s="42"/>
      <c r="J57" s="42"/>
      <c r="K57" s="42"/>
      <c r="L57" s="42"/>
      <c r="M57" s="42"/>
      <c r="N57" s="42"/>
    </row>
    <row r="58" spans="1:14" s="43" customFormat="1">
      <c r="A58" s="42"/>
      <c r="B58" s="42"/>
      <c r="C58" s="42"/>
      <c r="D58" s="42"/>
      <c r="E58" s="42"/>
      <c r="F58" s="42"/>
      <c r="G58" s="42"/>
      <c r="H58" s="42"/>
      <c r="I58" s="42"/>
      <c r="J58" s="42"/>
      <c r="K58" s="42"/>
      <c r="L58" s="42"/>
      <c r="M58" s="42"/>
      <c r="N58" s="42"/>
    </row>
    <row r="59" spans="1:14" s="43" customFormat="1">
      <c r="A59" s="42"/>
      <c r="B59" s="42"/>
      <c r="C59" s="42"/>
      <c r="D59" s="42"/>
      <c r="E59" s="42"/>
      <c r="F59" s="42"/>
      <c r="G59" s="42"/>
      <c r="H59" s="42"/>
      <c r="I59" s="42"/>
      <c r="J59" s="42"/>
      <c r="K59" s="42"/>
      <c r="L59" s="42"/>
      <c r="M59" s="42"/>
      <c r="N59" s="42"/>
    </row>
    <row r="60" spans="1:14" s="43" customFormat="1">
      <c r="A60" s="42"/>
      <c r="B60" s="42"/>
      <c r="C60" s="42"/>
      <c r="D60" s="42"/>
      <c r="E60" s="42"/>
      <c r="F60" s="42"/>
      <c r="G60" s="42"/>
      <c r="H60" s="42"/>
      <c r="I60" s="42"/>
      <c r="J60" s="42"/>
      <c r="K60" s="42"/>
      <c r="L60" s="42"/>
      <c r="M60" s="42"/>
      <c r="N60" s="42"/>
    </row>
    <row r="61" spans="1:14" s="43" customFormat="1">
      <c r="A61" s="42"/>
      <c r="B61" s="42"/>
      <c r="C61" s="42"/>
      <c r="D61" s="42"/>
      <c r="E61" s="42"/>
      <c r="F61" s="42"/>
      <c r="G61" s="42"/>
      <c r="H61" s="42"/>
      <c r="I61" s="42"/>
      <c r="J61" s="42"/>
      <c r="K61" s="42"/>
      <c r="L61" s="42"/>
      <c r="M61" s="42"/>
      <c r="N61" s="42"/>
    </row>
    <row r="62" spans="1:14" s="43" customFormat="1">
      <c r="A62" s="42"/>
      <c r="B62" s="42"/>
      <c r="C62" s="42"/>
      <c r="D62" s="42"/>
      <c r="E62" s="42"/>
      <c r="F62" s="42"/>
      <c r="G62" s="42"/>
      <c r="H62" s="42"/>
      <c r="I62" s="42"/>
      <c r="J62" s="42"/>
      <c r="K62" s="42"/>
      <c r="L62" s="42"/>
      <c r="M62" s="42"/>
      <c r="N62" s="42"/>
    </row>
    <row r="63" spans="1:14" s="43" customFormat="1">
      <c r="A63" s="42"/>
      <c r="B63" s="42"/>
      <c r="C63" s="42"/>
      <c r="D63" s="42"/>
      <c r="E63" s="42"/>
      <c r="F63" s="42"/>
      <c r="G63" s="42"/>
      <c r="H63" s="42"/>
      <c r="I63" s="42"/>
      <c r="J63" s="42"/>
      <c r="K63" s="42"/>
      <c r="L63" s="42"/>
      <c r="M63" s="42"/>
      <c r="N63" s="42"/>
    </row>
    <row r="64" spans="1:14" s="43" customFormat="1">
      <c r="A64" s="42"/>
      <c r="B64" s="42"/>
      <c r="C64" s="42"/>
      <c r="D64" s="42"/>
      <c r="E64" s="42"/>
      <c r="F64" s="42"/>
      <c r="G64" s="42"/>
      <c r="H64" s="42"/>
      <c r="I64" s="42"/>
      <c r="J64" s="42"/>
      <c r="K64" s="42"/>
      <c r="L64" s="42"/>
      <c r="M64" s="42"/>
      <c r="N64" s="42"/>
    </row>
    <row r="65" spans="1:14" s="43" customFormat="1">
      <c r="A65" s="42"/>
      <c r="B65" s="42"/>
      <c r="C65" s="42"/>
      <c r="D65" s="42"/>
      <c r="E65" s="42"/>
      <c r="F65" s="42"/>
      <c r="G65" s="42"/>
      <c r="H65" s="42"/>
      <c r="I65" s="42"/>
      <c r="J65" s="42"/>
      <c r="K65" s="42"/>
      <c r="L65" s="42"/>
      <c r="M65" s="42"/>
      <c r="N65" s="42"/>
    </row>
    <row r="66" spans="1:14" s="43" customFormat="1">
      <c r="A66" s="42"/>
      <c r="B66" s="42"/>
      <c r="C66" s="42"/>
      <c r="D66" s="42"/>
      <c r="E66" s="42"/>
      <c r="F66" s="42"/>
      <c r="G66" s="42"/>
      <c r="H66" s="42"/>
      <c r="I66" s="42"/>
      <c r="J66" s="42"/>
      <c r="K66" s="42"/>
      <c r="L66" s="42"/>
      <c r="M66" s="42"/>
      <c r="N66" s="42"/>
    </row>
    <row r="67" spans="1:14" s="43" customFormat="1">
      <c r="A67" s="42"/>
      <c r="B67" s="42"/>
      <c r="C67" s="42"/>
      <c r="D67" s="42"/>
      <c r="E67" s="42"/>
      <c r="F67" s="42"/>
      <c r="G67" s="42"/>
      <c r="H67" s="42"/>
      <c r="I67" s="42"/>
      <c r="J67" s="42"/>
      <c r="K67" s="42"/>
      <c r="L67" s="42"/>
      <c r="M67" s="42"/>
      <c r="N67" s="42"/>
    </row>
    <row r="68" spans="1:14" s="43" customFormat="1">
      <c r="A68" s="42"/>
      <c r="B68" s="42"/>
      <c r="C68" s="42"/>
      <c r="D68" s="42"/>
      <c r="E68" s="42"/>
      <c r="F68" s="42"/>
      <c r="G68" s="42"/>
      <c r="H68" s="42"/>
      <c r="I68" s="42"/>
      <c r="J68" s="42"/>
      <c r="K68" s="42"/>
      <c r="L68" s="42"/>
      <c r="M68" s="42"/>
      <c r="N68" s="42"/>
    </row>
  </sheetData>
  <mergeCells count="1">
    <mergeCell ref="A5:E5"/>
  </mergeCells>
  <hyperlinks>
    <hyperlink ref="F1" location="Indice!A1" display="Indice" xr:uid="{00000000-0004-0000-2D00-000000000000}"/>
  </hyperlinks>
  <pageMargins left="0.7" right="0.7" top="0.75" bottom="0.75" header="0.3" footer="0.3"/>
  <pageSetup paperSize="9" scale="65" fitToHeight="0"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rgb="FF005AA6"/>
    <pageSetUpPr fitToPage="1"/>
  </sheetPr>
  <dimension ref="A1:J9"/>
  <sheetViews>
    <sheetView showGridLines="0" zoomScaleNormal="100" workbookViewId="0">
      <selection activeCell="J22" sqref="J22"/>
    </sheetView>
  </sheetViews>
  <sheetFormatPr baseColWidth="10" defaultRowHeight="14.4"/>
  <cols>
    <col min="1" max="4" width="24.44140625" style="25" customWidth="1"/>
    <col min="5" max="5" width="6.21875" style="25" bestFit="1" customWidth="1"/>
    <col min="6" max="10" width="11.44140625" style="25"/>
  </cols>
  <sheetData>
    <row r="1" spans="1:10">
      <c r="E1" s="34" t="s">
        <v>260</v>
      </c>
    </row>
    <row r="2" spans="1:10" ht="32.25" customHeight="1">
      <c r="C2" s="28"/>
    </row>
    <row r="4" spans="1:10">
      <c r="A4" s="210" t="s">
        <v>261</v>
      </c>
      <c r="B4" s="63"/>
      <c r="C4" s="63"/>
      <c r="D4" s="63"/>
      <c r="E4" s="64"/>
    </row>
    <row r="5" spans="1:10">
      <c r="A5" s="210"/>
      <c r="B5" s="63"/>
      <c r="C5" s="63"/>
      <c r="D5" s="63"/>
      <c r="E5" s="64"/>
    </row>
    <row r="6" spans="1:10" s="43" customFormat="1">
      <c r="A6" s="178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2025 no existen situaciones contingentes, ni reclamos que pudieran resultar en la generación de obligaciones para la Sociedad adicionales a las que se presentan en estos estados financieros.</v>
      </c>
      <c r="B6" s="1785"/>
      <c r="C6" s="1785"/>
      <c r="D6" s="1785"/>
      <c r="E6" s="42"/>
      <c r="F6" s="42"/>
      <c r="G6" s="42"/>
      <c r="H6" s="42"/>
      <c r="I6" s="42"/>
      <c r="J6" s="42"/>
    </row>
    <row r="7" spans="1:10" s="43" customFormat="1" ht="16.5" customHeight="1">
      <c r="A7" s="1785"/>
      <c r="B7" s="1785"/>
      <c r="C7" s="1785"/>
      <c r="D7" s="1785"/>
      <c r="E7" s="68"/>
      <c r="F7" s="42"/>
      <c r="G7" s="42"/>
      <c r="H7" s="42"/>
      <c r="I7" s="42"/>
      <c r="J7" s="42"/>
    </row>
    <row r="8" spans="1:10" s="43" customFormat="1">
      <c r="A8" s="42"/>
      <c r="B8" s="42"/>
      <c r="C8" s="42"/>
      <c r="D8" s="42"/>
      <c r="E8" s="42"/>
      <c r="F8" s="42"/>
      <c r="G8" s="42"/>
      <c r="H8" s="42"/>
      <c r="I8" s="42"/>
      <c r="J8" s="42"/>
    </row>
    <row r="9" spans="1:10" s="43" customFormat="1">
      <c r="A9" s="42"/>
      <c r="B9" s="42"/>
      <c r="C9" s="42"/>
      <c r="D9" s="42"/>
      <c r="E9" s="42"/>
      <c r="F9" s="42"/>
      <c r="G9" s="42"/>
      <c r="H9" s="42"/>
      <c r="I9" s="42"/>
      <c r="J9" s="42"/>
    </row>
  </sheetData>
  <mergeCells count="1">
    <mergeCell ref="A6:D7"/>
  </mergeCells>
  <hyperlinks>
    <hyperlink ref="E1" location="Indice!A1" display="Indice" xr:uid="{00000000-0004-0000-2E00-000000000000}"/>
  </hyperlinks>
  <pageMargins left="0.7" right="0.7" top="0.75" bottom="0.75" header="0.3" footer="0.3"/>
  <pageSetup paperSize="9" scale="84" fitToHeight="0"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rgb="FF005AA6"/>
    <pageSetUpPr fitToPage="1"/>
  </sheetPr>
  <dimension ref="A1:AQ99"/>
  <sheetViews>
    <sheetView showGridLines="0" topLeftCell="A87" zoomScaleNormal="100" workbookViewId="0">
      <selection activeCell="G108" sqref="G108"/>
    </sheetView>
  </sheetViews>
  <sheetFormatPr baseColWidth="10" defaultRowHeight="14.4"/>
  <cols>
    <col min="1" max="1" width="67.88671875" style="25" customWidth="1"/>
    <col min="2" max="2" width="22.21875" style="25" customWidth="1"/>
    <col min="3" max="5" width="11.44140625" style="25"/>
    <col min="6" max="6" width="12.77734375" style="25" bestFit="1" customWidth="1"/>
    <col min="7" max="13" width="11.44140625" style="25"/>
    <col min="14" max="14" width="12" style="25" bestFit="1" customWidth="1"/>
    <col min="15" max="43" width="11.44140625" style="25"/>
  </cols>
  <sheetData>
    <row r="1" spans="1:7">
      <c r="D1" s="34" t="s">
        <v>709</v>
      </c>
    </row>
    <row r="2" spans="1:7" ht="28.2" customHeight="1"/>
    <row r="4" spans="1:7">
      <c r="A4" s="1784" t="s">
        <v>267</v>
      </c>
      <c r="B4" s="1784"/>
      <c r="C4" s="1784"/>
    </row>
    <row r="5" spans="1:7" ht="30" customHeight="1">
      <c r="A5" s="1786" t="s">
        <v>4111</v>
      </c>
      <c r="B5" s="1786"/>
      <c r="C5" s="1337"/>
      <c r="D5" s="67"/>
      <c r="E5" s="67"/>
      <c r="F5" s="67"/>
      <c r="G5" s="67"/>
    </row>
    <row r="6" spans="1:7" ht="62.4" customHeight="1">
      <c r="A6" s="1786" t="s">
        <v>2382</v>
      </c>
      <c r="B6" s="1786"/>
      <c r="C6" s="1337"/>
      <c r="D6" s="67"/>
      <c r="E6" s="67"/>
      <c r="F6" s="67"/>
      <c r="G6" s="67"/>
    </row>
    <row r="7" spans="1:7" ht="30" customHeight="1">
      <c r="A7" s="1786" t="s">
        <v>268</v>
      </c>
      <c r="B7" s="1786"/>
      <c r="C7" s="1337"/>
      <c r="D7" s="67"/>
      <c r="E7" s="67"/>
      <c r="F7" s="67"/>
      <c r="G7" s="67"/>
    </row>
    <row r="9" spans="1:7" ht="15.6">
      <c r="A9" s="252" t="s">
        <v>2377</v>
      </c>
      <c r="B9" s="254">
        <v>2024</v>
      </c>
    </row>
    <row r="10" spans="1:7" ht="15.6">
      <c r="A10" s="252" t="s">
        <v>2378</v>
      </c>
      <c r="B10" s="281">
        <f>+SUM(B11:B39)</f>
        <v>42680286081.921684</v>
      </c>
    </row>
    <row r="11" spans="1:7" ht="15.6">
      <c r="A11" s="65" t="s">
        <v>4075</v>
      </c>
      <c r="B11" s="278">
        <v>9738.7343677595254</v>
      </c>
    </row>
    <row r="12" spans="1:7" ht="15.6">
      <c r="A12" s="65" t="s">
        <v>3321</v>
      </c>
      <c r="B12" s="278">
        <v>81457041.272769004</v>
      </c>
    </row>
    <row r="13" spans="1:7" ht="15.6">
      <c r="A13" s="65" t="s">
        <v>2953</v>
      </c>
      <c r="B13" s="278">
        <v>1584780.2857248005</v>
      </c>
    </row>
    <row r="14" spans="1:7" ht="15.6">
      <c r="A14" s="65" t="s">
        <v>2249</v>
      </c>
      <c r="B14" s="278">
        <v>2561555224.8000002</v>
      </c>
    </row>
    <row r="15" spans="1:7" ht="15.6">
      <c r="A15" s="65" t="s">
        <v>2251</v>
      </c>
      <c r="B15" s="278">
        <v>1362218726.5</v>
      </c>
    </row>
    <row r="16" spans="1:7" ht="15.6">
      <c r="A16" s="65" t="s">
        <v>2442</v>
      </c>
      <c r="B16" s="278">
        <v>520641400.10000002</v>
      </c>
    </row>
    <row r="17" spans="1:2" ht="15.6">
      <c r="A17" s="65" t="s">
        <v>2443</v>
      </c>
      <c r="B17" s="278">
        <v>583867848.70000005</v>
      </c>
    </row>
    <row r="18" spans="1:2" ht="15.6">
      <c r="A18" s="65" t="s">
        <v>2444</v>
      </c>
      <c r="B18" s="278">
        <v>767968502.60000002</v>
      </c>
    </row>
    <row r="19" spans="1:2" ht="15.6">
      <c r="A19" s="65" t="s">
        <v>2606</v>
      </c>
      <c r="B19" s="278">
        <v>94079151.100000009</v>
      </c>
    </row>
    <row r="20" spans="1:2" ht="15.6">
      <c r="A20" s="65" t="s">
        <v>2977</v>
      </c>
      <c r="B20" s="278">
        <v>149664476.40000001</v>
      </c>
    </row>
    <row r="21" spans="1:2" ht="15.6">
      <c r="A21" s="65" t="s">
        <v>2978</v>
      </c>
      <c r="B21" s="278">
        <v>161457715.70000002</v>
      </c>
    </row>
    <row r="22" spans="1:2" ht="15.6">
      <c r="A22" s="65" t="s">
        <v>2979</v>
      </c>
      <c r="B22" s="278">
        <v>127413399.90000001</v>
      </c>
    </row>
    <row r="23" spans="1:2" ht="15.6">
      <c r="A23" s="65" t="s">
        <v>2980</v>
      </c>
      <c r="B23" s="278">
        <v>9128867</v>
      </c>
    </row>
    <row r="24" spans="1:2" ht="15.6">
      <c r="A24" s="65" t="s">
        <v>3140</v>
      </c>
      <c r="B24" s="278">
        <v>126066823.5</v>
      </c>
    </row>
    <row r="25" spans="1:2" ht="15.6">
      <c r="A25" s="65" t="s">
        <v>2364</v>
      </c>
      <c r="B25" s="278">
        <v>8461093590.0516224</v>
      </c>
    </row>
    <row r="26" spans="1:2" ht="15.6">
      <c r="A26" s="65" t="s">
        <v>2445</v>
      </c>
      <c r="B26" s="278">
        <v>118764.90000000001</v>
      </c>
    </row>
    <row r="27" spans="1:2" ht="15.6">
      <c r="A27" s="65" t="s">
        <v>1742</v>
      </c>
      <c r="B27" s="278">
        <v>723819.01141884481</v>
      </c>
    </row>
    <row r="28" spans="1:2" ht="15.6">
      <c r="A28" s="65" t="s">
        <v>1747</v>
      </c>
      <c r="B28" s="278">
        <v>588839.73432701454</v>
      </c>
    </row>
    <row r="29" spans="1:2" ht="15.6">
      <c r="A29" s="65" t="s">
        <v>3171</v>
      </c>
      <c r="B29" s="278">
        <v>245296.32105204242</v>
      </c>
    </row>
    <row r="30" spans="1:2" ht="15.6">
      <c r="A30" s="65" t="s">
        <v>3172</v>
      </c>
      <c r="B30" s="278">
        <v>420656.27519410849</v>
      </c>
    </row>
    <row r="31" spans="1:2" ht="15.6">
      <c r="A31" s="65" t="s">
        <v>3173</v>
      </c>
      <c r="B31" s="278">
        <v>513963.11517580901</v>
      </c>
    </row>
    <row r="32" spans="1:2" ht="15.6">
      <c r="A32" s="65" t="s">
        <v>3175</v>
      </c>
      <c r="B32" s="278">
        <v>125533.3101251781</v>
      </c>
    </row>
    <row r="33" spans="1:2" ht="15.6">
      <c r="A33" s="65" t="s">
        <v>2366</v>
      </c>
      <c r="B33" s="278">
        <v>5200187767.1324282</v>
      </c>
    </row>
    <row r="34" spans="1:2" ht="15.6">
      <c r="A34" s="65" t="s">
        <v>2365</v>
      </c>
      <c r="B34" s="278">
        <v>654659792.9000001</v>
      </c>
    </row>
    <row r="35" spans="1:2" ht="15.6">
      <c r="A35" s="65" t="s">
        <v>2334</v>
      </c>
      <c r="B35" s="278">
        <v>189301.7</v>
      </c>
    </row>
    <row r="36" spans="1:2" ht="15.6">
      <c r="A36" s="65" t="s">
        <v>2337</v>
      </c>
      <c r="B36" s="278">
        <v>7681762982.2000008</v>
      </c>
    </row>
    <row r="37" spans="1:2" ht="15.6">
      <c r="A37" s="65" t="s">
        <v>2473</v>
      </c>
      <c r="B37" s="278">
        <v>826935339.41281378</v>
      </c>
    </row>
    <row r="38" spans="1:2" ht="15.6">
      <c r="A38" s="65" t="s">
        <v>2349</v>
      </c>
      <c r="B38" s="278">
        <v>23516079.529665381</v>
      </c>
    </row>
    <row r="39" spans="1:2" ht="15.6">
      <c r="A39" s="65" t="s">
        <v>2261</v>
      </c>
      <c r="B39" s="278">
        <v>13282090659.734993</v>
      </c>
    </row>
    <row r="40" spans="1:2" ht="12" customHeight="1">
      <c r="A40" s="252" t="s">
        <v>2379</v>
      </c>
      <c r="B40" s="279">
        <f>+SUM(B41:B97)</f>
        <v>47383978426.681442</v>
      </c>
    </row>
    <row r="41" spans="1:2" ht="15.6">
      <c r="A41" s="65" t="s">
        <v>4076</v>
      </c>
      <c r="B41" s="278">
        <v>589993152.61214471</v>
      </c>
    </row>
    <row r="42" spans="1:2" ht="15.6">
      <c r="A42" s="65" t="s">
        <v>2679</v>
      </c>
      <c r="B42" s="278">
        <v>259638.25431585312</v>
      </c>
    </row>
    <row r="43" spans="1:2" ht="15.6">
      <c r="A43" s="65" t="s">
        <v>2310</v>
      </c>
      <c r="B43" s="278">
        <v>254336.56256761553</v>
      </c>
    </row>
    <row r="44" spans="1:2" ht="15.6">
      <c r="A44" s="65" t="s">
        <v>2681</v>
      </c>
      <c r="B44" s="278">
        <v>584.31354192537253</v>
      </c>
    </row>
    <row r="45" spans="1:2" ht="15.6">
      <c r="A45" s="65" t="s">
        <v>2683</v>
      </c>
      <c r="B45" s="278">
        <v>65287.999723064902</v>
      </c>
    </row>
    <row r="46" spans="1:2" ht="15.6">
      <c r="A46" s="65" t="s">
        <v>2103</v>
      </c>
      <c r="B46" s="278">
        <v>19501.079563364387</v>
      </c>
    </row>
    <row r="47" spans="1:2" ht="15.6">
      <c r="A47" s="65" t="s">
        <v>2004</v>
      </c>
      <c r="B47" s="278">
        <v>8345.6641841247674</v>
      </c>
    </row>
    <row r="48" spans="1:2" ht="15.6">
      <c r="A48" s="65" t="s">
        <v>2244</v>
      </c>
      <c r="B48" s="278">
        <v>5265648671.2902384</v>
      </c>
    </row>
    <row r="49" spans="1:2" ht="15.6">
      <c r="A49" s="65" t="s">
        <v>2359</v>
      </c>
      <c r="B49" s="278">
        <v>11993558.100000001</v>
      </c>
    </row>
    <row r="50" spans="1:2" ht="15.6">
      <c r="A50" s="65" t="s">
        <v>2950</v>
      </c>
      <c r="B50" s="278">
        <v>20253.140500000121</v>
      </c>
    </row>
    <row r="51" spans="1:2" ht="15.6">
      <c r="A51" s="65" t="s">
        <v>2951</v>
      </c>
      <c r="B51" s="278">
        <v>79278.274099296337</v>
      </c>
    </row>
    <row r="52" spans="1:2" ht="15.6">
      <c r="A52" s="65" t="s">
        <v>2952</v>
      </c>
      <c r="B52" s="278">
        <v>1584780.2857248005</v>
      </c>
    </row>
    <row r="53" spans="1:2" ht="15.6">
      <c r="A53" s="65" t="s">
        <v>2571</v>
      </c>
      <c r="B53" s="278">
        <v>1236415.2819999696</v>
      </c>
    </row>
    <row r="54" spans="1:2" ht="15.6">
      <c r="A54" s="65" t="s">
        <v>2965</v>
      </c>
      <c r="B54" s="278">
        <v>155950</v>
      </c>
    </row>
    <row r="55" spans="1:2" ht="15.6">
      <c r="A55" s="65" t="s">
        <v>2245</v>
      </c>
      <c r="B55" s="278">
        <v>8444236937.9000006</v>
      </c>
    </row>
    <row r="56" spans="1:2" ht="15.6">
      <c r="A56" s="65" t="s">
        <v>3166</v>
      </c>
      <c r="B56" s="278">
        <v>114926.43245685101</v>
      </c>
    </row>
    <row r="57" spans="1:2" ht="15.6">
      <c r="A57" s="65" t="s">
        <v>3167</v>
      </c>
      <c r="B57" s="278">
        <v>31781.752299153806</v>
      </c>
    </row>
    <row r="58" spans="1:2" ht="15.6">
      <c r="A58" s="65" t="s">
        <v>2361</v>
      </c>
      <c r="B58" s="278">
        <v>8495452188.5222921</v>
      </c>
    </row>
    <row r="59" spans="1:2" ht="15.6">
      <c r="A59" s="65" t="s">
        <v>2380</v>
      </c>
      <c r="B59" s="278">
        <v>23245019.200000003</v>
      </c>
    </row>
    <row r="60" spans="1:2" ht="15.6">
      <c r="A60" s="65" t="s">
        <v>3136</v>
      </c>
      <c r="B60" s="278">
        <v>1502897145</v>
      </c>
    </row>
    <row r="61" spans="1:2" ht="15.6">
      <c r="A61" s="65" t="s">
        <v>2381</v>
      </c>
      <c r="B61" s="278">
        <v>13255629354.400002</v>
      </c>
    </row>
    <row r="62" spans="1:2" ht="15.6">
      <c r="A62" s="65" t="s">
        <v>3195</v>
      </c>
      <c r="B62" s="278">
        <v>82069.170887470245</v>
      </c>
    </row>
    <row r="63" spans="1:2" ht="15.6">
      <c r="A63" s="65" t="s">
        <v>3144</v>
      </c>
      <c r="B63" s="278">
        <v>54855.80245403052</v>
      </c>
    </row>
    <row r="64" spans="1:2" ht="15.6">
      <c r="A64" s="65" t="s">
        <v>3147</v>
      </c>
      <c r="B64" s="278">
        <v>1106470.0533189774</v>
      </c>
    </row>
    <row r="65" spans="1:2" ht="15.6">
      <c r="A65" s="65" t="s">
        <v>3156</v>
      </c>
      <c r="B65" s="278">
        <v>1297504</v>
      </c>
    </row>
    <row r="66" spans="1:2" ht="15.6">
      <c r="A66" s="65" t="s">
        <v>3157</v>
      </c>
      <c r="B66" s="278">
        <v>198918.99700347186</v>
      </c>
    </row>
    <row r="67" spans="1:2" ht="15.6">
      <c r="A67" s="65" t="s">
        <v>3159</v>
      </c>
      <c r="B67" s="278">
        <v>27730.670387431979</v>
      </c>
    </row>
    <row r="68" spans="1:2" ht="15.6">
      <c r="A68" s="65" t="s">
        <v>3160</v>
      </c>
      <c r="B68" s="278">
        <v>953.53857034118846</v>
      </c>
    </row>
    <row r="69" spans="1:2" ht="15.6">
      <c r="A69" s="65" t="s">
        <v>3158</v>
      </c>
      <c r="B69" s="278">
        <v>1606284.9999999048</v>
      </c>
    </row>
    <row r="70" spans="1:2" ht="15.6">
      <c r="A70" s="65" t="s">
        <v>3161</v>
      </c>
      <c r="B70" s="278">
        <v>664859.03067369468</v>
      </c>
    </row>
    <row r="71" spans="1:2" ht="15.6">
      <c r="A71" s="65" t="s">
        <v>3162</v>
      </c>
      <c r="B71" s="278">
        <v>114926.4323277712</v>
      </c>
    </row>
    <row r="72" spans="1:2" ht="15.6">
      <c r="A72" s="65" t="s">
        <v>3163</v>
      </c>
      <c r="B72" s="278">
        <v>1434740</v>
      </c>
    </row>
    <row r="73" spans="1:2" ht="15.6">
      <c r="A73" s="65" t="s">
        <v>3164</v>
      </c>
      <c r="B73" s="278">
        <v>31781.752290010452</v>
      </c>
    </row>
    <row r="74" spans="1:2" ht="15.6">
      <c r="A74" s="65" t="s">
        <v>3165</v>
      </c>
      <c r="B74" s="278">
        <v>19567.005885130169</v>
      </c>
    </row>
    <row r="75" spans="1:2" ht="15.6">
      <c r="A75" s="65" t="s">
        <v>3174</v>
      </c>
      <c r="B75" s="278">
        <v>3503.1725538372993</v>
      </c>
    </row>
    <row r="76" spans="1:2" ht="15.6">
      <c r="A76" s="65" t="s">
        <v>3191</v>
      </c>
      <c r="B76" s="278">
        <v>11788297.5</v>
      </c>
    </row>
    <row r="77" spans="1:2" ht="15.6">
      <c r="A77" s="65" t="s">
        <v>3187</v>
      </c>
      <c r="B77" s="278">
        <v>19625725.400000002</v>
      </c>
    </row>
    <row r="78" spans="1:2" ht="15.6">
      <c r="A78" s="65" t="s">
        <v>3188</v>
      </c>
      <c r="B78" s="278">
        <v>13458088.4</v>
      </c>
    </row>
    <row r="79" spans="1:2" ht="15.6">
      <c r="A79" s="65" t="s">
        <v>3189</v>
      </c>
      <c r="B79" s="278">
        <v>57032150</v>
      </c>
    </row>
    <row r="80" spans="1:2" ht="15.6">
      <c r="A80" s="65" t="s">
        <v>3190</v>
      </c>
      <c r="B80" s="278">
        <v>22322011.300000001</v>
      </c>
    </row>
    <row r="81" spans="1:2" ht="15.6">
      <c r="A81" s="65" t="s">
        <v>3180</v>
      </c>
      <c r="B81" s="278">
        <v>202451.84157577754</v>
      </c>
    </row>
    <row r="82" spans="1:2" ht="15.6">
      <c r="A82" s="65" t="s">
        <v>3193</v>
      </c>
      <c r="B82" s="278">
        <v>1329718.0768560411</v>
      </c>
    </row>
    <row r="83" spans="1:2" ht="15.6">
      <c r="A83" s="65" t="s">
        <v>3194</v>
      </c>
      <c r="B83" s="278">
        <v>82069.171003234398</v>
      </c>
    </row>
    <row r="84" spans="1:2" ht="15.6">
      <c r="A84" s="65" t="s">
        <v>3200</v>
      </c>
      <c r="B84" s="278">
        <v>35719593.700000003</v>
      </c>
    </row>
    <row r="85" spans="1:2" ht="15.6">
      <c r="A85" s="65" t="s">
        <v>3201</v>
      </c>
      <c r="B85" s="278">
        <v>24027977.5</v>
      </c>
    </row>
    <row r="86" spans="1:2" ht="15.6">
      <c r="A86" s="65" t="s">
        <v>3202</v>
      </c>
      <c r="B86" s="278">
        <v>184381264.30000001</v>
      </c>
    </row>
    <row r="87" spans="1:2" ht="15.6">
      <c r="A87" s="65" t="s">
        <v>3203</v>
      </c>
      <c r="B87" s="278">
        <v>84109056.400000006</v>
      </c>
    </row>
    <row r="88" spans="1:2" ht="15.6">
      <c r="A88" s="65" t="s">
        <v>2254</v>
      </c>
      <c r="B88" s="278">
        <v>3633935051.7000003</v>
      </c>
    </row>
    <row r="89" spans="1:2" ht="15.6">
      <c r="A89" s="65" t="s">
        <v>2256</v>
      </c>
      <c r="B89" s="278">
        <v>1817034513.2</v>
      </c>
    </row>
    <row r="90" spans="1:2" ht="15.6">
      <c r="A90" s="65" t="s">
        <v>2446</v>
      </c>
      <c r="B90" s="278">
        <v>853597442</v>
      </c>
    </row>
    <row r="91" spans="1:2" ht="15.6">
      <c r="A91" s="65" t="s">
        <v>2447</v>
      </c>
      <c r="B91" s="278">
        <v>991774330.4000001</v>
      </c>
    </row>
    <row r="92" spans="1:2" ht="15.6">
      <c r="A92" s="65" t="s">
        <v>2448</v>
      </c>
      <c r="B92" s="278">
        <v>1116326514.3</v>
      </c>
    </row>
    <row r="93" spans="1:2" ht="15.6">
      <c r="A93" s="65" t="s">
        <v>2605</v>
      </c>
      <c r="B93" s="278">
        <v>131426938.2</v>
      </c>
    </row>
    <row r="94" spans="1:2" ht="15.6">
      <c r="A94" s="65" t="s">
        <v>3204</v>
      </c>
      <c r="B94" s="278">
        <v>271770997.10000002</v>
      </c>
    </row>
    <row r="95" spans="1:2" ht="15.6">
      <c r="A95" s="65" t="s">
        <v>3205</v>
      </c>
      <c r="B95" s="278">
        <v>274137424.10000002</v>
      </c>
    </row>
    <row r="96" spans="1:2" ht="15.6">
      <c r="A96" s="65" t="s">
        <v>3206</v>
      </c>
      <c r="B96" s="278">
        <v>223084101.60000002</v>
      </c>
    </row>
    <row r="97" spans="1:2" ht="15.6">
      <c r="A97" s="65" t="s">
        <v>3207</v>
      </c>
      <c r="B97" s="278">
        <v>17241439.800000001</v>
      </c>
    </row>
    <row r="98" spans="1:2" ht="15.6">
      <c r="A98" s="65"/>
      <c r="B98" s="280"/>
    </row>
    <row r="99" spans="1:2" ht="15.6">
      <c r="A99" s="66" t="s">
        <v>3</v>
      </c>
      <c r="B99" s="1338">
        <f>+B10-B40</f>
        <v>-4703692344.759758</v>
      </c>
    </row>
  </sheetData>
  <mergeCells count="4">
    <mergeCell ref="A4:C4"/>
    <mergeCell ref="A5:B5"/>
    <mergeCell ref="A6:B6"/>
    <mergeCell ref="A7:B7"/>
  </mergeCells>
  <hyperlinks>
    <hyperlink ref="D1" location="Indice!A1" display="Índice" xr:uid="{00000000-0004-0000-2F00-000000000000}"/>
  </hyperlinks>
  <pageMargins left="0.7" right="0.7" top="0.75" bottom="0.75" header="0.3" footer="0.3"/>
  <pageSetup scale="80" fitToHeight="0"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rgb="FF005AA6"/>
    <pageSetUpPr fitToPage="1"/>
  </sheetPr>
  <dimension ref="A1:I11"/>
  <sheetViews>
    <sheetView showGridLines="0" zoomScaleNormal="100" workbookViewId="0">
      <selection activeCell="I16" sqref="I16"/>
    </sheetView>
  </sheetViews>
  <sheetFormatPr baseColWidth="10" defaultRowHeight="14.4"/>
  <cols>
    <col min="1" max="4" width="24.44140625" style="25" customWidth="1"/>
    <col min="5" max="5" width="6.21875" style="25" bestFit="1" customWidth="1"/>
    <col min="6" max="9" width="11.44140625" style="25"/>
  </cols>
  <sheetData>
    <row r="1" spans="1:9">
      <c r="E1" s="34" t="s">
        <v>260</v>
      </c>
    </row>
    <row r="2" spans="1:9">
      <c r="C2" s="28"/>
    </row>
    <row r="5" spans="1:9">
      <c r="A5" s="235" t="s">
        <v>269</v>
      </c>
      <c r="B5" s="63"/>
      <c r="C5" s="63"/>
      <c r="D5" s="63"/>
    </row>
    <row r="6" spans="1:9" s="42" customFormat="1" ht="43.2" customHeight="1">
      <c r="A6" s="1787" t="s">
        <v>4284</v>
      </c>
      <c r="B6" s="1787"/>
      <c r="C6" s="1787"/>
      <c r="D6" s="1787"/>
    </row>
    <row r="7" spans="1:9" s="42" customFormat="1" ht="25.8" customHeight="1">
      <c r="A7" s="1787" t="s">
        <v>4285</v>
      </c>
      <c r="B7" s="1787"/>
      <c r="C7" s="1787"/>
      <c r="D7" s="1787"/>
    </row>
    <row r="8" spans="1:9" s="43" customFormat="1" ht="46.5" customHeight="1">
      <c r="A8" s="1789"/>
      <c r="B8" s="1789"/>
      <c r="C8" s="1789"/>
      <c r="D8" s="1789"/>
      <c r="E8" s="42"/>
      <c r="F8" s="42"/>
      <c r="G8" s="42"/>
      <c r="H8" s="42"/>
      <c r="I8" s="42"/>
    </row>
    <row r="9" spans="1:9" s="43" customFormat="1">
      <c r="A9" s="42"/>
      <c r="B9" s="42"/>
      <c r="C9" s="42"/>
      <c r="D9" s="42"/>
      <c r="E9" s="42"/>
      <c r="F9" s="42"/>
      <c r="G9" s="42"/>
      <c r="H9" s="42"/>
      <c r="I9" s="42"/>
    </row>
    <row r="10" spans="1:9" s="43" customFormat="1">
      <c r="A10" s="1788"/>
      <c r="B10" s="1788"/>
      <c r="C10" s="1788"/>
      <c r="D10" s="1788"/>
      <c r="E10" s="42"/>
      <c r="F10" s="42"/>
      <c r="G10" s="42"/>
      <c r="H10" s="42"/>
      <c r="I10" s="42"/>
    </row>
    <row r="11" spans="1:9" s="43" customFormat="1">
      <c r="A11" s="42"/>
      <c r="B11" s="42"/>
      <c r="C11" s="42"/>
      <c r="D11" s="42"/>
      <c r="E11" s="42"/>
      <c r="F11" s="42"/>
      <c r="G11" s="42"/>
      <c r="H11" s="42"/>
      <c r="I11" s="42"/>
    </row>
  </sheetData>
  <mergeCells count="4">
    <mergeCell ref="A6:D6"/>
    <mergeCell ref="A10:D10"/>
    <mergeCell ref="A8:D8"/>
    <mergeCell ref="A7:D7"/>
  </mergeCells>
  <hyperlinks>
    <hyperlink ref="E1" location="Indice!A1" display="Indice" xr:uid="{00000000-0004-0000-3000-000000000000}"/>
  </hyperlinks>
  <pageMargins left="0.7" right="0.7" top="0.75" bottom="0.75" header="0.3" footer="0.3"/>
  <pageSetup paperSize="9" scale="84" fitToHeight="0"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5AA6"/>
    <pageSetUpPr fitToPage="1"/>
  </sheetPr>
  <dimension ref="A1:H26"/>
  <sheetViews>
    <sheetView showGridLines="0" zoomScaleNormal="100" workbookViewId="0">
      <selection activeCell="G22" sqref="G22"/>
    </sheetView>
  </sheetViews>
  <sheetFormatPr baseColWidth="10" defaultRowHeight="14.4"/>
  <cols>
    <col min="1" max="1" width="42.5546875" customWidth="1"/>
    <col min="2" max="2" width="21.77734375" customWidth="1"/>
    <col min="3" max="3" width="21.77734375" style="198" customWidth="1"/>
    <col min="4" max="4" width="21.77734375" customWidth="1"/>
    <col min="5" max="5" width="13.5546875" bestFit="1" customWidth="1"/>
  </cols>
  <sheetData>
    <row r="1" spans="1:8">
      <c r="E1" s="87" t="s">
        <v>260</v>
      </c>
      <c r="H1" s="33"/>
    </row>
    <row r="5" spans="1:8">
      <c r="A5" s="236" t="s">
        <v>706</v>
      </c>
      <c r="B5" s="85"/>
      <c r="C5" s="1341"/>
      <c r="D5" s="85"/>
      <c r="E5" s="86"/>
      <c r="F5" s="86"/>
      <c r="G5" s="86"/>
    </row>
    <row r="6" spans="1:8">
      <c r="B6" s="1339"/>
      <c r="C6" s="1342"/>
      <c r="D6" s="1339"/>
      <c r="E6" s="1339"/>
      <c r="F6" s="80"/>
      <c r="G6" s="80"/>
    </row>
    <row r="7" spans="1:8">
      <c r="A7" s="80"/>
      <c r="B7" s="1339"/>
      <c r="C7" s="501" t="s">
        <v>2229</v>
      </c>
      <c r="D7" s="1339"/>
      <c r="E7" s="1339"/>
      <c r="F7" s="80"/>
      <c r="G7" s="80"/>
    </row>
    <row r="8" spans="1:8">
      <c r="A8" s="81"/>
      <c r="B8" s="622" t="s">
        <v>4077</v>
      </c>
      <c r="C8" s="622">
        <f>+'Nota 23'!B7</f>
        <v>45747</v>
      </c>
      <c r="D8" s="622">
        <f>+'Nota 23'!C7</f>
        <v>45657</v>
      </c>
      <c r="E8" s="80"/>
      <c r="F8" s="80"/>
      <c r="G8" s="80"/>
      <c r="H8" s="80"/>
    </row>
    <row r="9" spans="1:8">
      <c r="A9" s="237" t="s">
        <v>701</v>
      </c>
      <c r="B9" s="237"/>
      <c r="C9" s="1343"/>
      <c r="D9" s="83"/>
      <c r="E9" s="80"/>
      <c r="F9" s="80"/>
      <c r="G9" s="80"/>
      <c r="H9" s="80"/>
    </row>
    <row r="10" spans="1:8">
      <c r="A10" s="238" t="s">
        <v>702</v>
      </c>
      <c r="B10" s="238" t="s">
        <v>4078</v>
      </c>
      <c r="C10" s="1343">
        <f>+'Nota 5'!C11-'Nota 40'!C11</f>
        <v>143150253</v>
      </c>
      <c r="D10" s="1343">
        <f>+'Nota 5'!D11-'Nota 40'!D11</f>
        <v>138053582</v>
      </c>
      <c r="E10" s="80"/>
      <c r="F10" s="80"/>
      <c r="G10" s="80"/>
      <c r="H10" s="80"/>
    </row>
    <row r="11" spans="1:8">
      <c r="A11" s="238" t="s">
        <v>702</v>
      </c>
      <c r="B11" s="238" t="s">
        <v>297</v>
      </c>
      <c r="C11" s="1343">
        <v>110000000</v>
      </c>
      <c r="D11" s="1343">
        <v>110000001</v>
      </c>
      <c r="E11" s="80"/>
      <c r="F11" s="80"/>
      <c r="G11" s="80"/>
      <c r="H11" s="80"/>
    </row>
    <row r="12" spans="1:8">
      <c r="A12" s="238" t="s">
        <v>2571</v>
      </c>
      <c r="B12" s="238" t="s">
        <v>4078</v>
      </c>
      <c r="C12" s="1343">
        <f>+'Nota 6'!B13-C13-C14</f>
        <v>6321102654</v>
      </c>
      <c r="D12" s="1343">
        <f>+'Nota 6'!C13-D13-D14</f>
        <v>6233157553</v>
      </c>
      <c r="E12" s="80"/>
      <c r="F12" s="80"/>
      <c r="G12" s="80"/>
      <c r="H12" s="80"/>
    </row>
    <row r="13" spans="1:8">
      <c r="A13" s="238" t="s">
        <v>2571</v>
      </c>
      <c r="B13" s="238" t="s">
        <v>4079</v>
      </c>
      <c r="C13" s="1343">
        <v>141804367</v>
      </c>
      <c r="D13" s="1343">
        <v>141804367</v>
      </c>
      <c r="E13" s="80"/>
      <c r="F13" s="80"/>
      <c r="G13" s="80"/>
      <c r="H13" s="80"/>
    </row>
    <row r="14" spans="1:8">
      <c r="A14" s="238" t="s">
        <v>2571</v>
      </c>
      <c r="B14" s="238" t="s">
        <v>4080</v>
      </c>
      <c r="C14" s="1343">
        <v>100000</v>
      </c>
      <c r="D14" s="1343">
        <v>100000</v>
      </c>
      <c r="E14" s="1349"/>
      <c r="F14" s="1350"/>
      <c r="G14" s="80"/>
      <c r="H14" s="80"/>
    </row>
    <row r="15" spans="1:8">
      <c r="A15" s="238" t="s">
        <v>4081</v>
      </c>
      <c r="B15" s="238" t="s">
        <v>4080</v>
      </c>
      <c r="C15" s="1343">
        <f>+'Nota 6'!B10</f>
        <v>406108615</v>
      </c>
      <c r="D15" s="1343">
        <f>+'Nota 6'!C10</f>
        <v>397932455</v>
      </c>
      <c r="E15" s="80"/>
      <c r="F15" s="80"/>
      <c r="G15" s="80"/>
      <c r="H15" s="80"/>
    </row>
    <row r="16" spans="1:8">
      <c r="A16" s="238" t="s">
        <v>2952</v>
      </c>
      <c r="B16" s="238" t="s">
        <v>4080</v>
      </c>
      <c r="C16" s="1343">
        <f>+'Nota 6'!B11</f>
        <v>12579328</v>
      </c>
      <c r="D16" s="1343">
        <f>+'Nota 6'!C11</f>
        <v>15847803</v>
      </c>
      <c r="E16" s="80"/>
      <c r="F16" s="80"/>
      <c r="G16" s="80"/>
      <c r="H16" s="80"/>
    </row>
    <row r="17" spans="1:8">
      <c r="A17" s="238" t="s">
        <v>2953</v>
      </c>
      <c r="B17" s="238" t="s">
        <v>4080</v>
      </c>
      <c r="C17" s="1343">
        <f>+'Nota 6'!B12</f>
        <v>-16173421</v>
      </c>
      <c r="D17" s="1343">
        <f>+'Nota 6'!C12</f>
        <v>-15847803</v>
      </c>
      <c r="E17" s="80"/>
      <c r="F17" s="80"/>
      <c r="G17" s="80"/>
      <c r="H17" s="80"/>
    </row>
    <row r="18" spans="1:8">
      <c r="A18" s="237" t="s">
        <v>703</v>
      </c>
      <c r="B18" s="237"/>
      <c r="C18" s="1344">
        <f>+SUM(C10:C17)</f>
        <v>7118671796</v>
      </c>
      <c r="D18" s="1344">
        <f>+SUM(D10:D17)</f>
        <v>7021047958</v>
      </c>
      <c r="E18" s="80"/>
      <c r="F18" s="80"/>
      <c r="G18" s="80"/>
      <c r="H18" s="80"/>
    </row>
    <row r="19" spans="1:8">
      <c r="A19" s="237" t="s">
        <v>704</v>
      </c>
      <c r="B19" s="237"/>
      <c r="C19" s="1345"/>
      <c r="D19" s="82"/>
      <c r="E19" s="80"/>
      <c r="F19" s="80"/>
      <c r="G19" s="80"/>
      <c r="H19" s="80"/>
    </row>
    <row r="20" spans="1:8">
      <c r="A20" s="238" t="s">
        <v>4082</v>
      </c>
      <c r="B20" s="238" t="s">
        <v>4079</v>
      </c>
      <c r="C20" s="1343">
        <f>+'Nota 19'!B40</f>
        <v>1037074001</v>
      </c>
      <c r="D20" s="1343">
        <f>+'Nota 19'!C40</f>
        <v>1016194654</v>
      </c>
      <c r="E20" s="80"/>
      <c r="F20" s="80"/>
      <c r="G20" s="80"/>
      <c r="H20" s="80"/>
    </row>
    <row r="21" spans="1:8">
      <c r="A21" s="237" t="s">
        <v>705</v>
      </c>
      <c r="B21" s="237"/>
      <c r="C21" s="1344">
        <f>+C20</f>
        <v>1037074001</v>
      </c>
      <c r="D21" s="1344">
        <f>+D20</f>
        <v>1016194654</v>
      </c>
      <c r="E21" s="80"/>
      <c r="F21" s="80"/>
      <c r="G21" s="80"/>
      <c r="H21" s="80"/>
    </row>
    <row r="22" spans="1:8">
      <c r="A22" s="80"/>
      <c r="B22" s="80"/>
      <c r="C22" s="1346"/>
      <c r="D22" s="80"/>
      <c r="E22" s="80"/>
      <c r="F22" s="80"/>
      <c r="G22" s="80"/>
    </row>
    <row r="23" spans="1:8">
      <c r="A23" s="1340"/>
      <c r="B23" s="1340"/>
      <c r="C23" s="1347"/>
      <c r="D23" s="1340"/>
      <c r="E23" s="1340"/>
      <c r="F23" s="1340"/>
      <c r="G23" s="84"/>
    </row>
    <row r="24" spans="1:8">
      <c r="A24" s="84"/>
      <c r="B24" s="84"/>
      <c r="C24" s="1348"/>
      <c r="D24" s="84"/>
      <c r="E24" s="84"/>
      <c r="F24" s="84"/>
      <c r="G24" s="84"/>
    </row>
    <row r="25" spans="1:8">
      <c r="A25" s="84"/>
      <c r="B25" s="84"/>
      <c r="C25" s="1348"/>
      <c r="D25" s="84"/>
      <c r="E25" s="84"/>
      <c r="F25" s="84"/>
      <c r="G25" s="84"/>
    </row>
    <row r="26" spans="1:8">
      <c r="A26" s="84"/>
      <c r="B26" s="84"/>
      <c r="C26" s="1348"/>
      <c r="D26" s="84"/>
      <c r="E26" s="84"/>
      <c r="F26" s="84"/>
      <c r="G26" s="84"/>
    </row>
  </sheetData>
  <hyperlinks>
    <hyperlink ref="E1" location="Indice!A1" display="Indice" xr:uid="{00000000-0004-0000-3100-000000000000}"/>
  </hyperlinks>
  <pageMargins left="0.7" right="0.7" top="0.75" bottom="0.75" header="0.3" footer="0.3"/>
  <pageSetup scale="74" fitToHeight="0"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92D050"/>
  </sheetPr>
  <dimension ref="A1:C179"/>
  <sheetViews>
    <sheetView workbookViewId="0">
      <selection activeCell="C1" sqref="C1"/>
    </sheetView>
  </sheetViews>
  <sheetFormatPr baseColWidth="10" defaultColWidth="11.44140625" defaultRowHeight="14.4"/>
  <cols>
    <col min="1" max="1" width="11.44140625" style="3"/>
    <col min="2" max="2" width="66.109375" style="3" bestFit="1" customWidth="1"/>
    <col min="3" max="16384" width="11.44140625" style="3"/>
  </cols>
  <sheetData>
    <row r="1" spans="1:3">
      <c r="A1" s="3" t="s">
        <v>290</v>
      </c>
      <c r="B1" s="3" t="s">
        <v>595</v>
      </c>
      <c r="C1" s="36" t="s">
        <v>709</v>
      </c>
    </row>
    <row r="2" spans="1:3">
      <c r="A2" s="3" t="s">
        <v>289</v>
      </c>
      <c r="B2" s="3" t="s">
        <v>461</v>
      </c>
    </row>
    <row r="3" spans="1:3">
      <c r="A3" s="3" t="s">
        <v>363</v>
      </c>
      <c r="B3" s="3" t="s">
        <v>527</v>
      </c>
    </row>
    <row r="4" spans="1:3">
      <c r="A4" s="3" t="s">
        <v>319</v>
      </c>
      <c r="B4" s="3" t="s">
        <v>320</v>
      </c>
    </row>
    <row r="5" spans="1:3">
      <c r="A5" s="3" t="s">
        <v>321</v>
      </c>
      <c r="B5" s="3" t="s">
        <v>475</v>
      </c>
    </row>
    <row r="6" spans="1:3">
      <c r="A6" s="3" t="s">
        <v>322</v>
      </c>
      <c r="B6" s="3" t="s">
        <v>476</v>
      </c>
    </row>
    <row r="7" spans="1:3">
      <c r="A7" s="3" t="s">
        <v>323</v>
      </c>
      <c r="B7" s="3" t="s">
        <v>477</v>
      </c>
    </row>
    <row r="8" spans="1:3">
      <c r="A8" s="3" t="s">
        <v>324</v>
      </c>
      <c r="B8" s="3" t="s">
        <v>478</v>
      </c>
    </row>
    <row r="9" spans="1:3">
      <c r="A9" s="3" t="s">
        <v>325</v>
      </c>
      <c r="B9" s="3" t="s">
        <v>479</v>
      </c>
    </row>
    <row r="10" spans="1:3">
      <c r="A10" s="3" t="s">
        <v>326</v>
      </c>
      <c r="B10" s="3" t="s">
        <v>480</v>
      </c>
    </row>
    <row r="11" spans="1:3">
      <c r="A11" s="3" t="s">
        <v>327</v>
      </c>
      <c r="B11" s="3" t="s">
        <v>481</v>
      </c>
    </row>
    <row r="12" spans="1:3">
      <c r="A12" s="3" t="s">
        <v>328</v>
      </c>
      <c r="B12" s="3" t="s">
        <v>482</v>
      </c>
    </row>
    <row r="13" spans="1:3">
      <c r="A13" s="3" t="s">
        <v>329</v>
      </c>
      <c r="B13" s="3" t="s">
        <v>483</v>
      </c>
    </row>
    <row r="14" spans="1:3">
      <c r="A14" s="3" t="s">
        <v>330</v>
      </c>
      <c r="B14" s="3" t="s">
        <v>484</v>
      </c>
    </row>
    <row r="15" spans="1:3">
      <c r="A15" s="3" t="s">
        <v>331</v>
      </c>
      <c r="B15" s="3" t="s">
        <v>485</v>
      </c>
    </row>
    <row r="16" spans="1:3">
      <c r="A16" s="3" t="s">
        <v>332</v>
      </c>
      <c r="B16" s="3" t="s">
        <v>486</v>
      </c>
    </row>
    <row r="17" spans="1:2">
      <c r="A17" s="3" t="s">
        <v>333</v>
      </c>
      <c r="B17" s="3" t="s">
        <v>487</v>
      </c>
    </row>
    <row r="18" spans="1:2">
      <c r="A18" s="3" t="s">
        <v>334</v>
      </c>
      <c r="B18" s="3" t="s">
        <v>488</v>
      </c>
    </row>
    <row r="19" spans="1:2">
      <c r="A19" s="3" t="s">
        <v>335</v>
      </c>
      <c r="B19" s="3" t="s">
        <v>489</v>
      </c>
    </row>
    <row r="20" spans="1:2">
      <c r="A20" s="3" t="s">
        <v>336</v>
      </c>
      <c r="B20" s="3" t="s">
        <v>490</v>
      </c>
    </row>
    <row r="21" spans="1:2">
      <c r="A21" s="3" t="s">
        <v>337</v>
      </c>
      <c r="B21" s="3" t="s">
        <v>491</v>
      </c>
    </row>
    <row r="22" spans="1:2">
      <c r="A22" s="3" t="s">
        <v>338</v>
      </c>
      <c r="B22" s="3" t="s">
        <v>492</v>
      </c>
    </row>
    <row r="23" spans="1:2">
      <c r="A23" s="3" t="s">
        <v>493</v>
      </c>
      <c r="B23" s="3" t="s">
        <v>494</v>
      </c>
    </row>
    <row r="24" spans="1:2">
      <c r="A24" s="3" t="s">
        <v>339</v>
      </c>
      <c r="B24" s="3" t="s">
        <v>495</v>
      </c>
    </row>
    <row r="25" spans="1:2">
      <c r="A25" s="3" t="s">
        <v>340</v>
      </c>
      <c r="B25" s="3" t="s">
        <v>496</v>
      </c>
    </row>
    <row r="26" spans="1:2">
      <c r="A26" s="3" t="s">
        <v>341</v>
      </c>
      <c r="B26" s="3" t="s">
        <v>497</v>
      </c>
    </row>
    <row r="27" spans="1:2">
      <c r="A27" s="3" t="s">
        <v>342</v>
      </c>
      <c r="B27" s="3" t="s">
        <v>498</v>
      </c>
    </row>
    <row r="28" spans="1:2">
      <c r="A28" s="3" t="s">
        <v>343</v>
      </c>
      <c r="B28" s="3" t="s">
        <v>499</v>
      </c>
    </row>
    <row r="29" spans="1:2">
      <c r="A29" s="3" t="s">
        <v>344</v>
      </c>
      <c r="B29" s="3" t="s">
        <v>500</v>
      </c>
    </row>
    <row r="30" spans="1:2">
      <c r="A30" s="3" t="s">
        <v>345</v>
      </c>
      <c r="B30" s="3" t="s">
        <v>501</v>
      </c>
    </row>
    <row r="31" spans="1:2">
      <c r="A31" s="3" t="s">
        <v>346</v>
      </c>
      <c r="B31" s="3" t="s">
        <v>502</v>
      </c>
    </row>
    <row r="32" spans="1:2">
      <c r="A32" s="3" t="s">
        <v>503</v>
      </c>
      <c r="B32" s="3" t="s">
        <v>504</v>
      </c>
    </row>
    <row r="33" spans="1:2">
      <c r="A33" s="3" t="s">
        <v>347</v>
      </c>
      <c r="B33" s="3" t="s">
        <v>505</v>
      </c>
    </row>
    <row r="34" spans="1:2">
      <c r="A34" s="3" t="s">
        <v>506</v>
      </c>
      <c r="B34" s="3" t="s">
        <v>507</v>
      </c>
    </row>
    <row r="35" spans="1:2">
      <c r="A35" s="3" t="s">
        <v>508</v>
      </c>
      <c r="B35" s="3" t="s">
        <v>509</v>
      </c>
    </row>
    <row r="36" spans="1:2">
      <c r="A36" s="3" t="s">
        <v>348</v>
      </c>
      <c r="B36" s="3" t="s">
        <v>510</v>
      </c>
    </row>
    <row r="37" spans="1:2">
      <c r="A37" s="3" t="s">
        <v>349</v>
      </c>
      <c r="B37" s="3" t="s">
        <v>511</v>
      </c>
    </row>
    <row r="38" spans="1:2">
      <c r="A38" s="3" t="s">
        <v>350</v>
      </c>
      <c r="B38" s="3" t="s">
        <v>512</v>
      </c>
    </row>
    <row r="39" spans="1:2">
      <c r="A39" s="3" t="s">
        <v>513</v>
      </c>
      <c r="B39" s="3" t="s">
        <v>514</v>
      </c>
    </row>
    <row r="40" spans="1:2">
      <c r="A40" s="3" t="s">
        <v>351</v>
      </c>
      <c r="B40" s="3" t="s">
        <v>515</v>
      </c>
    </row>
    <row r="41" spans="1:2">
      <c r="A41" s="3" t="s">
        <v>352</v>
      </c>
      <c r="B41" s="3" t="s">
        <v>516</v>
      </c>
    </row>
    <row r="42" spans="1:2">
      <c r="A42" s="3" t="s">
        <v>353</v>
      </c>
      <c r="B42" s="3" t="s">
        <v>517</v>
      </c>
    </row>
    <row r="43" spans="1:2">
      <c r="A43" s="3" t="s">
        <v>354</v>
      </c>
      <c r="B43" s="3" t="s">
        <v>518</v>
      </c>
    </row>
    <row r="44" spans="1:2">
      <c r="A44" s="3" t="s">
        <v>355</v>
      </c>
      <c r="B44" s="3" t="s">
        <v>519</v>
      </c>
    </row>
    <row r="45" spans="1:2">
      <c r="A45" s="3" t="s">
        <v>356</v>
      </c>
      <c r="B45" s="3" t="s">
        <v>520</v>
      </c>
    </row>
    <row r="46" spans="1:2">
      <c r="A46" s="3" t="s">
        <v>357</v>
      </c>
      <c r="B46" s="3" t="s">
        <v>521</v>
      </c>
    </row>
    <row r="47" spans="1:2">
      <c r="A47" s="3" t="s">
        <v>358</v>
      </c>
      <c r="B47" s="3" t="s">
        <v>522</v>
      </c>
    </row>
    <row r="48" spans="1:2">
      <c r="A48" s="3" t="s">
        <v>359</v>
      </c>
      <c r="B48" s="3" t="s">
        <v>523</v>
      </c>
    </row>
    <row r="49" spans="1:2">
      <c r="A49" s="3" t="s">
        <v>360</v>
      </c>
      <c r="B49" s="3" t="s">
        <v>524</v>
      </c>
    </row>
    <row r="50" spans="1:2">
      <c r="A50" s="3" t="s">
        <v>361</v>
      </c>
      <c r="B50" s="3" t="s">
        <v>525</v>
      </c>
    </row>
    <row r="51" spans="1:2">
      <c r="A51" s="3" t="s">
        <v>362</v>
      </c>
      <c r="B51" s="3" t="s">
        <v>526</v>
      </c>
    </row>
    <row r="52" spans="1:2">
      <c r="A52" s="3" t="s">
        <v>364</v>
      </c>
      <c r="B52" s="3" t="s">
        <v>528</v>
      </c>
    </row>
    <row r="53" spans="1:2">
      <c r="A53" s="3" t="s">
        <v>365</v>
      </c>
      <c r="B53" s="3" t="s">
        <v>529</v>
      </c>
    </row>
    <row r="54" spans="1:2">
      <c r="A54" s="3" t="s">
        <v>366</v>
      </c>
      <c r="B54" s="3" t="s">
        <v>530</v>
      </c>
    </row>
    <row r="55" spans="1:2">
      <c r="A55" s="3" t="s">
        <v>367</v>
      </c>
      <c r="B55" s="3" t="s">
        <v>531</v>
      </c>
    </row>
    <row r="56" spans="1:2">
      <c r="A56" s="3" t="s">
        <v>368</v>
      </c>
      <c r="B56" s="3" t="s">
        <v>532</v>
      </c>
    </row>
    <row r="57" spans="1:2">
      <c r="A57" s="3" t="s">
        <v>369</v>
      </c>
      <c r="B57" s="3" t="s">
        <v>533</v>
      </c>
    </row>
    <row r="58" spans="1:2">
      <c r="A58" s="3" t="s">
        <v>370</v>
      </c>
      <c r="B58" s="3" t="s">
        <v>534</v>
      </c>
    </row>
    <row r="59" spans="1:2">
      <c r="A59" s="3" t="s">
        <v>371</v>
      </c>
      <c r="B59" s="3" t="s">
        <v>535</v>
      </c>
    </row>
    <row r="60" spans="1:2">
      <c r="A60" s="3" t="s">
        <v>372</v>
      </c>
      <c r="B60" s="3" t="s">
        <v>536</v>
      </c>
    </row>
    <row r="61" spans="1:2">
      <c r="A61" s="3" t="s">
        <v>373</v>
      </c>
      <c r="B61" s="3" t="s">
        <v>537</v>
      </c>
    </row>
    <row r="62" spans="1:2">
      <c r="A62" s="3" t="s">
        <v>374</v>
      </c>
      <c r="B62" s="3" t="s">
        <v>538</v>
      </c>
    </row>
    <row r="63" spans="1:2">
      <c r="A63" s="3" t="s">
        <v>375</v>
      </c>
      <c r="B63" s="3" t="s">
        <v>539</v>
      </c>
    </row>
    <row r="64" spans="1:2">
      <c r="A64" s="3" t="s">
        <v>376</v>
      </c>
      <c r="B64" s="3" t="s">
        <v>540</v>
      </c>
    </row>
    <row r="65" spans="1:2">
      <c r="A65" s="3" t="s">
        <v>377</v>
      </c>
      <c r="B65" s="3" t="s">
        <v>541</v>
      </c>
    </row>
    <row r="66" spans="1:2">
      <c r="A66" s="3" t="s">
        <v>378</v>
      </c>
      <c r="B66" s="3" t="s">
        <v>542</v>
      </c>
    </row>
    <row r="67" spans="1:2">
      <c r="A67" s="3" t="s">
        <v>379</v>
      </c>
      <c r="B67" s="3" t="s">
        <v>543</v>
      </c>
    </row>
    <row r="68" spans="1:2">
      <c r="A68" s="3" t="s">
        <v>380</v>
      </c>
      <c r="B68" s="3" t="s">
        <v>544</v>
      </c>
    </row>
    <row r="69" spans="1:2">
      <c r="A69" s="3" t="s">
        <v>381</v>
      </c>
      <c r="B69" s="3" t="s">
        <v>545</v>
      </c>
    </row>
    <row r="70" spans="1:2">
      <c r="A70" s="3" t="s">
        <v>382</v>
      </c>
      <c r="B70" s="3" t="s">
        <v>546</v>
      </c>
    </row>
    <row r="71" spans="1:2">
      <c r="A71" s="3" t="s">
        <v>383</v>
      </c>
      <c r="B71" s="3" t="s">
        <v>547</v>
      </c>
    </row>
    <row r="72" spans="1:2">
      <c r="A72" s="3" t="s">
        <v>384</v>
      </c>
      <c r="B72" s="3" t="s">
        <v>548</v>
      </c>
    </row>
    <row r="73" spans="1:2">
      <c r="A73" s="3" t="s">
        <v>385</v>
      </c>
      <c r="B73" s="3" t="s">
        <v>549</v>
      </c>
    </row>
    <row r="74" spans="1:2">
      <c r="A74" s="3" t="s">
        <v>386</v>
      </c>
      <c r="B74" s="3" t="s">
        <v>550</v>
      </c>
    </row>
    <row r="75" spans="1:2">
      <c r="A75" s="3" t="s">
        <v>387</v>
      </c>
      <c r="B75" s="3" t="s">
        <v>551</v>
      </c>
    </row>
    <row r="76" spans="1:2">
      <c r="A76" s="3" t="s">
        <v>388</v>
      </c>
      <c r="B76" s="3" t="s">
        <v>552</v>
      </c>
    </row>
    <row r="77" spans="1:2">
      <c r="A77" s="3" t="s">
        <v>389</v>
      </c>
      <c r="B77" s="3" t="s">
        <v>553</v>
      </c>
    </row>
    <row r="78" spans="1:2">
      <c r="A78" s="3" t="s">
        <v>390</v>
      </c>
      <c r="B78" s="3" t="s">
        <v>554</v>
      </c>
    </row>
    <row r="79" spans="1:2">
      <c r="A79" s="3" t="s">
        <v>391</v>
      </c>
      <c r="B79" s="3" t="s">
        <v>555</v>
      </c>
    </row>
    <row r="80" spans="1:2">
      <c r="A80" s="3" t="s">
        <v>392</v>
      </c>
      <c r="B80" s="3" t="s">
        <v>556</v>
      </c>
    </row>
    <row r="81" spans="1:2">
      <c r="A81" s="3" t="s">
        <v>393</v>
      </c>
      <c r="B81" s="3" t="s">
        <v>557</v>
      </c>
    </row>
    <row r="82" spans="1:2">
      <c r="A82" s="3" t="s">
        <v>394</v>
      </c>
      <c r="B82" s="3" t="s">
        <v>558</v>
      </c>
    </row>
    <row r="83" spans="1:2">
      <c r="A83" s="3" t="s">
        <v>395</v>
      </c>
      <c r="B83" s="3" t="s">
        <v>559</v>
      </c>
    </row>
    <row r="84" spans="1:2">
      <c r="A84" s="3" t="s">
        <v>396</v>
      </c>
      <c r="B84" s="3" t="s">
        <v>560</v>
      </c>
    </row>
    <row r="85" spans="1:2">
      <c r="A85" s="3" t="s">
        <v>397</v>
      </c>
      <c r="B85" s="3" t="s">
        <v>561</v>
      </c>
    </row>
    <row r="86" spans="1:2">
      <c r="A86" s="3" t="s">
        <v>398</v>
      </c>
      <c r="B86" s="3" t="s">
        <v>562</v>
      </c>
    </row>
    <row r="87" spans="1:2">
      <c r="A87" s="3" t="s">
        <v>399</v>
      </c>
      <c r="B87" s="3" t="s">
        <v>563</v>
      </c>
    </row>
    <row r="88" spans="1:2">
      <c r="A88" s="3" t="s">
        <v>400</v>
      </c>
      <c r="B88" s="3" t="s">
        <v>564</v>
      </c>
    </row>
    <row r="89" spans="1:2">
      <c r="A89" s="3" t="s">
        <v>401</v>
      </c>
      <c r="B89" s="3" t="s">
        <v>565</v>
      </c>
    </row>
    <row r="90" spans="1:2">
      <c r="A90" s="3" t="s">
        <v>402</v>
      </c>
      <c r="B90" s="3" t="s">
        <v>566</v>
      </c>
    </row>
    <row r="91" spans="1:2">
      <c r="A91" s="3" t="s">
        <v>403</v>
      </c>
      <c r="B91" s="3" t="s">
        <v>567</v>
      </c>
    </row>
    <row r="92" spans="1:2">
      <c r="A92" s="3" t="s">
        <v>404</v>
      </c>
      <c r="B92" s="3" t="s">
        <v>568</v>
      </c>
    </row>
    <row r="93" spans="1:2">
      <c r="A93" s="3" t="s">
        <v>405</v>
      </c>
      <c r="B93" s="3" t="s">
        <v>569</v>
      </c>
    </row>
    <row r="94" spans="1:2">
      <c r="A94" s="3" t="s">
        <v>406</v>
      </c>
      <c r="B94" s="3" t="s">
        <v>570</v>
      </c>
    </row>
    <row r="95" spans="1:2">
      <c r="A95" s="3" t="s">
        <v>407</v>
      </c>
      <c r="B95" s="3" t="s">
        <v>571</v>
      </c>
    </row>
    <row r="96" spans="1:2">
      <c r="A96" s="3" t="s">
        <v>408</v>
      </c>
      <c r="B96" s="3" t="s">
        <v>572</v>
      </c>
    </row>
    <row r="97" spans="1:2">
      <c r="A97" s="3" t="s">
        <v>409</v>
      </c>
      <c r="B97" s="3" t="s">
        <v>573</v>
      </c>
    </row>
    <row r="98" spans="1:2">
      <c r="A98" s="3" t="s">
        <v>410</v>
      </c>
      <c r="B98" s="3" t="s">
        <v>574</v>
      </c>
    </row>
    <row r="99" spans="1:2">
      <c r="A99" s="3" t="s">
        <v>411</v>
      </c>
      <c r="B99" s="3" t="s">
        <v>575</v>
      </c>
    </row>
    <row r="100" spans="1:2">
      <c r="A100" s="3" t="s">
        <v>412</v>
      </c>
      <c r="B100" s="3" t="s">
        <v>576</v>
      </c>
    </row>
    <row r="101" spans="1:2">
      <c r="A101" s="3" t="s">
        <v>413</v>
      </c>
      <c r="B101" s="3" t="s">
        <v>577</v>
      </c>
    </row>
    <row r="102" spans="1:2">
      <c r="A102" s="3" t="s">
        <v>414</v>
      </c>
      <c r="B102" s="3" t="s">
        <v>578</v>
      </c>
    </row>
    <row r="103" spans="1:2">
      <c r="A103" s="3" t="s">
        <v>579</v>
      </c>
      <c r="B103" s="3" t="s">
        <v>580</v>
      </c>
    </row>
    <row r="104" spans="1:2">
      <c r="A104" s="3" t="s">
        <v>415</v>
      </c>
      <c r="B104" s="3" t="s">
        <v>581</v>
      </c>
    </row>
    <row r="105" spans="1:2">
      <c r="A105" s="3" t="s">
        <v>416</v>
      </c>
      <c r="B105" s="3" t="s">
        <v>582</v>
      </c>
    </row>
    <row r="106" spans="1:2">
      <c r="A106" s="3" t="s">
        <v>417</v>
      </c>
      <c r="B106" s="3" t="s">
        <v>583</v>
      </c>
    </row>
    <row r="107" spans="1:2">
      <c r="A107" s="3" t="s">
        <v>418</v>
      </c>
      <c r="B107" s="3" t="s">
        <v>584</v>
      </c>
    </row>
    <row r="108" spans="1:2">
      <c r="A108" s="3" t="s">
        <v>419</v>
      </c>
      <c r="B108" s="3" t="s">
        <v>585</v>
      </c>
    </row>
    <row r="109" spans="1:2">
      <c r="A109" s="3" t="s">
        <v>420</v>
      </c>
      <c r="B109" s="3" t="s">
        <v>586</v>
      </c>
    </row>
    <row r="110" spans="1:2">
      <c r="A110" s="3" t="s">
        <v>421</v>
      </c>
      <c r="B110" s="3" t="s">
        <v>587</v>
      </c>
    </row>
    <row r="111" spans="1:2">
      <c r="A111" s="3" t="s">
        <v>422</v>
      </c>
      <c r="B111" s="3" t="s">
        <v>423</v>
      </c>
    </row>
    <row r="112" spans="1:2">
      <c r="A112" s="3" t="s">
        <v>424</v>
      </c>
      <c r="B112" s="3" t="s">
        <v>588</v>
      </c>
    </row>
    <row r="113" spans="1:2">
      <c r="A113" s="3" t="s">
        <v>425</v>
      </c>
      <c r="B113" s="3" t="s">
        <v>589</v>
      </c>
    </row>
    <row r="114" spans="1:2">
      <c r="A114" s="3" t="s">
        <v>426</v>
      </c>
      <c r="B114" s="3" t="s">
        <v>590</v>
      </c>
    </row>
    <row r="115" spans="1:2">
      <c r="A115" s="3" t="s">
        <v>427</v>
      </c>
      <c r="B115" s="3" t="s">
        <v>591</v>
      </c>
    </row>
    <row r="116" spans="1:2">
      <c r="A116" s="3" t="s">
        <v>428</v>
      </c>
      <c r="B116" s="3" t="s">
        <v>592</v>
      </c>
    </row>
    <row r="117" spans="1:2">
      <c r="A117" s="3" t="s">
        <v>429</v>
      </c>
      <c r="B117" s="3" t="s">
        <v>593</v>
      </c>
    </row>
    <row r="118" spans="1:2">
      <c r="A118" s="3" t="s">
        <v>430</v>
      </c>
      <c r="B118" s="3" t="s">
        <v>594</v>
      </c>
    </row>
    <row r="119" spans="1:2">
      <c r="A119" s="3" t="s">
        <v>431</v>
      </c>
      <c r="B119" s="3" t="s">
        <v>596</v>
      </c>
    </row>
    <row r="120" spans="1:2">
      <c r="A120" s="3" t="s">
        <v>432</v>
      </c>
      <c r="B120" s="3" t="s">
        <v>597</v>
      </c>
    </row>
    <row r="121" spans="1:2">
      <c r="A121" s="3" t="s">
        <v>433</v>
      </c>
      <c r="B121" s="3" t="s">
        <v>598</v>
      </c>
    </row>
    <row r="122" spans="1:2">
      <c r="A122" s="3" t="s">
        <v>434</v>
      </c>
      <c r="B122" s="3" t="s">
        <v>599</v>
      </c>
    </row>
    <row r="123" spans="1:2">
      <c r="A123" s="3" t="s">
        <v>435</v>
      </c>
      <c r="B123" s="3" t="s">
        <v>600</v>
      </c>
    </row>
    <row r="124" spans="1:2">
      <c r="A124" s="3" t="s">
        <v>436</v>
      </c>
      <c r="B124" s="3" t="s">
        <v>601</v>
      </c>
    </row>
    <row r="125" spans="1:2">
      <c r="A125" s="3" t="s">
        <v>437</v>
      </c>
      <c r="B125" s="3" t="s">
        <v>602</v>
      </c>
    </row>
    <row r="126" spans="1:2">
      <c r="A126" s="3" t="s">
        <v>438</v>
      </c>
      <c r="B126" s="3" t="s">
        <v>603</v>
      </c>
    </row>
    <row r="127" spans="1:2">
      <c r="A127" s="3" t="s">
        <v>439</v>
      </c>
      <c r="B127" s="3" t="s">
        <v>604</v>
      </c>
    </row>
    <row r="128" spans="1:2">
      <c r="A128" s="3" t="s">
        <v>440</v>
      </c>
      <c r="B128" s="3" t="s">
        <v>605</v>
      </c>
    </row>
    <row r="129" spans="1:2">
      <c r="A129" s="3" t="s">
        <v>441</v>
      </c>
      <c r="B129" s="3" t="s">
        <v>606</v>
      </c>
    </row>
    <row r="130" spans="1:2">
      <c r="A130" s="3" t="s">
        <v>442</v>
      </c>
      <c r="B130" s="3" t="s">
        <v>607</v>
      </c>
    </row>
    <row r="131" spans="1:2">
      <c r="A131" s="3" t="s">
        <v>443</v>
      </c>
      <c r="B131" s="3" t="s">
        <v>608</v>
      </c>
    </row>
    <row r="132" spans="1:2">
      <c r="A132" s="3" t="s">
        <v>444</v>
      </c>
      <c r="B132" s="3" t="s">
        <v>609</v>
      </c>
    </row>
    <row r="133" spans="1:2">
      <c r="A133" s="3" t="s">
        <v>445</v>
      </c>
      <c r="B133" s="3" t="s">
        <v>610</v>
      </c>
    </row>
    <row r="134" spans="1:2">
      <c r="A134" s="3" t="s">
        <v>611</v>
      </c>
      <c r="B134" s="3" t="s">
        <v>612</v>
      </c>
    </row>
    <row r="135" spans="1:2">
      <c r="A135" s="3" t="s">
        <v>446</v>
      </c>
      <c r="B135" s="3" t="s">
        <v>613</v>
      </c>
    </row>
    <row r="136" spans="1:2">
      <c r="A136" s="3" t="s">
        <v>447</v>
      </c>
      <c r="B136" s="3" t="s">
        <v>614</v>
      </c>
    </row>
    <row r="137" spans="1:2">
      <c r="A137" s="3" t="s">
        <v>448</v>
      </c>
      <c r="B137" s="3" t="s">
        <v>615</v>
      </c>
    </row>
    <row r="138" spans="1:2">
      <c r="A138" s="3" t="s">
        <v>449</v>
      </c>
      <c r="B138" s="3" t="s">
        <v>616</v>
      </c>
    </row>
    <row r="139" spans="1:2">
      <c r="A139" s="3" t="s">
        <v>450</v>
      </c>
      <c r="B139" s="3" t="s">
        <v>617</v>
      </c>
    </row>
    <row r="140" spans="1:2">
      <c r="A140" s="3" t="s">
        <v>451</v>
      </c>
      <c r="B140" s="3" t="s">
        <v>618</v>
      </c>
    </row>
    <row r="141" spans="1:2">
      <c r="A141" s="3" t="s">
        <v>452</v>
      </c>
      <c r="B141" s="3" t="s">
        <v>619</v>
      </c>
    </row>
    <row r="142" spans="1:2">
      <c r="A142" s="3" t="s">
        <v>453</v>
      </c>
      <c r="B142" s="3" t="s">
        <v>620</v>
      </c>
    </row>
    <row r="143" spans="1:2">
      <c r="A143" s="3" t="s">
        <v>454</v>
      </c>
      <c r="B143" s="3" t="s">
        <v>621</v>
      </c>
    </row>
    <row r="144" spans="1:2">
      <c r="A144" s="3" t="s">
        <v>455</v>
      </c>
      <c r="B144" s="3" t="s">
        <v>622</v>
      </c>
    </row>
    <row r="145" spans="1:2">
      <c r="A145" s="3" t="s">
        <v>456</v>
      </c>
      <c r="B145" s="3" t="s">
        <v>623</v>
      </c>
    </row>
    <row r="146" spans="1:2">
      <c r="A146" s="3" t="s">
        <v>457</v>
      </c>
      <c r="B146" s="3" t="s">
        <v>624</v>
      </c>
    </row>
    <row r="147" spans="1:2">
      <c r="A147" s="3" t="s">
        <v>458</v>
      </c>
      <c r="B147" s="3" t="s">
        <v>625</v>
      </c>
    </row>
    <row r="148" spans="1:2">
      <c r="A148" s="3" t="s">
        <v>459</v>
      </c>
      <c r="B148" s="3" t="s">
        <v>626</v>
      </c>
    </row>
    <row r="149" spans="1:2">
      <c r="A149" s="3" t="s">
        <v>460</v>
      </c>
      <c r="B149" s="3" t="s">
        <v>627</v>
      </c>
    </row>
    <row r="150" spans="1:2">
      <c r="A150" s="3" t="s">
        <v>628</v>
      </c>
      <c r="B150" s="3" t="s">
        <v>629</v>
      </c>
    </row>
    <row r="151" spans="1:2">
      <c r="A151" s="3" t="s">
        <v>630</v>
      </c>
      <c r="B151" s="3" t="s">
        <v>631</v>
      </c>
    </row>
    <row r="152" spans="1:2">
      <c r="A152" s="3" t="s">
        <v>462</v>
      </c>
      <c r="B152" s="3" t="s">
        <v>632</v>
      </c>
    </row>
    <row r="153" spans="1:2">
      <c r="A153" s="3" t="s">
        <v>633</v>
      </c>
      <c r="B153" s="3" t="s">
        <v>634</v>
      </c>
    </row>
    <row r="154" spans="1:2">
      <c r="A154" s="3" t="s">
        <v>463</v>
      </c>
      <c r="B154" s="3" t="s">
        <v>635</v>
      </c>
    </row>
    <row r="155" spans="1:2">
      <c r="A155" s="3" t="s">
        <v>636</v>
      </c>
      <c r="B155" s="3" t="s">
        <v>637</v>
      </c>
    </row>
    <row r="156" spans="1:2">
      <c r="A156" s="3" t="s">
        <v>464</v>
      </c>
      <c r="B156" s="3" t="s">
        <v>638</v>
      </c>
    </row>
    <row r="157" spans="1:2">
      <c r="A157" s="3" t="s">
        <v>465</v>
      </c>
      <c r="B157" s="3" t="s">
        <v>639</v>
      </c>
    </row>
    <row r="158" spans="1:2">
      <c r="A158" s="3" t="s">
        <v>466</v>
      </c>
      <c r="B158" s="3" t="s">
        <v>640</v>
      </c>
    </row>
    <row r="159" spans="1:2">
      <c r="A159" s="3" t="s">
        <v>467</v>
      </c>
      <c r="B159" s="3" t="s">
        <v>641</v>
      </c>
    </row>
    <row r="160" spans="1:2">
      <c r="A160" s="3" t="s">
        <v>642</v>
      </c>
      <c r="B160" s="3" t="s">
        <v>643</v>
      </c>
    </row>
    <row r="161" spans="1:2">
      <c r="A161" s="3" t="s">
        <v>644</v>
      </c>
      <c r="B161" s="3" t="s">
        <v>645</v>
      </c>
    </row>
    <row r="162" spans="1:2">
      <c r="A162" s="3" t="s">
        <v>646</v>
      </c>
      <c r="B162" s="3" t="s">
        <v>647</v>
      </c>
    </row>
    <row r="163" spans="1:2">
      <c r="A163" s="3" t="s">
        <v>648</v>
      </c>
      <c r="B163" s="3" t="s">
        <v>649</v>
      </c>
    </row>
    <row r="164" spans="1:2">
      <c r="A164" s="3" t="s">
        <v>650</v>
      </c>
      <c r="B164" s="3" t="s">
        <v>651</v>
      </c>
    </row>
    <row r="165" spans="1:2">
      <c r="A165" s="3" t="s">
        <v>652</v>
      </c>
      <c r="B165" s="3" t="s">
        <v>653</v>
      </c>
    </row>
    <row r="166" spans="1:2">
      <c r="A166" s="3" t="s">
        <v>468</v>
      </c>
      <c r="B166" s="3" t="s">
        <v>654</v>
      </c>
    </row>
    <row r="167" spans="1:2">
      <c r="A167" s="3" t="s">
        <v>469</v>
      </c>
      <c r="B167" s="3" t="s">
        <v>655</v>
      </c>
    </row>
    <row r="168" spans="1:2">
      <c r="A168" s="3" t="s">
        <v>470</v>
      </c>
      <c r="B168" s="3" t="s">
        <v>656</v>
      </c>
    </row>
    <row r="169" spans="1:2">
      <c r="A169" s="3" t="s">
        <v>657</v>
      </c>
      <c r="B169" s="3" t="s">
        <v>658</v>
      </c>
    </row>
    <row r="170" spans="1:2">
      <c r="A170" s="3" t="s">
        <v>471</v>
      </c>
      <c r="B170" s="3" t="s">
        <v>659</v>
      </c>
    </row>
    <row r="171" spans="1:2">
      <c r="A171" s="3" t="s">
        <v>660</v>
      </c>
      <c r="B171" s="3" t="s">
        <v>661</v>
      </c>
    </row>
    <row r="172" spans="1:2">
      <c r="A172" s="3" t="s">
        <v>662</v>
      </c>
      <c r="B172" s="3" t="s">
        <v>663</v>
      </c>
    </row>
    <row r="173" spans="1:2">
      <c r="A173" s="3" t="s">
        <v>664</v>
      </c>
      <c r="B173" s="3" t="s">
        <v>665</v>
      </c>
    </row>
    <row r="174" spans="1:2">
      <c r="A174" s="3" t="s">
        <v>666</v>
      </c>
      <c r="B174" s="3" t="s">
        <v>667</v>
      </c>
    </row>
    <row r="175" spans="1:2">
      <c r="A175" s="3" t="s">
        <v>668</v>
      </c>
      <c r="B175" s="3" t="s">
        <v>669</v>
      </c>
    </row>
    <row r="176" spans="1:2">
      <c r="A176" s="3" t="s">
        <v>472</v>
      </c>
      <c r="B176" s="3" t="s">
        <v>670</v>
      </c>
    </row>
    <row r="177" spans="1:2">
      <c r="A177" s="3" t="s">
        <v>473</v>
      </c>
      <c r="B177" s="3" t="s">
        <v>671</v>
      </c>
    </row>
    <row r="178" spans="1:2">
      <c r="A178" s="3" t="s">
        <v>474</v>
      </c>
      <c r="B178" s="3" t="s">
        <v>672</v>
      </c>
    </row>
    <row r="179" spans="1:2">
      <c r="A179" s="3" t="s">
        <v>673</v>
      </c>
      <c r="B179" s="3" t="s">
        <v>674</v>
      </c>
    </row>
  </sheetData>
  <hyperlinks>
    <hyperlink ref="C1" location="Indice!A1" display="Índice" xr:uid="{00000000-0004-0000-3200-000000000000}"/>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0214F-60E5-4977-B95F-F58F2B1D0CD3}">
  <sheetPr>
    <tabColor rgb="FF92D050"/>
  </sheetPr>
  <dimension ref="A1:J13"/>
  <sheetViews>
    <sheetView workbookViewId="0">
      <selection activeCell="J54" sqref="J54"/>
    </sheetView>
  </sheetViews>
  <sheetFormatPr baseColWidth="10" defaultColWidth="11.44140625" defaultRowHeight="12"/>
  <cols>
    <col min="1" max="16384" width="11.44140625" style="76"/>
  </cols>
  <sheetData>
    <row r="1" spans="1:10">
      <c r="C1" s="76" t="s">
        <v>2386</v>
      </c>
      <c r="D1" s="76" t="s">
        <v>2387</v>
      </c>
      <c r="G1" s="76" t="s">
        <v>2388</v>
      </c>
      <c r="H1" s="76" t="s">
        <v>2389</v>
      </c>
      <c r="I1" s="76" t="s">
        <v>2386</v>
      </c>
      <c r="J1" s="76" t="s">
        <v>2387</v>
      </c>
    </row>
    <row r="2" spans="1:10">
      <c r="A2" s="76" t="s">
        <v>1979</v>
      </c>
      <c r="B2" s="76">
        <v>2022</v>
      </c>
      <c r="C2" s="467">
        <v>6837.9</v>
      </c>
      <c r="D2" s="467">
        <v>6850.05</v>
      </c>
      <c r="G2" s="76" t="s">
        <v>2385</v>
      </c>
      <c r="H2" s="76">
        <v>2022</v>
      </c>
      <c r="I2" s="467">
        <v>6921.52</v>
      </c>
      <c r="J2" s="467">
        <v>6931.47</v>
      </c>
    </row>
    <row r="3" spans="1:10">
      <c r="A3" s="76" t="s">
        <v>1979</v>
      </c>
      <c r="B3" s="76">
        <v>2023</v>
      </c>
      <c r="C3" s="467">
        <v>7258.03</v>
      </c>
      <c r="D3" s="467">
        <v>7262.6</v>
      </c>
      <c r="G3" s="76" t="s">
        <v>1979</v>
      </c>
      <c r="H3" s="76">
        <v>2022</v>
      </c>
      <c r="I3" s="467">
        <v>6837.9</v>
      </c>
      <c r="J3" s="467">
        <v>6850.05</v>
      </c>
    </row>
    <row r="4" spans="1:10">
      <c r="A4" s="76" t="s">
        <v>1979</v>
      </c>
      <c r="B4" s="76">
        <v>2024</v>
      </c>
      <c r="C4" s="467">
        <v>7533.98</v>
      </c>
      <c r="D4" s="467">
        <v>7543.01</v>
      </c>
      <c r="G4" s="76" t="s">
        <v>2240</v>
      </c>
      <c r="H4" s="76">
        <v>2022</v>
      </c>
      <c r="I4" s="467">
        <v>7078.87</v>
      </c>
      <c r="J4" s="467">
        <v>7090.2</v>
      </c>
    </row>
    <row r="5" spans="1:10">
      <c r="G5" s="76" t="s">
        <v>1978</v>
      </c>
      <c r="H5" s="76">
        <v>2022</v>
      </c>
      <c r="I5" s="467">
        <v>7322.9</v>
      </c>
      <c r="J5" s="467">
        <v>7339.62</v>
      </c>
    </row>
    <row r="6" spans="1:10">
      <c r="G6" s="76" t="s">
        <v>2385</v>
      </c>
      <c r="H6" s="76">
        <v>2023</v>
      </c>
      <c r="I6" s="467">
        <v>7166.48</v>
      </c>
      <c r="J6" s="467">
        <v>7169.7</v>
      </c>
    </row>
    <row r="7" spans="1:10">
      <c r="G7" s="76" t="s">
        <v>1979</v>
      </c>
      <c r="H7" s="76">
        <v>2023</v>
      </c>
      <c r="I7" s="467">
        <v>7258.03</v>
      </c>
      <c r="J7" s="467">
        <v>7262.6</v>
      </c>
    </row>
    <row r="8" spans="1:10">
      <c r="G8" s="76" t="s">
        <v>2240</v>
      </c>
      <c r="H8" s="76">
        <v>2023</v>
      </c>
      <c r="I8" s="467">
        <v>7289.83</v>
      </c>
      <c r="J8" s="467">
        <v>7307.17</v>
      </c>
    </row>
    <row r="9" spans="1:10">
      <c r="G9" s="76" t="s">
        <v>1978</v>
      </c>
      <c r="H9" s="76">
        <v>2023</v>
      </c>
      <c r="I9" s="467">
        <v>7263.59</v>
      </c>
      <c r="J9" s="467">
        <v>7283.62</v>
      </c>
    </row>
    <row r="10" spans="1:10">
      <c r="G10" s="76" t="s">
        <v>2385</v>
      </c>
      <c r="H10" s="76">
        <v>2024</v>
      </c>
      <c r="I10" s="467">
        <v>7377.82</v>
      </c>
      <c r="J10" s="467">
        <v>7411.91</v>
      </c>
    </row>
    <row r="11" spans="1:10">
      <c r="G11" s="76" t="s">
        <v>1979</v>
      </c>
      <c r="H11" s="76">
        <v>2024</v>
      </c>
      <c r="I11" s="467">
        <v>7533.98</v>
      </c>
      <c r="J11" s="467">
        <v>7543.01</v>
      </c>
    </row>
    <row r="12" spans="1:10">
      <c r="G12" s="76" t="s">
        <v>2240</v>
      </c>
      <c r="H12" s="76">
        <v>2024</v>
      </c>
    </row>
    <row r="13" spans="1:10">
      <c r="G13" s="76" t="s">
        <v>1978</v>
      </c>
      <c r="H13" s="76">
        <v>2024</v>
      </c>
    </row>
  </sheetData>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1.xml"/><Relationship Id="rId2" Type="http://schemas.openxmlformats.org/package/2006/relationships/digital-signature/signature" Target="sig2.xml"/><Relationship Id="rId4" Type="http://schemas.openxmlformats.org/package/2006/relationships/digital-signature/signature" Target="sig3.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rCAyvxDZn5Gul1ETXyzAF5Of57/HubhPaHhcc13nQJY=</DigestValue>
    </Reference>
    <Reference Type="http://www.w3.org/2000/09/xmldsig#Object" URI="#idOfficeObject">
      <DigestMethod Algorithm="http://www.w3.org/2001/04/xmlenc#sha256"/>
      <DigestValue>ZlSb89wi119Anc+CjiUlL4VZh5TMUGIGoKhWXBcEWaI=</DigestValue>
    </Reference>
    <Reference Type="http://uri.etsi.org/01903#SignedProperties" URI="#idSignedProperties">
      <Transforms>
        <Transform Algorithm="http://www.w3.org/TR/2001/REC-xml-c14n-20010315"/>
      </Transforms>
      <DigestMethod Algorithm="http://www.w3.org/2001/04/xmlenc#sha256"/>
      <DigestValue>JLOL9Li6mQE0xFM6O6546ThM7UUY41/CXmykJ2vsxIc=</DigestValue>
    </Reference>
    <Reference Type="http://www.w3.org/2000/09/xmldsig#Object" URI="#idValidSigLnImg">
      <DigestMethod Algorithm="http://www.w3.org/2001/04/xmlenc#sha256"/>
      <DigestValue>N/HQqE1KzzYxiDCp+G2ziThP2poSWzyLJZjgtcwnAhk=</DigestValue>
    </Reference>
    <Reference Type="http://www.w3.org/2000/09/xmldsig#Object" URI="#idInvalidSigLnImg">
      <DigestMethod Algorithm="http://www.w3.org/2001/04/xmlenc#sha256"/>
      <DigestValue>YXodCCtE9Cbl/KVLaCUDItXRXpOAZugqzjyoauBjvB8=</DigestValue>
    </Reference>
  </SignedInfo>
  <SignatureValue>OKxRnM/aXNYdLk8fzWANeQX+OI/DCIBeekkocZo+TU+Jd1JSE4I7vnjJSV3lcA3/kU+SWtgAiRJX
yz8RT0kDBP5LIQtZ6Ueq8MUrPMf3AnzybmTucGXPbBdxYTdMudfA4zNcOmDHyVufP9Yl9KplQ5JK
rfibRWIgIAEgsw0YO9kTNGTjzLcVf84t6SlCmbG9kTJc2BZlX/ztleTTvjBI7yXGma9HLQeXqB3O
quHtgE+F7h6nMGwsOLPf2bS9TDhI5CevXllQzK4mODh1A0HPH7T9i6Ido1Em2g5OCEdt+H2sQJF0
aF8DuYgoWjx+uLUorsZj+wbS9/5nibtVh4mH3Q==</SignatureValue>
  <KeyInfo>
    <X509Data>
      <X509Certificate>MIIIpjCCBo6gAwIBAgIIXldg+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+9fwYKC+EY0JLkfM0yBKlRbEv5NrpPzVg5lKtrxoQxpqh+rx4krS1WexDeKnD95kZtMqOGFFqynhpNT0IYlPUSo0E4bdJP3Zmzw45uZcPvHshtuqVsCOETIJYnQ2NQwd46Hhp7/HTr4VCot7UgB1L8A9JbtW68td/SJEyHd9YZdVo1P/r/0SaNY1Jn9DzXaKJoT6nLJ78AA1THa7SIoLKQ3Oi8bgZhjhNaQ+ABmrrFDXYFzJ1hvZhmZrhXBp6nVGixnGvImDs2KUJMSQ/PgnPRj1j3lZy8ENCuXx/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UtLAl9fOk+2o+Owv+poCZypFG7QwDgYDVR0PAQH/BAQDAgXgMA0GCSqGSIb3DQEBCwUAA4ICAQCIIkwRF0GDaB7kmSnaREG2V6wlMV1uYHchsvDsEUdpJwcoIVQTaJt1bZ1Pu/NUF+2FNPefjYJKJ+viP0s/DDQnAGjoKHNjp1s6ckH+P0RWJ5baFJvthcbzBdKJYgvMG+0zcNR/DZT4lGA6IgKQhmxwULK6FRhhTPe3pur9NftaDBak1Ui1X7auclIwoX0viPbCPIIiNTWUjz7lupSAFWqyHaqty7+u6Cn3gDRDsX08ZVobomFjsjf9e0tDZEPuNQ5gdu4ASF/QWmEhpeO12I9dLfG7ihV5qaAQ6RV2ivnO+lOWZhOM5cyE8YmT9iZ2mfqazqWJXNjIctztg6v5LpxMYiS5tYZqltLmk8wuxK2uWRIixDvJDB/BWpWrKEtBRVazjD4BiWS+8eJLEJ8Eexy6HtlNug6BdFimqbnKDZ4dqEt45Bt/U4Y/dOP56WoyvpNjldA0NBslbYwnyXXNOYBgJ9L9NFteyQTPB9kjw6UFlGgg0tFrh+Uw+daBEAiTJ8XoqTSFLSuoxYrChIm8CScYkbX8rp7o4FMEU5Lgdznom8EA8PhN/tZ4KwYDMe05llCXJw7dEy0Q19GUqcmdJ4TBWdmtz47t1mzZFSKPTtyqnNbdG7Bnpv5/RjDp/84V8uitIuU+RTK+O0qkzEgBee6RVCV+/dTXKNOklA/SmIw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N3MfIbNtQJbFwDC1WBj9s5Z8R1v6o3RRKkqyNU8/1b0=</DigestValue>
      </Reference>
      <Reference URI="/xl/calcChain.xml?ContentType=application/vnd.openxmlformats-officedocument.spreadsheetml.calcChain+xml">
        <DigestMethod Algorithm="http://www.w3.org/2001/04/xmlenc#sha256"/>
        <DigestValue>9AWtUnyQ/D+p+apwLkKyLVLDVDKX1iXyCE1zbMbbUUU=</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Cv8KBC5leKhLa6+zwuAMybgr9A6VvRKo5RuzwF6tTVw=</DigestValue>
      </Reference>
      <Reference URI="/xl/drawings/drawing11.xml?ContentType=application/vnd.openxmlformats-officedocument.drawing+xml">
        <DigestMethod Algorithm="http://www.w3.org/2001/04/xmlenc#sha256"/>
        <DigestValue>m4iWrB6fKJMWpEVe5g+79LCsX61C/nxeRNB9Bh06JOI=</DigestValue>
      </Reference>
      <Reference URI="/xl/drawings/drawing12.xml?ContentType=application/vnd.openxmlformats-officedocument.drawing+xml">
        <DigestMethod Algorithm="http://www.w3.org/2001/04/xmlenc#sha256"/>
        <DigestValue>rKennGnIrDOz8D36M0BkWYcRFl0SQnCskaAIACGqzz4=</DigestValue>
      </Reference>
      <Reference URI="/xl/drawings/drawing13.xml?ContentType=application/vnd.openxmlformats-officedocument.drawing+xml">
        <DigestMethod Algorithm="http://www.w3.org/2001/04/xmlenc#sha256"/>
        <DigestValue>Ka42OsMX6+WpWQdmSzA/WcV6pJAGeaYMN+CZ+h6d7LM=</DigestValue>
      </Reference>
      <Reference URI="/xl/drawings/drawing14.xml?ContentType=application/vnd.openxmlformats-officedocument.drawing+xml">
        <DigestMethod Algorithm="http://www.w3.org/2001/04/xmlenc#sha256"/>
        <DigestValue>fUbdobqE9QXj049J4vu6Ke33K1MpvsYJCmGc+URaZiw=</DigestValue>
      </Reference>
      <Reference URI="/xl/drawings/drawing15.xml?ContentType=application/vnd.openxmlformats-officedocument.drawing+xml">
        <DigestMethod Algorithm="http://www.w3.org/2001/04/xmlenc#sha256"/>
        <DigestValue>Ci/zQQjEK0YBCawG6Xe8VqiL5Bi/dZCN//l7gR8qFh4=</DigestValue>
      </Reference>
      <Reference URI="/xl/drawings/drawing16.xml?ContentType=application/vnd.openxmlformats-officedocument.drawing+xml">
        <DigestMethod Algorithm="http://www.w3.org/2001/04/xmlenc#sha256"/>
        <DigestValue>WmEyJWUiEGbwRe9jVoKmktwiw59UABSstwvz2EKy5+Y=</DigestValue>
      </Reference>
      <Reference URI="/xl/drawings/drawing17.xml?ContentType=application/vnd.openxmlformats-officedocument.drawing+xml">
        <DigestMethod Algorithm="http://www.w3.org/2001/04/xmlenc#sha256"/>
        <DigestValue>xTuZowPwKdvVv+NACigdto4La7YNpGOcHKvCrLNqyr0=</DigestValue>
      </Reference>
      <Reference URI="/xl/drawings/drawing18.xml?ContentType=application/vnd.openxmlformats-officedocument.drawing+xml">
        <DigestMethod Algorithm="http://www.w3.org/2001/04/xmlenc#sha256"/>
        <DigestValue>T/jxW9vyRw/ZyHy0cxRkisaZ6LLgwrhK/UXIRmevq0Q=</DigestValue>
      </Reference>
      <Reference URI="/xl/drawings/drawing19.xml?ContentType=application/vnd.openxmlformats-officedocument.drawing+xml">
        <DigestMethod Algorithm="http://www.w3.org/2001/04/xmlenc#sha256"/>
        <DigestValue>1rekPxuyzAdf+1FSWNK4QWtBQr/QnozbJsuxwGC5Vf4=</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ji0TVVvzu423rC+ba1AYjp1Kf7H71+6hbI15OVuDmLM=</DigestValue>
      </Reference>
      <Reference URI="/xl/drawings/drawing21.xml?ContentType=application/vnd.openxmlformats-officedocument.drawing+xml">
        <DigestMethod Algorithm="http://www.w3.org/2001/04/xmlenc#sha256"/>
        <DigestValue>yvyLF9NLkfqqF5iuGYA1G+Q/WaFDCa2A2hHgryxyMQ4=</DigestValue>
      </Reference>
      <Reference URI="/xl/drawings/drawing22.xml?ContentType=application/vnd.openxmlformats-officedocument.drawing+xml">
        <DigestMethod Algorithm="http://www.w3.org/2001/04/xmlenc#sha256"/>
        <DigestValue>4bbqVphbSls1eApY4Pa1fIQYiakC3rMTngQtvVS6aS8=</DigestValue>
      </Reference>
      <Reference URI="/xl/drawings/drawing23.xml?ContentType=application/vnd.openxmlformats-officedocument.drawing+xml">
        <DigestMethod Algorithm="http://www.w3.org/2001/04/xmlenc#sha256"/>
        <DigestValue>SQJLK3pmQuUuMSlZ+AIstySRel0OlnO7nvjHvl8UYcs=</DigestValue>
      </Reference>
      <Reference URI="/xl/drawings/drawing24.xml?ContentType=application/vnd.openxmlformats-officedocument.drawing+xml">
        <DigestMethod Algorithm="http://www.w3.org/2001/04/xmlenc#sha256"/>
        <DigestValue>y7xdMwSTnjwfxikrGsK9JvjsiqtefxoNLFTtpkGyOQ4=</DigestValue>
      </Reference>
      <Reference URI="/xl/drawings/drawing25.xml?ContentType=application/vnd.openxmlformats-officedocument.drawing+xml">
        <DigestMethod Algorithm="http://www.w3.org/2001/04/xmlenc#sha256"/>
        <DigestValue>erWpVEzkRvYM8ASYNa/jZrUiwop1zjndLTZ5P9zd4+Y=</DigestValue>
      </Reference>
      <Reference URI="/xl/drawings/drawing26.xml?ContentType=application/vnd.openxmlformats-officedocument.drawing+xml">
        <DigestMethod Algorithm="http://www.w3.org/2001/04/xmlenc#sha256"/>
        <DigestValue>CrgiUzWoAwNY7lHwcruU30O24m/+xdC/QfGKmOkK7IY=</DigestValue>
      </Reference>
      <Reference URI="/xl/drawings/drawing27.xml?ContentType=application/vnd.openxmlformats-officedocument.drawing+xml">
        <DigestMethod Algorithm="http://www.w3.org/2001/04/xmlenc#sha256"/>
        <DigestValue>DsKh4/Q8zb0wIcgtmKyMU0uE9BD+t5WrPV5/BlEwB3s=</DigestValue>
      </Reference>
      <Reference URI="/xl/drawings/drawing28.xml?ContentType=application/vnd.openxmlformats-officedocument.drawing+xml">
        <DigestMethod Algorithm="http://www.w3.org/2001/04/xmlenc#sha256"/>
        <DigestValue>s/tShgOcjusyd6YyY8gUUFdHAJB6u3rxaaqQl6vOMMI=</DigestValue>
      </Reference>
      <Reference URI="/xl/drawings/drawing29.xml?ContentType=application/vnd.openxmlformats-officedocument.drawing+xml">
        <DigestMethod Algorithm="http://www.w3.org/2001/04/xmlenc#sha256"/>
        <DigestValue>WuyCDeH5Y8w/7AtPddp2qVBDeybiDVPh6VVKeNWpfvk=</DigestValue>
      </Reference>
      <Reference URI="/xl/drawings/drawing3.xml?ContentType=application/vnd.openxmlformats-officedocument.drawing+xml">
        <DigestMethod Algorithm="http://www.w3.org/2001/04/xmlenc#sha256"/>
        <DigestValue>J8uYjVSk0Cu52Ew3wvrmpZ9k78+pGp6JPbiPFr3a1HY=</DigestValue>
      </Reference>
      <Reference URI="/xl/drawings/drawing30.xml?ContentType=application/vnd.openxmlformats-officedocument.drawing+xml">
        <DigestMethod Algorithm="http://www.w3.org/2001/04/xmlenc#sha256"/>
        <DigestValue>rYMExzpAtHYiq+9CGU9KvSzKk+TnD9ihJRWCINDO+g4=</DigestValue>
      </Reference>
      <Reference URI="/xl/drawings/drawing31.xml?ContentType=application/vnd.openxmlformats-officedocument.drawing+xml">
        <DigestMethod Algorithm="http://www.w3.org/2001/04/xmlenc#sha256"/>
        <DigestValue>7Hz0r3XK9U3BZLfvM7xcziQ7siEf8MdIigahc56YTxw=</DigestValue>
      </Reference>
      <Reference URI="/xl/drawings/drawing32.xml?ContentType=application/vnd.openxmlformats-officedocument.drawing+xml">
        <DigestMethod Algorithm="http://www.w3.org/2001/04/xmlenc#sha256"/>
        <DigestValue>QC+ljl7yekEtX/VLMhAlQQih84qEeuxrCbn1up/Khps=</DigestValue>
      </Reference>
      <Reference URI="/xl/drawings/drawing33.xml?ContentType=application/vnd.openxmlformats-officedocument.drawing+xml">
        <DigestMethod Algorithm="http://www.w3.org/2001/04/xmlenc#sha256"/>
        <DigestValue>2PKMRWqE4Ztt/DAAjbhlqntGBOfDBNSnMO77h4/oP6o=</DigestValue>
      </Reference>
      <Reference URI="/xl/drawings/drawing34.xml?ContentType=application/vnd.openxmlformats-officedocument.drawing+xml">
        <DigestMethod Algorithm="http://www.w3.org/2001/04/xmlenc#sha256"/>
        <DigestValue>LctF9iaiQsNlrdwvKX3mwyIzMkDQ06SUmGGbMdjgaIM=</DigestValue>
      </Reference>
      <Reference URI="/xl/drawings/drawing35.xml?ContentType=application/vnd.openxmlformats-officedocument.drawing+xml">
        <DigestMethod Algorithm="http://www.w3.org/2001/04/xmlenc#sha256"/>
        <DigestValue>LLd5rimheL7Ruf1WSl8QDDnePdhb++/48eaGuRBZZlo=</DigestValue>
      </Reference>
      <Reference URI="/xl/drawings/drawing36.xml?ContentType=application/vnd.openxmlformats-officedocument.drawing+xml">
        <DigestMethod Algorithm="http://www.w3.org/2001/04/xmlenc#sha256"/>
        <DigestValue>7cYV9n7+cIzQVUxwyRTQhZNE5M2YOmzz7BHxJdet560=</DigestValue>
      </Reference>
      <Reference URI="/xl/drawings/drawing37.xml?ContentType=application/vnd.openxmlformats-officedocument.drawing+xml">
        <DigestMethod Algorithm="http://www.w3.org/2001/04/xmlenc#sha256"/>
        <DigestValue>0xBjuVERK+z2mvP7KwAnOg0SabTK+VUMptjiCNMbzq0=</DigestValue>
      </Reference>
      <Reference URI="/xl/drawings/drawing38.xml?ContentType=application/vnd.openxmlformats-officedocument.drawing+xml">
        <DigestMethod Algorithm="http://www.w3.org/2001/04/xmlenc#sha256"/>
        <DigestValue>y8+rX/ZdzLad8si3bD1s+LV7Ij0GWbQeZl/PA94jIFE=</DigestValue>
      </Reference>
      <Reference URI="/xl/drawings/drawing39.xml?ContentType=application/vnd.openxmlformats-officedocument.drawing+xml">
        <DigestMethod Algorithm="http://www.w3.org/2001/04/xmlenc#sha256"/>
        <DigestValue>s4RIhLIqiRTb3kuIIXtbqhQ+jx/aWVQY2CLlK2wYSHw=</DigestValue>
      </Reference>
      <Reference URI="/xl/drawings/drawing4.xml?ContentType=application/vnd.openxmlformats-officedocument.drawing+xml">
        <DigestMethod Algorithm="http://www.w3.org/2001/04/xmlenc#sha256"/>
        <DigestValue>oKPvXrHgt4injN1/KRT3Iy+Wtqu0iOxU36EHQJ+sic0=</DigestValue>
      </Reference>
      <Reference URI="/xl/drawings/drawing40.xml?ContentType=application/vnd.openxmlformats-officedocument.drawing+xml">
        <DigestMethod Algorithm="http://www.w3.org/2001/04/xmlenc#sha256"/>
        <DigestValue>sP1g/EtFaESS1RneulUwVJBka9k91SFnUu4aA4f0kog=</DigestValue>
      </Reference>
      <Reference URI="/xl/drawings/drawing41.xml?ContentType=application/vnd.openxmlformats-officedocument.drawing+xml">
        <DigestMethod Algorithm="http://www.w3.org/2001/04/xmlenc#sha256"/>
        <DigestValue>bP4KnkBobwOOwj31Rcwn88Q7Jwo+OKVRdQhNtBYYkYM=</DigestValue>
      </Reference>
      <Reference URI="/xl/drawings/drawing42.xml?ContentType=application/vnd.openxmlformats-officedocument.drawing+xml">
        <DigestMethod Algorithm="http://www.w3.org/2001/04/xmlenc#sha256"/>
        <DigestValue>ULB5WXsw8bIOq9TvVLeplqWGHi7/WnPWmXrG3cxzEHc=</DigestValue>
      </Reference>
      <Reference URI="/xl/drawings/drawing43.xml?ContentType=application/vnd.openxmlformats-officedocument.drawing+xml">
        <DigestMethod Algorithm="http://www.w3.org/2001/04/xmlenc#sha256"/>
        <DigestValue>FFLF0wuH5ro8DB0In06KpakHcJuwJ6w0qbW9ZIM9Reo=</DigestValue>
      </Reference>
      <Reference URI="/xl/drawings/drawing44.xml?ContentType=application/vnd.openxmlformats-officedocument.drawing+xml">
        <DigestMethod Algorithm="http://www.w3.org/2001/04/xmlenc#sha256"/>
        <DigestValue>DevasOTZrRxZhHTzZUVbCTWCP05kH9iTs6nxGveJZY0=</DigestValue>
      </Reference>
      <Reference URI="/xl/drawings/drawing45.xml?ContentType=application/vnd.openxmlformats-officedocument.drawing+xml">
        <DigestMethod Algorithm="http://www.w3.org/2001/04/xmlenc#sha256"/>
        <DigestValue>XuNW+K88v+mHmRAKIj7KChHPrpgGZeV4GeZZvnn1P4w=</DigestValue>
      </Reference>
      <Reference URI="/xl/drawings/drawing46.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HqdVn4UXr8ge3UkZCIYkA4H4gL5c0cbSAS8PCdhNDc4=</DigestValue>
      </Reference>
      <Reference URI="/xl/drawings/drawing6.xml?ContentType=application/vnd.openxmlformats-officedocument.drawing+xml">
        <DigestMethod Algorithm="http://www.w3.org/2001/04/xmlenc#sha256"/>
        <DigestValue>OMJpdN+dW+JpWnO8uwrrsmmfVQIjMKNI/5dCzAzIs0w=</DigestValue>
      </Reference>
      <Reference URI="/xl/drawings/drawing7.xml?ContentType=application/vnd.openxmlformats-officedocument.drawing+xml">
        <DigestMethod Algorithm="http://www.w3.org/2001/04/xmlenc#sha256"/>
        <DigestValue>mXu2KMY2awBCaw/AupOFaEFA0Pznzu39zt87G+k5qn8=</DigestValue>
      </Reference>
      <Reference URI="/xl/drawings/drawing8.xml?ContentType=application/vnd.openxmlformats-officedocument.drawing+xml">
        <DigestMethod Algorithm="http://www.w3.org/2001/04/xmlenc#sha256"/>
        <DigestValue>Jm0CEbBP3Z3QU32GJkiETw5pFzSsgGm7QThi5NoNBSU=</DigestValue>
      </Reference>
      <Reference URI="/xl/drawings/drawing9.xml?ContentType=application/vnd.openxmlformats-officedocument.drawing+xml">
        <DigestMethod Algorithm="http://www.w3.org/2001/04/xmlenc#sha256"/>
        <DigestValue>Vjv8fUz50FIyGPYwiNPYmBt5aX0BasAUtlTBSutLnLg=</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24C+f62j+zGyWB52CqtpPz+Xbw34GtNnn7IDkozsMMM=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7cYnvblIGv1QjEbCobTW8+FrTpldaRLHDDRwGlKfwW8=</DigestValue>
      </Reference>
      <Reference URI="/xl/externalLinks/externalLink1.xml?ContentType=application/vnd.openxmlformats-officedocument.spreadsheetml.externalLink+xml">
        <DigestMethod Algorithm="http://www.w3.org/2001/04/xmlenc#sha256"/>
        <DigestValue>9mnKDqK+6hKsKaMn/wWMp1yFezbl8ecl91j0xJ6XQnI=</DigestValue>
      </Reference>
      <Reference URI="/xl/media/image1.png?ContentType=image/png">
        <DigestMethod Algorithm="http://www.w3.org/2001/04/xmlenc#sha256"/>
        <DigestValue>JNtC+nxkCU0GOv4SAus+RdFXOOiunkKmSsG4HDTfwqY=</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EthSuIf/zuZK+qSxBkbAQ7lx9AB3TVI2tdH5fYxAcwE=</DigestValue>
      </Reference>
      <Reference URI="/xl/media/image15.png?ContentType=image/png">
        <DigestMethod Algorithm="http://www.w3.org/2001/04/xmlenc#sha256"/>
        <DigestValue>aaqi15xC1RB5h9xWQ0p6VNGa+qxsJemQpusdo/NS6O4=</DigestValue>
      </Reference>
      <Reference URI="/xl/media/image16.png?ContentType=image/png">
        <DigestMethod Algorithm="http://www.w3.org/2001/04/xmlenc#sha256"/>
        <DigestValue>+N4kUJG37mFFFt553a/9xWWqXyg7uteGi9t8/x3/T8k=</DigestValue>
      </Reference>
      <Reference URI="/xl/media/image17.png?ContentType=image/png">
        <DigestMethod Algorithm="http://www.w3.org/2001/04/xmlenc#sha256"/>
        <DigestValue>me2Y4a9YuBeOarQ+BViL8Vn6n0qKKQnJtoB7UkkzFCY=</DigestValue>
      </Reference>
      <Reference URI="/xl/media/image18.png?ContentType=image/png">
        <DigestMethod Algorithm="http://www.w3.org/2001/04/xmlenc#sha256"/>
        <DigestValue>VtI0n3KM9I2HMRuol2CPH9CdOVDi9Gec7M7Snk3QbbU=</DigestValue>
      </Reference>
      <Reference URI="/xl/media/image19.png?ContentType=image/png">
        <DigestMethod Algorithm="http://www.w3.org/2001/04/xmlenc#sha256"/>
        <DigestValue>8g4xfsGYbqU042fuk/pw5GdMQOgNwrcY8iIO2fT7tcA=</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CgcY3DJdpnv9E7RnqXj01MWzUJgsc0uPP5vKpc1o6DA=</DigestValue>
      </Reference>
      <Reference URI="/xl/media/image21.png?ContentType=image/png">
        <DigestMethod Algorithm="http://www.w3.org/2001/04/xmlenc#sha256"/>
        <DigestValue>HHJuLPVC2bx/yXcy8SNmQJ+2PsvtxBQc2bwbJKgY4Uw=</DigestValue>
      </Reference>
      <Reference URI="/xl/media/image22.png?ContentType=image/png">
        <DigestMethod Algorithm="http://www.w3.org/2001/04/xmlenc#sha256"/>
        <DigestValue>G9tcDmmdvEPWMo5k0VeyqkkRHiL7HhV09yUsHVcccU8=</DigestValue>
      </Reference>
      <Reference URI="/xl/media/image23.png?ContentType=image/png">
        <DigestMethod Algorithm="http://www.w3.org/2001/04/xmlenc#sha256"/>
        <DigestValue>yZbfcyq5AbwDYuYNLjt8ZrJZKKXWrZpl6OKyJXNvX8s=</DigestValue>
      </Reference>
      <Reference URI="/xl/media/image24.png?ContentType=image/png">
        <DigestMethod Algorithm="http://www.w3.org/2001/04/xmlenc#sha256"/>
        <DigestValue>ntoy3uWNaqeZ5CmjlA56cBatZoUHoHGmWxerYAoRfek=</DigestValue>
      </Reference>
      <Reference URI="/xl/media/image25.png?ContentType=image/png">
        <DigestMethod Algorithm="http://www.w3.org/2001/04/xmlenc#sha256"/>
        <DigestValue>RAhagA7mz376i/nLuSbQzZa/vo1mUIvKNGgWujqayXo=</DigestValue>
      </Reference>
      <Reference URI="/xl/media/image26.png?ContentType=image/png">
        <DigestMethod Algorithm="http://www.w3.org/2001/04/xmlenc#sha256"/>
        <DigestValue>ZhL/ZgvUAsxVso6RBZw0XWszLhK97mag/aYlEIhhbbg=</DigestValue>
      </Reference>
      <Reference URI="/xl/media/image27.png?ContentType=image/png">
        <DigestMethod Algorithm="http://www.w3.org/2001/04/xmlenc#sha256"/>
        <DigestValue>l0UCO2uHHIMIHNq5vawcxYnUzJs59YGXjg5uC+efsPk=</DigestValue>
      </Reference>
      <Reference URI="/xl/media/image28.png?ContentType=image/png">
        <DigestMethod Algorithm="http://www.w3.org/2001/04/xmlenc#sha256"/>
        <DigestValue>ZC7iCvU/pNISokG4I7YG8HNYdiCFin1q/hdjOiKj0Q4=</DigestValue>
      </Reference>
      <Reference URI="/xl/media/image29.png?ContentType=image/png">
        <DigestMethod Algorithm="http://www.w3.org/2001/04/xmlenc#sha256"/>
        <DigestValue>GNUx3xSKahYuDYRRCvBgXnUAXwb4C2QKJ6IYsV5f/ZQ=</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dvUyH03TIlCKheEYTzDBhnQUVkaZtTABrfOIYJx+xo4=</DigestValue>
      </Reference>
      <Reference URI="/xl/media/image31.png?ContentType=image/png">
        <DigestMethod Algorithm="http://www.w3.org/2001/04/xmlenc#sha256"/>
        <DigestValue>1O9KDOioBupNQwlusrzBS4vNkcsSJiUZPd76f6z9aMc=</DigestValue>
      </Reference>
      <Reference URI="/xl/media/image32.png?ContentType=image/png">
        <DigestMethod Algorithm="http://www.w3.org/2001/04/xmlenc#sha256"/>
        <DigestValue>/5doDw6XgMRJfXi+JIu+BSKfI4IoaY9sno3JeJBuIEA=</DigestValue>
      </Reference>
      <Reference URI="/xl/media/image33.png?ContentType=image/png">
        <DigestMethod Algorithm="http://www.w3.org/2001/04/xmlenc#sha256"/>
        <DigestValue>2Xc1PD6456hSOqB0O648LfqaLTyEwGihx5wg0XdiMek=</DigestValue>
      </Reference>
      <Reference URI="/xl/media/image34.png?ContentType=image/png">
        <DigestMethod Algorithm="http://www.w3.org/2001/04/xmlenc#sha256"/>
        <DigestValue>ql2jBMY4psg72WrscSpEBtdPQEVLqQOjXpRF60slaP4=</DigestValue>
      </Reference>
      <Reference URI="/xl/media/image35.png?ContentType=image/png">
        <DigestMethod Algorithm="http://www.w3.org/2001/04/xmlenc#sha256"/>
        <DigestValue>z3YRlNiCRVXLNf66ajvOG9P0oY7bwiWsc7/xPLqHyvo=</DigestValue>
      </Reference>
      <Reference URI="/xl/media/image36.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kVxPhqQubm9uJhFEOrhDCfURWUtu5IoZTGwveCosdxQ=</DigestValue>
      </Reference>
      <Reference URI="/xl/media/image7.emf?ContentType=image/x-emf">
        <DigestMethod Algorithm="http://www.w3.org/2001/04/xmlenc#sha256"/>
        <DigestValue>su1d8Uw90Mx7nLnXI3owJO6s0+JCzxFH/ZnVrlVQ0pw=</DigestValue>
      </Reference>
      <Reference URI="/xl/media/image8.emf?ContentType=image/x-emf">
        <DigestMethod Algorithm="http://www.w3.org/2001/04/xmlenc#sha256"/>
        <DigestValue>eMJjoFyG50dPx7qde8gPS27g3MvdYIfiEGGQ8PD4uls=</DigestValue>
      </Reference>
      <Reference URI="/xl/media/image9.emf?ContentType=image/x-emf">
        <DigestMethod Algorithm="http://www.w3.org/2001/04/xmlenc#sha256"/>
        <DigestValue>4YqLCHuR0FvY4Hh6W5I1Y+TVMoUHqhPTxD7mgbVnyrE=</DigestValue>
      </Reference>
      <Reference URI="/xl/printerSettings/printerSettings1.bin?ContentType=application/vnd.openxmlformats-officedocument.spreadsheetml.printerSettings">
        <DigestMethod Algorithm="http://www.w3.org/2001/04/xmlenc#sha256"/>
        <DigestValue>nMK6OqNdGoFpe0joxb4+sFAf0rSk659/e89jJ6/tZq8=</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9c8T/ZZDxkjc9XOtucQ5y0kgknDsnbb0dje7RJ4QSrY=</DigestValue>
      </Reference>
      <Reference URI="/xl/printerSettings/printerSettings12.bin?ContentType=application/vnd.openxmlformats-officedocument.spreadsheetml.printerSettings">
        <DigestMethod Algorithm="http://www.w3.org/2001/04/xmlenc#sha256"/>
        <DigestValue>cpGKJFVRQ+IpSJ46YOzohz4bAWeApXYtYKhqrjpaqHM=</DigestValue>
      </Reference>
      <Reference URI="/xl/printerSettings/printerSettings13.bin?ContentType=application/vnd.openxmlformats-officedocument.spreadsheetml.printerSettings">
        <DigestMethod Algorithm="http://www.w3.org/2001/04/xmlenc#sha256"/>
        <DigestValue>8USkUFyyQC6vt/cStNpyosSfUZL4RXV98ntUyyuaA8U=</DigestValue>
      </Reference>
      <Reference URI="/xl/printerSettings/printerSettings14.bin?ContentType=application/vnd.openxmlformats-officedocument.spreadsheetml.printerSettings">
        <DigestMethod Algorithm="http://www.w3.org/2001/04/xmlenc#sha256"/>
        <DigestValue>cpGKJFVRQ+IpSJ46YOzohz4bAWeApXYtYKhqrjpaqHM=</DigestValue>
      </Reference>
      <Reference URI="/xl/printerSettings/printerSettings15.bin?ContentType=application/vnd.openxmlformats-officedocument.spreadsheetml.printerSettings">
        <DigestMethod Algorithm="http://www.w3.org/2001/04/xmlenc#sha256"/>
        <DigestValue>cpGKJFVRQ+IpSJ46YOzohz4bAWeApXYtYKhqrjpaqHM=</DigestValue>
      </Reference>
      <Reference URI="/xl/printerSettings/printerSettings16.bin?ContentType=application/vnd.openxmlformats-officedocument.spreadsheetml.printerSettings">
        <DigestMethod Algorithm="http://www.w3.org/2001/04/xmlenc#sha256"/>
        <DigestValue>9c8T/ZZDxkjc9XOtucQ5y0kgknDsnbb0dje7RJ4QSrY=</DigestValue>
      </Reference>
      <Reference URI="/xl/printerSettings/printerSettings17.bin?ContentType=application/vnd.openxmlformats-officedocument.spreadsheetml.printerSettings">
        <DigestMethod Algorithm="http://www.w3.org/2001/04/xmlenc#sha256"/>
        <DigestValue>8USkUFyyQC6vt/cStNpyosSfUZL4RXV98ntUyyuaA8U=</DigestValue>
      </Reference>
      <Reference URI="/xl/printerSettings/printerSettings18.bin?ContentType=application/vnd.openxmlformats-officedocument.spreadsheetml.printerSettings">
        <DigestMethod Algorithm="http://www.w3.org/2001/04/xmlenc#sha256"/>
        <DigestValue>Imh7hqsM30ztJHO+774fNqYkQFGAW/rroj/5a3BKPnc=</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20.bin?ContentType=application/vnd.openxmlformats-officedocument.spreadsheetml.printerSettings">
        <DigestMethod Algorithm="http://www.w3.org/2001/04/xmlenc#sha256"/>
        <DigestValue>8USkUFyyQC6vt/cStNpyosSfUZL4RXV98ntUyyuaA8U=</DigestValue>
      </Reference>
      <Reference URI="/xl/printerSettings/printerSettings21.bin?ContentType=application/vnd.openxmlformats-officedocument.spreadsheetml.printerSettings">
        <DigestMethod Algorithm="http://www.w3.org/2001/04/xmlenc#sha256"/>
        <DigestValue>8USkUFyyQC6vt/cStNpyosSfUZL4RXV98ntUyyuaA8U=</DigestValue>
      </Reference>
      <Reference URI="/xl/printerSettings/printerSettings22.bin?ContentType=application/vnd.openxmlformats-officedocument.spreadsheetml.printerSettings">
        <DigestMethod Algorithm="http://www.w3.org/2001/04/xmlenc#sha256"/>
        <DigestValue>cpGKJFVRQ+IpSJ46YOzohz4bAWeApXYtYKhqrjpaqHM=</DigestValue>
      </Reference>
      <Reference URI="/xl/printerSettings/printerSettings23.bin?ContentType=application/vnd.openxmlformats-officedocument.spreadsheetml.printerSettings">
        <DigestMethod Algorithm="http://www.w3.org/2001/04/xmlenc#sha256"/>
        <DigestValue>9c8T/ZZDxkjc9XOtucQ5y0kgknDsnbb0dje7RJ4QSrY=</DigestValue>
      </Reference>
      <Reference URI="/xl/printerSettings/printerSettings24.bin?ContentType=application/vnd.openxmlformats-officedocument.spreadsheetml.printerSettings">
        <DigestMethod Algorithm="http://www.w3.org/2001/04/xmlenc#sha256"/>
        <DigestValue>8USkUFyyQC6vt/cStNpyosSfUZL4RXV98ntUyyuaA8U=</DigestValue>
      </Reference>
      <Reference URI="/xl/printerSettings/printerSettings25.bin?ContentType=application/vnd.openxmlformats-officedocument.spreadsheetml.printerSettings">
        <DigestMethod Algorithm="http://www.w3.org/2001/04/xmlenc#sha256"/>
        <DigestValue>8USkUFyyQC6vt/cStNpyosSfUZL4RXV98ntUyyuaA8U=</DigestValue>
      </Reference>
      <Reference URI="/xl/printerSettings/printerSettings26.bin?ContentType=application/vnd.openxmlformats-officedocument.spreadsheetml.printerSettings">
        <DigestMethod Algorithm="http://www.w3.org/2001/04/xmlenc#sha256"/>
        <DigestValue>8USkUFyyQC6vt/cStNpyosSfUZL4RXV98ntUyyuaA8U=</DigestValue>
      </Reference>
      <Reference URI="/xl/printerSettings/printerSettings27.bin?ContentType=application/vnd.openxmlformats-officedocument.spreadsheetml.printerSettings">
        <DigestMethod Algorithm="http://www.w3.org/2001/04/xmlenc#sha256"/>
        <DigestValue>8USkUFyyQC6vt/cStNpyosSfUZL4RXV98ntUyyuaA8U=</DigestValue>
      </Reference>
      <Reference URI="/xl/printerSettings/printerSettings28.bin?ContentType=application/vnd.openxmlformats-officedocument.spreadsheetml.printerSettings">
        <DigestMethod Algorithm="http://www.w3.org/2001/04/xmlenc#sha256"/>
        <DigestValue>cpGKJFVRQ+IpSJ46YOzohz4bAWeApXYtYKhqrjpaqHM=</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8USkUFyyQC6vt/cStNpyosSfUZL4RXV98ntUyyuaA8U=</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8USkUFyyQC6vt/cStNpyosSfUZL4RXV98ntUyyuaA8U=</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IQ9AuRclm+/7A2YGCaK64AstVQMayWzo/XG8t722Zgg=</DigestValue>
      </Reference>
      <Reference URI="/xl/printerSettings/printerSettings46.bin?ContentType=application/vnd.openxmlformats-officedocument.spreadsheetml.printerSettings">
        <DigestMethod Algorithm="http://www.w3.org/2001/04/xmlenc#sha256"/>
        <DigestValue>IQ9AuRclm+/7A2YGCaK64AstVQMayWzo/XG8t722Zgg=</DigestValue>
      </Reference>
      <Reference URI="/xl/printerSettings/printerSettings47.bin?ContentType=application/vnd.openxmlformats-officedocument.spreadsheetml.printerSettings">
        <DigestMethod Algorithm="http://www.w3.org/2001/04/xmlenc#sha256"/>
        <DigestValue>8USkUFyyQC6vt/cStNpyosSfUZL4RXV98ntUyyuaA8U=</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8USkUFyyQC6vt/cStNpyosSfUZL4RXV98ntUyyuaA8U=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Imh7hqsM30ztJHO+774fNqYkQFGAW/rroj/5a3BKPnc=</DigestValue>
      </Reference>
      <Reference URI="/xl/sharedStrings.xml?ContentType=application/vnd.openxmlformats-officedocument.spreadsheetml.sharedStrings+xml">
        <DigestMethod Algorithm="http://www.w3.org/2001/04/xmlenc#sha256"/>
        <DigestValue>pdoEZmYT2nPidhh8/l/SFsYi5FRznXmfEgUrlDPE6VQ=</DigestValue>
      </Reference>
      <Reference URI="/xl/styles.xml?ContentType=application/vnd.openxmlformats-officedocument.spreadsheetml.styles+xml">
        <DigestMethod Algorithm="http://www.w3.org/2001/04/xmlenc#sha256"/>
        <DigestValue>ry0wEI9jtQkkSnQ5gXtbZZCnw42/NFxjhbOyimfXOh8=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1LwXCCfamfhZpVRD36bGjJqH91JOHiTwL/vp12x/Lbk=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4m1HT+4BnLlb8mOjrG2S75p/ITiB0rh62Br5hNcgWhI=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+hd+sxAWMYnxhyA7jUmwhWd2nX5BvkPpw5jWDVGixgA=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I7J+NQO8ECtMYYGkOJZOBxiztZAaA8MeFtDXAwdF4Ck=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PlOlHRaRM8YJyrWxq7JXmEZz/cwCBsAsQTErgGnpc5c=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Yu+cLQIej7beT3WQLmUdNfKS6i78uSOwJscl/H+KZH0=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qRd16Ilo8TuKeQDNQuxouBDnwWP29SohhWAWD6AX8Ec=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zJs+Dn1DkoExer++BNQ+csNKp2+y79E9uEUBrHkGU3w=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9ieOcRjsmWkfcy1tCnCBIF4vrFnYEykAY9IsiO5J6go=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zSco8/SMTZk1kkaQsR5dQqfR/sFT5uKzTDyu6sFiI9A=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Y0qFUdzmL+PI34+vxOqMsVJRnzFmPF3j/ITDJ24QTYk=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0ceSP/gLErVVYWcFkjGZ3uR3/TeEllih+BXJ4G249mA=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OaCbgfT3FVBwPi5z1MMBom8fRGHdnWcvCi9O9uJmE0s=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maN5My9CmYo2wjeZLXAG7ef45BixIq6zQJn4BGYewvk=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PTbmBZD/hrOCB0vol++tajRInXUDmI3HNnE4SOyMebA=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91CXEQ2RGu6BX9t+PIuU+mjLzmro1NZumvmmBmUVXPo=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9CSbCpi2vDAPZL6MqZa+L/KKKZVInkgO4fm4jhDYdlA=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DrCNSNypCvF/BALUwxHMeEuWACkXJ67WhECH6lptdHU=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+luWqW2Iyi2+mdPZusQULzsiPWbT7WA/2kAuX5TDytQ=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roegI74RnYT8dTheGVBHVElzZQIsU5hixyFDJa6zkts=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NGAP0zEkW0+3Riq1Ek0AzU15v6h5IpETW5OrSZ0xZeg=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P87f1b5zqq++erMREuNXhgCURsIjlQVdG3ARbM4d4Xc=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NH4aNRDqgyPkfdsBYx5vYfxor/VfY0UAc0pTjAwYKqI=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N92mY2c+iAei4bnmxegoahqxkeKN4nlB52YJ+Tl2+1Q=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VuIcQn+0KBCgRak9p7sdV+mJbumozydxNrSlG/VagsU=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LPw3y+zn56xbn4GZ7RAYYN7HtPG/pYfx8ui4ObBrTTc=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4hsZwbolypipj2/x8YmWUlly9TY//kDnkadJBJtJXPc=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E3m3yvM40l02lC6jfrGdCr568BsHtX8n2N926RnFdNc=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E0/tLO6OgZRBmFvpvlORqreE9Ee+TCZDK9VY0F42Ekc=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JFt47iAkVi2f0XZjQyU1YANzQI2EnSzDQjwdaeJXD+M=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daOtmKgTbN30ipFCNNdbMsY3xVGXfnNQDfxw2/1WYBY=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CT15D4wnaFMcoVeE0ZoZLLiJNPC6SBNOajANdiACQDU=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DmDDXvt4C4+iJWlCQAbBN4PQfgn9EiH+iFTOLHoXh5c=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ENrmafAe/iJmONwSeLTWBKKbUb4tdewhRJdZJ2/51Ps=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tDzFUPXNddwyEul6z9wQdMGGgG91lfY4IP/42IDUtb4=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XgzY4KFw+zhc34vc+xEmWBjyxzXA/thHEucRXZD4uoQ=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ELjyf9k+Kmegg5nJLj5aS4ibBXBcW6ogBfjps0b1hMw=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/EFA/U26JzMrs/SIMWIuCQiUqyNQSoC3ZLDHQzUEJAg=</DigestValue>
      </Reference>
      <Reference URI="/xl/worksheets/sheet10.xml?ContentType=application/vnd.openxmlformats-officedocument.spreadsheetml.worksheet+xml">
        <DigestMethod Algorithm="http://www.w3.org/2001/04/xmlenc#sha256"/>
        <DigestValue>bEq5kPgWRQR0zxM/9LCRNNtlG2LcRnY222m/70gjBCE=</DigestValue>
      </Reference>
      <Reference URI="/xl/worksheets/sheet11.xml?ContentType=application/vnd.openxmlformats-officedocument.spreadsheetml.worksheet+xml">
        <DigestMethod Algorithm="http://www.w3.org/2001/04/xmlenc#sha256"/>
        <DigestValue>BHazZ3JBFYXrMVnYSO2zAPcdd5N/IIsA0FY4wXyRfg4=</DigestValue>
      </Reference>
      <Reference URI="/xl/worksheets/sheet12.xml?ContentType=application/vnd.openxmlformats-officedocument.spreadsheetml.worksheet+xml">
        <DigestMethod Algorithm="http://www.w3.org/2001/04/xmlenc#sha256"/>
        <DigestValue>UJ+GZO1vcHkX8rNBVzIXIebOpm10Gv62PjDebw8vf6U=</DigestValue>
      </Reference>
      <Reference URI="/xl/worksheets/sheet13.xml?ContentType=application/vnd.openxmlformats-officedocument.spreadsheetml.worksheet+xml">
        <DigestMethod Algorithm="http://www.w3.org/2001/04/xmlenc#sha256"/>
        <DigestValue>1k7cvpb5kuaix5DTsGASu/axxKprkofyltr55hcrOlE=</DigestValue>
      </Reference>
      <Reference URI="/xl/worksheets/sheet14.xml?ContentType=application/vnd.openxmlformats-officedocument.spreadsheetml.worksheet+xml">
        <DigestMethod Algorithm="http://www.w3.org/2001/04/xmlenc#sha256"/>
        <DigestValue>Be5wZpGUNLnickcGlnDnlbqFxUpBoKimFp+E4F8fz+4=</DigestValue>
      </Reference>
      <Reference URI="/xl/worksheets/sheet15.xml?ContentType=application/vnd.openxmlformats-officedocument.spreadsheetml.worksheet+xml">
        <DigestMethod Algorithm="http://www.w3.org/2001/04/xmlenc#sha256"/>
        <DigestValue>XzV30oROCMYLwiwDJb/kEjQ2gYKknRtWDGHL1TKj7ys=</DigestValue>
      </Reference>
      <Reference URI="/xl/worksheets/sheet16.xml?ContentType=application/vnd.openxmlformats-officedocument.spreadsheetml.worksheet+xml">
        <DigestMethod Algorithm="http://www.w3.org/2001/04/xmlenc#sha256"/>
        <DigestValue>UxAzYtuF+A/4XGU6BV/+qiXHMcfq9rIOmgylUUXn1gs=</DigestValue>
      </Reference>
      <Reference URI="/xl/worksheets/sheet17.xml?ContentType=application/vnd.openxmlformats-officedocument.spreadsheetml.worksheet+xml">
        <DigestMethod Algorithm="http://www.w3.org/2001/04/xmlenc#sha256"/>
        <DigestValue>WoFpBEudhBAxP6dNwuXxYsZnxGXUnuOZhpQ4UEKwHF8=</DigestValue>
      </Reference>
      <Reference URI="/xl/worksheets/sheet18.xml?ContentType=application/vnd.openxmlformats-officedocument.spreadsheetml.worksheet+xml">
        <DigestMethod Algorithm="http://www.w3.org/2001/04/xmlenc#sha256"/>
        <DigestValue>3ez4NOyqWxk5AANJrOve0eg0u4NmSvWyBsVLFYNhMBA=</DigestValue>
      </Reference>
      <Reference URI="/xl/worksheets/sheet19.xml?ContentType=application/vnd.openxmlformats-officedocument.spreadsheetml.worksheet+xml">
        <DigestMethod Algorithm="http://www.w3.org/2001/04/xmlenc#sha256"/>
        <DigestValue>4DNs0x5Tzb4bvv+SF043Cw0wr6TrSPhpTfilRGlYufg=</DigestValue>
      </Reference>
      <Reference URI="/xl/worksheets/sheet2.xml?ContentType=application/vnd.openxmlformats-officedocument.spreadsheetml.worksheet+xml">
        <DigestMethod Algorithm="http://www.w3.org/2001/04/xmlenc#sha256"/>
        <DigestValue>yeRClc2kDYRE0VvU8PPy5gBOrudStkr7A+l1nV6q5O8=</DigestValue>
      </Reference>
      <Reference URI="/xl/worksheets/sheet20.xml?ContentType=application/vnd.openxmlformats-officedocument.spreadsheetml.worksheet+xml">
        <DigestMethod Algorithm="http://www.w3.org/2001/04/xmlenc#sha256"/>
        <DigestValue>A5c2VloWUsRkee2ZzARNfez5KpCq7YvXjrge1qtm7Mo=</DigestValue>
      </Reference>
      <Reference URI="/xl/worksheets/sheet21.xml?ContentType=application/vnd.openxmlformats-officedocument.spreadsheetml.worksheet+xml">
        <DigestMethod Algorithm="http://www.w3.org/2001/04/xmlenc#sha256"/>
        <DigestValue>RnsNcpwhoHMW9kkEj0Lq/8buuqqvC9MTUunWbfljvAU=</DigestValue>
      </Reference>
      <Reference URI="/xl/worksheets/sheet22.xml?ContentType=application/vnd.openxmlformats-officedocument.spreadsheetml.worksheet+xml">
        <DigestMethod Algorithm="http://www.w3.org/2001/04/xmlenc#sha256"/>
        <DigestValue>PQYYADVFEyDNDIzB/D4Vt2515elYOj+e+q5M8EDQAkk=</DigestValue>
      </Reference>
      <Reference URI="/xl/worksheets/sheet23.xml?ContentType=application/vnd.openxmlformats-officedocument.spreadsheetml.worksheet+xml">
        <DigestMethod Algorithm="http://www.w3.org/2001/04/xmlenc#sha256"/>
        <DigestValue>oPmY286TciyTXXACUW/TdRVGWZvCaLwD1/1oLcM00DA=</DigestValue>
      </Reference>
      <Reference URI="/xl/worksheets/sheet24.xml?ContentType=application/vnd.openxmlformats-officedocument.spreadsheetml.worksheet+xml">
        <DigestMethod Algorithm="http://www.w3.org/2001/04/xmlenc#sha256"/>
        <DigestValue>dPJ8BafrcGz5V45Xzmfn+Qz4yAGkggBwFuFMX7Knp84=</DigestValue>
      </Reference>
      <Reference URI="/xl/worksheets/sheet25.xml?ContentType=application/vnd.openxmlformats-officedocument.spreadsheetml.worksheet+xml">
        <DigestMethod Algorithm="http://www.w3.org/2001/04/xmlenc#sha256"/>
        <DigestValue>+tPI8vanO3GU31By8+UjfXpCdmZdNF1XiXKvhXTwWYo=</DigestValue>
      </Reference>
      <Reference URI="/xl/worksheets/sheet26.xml?ContentType=application/vnd.openxmlformats-officedocument.spreadsheetml.worksheet+xml">
        <DigestMethod Algorithm="http://www.w3.org/2001/04/xmlenc#sha256"/>
        <DigestValue>YgAgNfYaBYN4Lzj9sZpVYUmimG9vb6+YKQ+tpBfkvmk=</DigestValue>
      </Reference>
      <Reference URI="/xl/worksheets/sheet27.xml?ContentType=application/vnd.openxmlformats-officedocument.spreadsheetml.worksheet+xml">
        <DigestMethod Algorithm="http://www.w3.org/2001/04/xmlenc#sha256"/>
        <DigestValue>l6d7UIkCZhhDk3Vvtu0GVQai96MFM+i+l/XN4tAtJmc=</DigestValue>
      </Reference>
      <Reference URI="/xl/worksheets/sheet28.xml?ContentType=application/vnd.openxmlformats-officedocument.spreadsheetml.worksheet+xml">
        <DigestMethod Algorithm="http://www.w3.org/2001/04/xmlenc#sha256"/>
        <DigestValue>hkH5YQ1SP834waZpvx5MpxDMBu50QO8hkffTlHRKI8E=</DigestValue>
      </Reference>
      <Reference URI="/xl/worksheets/sheet29.xml?ContentType=application/vnd.openxmlformats-officedocument.spreadsheetml.worksheet+xml">
        <DigestMethod Algorithm="http://www.w3.org/2001/04/xmlenc#sha256"/>
        <DigestValue>n9nOEbadwTwsSuZ/yM0bDcRHDz6nzG8L9BjXM5wB4gE=</DigestValue>
      </Reference>
      <Reference URI="/xl/worksheets/sheet3.xml?ContentType=application/vnd.openxmlformats-officedocument.spreadsheetml.worksheet+xml">
        <DigestMethod Algorithm="http://www.w3.org/2001/04/xmlenc#sha256"/>
        <DigestValue>ydBkL1lF2uS/v4+Gn0TlKkQao8Go1cJtp+dc8ld3Jlg=</DigestValue>
      </Reference>
      <Reference URI="/xl/worksheets/sheet30.xml?ContentType=application/vnd.openxmlformats-officedocument.spreadsheetml.worksheet+xml">
        <DigestMethod Algorithm="http://www.w3.org/2001/04/xmlenc#sha256"/>
        <DigestValue>xmeLoeP0Sr6b2hGFojYaH+I75peSfDXOnjTEZ6z9HMo=</DigestValue>
      </Reference>
      <Reference URI="/xl/worksheets/sheet31.xml?ContentType=application/vnd.openxmlformats-officedocument.spreadsheetml.worksheet+xml">
        <DigestMethod Algorithm="http://www.w3.org/2001/04/xmlenc#sha256"/>
        <DigestValue>d/4+/scRPl7ucLKXkQbmDjXJJMsJqFgyUanz50b/Jro=</DigestValue>
      </Reference>
      <Reference URI="/xl/worksheets/sheet32.xml?ContentType=application/vnd.openxmlformats-officedocument.spreadsheetml.worksheet+xml">
        <DigestMethod Algorithm="http://www.w3.org/2001/04/xmlenc#sha256"/>
        <DigestValue>4GQeTWc79Y1ieY0KkEaKkSb2VArbdW+L831090SEQlk=</DigestValue>
      </Reference>
      <Reference URI="/xl/worksheets/sheet33.xml?ContentType=application/vnd.openxmlformats-officedocument.spreadsheetml.worksheet+xml">
        <DigestMethod Algorithm="http://www.w3.org/2001/04/xmlenc#sha256"/>
        <DigestValue>4LB2tl6lNLPHXXuYg69UnwPr/ZbQ90ZaQoIeMQ2CfXY=</DigestValue>
      </Reference>
      <Reference URI="/xl/worksheets/sheet34.xml?ContentType=application/vnd.openxmlformats-officedocument.spreadsheetml.worksheet+xml">
        <DigestMethod Algorithm="http://www.w3.org/2001/04/xmlenc#sha256"/>
        <DigestValue>khjbiW8cirXDoU2jVrJF4o2dvUxE7b8/pajNh0wLXeU=</DigestValue>
      </Reference>
      <Reference URI="/xl/worksheets/sheet35.xml?ContentType=application/vnd.openxmlformats-officedocument.spreadsheetml.worksheet+xml">
        <DigestMethod Algorithm="http://www.w3.org/2001/04/xmlenc#sha256"/>
        <DigestValue>JtZoi5wtD9cyCblT/Wqwu2Jee0ZKjU190MLqW3GFZsA=</DigestValue>
      </Reference>
      <Reference URI="/xl/worksheets/sheet36.xml?ContentType=application/vnd.openxmlformats-officedocument.spreadsheetml.worksheet+xml">
        <DigestMethod Algorithm="http://www.w3.org/2001/04/xmlenc#sha256"/>
        <DigestValue>l62H552aTd5ofSOWtPiRD4F00mCHenmHegw/tlCAr0g=</DigestValue>
      </Reference>
      <Reference URI="/xl/worksheets/sheet37.xml?ContentType=application/vnd.openxmlformats-officedocument.spreadsheetml.worksheet+xml">
        <DigestMethod Algorithm="http://www.w3.org/2001/04/xmlenc#sha256"/>
        <DigestValue>chKG9oGJd7Xgl2SDvhMd+0Oy5quilb8vOYuyJM5y/oA=</DigestValue>
      </Reference>
      <Reference URI="/xl/worksheets/sheet38.xml?ContentType=application/vnd.openxmlformats-officedocument.spreadsheetml.worksheet+xml">
        <DigestMethod Algorithm="http://www.w3.org/2001/04/xmlenc#sha256"/>
        <DigestValue>o6oHGebAZDKsd2hyO4TzIL/AGTS0myRGCc9zHkG7xhc=</DigestValue>
      </Reference>
      <Reference URI="/xl/worksheets/sheet39.xml?ContentType=application/vnd.openxmlformats-officedocument.spreadsheetml.worksheet+xml">
        <DigestMethod Algorithm="http://www.w3.org/2001/04/xmlenc#sha256"/>
        <DigestValue>jRMWmti5+pFpe0j9La4EoE9O52BfD5B9yCr5Z+6HBlE=</DigestValue>
      </Reference>
      <Reference URI="/xl/worksheets/sheet4.xml?ContentType=application/vnd.openxmlformats-officedocument.spreadsheetml.worksheet+xml">
        <DigestMethod Algorithm="http://www.w3.org/2001/04/xmlenc#sha256"/>
        <DigestValue>9oNq25sjiFbxFqaUnu4PFphjCTbpbHxjtOBLUdEL3JU=</DigestValue>
      </Reference>
      <Reference URI="/xl/worksheets/sheet40.xml?ContentType=application/vnd.openxmlformats-officedocument.spreadsheetml.worksheet+xml">
        <DigestMethod Algorithm="http://www.w3.org/2001/04/xmlenc#sha256"/>
        <DigestValue>5K4sQKzuh+iPZvcFRqShdlaqzHuX7shmtREdE3PnDOY=</DigestValue>
      </Reference>
      <Reference URI="/xl/worksheets/sheet41.xml?ContentType=application/vnd.openxmlformats-officedocument.spreadsheetml.worksheet+xml">
        <DigestMethod Algorithm="http://www.w3.org/2001/04/xmlenc#sha256"/>
        <DigestValue>l6kg+VYop7Hu6UuwNdF4ctgR76l0iHFnQLn0HVFfW5Y=</DigestValue>
      </Reference>
      <Reference URI="/xl/worksheets/sheet42.xml?ContentType=application/vnd.openxmlformats-officedocument.spreadsheetml.worksheet+xml">
        <DigestMethod Algorithm="http://www.w3.org/2001/04/xmlenc#sha256"/>
        <DigestValue>spBEpZhBx71DL3onMkDs/D6Ct2OQIoZFuzrOtnenCMs=</DigestValue>
      </Reference>
      <Reference URI="/xl/worksheets/sheet43.xml?ContentType=application/vnd.openxmlformats-officedocument.spreadsheetml.worksheet+xml">
        <DigestMethod Algorithm="http://www.w3.org/2001/04/xmlenc#sha256"/>
        <DigestValue>hXAJc5AQ6kUTQMTg1jGaKkg05rk5heE0Tj/tAwnFSS4=</DigestValue>
      </Reference>
      <Reference URI="/xl/worksheets/sheet44.xml?ContentType=application/vnd.openxmlformats-officedocument.spreadsheetml.worksheet+xml">
        <DigestMethod Algorithm="http://www.w3.org/2001/04/xmlenc#sha256"/>
        <DigestValue>Y4fSnCanDbsKx7zscuGBvu2PqSYnult5V9UiEJQ22po=</DigestValue>
      </Reference>
      <Reference URI="/xl/worksheets/sheet45.xml?ContentType=application/vnd.openxmlformats-officedocument.spreadsheetml.worksheet+xml">
        <DigestMethod Algorithm="http://www.w3.org/2001/04/xmlenc#sha256"/>
        <DigestValue>sAzNKEsY+PF4eWyJ/bqnukNnYZ+Ap0unTS+gxOvSkq8=</DigestValue>
      </Reference>
      <Reference URI="/xl/worksheets/sheet46.xml?ContentType=application/vnd.openxmlformats-officedocument.spreadsheetml.worksheet+xml">
        <DigestMethod Algorithm="http://www.w3.org/2001/04/xmlenc#sha256"/>
        <DigestValue>RwupGHNl9BEKms72VasuhnUC3X2uoKOY30ISdZWyMNg=</DigestValue>
      </Reference>
      <Reference URI="/xl/worksheets/sheet47.xml?ContentType=application/vnd.openxmlformats-officedocument.spreadsheetml.worksheet+xml">
        <DigestMethod Algorithm="http://www.w3.org/2001/04/xmlenc#sha256"/>
        <DigestValue>S1NS8yasmWIJQhVurW3oaPwIEfrNgsQTjk+X9baH4vM=</DigestValue>
      </Reference>
      <Reference URI="/xl/worksheets/sheet48.xml?ContentType=application/vnd.openxmlformats-officedocument.spreadsheetml.worksheet+xml">
        <DigestMethod Algorithm="http://www.w3.org/2001/04/xmlenc#sha256"/>
        <DigestValue>R//LXpAtFacTenumZCytVbmA0Y7bg+COsjpdqxau3Xk=</DigestValue>
      </Reference>
      <Reference URI="/xl/worksheets/sheet49.xml?ContentType=application/vnd.openxmlformats-officedocument.spreadsheetml.worksheet+xml">
        <DigestMethod Algorithm="http://www.w3.org/2001/04/xmlenc#sha256"/>
        <DigestValue>UwpjGZ8AieSR1H/lx2kvf6wLePPqgeBVd9QvVHi8vPk=</DigestValue>
      </Reference>
      <Reference URI="/xl/worksheets/sheet5.xml?ContentType=application/vnd.openxmlformats-officedocument.spreadsheetml.worksheet+xml">
        <DigestMethod Algorithm="http://www.w3.org/2001/04/xmlenc#sha256"/>
        <DigestValue>fepQUJNqruFCrZL74/E2D2sZJ3axDypHOBbQ/gCfcmk=</DigestValue>
      </Reference>
      <Reference URI="/xl/worksheets/sheet50.xml?ContentType=application/vnd.openxmlformats-officedocument.spreadsheetml.worksheet+xml">
        <DigestMethod Algorithm="http://www.w3.org/2001/04/xmlenc#sha256"/>
        <DigestValue>z+EmsgCjXupEt4zBve074Bei53c5Y0X3EjtdjU4NLwc=</DigestValue>
      </Reference>
      <Reference URI="/xl/worksheets/sheet51.xml?ContentType=application/vnd.openxmlformats-officedocument.spreadsheetml.worksheet+xml">
        <DigestMethod Algorithm="http://www.w3.org/2001/04/xmlenc#sha256"/>
        <DigestValue>7UHxB3jxf3BT/XuL+cWItqqDLk6g2GcQK7FSXXGHsZ4=</DigestValue>
      </Reference>
      <Reference URI="/xl/worksheets/sheet52.xml?ContentType=application/vnd.openxmlformats-officedocument.spreadsheetml.worksheet+xml">
        <DigestMethod Algorithm="http://www.w3.org/2001/04/xmlenc#sha256"/>
        <DigestValue>FLyslvHKB93MHBL20eITxU9Q3lej7S7jL+j0Ow4eaPo=</DigestValue>
      </Reference>
      <Reference URI="/xl/worksheets/sheet53.xml?ContentType=application/vnd.openxmlformats-officedocument.spreadsheetml.worksheet+xml">
        <DigestMethod Algorithm="http://www.w3.org/2001/04/xmlenc#sha256"/>
        <DigestValue>2ulpzSymrKPm36xcrUB4g2J7WPjt4CK6t1PWr3FFeRQ=</DigestValue>
      </Reference>
      <Reference URI="/xl/worksheets/sheet54.xml?ContentType=application/vnd.openxmlformats-officedocument.spreadsheetml.worksheet+xml">
        <DigestMethod Algorithm="http://www.w3.org/2001/04/xmlenc#sha256"/>
        <DigestValue>FXolQt4VrxdLaeL16NKE2I5hqMuOxXlw7SKHMq2SvkQ=</DigestValue>
      </Reference>
      <Reference URI="/xl/worksheets/sheet6.xml?ContentType=application/vnd.openxmlformats-officedocument.spreadsheetml.worksheet+xml">
        <DigestMethod Algorithm="http://www.w3.org/2001/04/xmlenc#sha256"/>
        <DigestValue>QhNXJ7DHFuZqKtu/3QS6upEGsd3CyYC+jUSzk1Rocvk=</DigestValue>
      </Reference>
      <Reference URI="/xl/worksheets/sheet7.xml?ContentType=application/vnd.openxmlformats-officedocument.spreadsheetml.worksheet+xml">
        <DigestMethod Algorithm="http://www.w3.org/2001/04/xmlenc#sha256"/>
        <DigestValue>edR6Po/5mgvKLrAeUqM0JJBTJKLTFCNkb/7+Lw8QlKw=</DigestValue>
      </Reference>
      <Reference URI="/xl/worksheets/sheet8.xml?ContentType=application/vnd.openxmlformats-officedocument.spreadsheetml.worksheet+xml">
        <DigestMethod Algorithm="http://www.w3.org/2001/04/xmlenc#sha256"/>
        <DigestValue>lHyP4TfIOlDnld7zG951AZf7YpoaZcLVDUrhyJgMIJ0=</DigestValue>
      </Reference>
      <Reference URI="/xl/worksheets/sheet9.xml?ContentType=application/vnd.openxmlformats-officedocument.spreadsheetml.worksheet+xml">
        <DigestMethod Algorithm="http://www.w3.org/2001/04/xmlenc#sha256"/>
        <DigestValue>HwgywAjYlfzxw1XVpYQ5TNxca9NlAbLrx8TFyfsLSgI=</DigestValue>
      </Reference>
    </Manifest>
    <SignatureProperties>
      <SignatureProperty Id="idSignatureTime" Target="#idPackageSignature">
        <mdssi:SignatureTime xmlns:mdssi="http://schemas.openxmlformats.org/package/2006/digital-signature">
          <mdssi:Format>YYYY-MM-DDThh:mm:ssTZD</mdssi:Format>
          <mdssi:Value>2025-06-20T16:25:31Z</mdssi:Value>
        </mdssi:SignatureTime>
      </SignatureProperty>
    </SignatureProperties>
  </Object>
  <Object Id="idOfficeObject">
    <SignatureProperties>
      <SignatureProperty Id="idOfficeV1Details" Target="#idPackageSignature">
        <SignatureInfoV1 xmlns="http://schemas.microsoft.com/office/2006/digsig">
          <SetupID>{AC758B55-C78E-4E17-929E-44321752D08D}</SetupID>
          <SignatureText/>
          <SignatureImage>AQAAAGwAAAAAAAAAAAAAAGgAAABMAAAAAAAAAAAAAABYBwAAZgUAACBFTUYAAAEADKMAAA8AAAABAAAAAAAAAAAAAAAAAAAAgAcAADgEAABYAQAAwgAAAAAAAAAAAAAAAAAAAMA/BQDQ9QIARgAAACwAAAAgAAAARU1GKwFAAQAcAAAAEAAAAAIQwNsBAAAAeAAAAHgAAABGAAAAQDsAADQ7AABFTUYrIkAEAAwAAAAAAAAAHkAJAAwAAAAAAAAAJEABAAwAAAAAAAAAMEACABAAAAAEAAAAAACAPyFABwAMAAAAAAAAAAhAAAWMOgAAgDoAAAIQwNsBAAAAAAAAAAAAAAAAAAAAAAAAAAEAAACJUE5HDQoaCgAAAA1JSERSAAAArwAAAIAIBgAAAH1oOZYAAAABc1JHQgCuzhzpAAAACXBIWXMAAB7CAAAewgFu0HU+AAAAGXRFWHRTb2Z0d2FyZQBNaWNyb3NvZnQgT2ZmaWNlf+01cQAAOeRJREFUeF7tnQeYVEXWhs/tMD0JYWAIBpSFGRDMOSuYdV1zJruYE+7qmr22OYtrWFQUSSZMa9pd/XXNiusaWQMg5kye2PH+7+k7PfTMdLjd0zMM0PU8PApdt27dqq9OnTrnO6c8fr9fCqUwAp05AtNM9+6GuH4/xh86vz3v9bTn4cKzhRHIdgQA7pYe8b0alcBF2T7bun4BvO0dwcLzjkdgmmkNcYn7v5aEwqP9kWsdP5iiYgG87R3BwvOORmCyaVWUie9dQwxXRIwLHT2UoVIBvPkYxUIbGUegVIpnGxJdR8SQhVIySSSQ8ZlMFQrgzTRCa9Hv00xjvCHeaw2RvlGxDh/rDz2Zj89Hzz3TI569UBfEkug1fv+yYD7aLYA3H6O4BrRxv2mN8En5/ZYEP4+KfOsSYyyf1W7wzjC9f/JKyc0habjMLa4rXFKKeWtZXkasAN68DOPq3wgAuw0LwKTR/tA5AG4cXzShvV9FOxNcNnCPdYtxhiUR/6g8SV3tWwG87Z2hNeD56WbR7WzpD41tsgAgeX0ucf3Wnk/jgNa/mxTdG5HGh0Rcnxvi2XWUv2639rTZ+tkCePM5mqthW0jH2ZZY/wG4N8S7j0VghEj4tfZ8Tjcp/j8WRN0Yf/D4maZvDiC+qT3tJXu2AN58j+hq1N5Ms2iqiFXDwawZuNp9t3iPqZHAeWoZyKVMNz1/c4tnMIDdicPa9i6xhozxR3bIpa10zxTAm+8RXQXtmebbRX7/Tlmd4Gea3oeQsNWj/MFtE7s8w/QdIhJ65RS/8V0unzLVNPYtkpJTItJwJdL8HYD8hCXGnbm0lemZAngzjVAX/x3Jdvxg2WfWNLPhXMBys5Pu8sylHvEe+5tEsLu2LtGz0XlnOGmndZ1Jpq+0l1hPRyX41hh/+DLeszm682EL5IIjRPLPoSmAN5dZcvCMac51V8jA0on+0hoH1XOqMsMsuoXt+RxLwjzv+l4kkrGdaWZ0d6/0uCIkNcMn+iMt+ob7diPaGzHW37BnxoaSVKgU619I2aLFsnR/kVLUD8/fIxI+G/KXlUt7mZ4pgDfTCGXx+yzT2iQqvj9xADpssOxQYTB9M81gyBBr95H+wDtZNJWxKkDbwC1ugBsy3dhOF8lP/1TAZCpuKX4xJHVTkdKvtq7rliJ/VMJ3Z2oj2e8c/C50iW/XiAT30AWL1P29W6z1eM9fc2nPyTMF8DoZpTR1THOoa4AsuMAj1mluKVtfpGE5YJ0dlOAcFyce/pxriWs6TQxu56uaHzfNHp4qqWeRBI/G2ulFv6wBMMsztQ/A3qLO9xzQTmhdF9NW5TpSPHa+vA0mNs3UVIvfAeqmHPKu4YB2L23HrBQQcHB4WKdl1VCWlQvgzXLAEqtPM70XV8s3l+JS9UUkNC0ktZOQNB8m1mFrX98lXtOJL3+66X0S9+mjtIFtNHWpwuiPHaBslD8ye4bpeisqrqsyfQbAHY9k3CksoaSLCNLMrSFpvMDv3zSz7tHqZdhwX0R1+QZ+7kn6k7qD8dAVj/YH78vUr/b8XgBvDqMHB2Bvt/gexmtUxrZ90Xxx3eX3hxqTNQVHYIVIZkOA6pt4uQ5lS0976EJC9iwV63yAsdkks75bH1l/p8XywwHpVAbqlfWWyvvDuGhZGPNb95N3V+O6HTXW35i1bQxrwlTUl35hqa1WeUtbG3qk+K8N0rhzDkOb1SMF8GYxXExMH5cU3emV0iMBwuQvpfQsv78hlK4J1IaBqBFfZnqNC6N+VBp+AlxvpKo72YxCKyz+NiqRmHmrQrofHpG6tzKpDL2k+xPosthzI1cma5ud4caIWJdm6mPr3+83jT194hvHrnPzWL9rgf7ulpKZqDMPTvBH3s62vWzrr5bgncLBiMPFsPH+0OxsPzjX+qgIe6LXvcDEfBuSZZuP9RufOJGoqL1bofs9ku69bLNVRBdUBVEH0tUrl9KPbKBEPreBIn8EdHele2aG6bnckKJ90UeTOglUX0U/3WasP3BoNmODNC+plIrn2XkW4UU7V59VLgM70m6Mz4BcHRzZ9GG1Ai+DcxmG9YtKpMin5iHMPrOYyFHZfHAuddFFH2QrPC4s9eN43zSnEzPN9HX3SvHO6MIT00tn1+mWBL5iMaYEOX142CWRebwf/TmmV+6KXgnogrNStT3NrO/ukUozLI3n89y7yeohBB6ypHF0tuPSS3owDpaPsXicvl3Pf3diEewWkfoJLOxvsm0vl/qrDXjx/LzHYG2DXhVhez0RuXMCutZI0/x1vN/fK+3WncvAxJ/hwPUUINm+QVYMnuA32uiL6dpGXTgPS0AA4PwnVT3Ma4M4SE1EDRmaqs5U0z3KJyXHrJAA1gy7uMRztkh0UvpFUfEITK4fE3kLifX1EMfv347xW684GSPTXOwbKH22I3hyDEA9Sp9BHTHYjf6KOgWWIr1hpXXoIS2xn6sFeBnkZ5C420Ql+nCdNJyJ63LRNNP1PVvtPwZIv13Unelk8LOtw3vf4QRTtEhkyES/kbWzAX33GLxV8AdSFyum6waejqsCrWuabM/V0uM+FsEtp/hDP+rvemhbR0qODMnSdVPtAvT9j2zh+9VLII3dy7gH8KZcNGqSGyDLD0RdQsrLwUNk4BCsIRDK9Wwa/mmRLK9G366bYnq2KpWSP4Vk+cZOd6Vs5yJZ/S4PXnzw2A3d2zDI+2GKeWHl4ESZSCyoEkUaS97Byyn6BkxAPUf5G3Kyz7Ktb8fBrqpWluKtSn6IZ7u9HdLKgC/looGp3KdV0uNFnv8I68Kf4xNYJkWXYpV4jO3552STaprbF1XJh1PQc2dM8Af/l6wO776RneFuFk3soNW0KPqXiWcn5Prh/H3jwRLZQqQcuDb+G9DejSltNuN9BeMyHvVghAJXn/OJ5yk4u5fSny/yAUqnbXRp8LJlv4nE3QJpuwHSdmnLjwqXsH3xTy4mJ2vTZNrx4XB2EO/dYHSOwNXG2VbPZoJfTkVwmWL6hpaI94yohEamcp+yAE7CfLaLJbVbxTsMCcdTLXtNFKnrnWpRVMn7j6p3b5E0cpBqu3DUIQHX9lzMWdvxreeiFm2JINinm/j6aM9Ry5bx9xeC6OrLpWjORH+oQd8/ywwD7G4AN3BVHKhwgVnkhoVzIqOt2SkondbrkuBlu/JWSz06rlFtSHjHtsDVIS7uoR8ZkuAv+d6q0KVvmC+/Y7v9zOk4tqjHQa0Y4svIsAQOS9WAT6ynUBcWoCM+mFx69gCk9Ui7ursSHR8DZTciHsI3Ah60mbYFG/SeHik9JCx1x6Hq/LoS9D28A6UG+7RrzzIxjmXRSImUoIurIhD8BgC+FJW616NSNBMgJqhIKwMlLfE9iH67lB0wZlabYrq3Rl04D+sCu1PWJuKcxjbxoS4H3kmm1aNaGgGuayMkwHaj/cbHyb8yXGVJkXCI+qDdo5DQwAzTfTqS/F6//zPU1dwKqgC6ZGghIHgqWQu8Ax6AZ3CDBLZO9YZBUoflwVi4UC4+I65S6Nj0EtdpgD6l1MV6MBv9+JsGCb8wzSweQ8TutsBqr8ESGiZSDFBDwMxYrCE5jO+ni8XzCpK1GeSpPIEcmC9Amg/g3QfG+4y68FhI6i9iIWV1kM1tVNs+1aXAy3a2bqWUfMqRwFoisg6SI7ZdJS+u4Qzkt/kaiJXtuI5DGu6aa7tI3X6wqUajMuyVXDLq7xY8gPA9GPKTLjy28vHoy4djYtslUaXoJT7CdaIPtJa6erBCqlahRpksnJ7QEHt2k/LFKlX1VABQ5yFdJ8E9+4dXjH/VSuMW7GY/2P3LrHIxL73KxCJJSOhhdoF/6FPTTfc96Mx1LNB2Jw/Jday7DHjxXvXGv47x3XJzmh2aHrj6ucZw6ubdSdEe4Gqv0BjZWkOfjPVbLyebFKD0FJCqZes9OdnvSvSpli/vw6YMySWiRJpYecR0D8B7NYpDExaGsG7Z23rFdQD66hHsVFsYzVK1SNWAl7Ebz0HGvrFCXK9P9AdjaoBKfHr4xErgOoMN8/I00juMG3y8PoEuvhuqyYlhWTFgVagL8V53CfDqAaJcSuYBxiByoBrJsizdsFJ/A0xFlUim55wNv7NaSM0eeJrSvjtdS+ibByExR9Cv7ZPV4/dTPVK0A1s3fNfkpUoWQG00FNwxkotpmsZAuXwDDoDPiNSrV+29WWb5+qoAqJaJ+ZAhi3yJRB7EXxfVSM1WgBNub8uCcOhLG1cSOZHVnLMLHEefd8b7d7TfH2m0F9fCZ23HR+c4I1KNVVYf4gwC2dViFQ/uJt63YSuHMO2o2zUjePCwHYzKQOaVS57PJ0M/E3DVLV0kvo/YhndK5nhA3/wb6sKryX7Dndodr9Tt9HsG0v1fyUYJybgfDLV9kNzzOMVPB5zDquWGbdSqoroqzgxUgGAPpOpLjNcLjRJ8Dp3/f9h0D+Y3iN/1hyQDrr7LkJLZcCKy8qSxcADqtUQAB54aD4NN26mS+f+GxfZ667i37GY9P7VXKXiRBtuhH76L9ODgYOzo1BGAgQx3auTRjmLopxpaHw4FpJc7nERPhENwHQeaDeqkEbNW25M3wH0JHfHXUf7QGG1fJSEHKMAaHULtHZUDgf20Qu0nbO2DsXgMxqrQyHdyGLKUsXU9UvWOluA0kMy+4ioRLBcNjyeqGYnfwI5yrEvCywjNSUu1bP3dVXIdu4CrrF7q8Wga9NkYx/dvP8YfKMkP/NrXyioDr50x0PcG+t+3C+SnrXHxOkpeZZOmS4exNTOgnVeQbncAvn56BGotWZuINeeHJXyKev9a98rmZLjwEEb+o6Hm/L4/W3E5fwcS8SnQUB71XhlzAO09LIJnaOs3pLFyN67DSXFBskVRJdbD/B4a7Q8fmWw01KU7SPpdh+RGlXFuzppqeo8sEs8+OCgusj2avg0w/03FjT2880Y9/ZtWCXg5bAz0iftTBvNHjsQbOwWufkqp+C7BFLQolZTpiIFlwfTGgI+0DwKucBvyDNLoabb61yDJxEJomk7/SFMXZBXZC4Dup6d6TFTbYSLbDiDVc6h6AZC+wO//jYpnY3agv7ED3QRDi5BzLSrp6ru7pGIGtu6kJrVZpnsY9u5DglIXY3UlK1Wy7su87wTUsQRzWOZR8ojxMM9hh7ZTkcJdnoPdWvnAbcKHMrfWMTU6HbzojYOwD/6Xz/kCvyQSN5CUxJ3qc5nsE5jkSR0zHMlbLYkliQsDJy9e/Zor1KYQLxxo/owUHRqQwCVISRPVgfi10BZqg7bNUCqrI6ioFhEPURwBAZwALe2iM01jFlL4jZXAjcO3O65YeWlkCpMaoMei0fgJ+mhSAjtS/lTeCzEnueUj1Rjy3Ex2CrdXGnbXRaSkKHadH9Bzk/KBO3MuEt/VqeBFgq0PmVp97b/hAcgauGxlx6B3dovIcphLzrfA9gyuess44T+gQAR8P3sJGlOWl0dcmwCMrZCY+3GAAqqexxWo9uEquAK0PkIPOWx5kZqB/ZBgcBRsiZpY4G7Qtns9S+pV701YFFY/r5SdBfkGJlnbb50GT9cj7r5Iw4OTfd8s06f9uw11Q1eR43K/6d4LgjnewYZLRvmNn+B43M2OUTlfzv9dPg/HjjuUpmKngVdDUXpJxSdqL8SqsCPSJyuJq9/AVnYOz37aUSYa1Jlh6K2/IGl7L5RuCwfiYsUuq/cmKG9Vu9DPI+UfAWL+Bg1cFYEYWK33UTuJDrbeqJXw63qoUg5ClewRQmK/vBK4LWdCQ39gxo0FgGp2apHkg2yK7xIlcQv/HmOSJRZ15mChMYnUxU3clqfbpOd+EowtsOyKFxWIxadRF1frIvWK56RGsQZ29uHYSa87DbwAl6zYVpkhgaFMSJN3x0kX7To6YUS37oDZZl/nTzmvCZD6lUp3doUQYIwQ6qv/xQUARFWiIh1x+kXx/QdR0425/LmFP7+GZd5GY/3rJyxEW0oC3Kn2Qg0cn2qXQF99HL3y19ZmJ7Vc8K4VmNSamWSJXwKrjMjcSNiSby4Taab4NldBz/0nC2r8BH8gK3KGHiwJCSrFhru9OkFKpHgG/38gnsCvnI9k59XsFPBis3yeQ80wJnIrgLswl88rlaILOajphDZtv7m0kvoZpRdOM+v2JrRnQybwWOC6IeCDn2orAwvkh35x0ruexNlagXf9QS2Ba7fPQWpHyNmjghIaO95vQBxqW7BQnI2uvA2eNPjIKwvRIX3xXp1fI8sqE3XreA21BWOl2R9pTVRH4qKxawB8Ta2k4e1EOjgvmt0GFcgfFo349QSxpX8IcE+Ku4Odt9R5NTscvBq+Apn5AAaFTNstw8KdfqZKRSb6TAbzTKfP5FIPJ8VL9nPBqUihvyMxm8jV0T/HgatubNQXDP4NV6eKkLDETebF4Fvj/UHN19CmKFegXLyTOLz9vbXVBBfwv1CNbj7F70LCty1YLmYi/T9LBk51VqBjHznKX48NObsC24ycYnqwDF5JH+ZiIkNlCd2bXSudW7tDwYvONK5IiogmCN3RnhTxhvhgQIV+ZqLv6IzhQXIS8evlIBSLLvoRaY+KYBe2evgGrrm4WS9J1pfppm8yxJgNFkv9tqnUhW5SwrYejS6QQeTwWrmz6yGMw2GfeEBj6/aRjhdia61kByLZSMtih6/Lg7VS2z+ZxE43blhMLsApgns5ci/JoCFGhR/DoZFUZemM8Xf6jg4DLwO9g1eKpnKoeB0/fc4SE5tpEYz+k5AEbbK8OP3IbOtFxHUPHqmYaYwkHX+MPw85Hi+aVC2SxeXJ8iRMNnsgUQMnI3XPwFuYQl3wHsq4bIvkPgzaZTOlCxPiViXiI1iydsvk1gVfDw6PVzOe/2AR/zvxm9BPq4rFNw+1bCckdivSfvqv1+R4leLClqt2aNeJSN9/AVxN6d/lS4eAF/NSH2h/6KbRn76Un/cR6ZXzQJDW6DrlPSD90saC5fyCVg9iKuJuBm/MrgtQpoz1h3GREohmuo8idSdetNoD4+Evrd9ZLvUwxuRXrAtJU3pq8r1q2foJ1ALdiZ5KfJ4Ay7+zQM9A9/4o2bcA3Mc5PBKz88EfEtMxqUqFw+cTgLs3oM4qH9o084finjIAp4N9KEW3/5RxTkkaytcY56udvIO3yS76McPhZjI2z8Z7lmSbHIyuew6Hk7zc2+Vk0DAVTbVvrTFq3FIOMX2Z8hD6Iy0f5XBFVhmbz9q2r17d0kk015iUUab1q2TrewAJACw7JzHngyZj1sQkqUCPGrM1h7Q9o1J/emI6Js2YUym9Ed+N4+lXk76e/CvVHc9BLGYKUd4vudSuKJZBryBpCf2J8X4/Ge0PbO5kjLpKnbyDFwmBLdfTF0mwW6pQFacfj+4ICyu4FCmF6ajjC7rfoeh+G+lkIndPH8/lHzZdsxi6ZuhJpHDSHAm2+9h7DYfSK1Id4jRDOLkfTghLzRFc5aREhljhnZdwyh+JCwQQJS940h7D0bEccDcnGIGQQ1Rx6TvsDhfwTuU3pCy8e2ePlLyJOoNQMTZjoRjFUgwXIgKaY8bAeXg7Uy66jh/53N6QV/BixuEOL3cVh6vTGNA3cutSfFLdu8CNJdNLbadtYzh94S2oJ816nQQgsQTL8IzfRTp9APFFI2qTFiwHpFOK6CKLJQRJVgDoP6AssgCsJ+K/qxeMpCRX1suyYVAbkzptAN7F3GGGd6tRo6RjRR0+g6XsbRYLl6CE2qQkRTe/D1BuNsof2F7zQhACD3CV92RsbtuttVjMfexv7yyQC3fuik6ITPjJG3jtwL/iCwDuM+hNf8v04ky/IwFvxUX5JncZJOW+Zno+298ByRmYi4r0kFYvNQBVffpFHIyivRaLK2XuAxbsIZzQURfqmyUX0vQITv5/gf4YS7GEufAhFkbZElkBn9bOoYt6VY2aMZfFeRDATepMUH0WjvBV7D7PInXx4sWcNetVSuV8VLK/ICDa6Nb0+W3UgqH4/+AlKE+teJYRs5okc6cbLy2QgfuujsDVb8sLeJVQji0XgnTwO4Cb1NeeDZhI4HYg2xqZWeo6PNNgvF+oKDfqBGN7PUcpgDhWMBt5hkckMniiP1CfrP9N+bqw+TZq2qlYVhy9NA9JeTOS+NkmkG6Pvnwseul+8YOeJswrF+MLdHlyHURSRoPg6MBOHJXFshxaZKkCl+dKv6UtQs+jbYBLnx/EGdS/VuqH8Q0/qqqCEGABJUtMTvIosQ5qT6BpNnPaEXXzAl62RHi50QDuVCJU21+K2IaRZNORNh2eaVB7O5M0nWyzxRxb5rD4JgHAawHBBOyp+7DNp4yM7SkVt/Ld7gVyERLVr+AiH4IC17JgP8TSIXEGeA79n8OQJkyxS7mUfcJCB3yuuRBzFgItuL2BXYk5i/ik6PwF8vOZA6VyF3ayfTgkTtQskFPM6LAyKf+Yts5fKOvcNsOsVyuBOx5zp0lSWIDHMW4b2cDVjJbuV2xbdWup6+FfI4eOz5LR1/6Zzb0FNQeqtx2uRU9a8REd/U27wctEw54yemPY3gIpUpt79+wnlfSNxPHVSg0c1Y5njmlmG8gx4zR7AY6Fg9l2b9XcYcRs7Tveb/1fqu9RLi3Pnay3O8a3XVyqRyNxvwe4u+Cta0R94MpSo5Jo3VheA7VZY/ojciTyfkjCd5VI+ad6NMQdrbLxcZ+4iACWYiw0J2mKKw5jLzGmt9HHA+BdPA8Bf/xCeePBahlRT+ZHL7kZfm9L96L7sMpAFW3Yn0NyLKIaLxmmyggRD23HUMlCeP/wIHZOwZZcXiyN3QBbOYJuACqU2k6LWbzr8v/90bwrEHzkbJNujAOXvFiVYIqOw8qU8I8cMr+FGcVYuV3UbcDB8xy8i/fbBV69dwC97WhMSxoSnSK/gvMB0hxc5eI5HSl0hUYROH8y95qoBnc3Xeh8Z0/xXg9wxzVIwy6QUZojd5O1zkD+H9v3yxyYYuR0jaZg8K9F5z8Maf0tB6XfAW64AoGT4klTqqRxDmoA4LIuK5aSD1gwSwDSKWS2ea1SikndpFt5+HiA6+eQVRqSFcdNNT2jsC/P0Pg0xvjpaebuUwCkNyiBo1hcz3OX2gPo1yMZs2/YqWLnAxYgh80IIUXGa+i/62L9qeY9ZLiOFrG7RJHWScPynY4i6tI69L8I9t1QqK3rQQ+F0inrATjMcVY5/9W/b8i7SjxSJr1jESJWkO8lUNT4kd+JNtG/W4yF8RPuEcx8kW/49kCDWEtwtDggbkVy13ltbq6bNPThHzmYHOf0w9PVKxffFNqrZ3BTntrz8Z54G5qMjoHcyv67sQvb7JYa2ZsJuDaXtmhdiDcxUs0sswfXnTa8x+5DylErlvuL7DI4LMJz4/wA3sVNObHbdxpQBz7gPXM1uzmgH1FBQKmGA/FvLyyUqkeq5esIC2MSC+lenD2bYl77HRL1ayQ5V1AV/ZE0TdvQx/dp834mnd3BvS766xxUBe6GKCG3W+QpxnDD+Heq7R3i5r7saARpZk5nqvbj7tJ9BIuRBSDr8d9NEIOAUXrRxqC+UkGKWU4D0tjIbwDSWsZ/v+O/qFjRhbgNP0Eq1tZI+OefpGyR378ic2p4ew6a/jib5Zwlb5mUEMtvcJlH8DBnr0pfC/foUFIHHQZTCwphZxWDCAQ7MQ5Whi3RJ49FuqW1bqh5C6uEic76OEnsYlRBeLfPMuxESNhJ62x1wbM56ZNiWRxhemGnNcqZ8H/CGLsCgtGl6KdHzDCNg5dKzb8rpRdmtOAM3OhjZphfPmX3xzURSTVvvnwwZF0Z1oNohrd57454+DavleKv0NN/IM5tO9VvAfEpSN+zXNLtUiw0mou3xY2WqsLwPLp46B14yo9OMZcOhdSP6S28PipOX95FVh0LPodnfbW29JVKvmlFLWD9nj9kdY9+jj7+KgAliKCWb/aQbGRlgr7Us6VgXNZhk5kTeG3DurE1xO2rxqVIWpxtj/HNv8hK/gBJlVWEa7bvide3bdLS3f67UssDSLQwYTXp9Wwm8xU17HO9KV4yjTPzTgRUe2NTxQ0eiwrur+oC7d2uNEtAw0HN8gUkckaplKPr1h8Gb0J11isXSd078JznIqHhE4TG8OwA1LBDmvpzA/92/gxza/gUmnw6UoSsewyAHd1Hii8JSO2+Clx9Z4B8xVA0j4GHMRlQxTJHYtFg4ZSsU0L8GwvlIsDJgcdbxb7OCa6Hfi+r1vUpgETdi34SFgvrSvDbpRL9YqJ/RdLsk/GxcpJlJ9d5yea5rMHbpJdeyaHj43FNCdeyeWGyugDgfLZDVn3NHpnA09532RNrrU+WxAt061NrIanyOfhE+2AFICi0njxgyQvS7nU9TAC2r3+SYiJ75b9IvK0BNJLVLrDOHkaH/h7gnYVEJFYv+hlb+Cj0UHS6hhnKaeDfj0CqvovE/R5gcvCq/T3SGXux5w7armMRVynwMX0poX3vWmkYiInsQVQIvGKuRWSN3IS4tU+JmPD2lz6bkTmH0HjLoi930PZQVIdh3WNqSGMj2uYS2lAd9B2cGqSDaqxD2r+PBSNFKq3M6Z/yMQf5aCNr8EIKf1RfvIS4rHwAzea2uq9DEjwxxm+wRXV8IY7uPvvWSLdKIKiNLk7C5RB/6pNG6doS1c227B4AGDWjYu9qcf0C+L26zQK2WNZEFuFIr/h2tqRu65lmMVIxioksOAqdc1eAtyE0SpWuqkMewNhV8NzZXAB4FzdSfqJJVOwDW+iAeN5dDjenkiOBLDWXGwPkmoehl+7N1v8qh8V72Tm2GiJVJXZEc0i3eFy/FtkBo7cHZPkcVAskaKAeUxyHRMOgH6QnjZfMlw12/Cy0/w1ZgZcJPIxtbS+2pwug/KXZWpx3jMWg2bnrmQSoh7mbxvT+B1wMj0EweQIdL+bhY8smZ1f0V6TgsfEe2Tczull4moAudK1Hwhysyuaih97JlvtBsp5rlAGHrNuQkHB01dTjuhxizYMBCT9bJmUfj/XXfa4ncCQpRHEVaL738YrdDrXwLLu96B4AsZ7kdM/h8j4Q0N63gNwTynGYZIanV0jjH9h5uBsi/PxSCb4/1SyawKWEpHiK7o/E3mSw3ISVQIlOwblIWE3pShbN6BVfyIKXk19poOMY0AU3hna359tGOp+R1admVuBF8iCxQoRSh67PxyfOMr3kiy0+nMHloJQ5zVOqd5L6s09vsocDEJKCRHHpqkvWM5UItBH8W4uwcHT1B5oigRVcF0Eef41/k6Wy/OLkHF2rf7m4/s2WiwnMQA2I6B8ihVX9kN5qH0binthTuh9j64KuLxul7lBcvgAtXoJYUTx9AOB88gkfz/gtN82GYg6pQ3pJFF3ZfZKtwhQd2EfKfuFQ9JuyvGgPW6zrzhqp1STVScxH6ammzNcDSGrySUSS5gDOxxyuyjYcg5dVjJnGU4FhnFwAziSkJomrkmtvJiPO+a0lhJ2myGJyGl+M20pbD4TGinklugU3Pca25VSlQnzor9F+am6qlbrps0yBjFI0DtMVcS2Bq+L9tV2+BpEIFv5+sTRpXJV8DnfA+nOyu8zUdlsuRfORiBCN2ubaVVv0dLPhSSS5Uh1Vwj4xX37CadHygpeFMmzRYJk3jWjerZGod6KX7jBEiiEwYYNv8oAB3jsDUnPfd1LxPy4kTDAtKaidjXfi+MCnmMxTBuoIiyr751clKJ2+2xF4lQwCc+oKBvgjpE+bjDHJXqa5uCrkuhrMOTcl29qqJDoNBlqphrRMMhvKWhO8lcbnFe9smwXVkBK8ukCGyK3ncDhRO+l9GnbOxHE7jT5nnRiX6BCHSLHkmUCdINs+UjEKk+qz6EzTdz3AbxOrZfMWev0Hw7kCNyXRiMVxgiHdDtO4Mg5mhPX0Iv2oVY2bdwvejw5tkNj5++25OMXySvAL/m0O7zPJJv6mhvCjFig6P+ZZkkjnx7Rk0y99GtFxZap7K5wCpCvXcwRe9FKM4RoGHnGkOzEh1+A7n8mBQfWzNqQWJI8azI9mKz6P/5p9pOfESeYPpfETMBG0vTnEvImdVDMkfJQ4gDx7EYcS3QpjlMsquQLvUiw5nYz2N07Q3As+MQhnCf83Hn1hO1SKnrWz3rjRHyObQXGMEYg45Gwelmgb/gLA/R8qEoSbcFqGHP2foYcmWiqmb//DBIa92mvgEYPiaDyDVea+Olnx+7Y5zAxVbSYhtV2MA9yI/BXaJPFeiMUUJDR+zS0ZwWsnEvbuh2R5dJQ/nPRmmcThIVxmLNEIF+Kn74bO1iZ2Tc071dKPXLN65YeMQN87EB1vSaLpBl///ipJ1RrA5JNeyS6A42RO91cbEryav76hlEHAg7s0ls0mloqIVFKoBEYxEp2FZm+XeO7wQlluVSuwTRMNEZqlKoPNqDJC2Gmxp3r6omYQJ+ZSU9lYFupG/IbXyk2GRVcZ7XupvJQBq0AfHYSJa1f+wNiKxF7Cv33NgfFVDmPvjfLXtWKKtd22lZNbKT24dCVyGwsxQT9uH9jQv031/vH9KfnH7XtD13k6I3hR+m9TEAQk6M8UlQoBoxsHkPvURUhISdKgSxJivEp7RVgsNoaI/TmLgomPtohUhaTRC9OSQiIM0GLk7aatcLIdshKaYZoVkFxqXwYWcDakjsPXZQo0gLglkhUXqceYaroO5gMnUicWwq6HIsxUD8wyy2YOkR/lQbNn7MsAKr5+ay8kVsLMxFI3Tae9GDShfAJ91VFtqNqmNg1atAutD+b/PYxX92k4tzV3cDqeLPcBK8CDX8qgP+V6cUtrGNnZKosvB7galp9VPFvXgaTznqQFr8248m7FFjR9gt+FAT99AbgXIAnJX1s7PNkhAck5EUP8TgCXrN/R7goJG+iRB+It2+EtVsy9ycGqeQEg/U6xbZrGv/UapZmmklyMoU3PfYuq8iitQUOMpQ3dnX4jVvX/YxYABRvXl7rwJhnLWTD8acSb5HkU1aZBL1FBot9hH7oUmApZXT5KKIn8kz9zaeddnAVvNUrxciq5KyRyDodC3MQhVWNq1fZL32BxWTtAqjltiEzycZj7mu+bvURCtySaFm21qXgPtbLkk0/Ld2N2bFzMQk4alp9p/la339OC15a6mNxj93mpBEpdAPqObFc6kY+0zrulTyl3AV30VjWyK1mFCXxfwYG2ipt1ZakSA2dB1AuMNLEGklafjVYXxXzwKueiShQnA4/VFLkQ+4ShRAsAZAPvVASVwvqCmqPR0g9tkrgvouM2p4nSLbtCuu3fU6LX0w/i1sr6204C6yugSybHyHO4XD/C3BXjLqwstv1UC4vlLBaERtvGUoCqGjJQ5o1A4pGiNESojtW3lxT/hT4fBVfgvBnm8ndYCqoiPMy/TeV9c1JZWXIBEd/BYvKOoF2ii9eOkhK8gHFjwLgTgzEVilpGeiJEFIzsofBiWXZiMnspvvd/MvXKQBvOQeUqJKnehv5fYsWejg81E8DlfS5MOwrryNv8Xel/hxSLB5esXsGEoUnkcHRLhKxKSWPxMqnbDgL47kzcA0hIbsqJXDvNDBM+U/64PmNfihfiWifvqQCeTOSuEX2l1zphWY4ENeAdRG6tl6UvaHr8tkBNDgLa0khhzIZhdHa7NEnQ5gheO29DQNWhP08yvyvpKev42ZUmzzKNh3QJ4NmLcXHzUZTVZkj9LcyVssmezUebq0MbKcGL1OWUrVJXM8OktxPa265rAGalP3HwUtpfi8Jh6BbUhQ2JyN0S2+2+RErgEIixsf54B7xXEjcPV5cpbRylgGOSdeM+gf/HL2/QRwWu6+vfZNEWFVJS6pFuPym80VeP+U0qfugh9TcpsBfJkounmt2O5sB4pw3cGMBpq+gGVRv42wf0Ycx3sui1C1vcqJmdHRSJDrcjBIko2MISkmrC7cNo+C+wyJDk3ru0V/Tp1clmEFZYhMjk9hXG8Tm+oJ65mpBprtr3pq71dDrwDmeCno0zl9J323014PiNbfDW1vWIONgNYJ3D758DV7LoFEP+tm3wSMcPuVuMo09t7Dil9ERA+hUeJaX6LdY6+OYhLisHwToYEKzADcxN5ZpXIfoC6UTfh+BNqJCSZYIQ+SrwQrnKbJqj6q5K4QsegTSGUJNYsgNr4pM2icjrpo9sz9m1w9fhXg6TFT2wJSC+jLRPX0wxa7ZF6uO1y63Qn7G2yz5wdnzMcmtp9XsqKXjVlqpWXbbumD6Xrth8B093gM6qt4t9W3jN7zmfQ1Kx8O/HTu6krjcI09ZDl0uZ9Nw11vjmfPn2n+rEmGnCMYnVCx0ZnwR1u6KO9EKin7dQXAv4++EYz85W0CBP9+WiPI1E0KeIerA0oyMmgLDmeNiB3w/SRDttgZvpi1L/znf5qqXuKrb8ydneZaaXCzJOJ0C8IVuOZkYPj55uNn5TKhXvTTMb1oWPkTVXxPYQfskNRJEv+M6/5v5lq+eTScELNAjFCX3JgKQNhdFPRh3AQxW7b+FwpOTeIHDXIZBKojELViz4D4NtlPZkYxbEmRjxNTX+HiutF72UG4D00MUSnoAruDnEmzty8azFzFuXVIuH6N54rg6VrLHQkh9qSZZxij/YnIBZzUUAXm2+78bDYvI1NQpcdgGPJQ0Yw5xJXU3xpFlu0LxxWIQaMI2x+OxId7UKcO/ERixq5WPELSeOu8udbYTUF5Wwc2W9Czh+SReu2Aa86GXq/VovJIExif3WVd5fPsVi4NkJSbcxkm0Qv+/Ldg+/Ts1KEbZEA3NU5EICBedzIDsR89MfmbCRaqvldB5bCMnMbsDgcpuYYvwBS8L5PFvdzTZv6davnoR/oDj8if8n+C48AXvsQVg1Fnwpv1zdOp0Uz2LyMlBEGg51CjAn8zOLW3UM2ehctnwzm8tJFLgszlOwv5Jcr37/1qYx9ObRsN9+0l0mm5SiTXZvAj6D166qu3+djFtH1mkDXi4CwdSjOcFlMQPETTauPdXcM1i+4wb2dZosoWELYM3n37nvwIV8DR+N1WB2vKNIEyJAexyPbvq0AlfNZCXihU+qltfwy7bXSmD6uwC/ewQyFzFtIUQtmFcuQsIj56HTrm972MLEchmY06xaQLwpu8E3/N7EkmrJqtIoWywk+6GOXMK2/lM+By4s/UhKgiNZgmzPzqSuvt++zqAHh7TAG6l2AhYi6pHrGeo+onq9k37b1p3gYlzAFzmpvybWaQavElHw+owFKEp45uzu4wSr5OgGTD7W0xwIMFtFP2kQz/9O8dsXVhO5ijCMLEkErq1KdH8La0UJwHsFiXtvsVi4gNWKoH6qsgfIEkPQnutFpDZ6QJTgRbeM9DfgTo4Ruk8ypJTYqtrrOJGr0+NuTtOfLZJQf8xPy9JNAgCY0ZTHV93HeS1s7cpc05t80vah9Ut7So9bWKBwHYIk7UteWODP6o07ekMmZ4KxmTquYVhE7A5kKSUQzDM9teb97iHWSS+sPrWXVELiiDTZT4U7wgL3YjNsDm9Z+el2mAgchmPVoIUs1eA+no1uxj9zaHIPA5Qu20glSFANb3atx+/vkUDjlIXy/cd6QNPF0lt6vWLbGCLz7TyxsoBIhHWJ8zoTCcv2X3uhJvKwSS3ppR1SlyulvBzuAmSXyW/hAHsCLVZiLWBXcl40SoQEfCcB3JsypQZA+l7DbjST1tOC126zSE11s1E51ngXcLrR9hC39Xe9S5eL6mL17LvGas/gbw2zzOIdSYVJ2LTHxYGDu8Xcm2sYNADdEi8/XjB9xtUX+B2FdOnB0xtoG5x+j10oPz6hIGXiL1ACC9eTXM/9DJiE7K0eD9dw2FQcXlzEXLnvJ8FxHe3Uk3SumsNcLApXS7IbJZN9ENL7ahbBt4BklnN4Oa1pXEjf0C3DWVkESELyEGrGL0RyZAS9Zo5/0OxeOtlc1p9v/i5Vz7hEcaaG/aAutMmO7vRr1pR6Hi5fPpfkxNdyCNtdz/u6vZdKT7Js12GPjC7GvPMbMm8ekQCf8ftH8Lfe1qA+9A2C+TybhqRxb5JfvDLLjBI67vordXAPR+D8qhVBvXQ+2g4LqkWzFCeQkdT3si4u20OA+jvTTeHe3cjPTPRdAHdZtoPLAiHLjdeHrhtLsZTPYqdwclfNk/exfGzquGm+/YimdE1HOn2IEKKFJPIgF0TylKV65wS8CS5TaVxrXMBpJa+dYCOyBwPDxLsfBXzP18uSSzCcf5D6wYhmPtwDqbkpYF4+wyx+EvAcignpXLI6cuCyCyd/XLZq15WYjsyEDubfAK6ncpS/oTmRsUba2k84PwjF39EUCTwRNUcvjsbakd/STZbU4B4blJjU2ckb+M77UBf+jz7FQoacFFSsuTyHXmarZm2LcS/f+YrqyE7aW9PrNB/YOMlXcKOiSt5J6YEbh1mUdEVhEk6VYZdViR3EsrDyGlF04tO9YuzAIQeJ7R6KC1lZWLdQ96t5MqAqXzRAIjwINdd8X+Xwd5flfb5G2hd6L8ymYRb2g1hiyn+IXXySntDUsl0DvdpCfWpbMCFCXC8iAXXNjrks8mz6v7rUbQavmsN0UOok/KGTwcHscz+AHI3+5QagHB4inJTtotEMJVJ2R1Bq9vtaur9McjmoiG4/ILuPQyCeuKTpaLMeM0J79kYt2ZWFc+Eo/zKb7pXnouT55BG6yV9ks+uKj4NyeeqFWV5uQnqnnaOyAmHQcgfS24k4F5zNd84Y3YbplucPXo2aS7TzQqcL/pJNgjsODc2sqsRvLhY3l4M0zEYXhrUVk4Z5SX3aelyxdT5Jn7/jkhG8b8710WzmJxvgaruoRByoGr9ikcbonE6L3juhKlaymDMOytM0UR5tNjuO4p47p+2vifVi4NWBGCw7IkEDsZtv2lM0QyFyY0NyzIKm9KHZ7XuP92pswOXolWOz1Ufb8950z6qXDCcJnsf6rbJ9B4dduL9WEmKTsTcudTKvB05JbLOrfHO235nP+jHwDpRNtlS9FWfs9+1pXE/DRAiMQuqOaM8tQJn6YEf29rgIlYVATDtMqCsUHDzX48y5HxXqw2z6Y6cIuOaYxejJrZ8jPP5+YvYWJrt7Ipt3rIl1m9SGoliaI7YnBj1Ofsnuc3EyACiXqguT2N5eye7p7GrjCZyuruNFUh/T07tCsXNCSBmOAzL/ZFcArtq7/0ZIUovDGpL8LHT6/g2ygusNusZ3ZvdlHVs7Bl62q430v2QvhDeQWyGkRiMivga4LcJ6cmst9VMciLZkQo9EXbgHd/Gv+W4/l/Y0rwVeL3JCBJppodm1Y9ywWBqxJKwEqE13XHAjevBrWH865XqD7Pq86ms3gdfY1R64MEz/7Fc4YT13c1DZOyKLuycLAcrnZ/KeKRzSyIRjIK26RsG9/qCCjIVL5HR2BVWLu9UiV7bmbQyS+XdhfSiC9H5YLnOSXS9Wz9pNaoPRV8Nqcrn0D0lIpG7pSUGpGzfeISMq16GC0K1RwduQQPlc9Mqk95bl2nauz7G1H8hOQCTwigHZgkwZZxB3qnHsnJb4fjv3WvHJSPLrsP4sybVva/pzcVMZPgo7Q3g2xc7TINxgHriXfLHTsnk2l7owfCchdesTnSG5tJPPZ2CbTUGFuVtTN2XbLiyyyfAxLm/9XKUU/Q1JbiHJ4VQUSqoRaFIbBDOZ5fDegJVNVYr1H577nEEmD0PHFvuyPu9WkHlO7tg3OW/dpiZ61oXYNNH5U3ZNm6lmBViIbyY+a+9kRWTODDaTedQasbpe9JftuGRTv0nyRklxRELBLAp67lOYhsrJM7tFR7hl23bFdRvSaAkmIzIyrvpi7zrWlSRQOY8+ZaXCANBt8ZjBfYiQmK9l4d9xSIQW0eZN8V8KwE0+3zHwQgz/Ra/8tGPOMhd89yTOcA3nfrGBfn+gQ9yyib0gjy8kee9G3L4zLnPvOqcG2YG408Ig8HElyJy+GSmxPjT/t1vbqAnBOgjHywB0+jU+z5jTsUpXr0nyWpgYnFkZAO5tAOkYPD57d9Zhgskmd0T4Z2iVHa5XOxlUwpo2KZXS00OydLvsiDd269iDf4TK1IbjC5eaTDqh91AlnnTSj8Q6pnkZqgVZaNeiEgcv8WiujbFXbgggY/TFZIW09DeSyfws9LGDGODm7DAdOV4aR8dpvgppdFxHviebtsm9ezPZIB8b63eRXj+XEoY0rxl1VhZN3IJQ0PwTKZ0cKzNbtn3n2gZcHYE4eJ/AVPaHMvGQ6yCC3bFtQdrsRNqlk7lCaa8T/NbLuUxZLs8QIUF+s0BUc3zl8ny+n5lqGsO5kZIgz0DMsZNLaQ1cPZBVy7WT2M3eIBy+Of1V67bzmZQvl353tWdi4F0snqd6i2sqLlekW1vwaqZxGP5nInGP7Ezg6pVPOCU2AygXdJWBwxKAaazhBvTVlDtUtn2tlqvJM6H5IAIkmXamvmX7jjWxfgy8+NSXcafYHE2YrNsXXN1YNARSZl8vcVhIvygA2h7p95/OHQTjNOhCKnXzcoFLe/uuoT3oq931cr/2thV/3nZIFF1MSoAn9YrWfLW7NrSTEEnReBT67AfQ7+6YaUZvjqWnE5dPMw+6pITbeuo73KqQOOA2X8C7J9K+y6Smhz88FfUqr9fLVoreiRHhjtRBxLrlh6S/NgBXv7EZvJpT1zQH9iXHLAcH12AkwZdcZzrTJqcv6/Tx4BaeazQYdKG8Rr60VZ+eQO9vQ+r+ls8UorTJda2ecWorLuiz2UMsMZJCc8xq5B8ZYeIBgKtO/yKz5Fhcp1P8fhKpd4ECp+KeGqnfNhfTWKru8416y/33udiKu8CQrPIutADvKu9NUwfQu4/W3DqYjW7uCn3i4Ei61zAX+bnylkIKqbsH6V73apRle+bjkLY2upC7JHghxY9D1+amzQg5fbtCsUYulRXwN/J3Z6/qz1gt3jnBH8sQ2e6SzoUMG6+YFKpZubDb3aFOaKBLghdlZRc8UF2Cw6BzsEDKT/X7w3lTX9hZ9sEN/DtL6rlNtOPLmgjcFge2jh9C528g9f6RRHV8mI/t1PlbU9fUC67z0U68DSw5k3FIfAGP91/5bHdta6tLSl64wS92FeDmGxAkJUTqegeSXcjRbaL5fv+a1F6XBO+aNMBtv8W6U69WXVNvYu/MuSuAtxNHG/L6oZCMqkmUd0AnvnaNfVUBvJ04tSQ/voswprew67Y7uUsndrvLvqoA3k6aGsxVx2vIkFdqt1lT9flOGsrm1xTA20kjTvAobLTAoyPzfFeG0+6viWT1Anidzn476tkXhvu4ckqDKvNqdXPcqzWRrF4Ar+Ppz66iumv1iSbP1yVI3edIBZU3DnB2vVkzaxfA20HzGnfXInVPhWraKyQrzijouvkd7AJ48zueyVq7Can7TIFonv+BXivAu6oSMcMcOxcqZSnu7rX+5p78QzeBjN4RjXeVNldVImbi7/4MlXIGuu4ax+jqCnO7VkjeVTHQeNMO40LEfqHYZduF0hEjUABvR4wqbeJNu5Og1ZfgMMzroFes9c0WwNsBELAv+ytZNyLLuXBm1YVSdcCndakmC+DtkOkwziejjloYvuiQ5guNxkagAN48A0GvHfBK6c4hqdkhz00Xmms1AgXw5hkSRARfyr3NczriKtk8d3W1b64A3jxOITl7y/qI73ACK7kQvFA6egQK4M3jCFdI9ESAu5zEJCmT5eXxdWt9UwXw5hECZIq/mHRQXSbqOY+f1iWbKoA3T9OiBzUuV6kc7Q//JU9NFprJMAIF8OYJImTS5Nra6O15aq7QjIMRKIDXwSA5qYIrgiw/0eFO6hbq5GcECuDNwziSjrV3mRgRzGNz89BcoQmHI1AAr8OBSldN08DOMINkNS+UzhyB/we072bHzLY4uAAAAABJRU5ErkJggghAAQgkAAAAGAAAAAIQwNsBAAAAAwAAAAAAAAAAAAAAAAAAABtAAABAAAAANAAAAAEAAAACAAAAAAAAgAAAAIAAAC9DAAAAQwMAAAAAAACzAAAAs/7/0UIAAACzAAAAs/7/mUIhAAAACAAAAGIAAAAMAAAAAQAAABUAAAAMAAAABAAAABUAAAAMAAAABAAAAEYAAAAUAAAACAAAAFROUFAGAQAAUQAAAIAMAAAAAAAAAAAAAGgAAABMAAAAAAAAAAAAAAAAAAAAAAAAAK8AAACAAAAAUAAAADAAAACAAAAAAAwAAAAAAACGAO4AaQAAAE0AAAAoAAAArwAAAIAAAAABAAEAAAAAAAAAAAAAAAAAAAAAAAAAAAAAAAAAAAAAAP///wAAAAAAAAAAAAAAAAAAAAAAAAAAAAAAAAAAAAAAAAAAAAAAIAAAAAAAAAAAAAAAWiAAAAAAAAAAAAAAAAAAAAAAAAAAAAAAAAAAAAAAAAAAAAAAIAAAAAAAAAAAAAAA9tYAAAAAAAAAAAAAEAAAAAAAAAAAAAAAAAAAAAAAAAAAAAAAGAAAAAAAAAAAAAAAAAAAAAAAAAAAAAAAGAAAAAAAAAAAAAAAADMAAAAAAAAAAAAACAAAAAAAAAAAAAAAABQAAAAAAAAAAAAABAAAAAAAAAAAAAAAABQAAAAAAAAAAAAABgAAAAAAAAAAAAAAABQAAAAAAAAAAAAABAAAAAAAAAAAAAAAAIgAAAAAAAAAAAAAAgAAAAAAAAAAAAAAACQAAAAAAAAAAAAAAwAAAAAAAAAAAAAAACQAAAAAAAAAAAAAAwAAAAAAAAAAAAAACAwAAAAAAAAAAAAAAQAAAAAAAAAAAAAACAwAAAAAAAAAAAAAAIAAAAAAAAAAAAAAMTkAAAAAAAAAAAAAAEAAAAAAAAAAAAAAcGEAAAAAAAAAAAAAAOAAAAAAAAAAAAAARUMAAAAAAAAAAAAAAEAAAAAAAAAAAAAAUkcAAAAAAAAAAAAAACAAAAAAAAAAAAAAAAAAAAAAAAAAAAAAADAAAAAAAAAAAAAAAAAAAAAAAAAAAAAAADAAAAAAAAAAAAAAAAAAAAAAAAAAAAAAABAAAAAAAAAAAAAAAAAAAAAAAAAAAAAAAAgAAAAAAAAAAAAAAAAAAAAAAAAAAAAAAAQAAAAAAAAAAAAAAAAAAAAAAAAAAAAAAA4AAAAAAAAAAAAAAAAAAAAABAAAAAAAAAQAAAAAAAAAAAAAAAAAAAAABgAAAAAAAAIAAAAAAAAAAAAAAAAAAAAABgAAAABAAAMAAAAAAAAAAAAAAAAAAAAAAgAAAAAgAAOAAAAAAAAAAAAAAAAAAAAAAwAAAAAgAAGAAAAAAAAAAAAAAAAOAAAAA4AAAAAwAACAAAAAAAAAAAAAAAAfAAAAAQAAAAAQAABAAAAAAAAAAAAAAAA44AAAAYAAAAAIAABgAAAAAAAAAAAAAAAwYAAAAMAAAAAMAABgAAAAAAAAAAAAAAAgOAAAAMAAAAAMAAAwAAAAAAAAAAAAAABgGAAAAEAAAAAEAAAQAAAAAAAAAAAAAABgDgAAAGAAAAACAAIYAAAAAAAAAAAAAABgBgAAAGAAAAABAAQMAAAAAAAAAAAAAABgA4AAADAAAAABgAIMAAAAAAAAAAAAAABgAQAAABAAAAABgAEEAAAAAAAAAAAAAABgAIAAABgAAAAAgAECAAAAAAAAAAAAAABgAEAAAAwAAAAAQAADAAAAAAAAAAAAAABgAGAAAAwAAAAAYACDgAAAAAAAAAAAAABgABAAAAQAAAAAMABBAAAAAAAAAAAAAAAgABgAAAIAAAAAMAAggAAAAAAAAAAAAAAwAAgAAAMAAAAAEAAgwAAAAAAAAAAAAAAgAAwAAAOAAAAACAAg4AAAAAAAAAAAAAAwAAQAAAEAAAAABAAQYAAAAAAAAAAAAAAwAYJgAACAAAAADgAQMAAAAAAAAAAAAAAQAcHYAABAAAAABgAQEAAAAAAAAAAAAAA4A+HMAADgAAAAAwAYGAAAAAAAAAAAAAB/URDEQABgAABAAQAQCAAAAAAAAAAAAAD6v/ji8AAwAABgAYAQDAAAAAAAAAAAAAB8Ad/B3AAQAABgAMAQBAAAAAAAAAAAAAAP6Yb/z8AYAAAwAOAgAgAAAAAAAAAAAAAEf4Mxd2AMAAAQAEAgAwAAAAAAAAAAAAAOC/u4f7oOAAAYACBgA4AAAAAAAAAAAAAEAN/YYf8EAAAYABBAAYAAAAAAAAAAAAACAOL+OI/+AAAMABiAAMAAAAAAAAAAAAADAGB/8ER/AAAEABEAAEAAAAAAAAAAAAADACAuP+Zv+AAGAA4AAGAAAAAAAAAAAAABABAXDf9z3wAGABwAADAAAAAAAAAAAAABgDg7jj/7wvgDAOYAADgAAAAAAAAAAAAAwBgZBxHf1D9BFwMAABAAAAAAAAAAAAAA4AwPgznO////+AMAAAgAAAAAAAAAAAAAQAQHxwzMcMZF0AEAAAQAAAAAAAAAAAAAYAICw4juPIIA/4CAAAYAAAAAAAAAAAAAMAABAYB3EAEAYXDAAAMAAAAAAAAAAAAAOACBgIAzGsCA8C/gAAMAAAAAAAAAAAAAGAAAwAAxDEBA2BB9AAEAAAAAAAAAAAAACAAAwAAZjuAunjy7+gCAAAAAAAAAAAAABAAAQAAAByAXiyfwF9BAAAAAAAAAAAAABgAAIAAAA7AdjbO5uD/oAAAAAAAAAAAABwAAEAAAAcAMRFLMdAB/QAAAAAAAAAAAA4AAGAAAAeAOYmrvOngy/6gAAAAAAAAAAQAAEAAAAdAGIRQ1GUQQAVdQAAAAAAAAAIAACAAAAPgDO5u67uP4AAC/+qAAAAAAAEAABAAAAGQBGY3bZmH8AAAABV/UAAAAAGAABgAAAHIAjMbruzn+AAAAAAAoAAAAADAAAgAAADEAREMBjBD+AAAAAAAAAAAAADgAAwAAADmA4iOAhg7/AAAAAAAAAAAAABwAAQAAABzAQBCAQQR/AAAAAAAAAAAAAA4AAYAAAA7gIDjAYYA/wAAAAAAAAAAAAAYAAMAAAAYwEBhAMAAFwAAAAAAAAAAAAAMAAMAAAA44GAggMGAA8AAAAAAAAAAAAAGAAEAAAAcYDAQQECAAcAAAAAAAAAAAAADAAGAAAAOMDAYICDgALAAAAAAAAAAAAABAADAAAAGEBAMEBAAAFAAAAAAAAAAAAAAgADAAAA/CAgMEDggAOgAAAAAAAAAAAAAQABAAAB/XAQGEBgQAGQAAAAAAAAAAAAAYABgAAAj/6YCCAgIADIAAAAAAAAAAAAAEABgAAABx/YBBAQEABEAAAAAAAAAAAAAGAAgAAAAw7+BggYCAAmAAAAAAAAAAAAADAAQAAAAwQX1wgMCAAzAAAAAAAAAAAAABgA4AAAA4ID/4wMDAA5gAAAAAAAAAAAAAwAQAAAAYEBF/QEAAAZgAAAAAAAAAAAAAYAIAAAAIGBgP/iAgAIgAAAAAAAAAAAAAEAIAAAAACAwEH/AQAEQAAAAAAAAAAAAAGAIAAAAADAwGGv4IAGIAAAAAAAAAAAAABAEAAAAABAQCEB/IADEAAAAAAAAAAAAABgMAAAgAAgIDCAz+ADmAAAAAAAAAAAAAAQEAAAQAAgEBBAQH0BiAAAAAAAAAAAAAAYOAAAIAAwGAhAYC/ojAAAAAAAAAAAAAAEEAAAEAAQGARAMBBcRAAAAAAAAAAAAAADOAAAGAAYCAYgMBAL4gAAAAAAAAAAAAAB0AAABAAYBAYQGAAAcQAAAAAAAAAAAAAA4AAABgAIBgMwCAgAO4AAAAAAAAAAAAAAAAAAAQAEAwEQBAQAEYAAAAAAAAAAAAAAAAAAAOAMAwCIBgIACIAAAAAAAAAAAAAAAAAAADAEAQBIAwIABEAAAAAAAAAAAAAAAAAAAA4MAYAoA4IABiAAAAAAAAAAAAAAAAAAAANUAAAEAQEAAzAAAAAAAAAAAAAAAAAAAAD4AAA8AIGAA7AAAAAAAAAAAAAAAAAAAAAAAAAcAECAAZAAAAAAA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wFkAAAAAAAAAAAAAaAAAAEwAAAAAAAAAAAAAAAAAAAAAAAAArwAAAIAAAABQAAAAcAEAAMABAAAAWAAAAAAAAMYAiABpAAAATQAAACgAAACvAAAAgAAAAAEACAAAAAAAAAAAAAAAAAAAAAAAUgAAAAAAAAAAAAAA////AIYAIwCLACYAhwAkAIYAJQCIACUAiAAjAIcAIwCEACIAjAAmAIcAJQCAAB8AjQAmAIYAJACPACcAhgAiAI8AJgCFACQAiAAkAIAAGQCIACYAjgAmAIsAJQCJACUAkQAnAIoAJQCAACIAkAAnAIgAIgCOACcAkgAnAIYAIACMACUAhAAkAIQAIACCACAAiQAkAIoAJACIABEAggAkAIQAHQCJACYAiQAjAIIAIgBuAAAAhgAfAIoAJgCTACcAfwAZAIUAIwCEAB8AkAAmAIUAJQCDACIAfwAiAH8AHQCLACQAiAAgAIcAIgCAACYAhQAiAJIAKAB3ABEAlQAoAIYAIQCTACgAhAAjAIAAEQCNACUAhAAlAIQAJgCAAB0AlAAoAIgAGQCNACcAggAmAIUAIQCRAAAAhgAmAIIAHwBIAAAA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Ew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QBAQEBAQEBAQEBAQEBAQEBAQEBAQEBAQEBAQEBAQEBAQEBAQEBAQEBAQEBAQEBAQEBAQEBAQEBAQEBAQEBAQEBAQEBAQEBAQEBAQEBAQEBAQEBAQEBAQEBAQEBAQABAQEBAQEBAQEBAQEBAQEBAQEBAQEBAQEBAQEBAQEBAQEBAQEBAQEBAQEBAQEBAQEBAQEBAQEBAQEBAQEBAQEBAQEBAQEBAQEBAQEBAQEBAQEBAQYBAQEBAQEBAQEBAQEBAQEBAQEBAQEBAQEBAQEBAQEBAQEBAQEBAQEBAQEBAQEBAQEBAQEBAQEBAQEBAQEBAQEBAQEBAQEBAQEBAQEBAQEBAQEBAQEBAQEBAQEBAAEBAQEBAQEBAQEBAQEBAQEBAQEBAQEBAQEBAQEBAQEBAQEBAQEBAQEBAQEBAQEBAQEBAQEBAQEBAQEBAQEBAQEBAQEBAQEBAQEBAQEBAQEBAQEBBDIBAQEBAQEBAQEBAQEBAQEBAQEBAQEBAQEBAQEBAQEBAQEBAQEBAQEBAQEBAQEBAQEBAQEBAQEBAQEBAQEBAQEBAQEBAQEBAQEBAQEBAQEBAQEBAQEBAQEBAQEAAQEBAQEBAQEBAQEBAQEBAQEBAQEBAQEBAQEBAQEBAQEBAQEBAQEBAQEBAQEBAQEBAQEBAQEBAQEBAQEBAQEBAQEBAQEBAQEBAQEBAQEBAQEBAQEQDgEBAQEBAQEBAQEBAQEBAQEBAQEBAQEBAQEBAQEBAQEBAQEBAQEBAQEBAQEBAQEBAQEBAQEBAQEBAQEBAQEBAQEBAQEBAQEBAQEBAQEBAQEBAQEBAQEBAQEBAQABAQEBAQEBAQEBAQEBAQEBAQEBAQEBAQEBAQEBAQEBAQEBAQEBAQEBAQEBAQEBAQEBAQEBAQEBAQEBAQEBAQEBAQEBAQEBAQEBAQEBAQEBAQEBAQEPAQEBAQEBAQEBAQEBAQEBAQEBAQEBAQEBAQEBAQEBAQEBAQEBAQEBAQEBAQEBAQEBAQEBAQEBAQEBAQEBAQEBAQEBAQEBAQEBAQEBAQEBAQEBAQEBAQEBAQEBAAEBAQEBAQEBAQEBAQEBAQEBAQEBAQEBAQEBAQEBAQEBAQEBAQEBAQEBAQEBAQEBAQEBAQEBAQEBAQEBAQEBAQEBAQEBAQEBAQEBAQEBAQEBAQEBAQEOAQEBAQEBAQEBAQEBAQEBAQEBAQEBAQEBAQEBAQEBAQEBAQEBAQEBAQEBAQEBAQEBAQEBAQEBAQEBAQEBAQEBAQEBAQEBAQEBAQEBAQEBAQEBAQEBAQEBAQEAAQEBAQEBAQEBAQEBAQEBAQEBAQEBAQEBAQEBAQEBAQEBAQEBAQEBAQEBAQEBAQEBAQEBAQEBAQEBAQEBAQEBAQEBAQEBAQEBAQEBAQEBAQEBAQEBARkJAQEBAQEBAQEBAQEBAQEBAQEBAQEBAQEBAQEBAQEBAQEBAQEBAQEBAQEBAQEBAQEBAQEBAQEBAQEBAQEBAQEBAQEBAQEBAQEBAQEBAQEBAQEBAQEBAQEBAQABAQEBAQEBAQEBAQEBAQEBAQEBAQEBAQEBAQEBAQEBAQEBAQEBAQEBAQEBAQEBAQEBAQEBAQEBAQEBAQEBAQEBAQEBAQEBAQEBAQEBAQEBAQEBAQEBBAEBAQEBAQEBAQEBAQEBAQEBAQEBAQEBAQEBAQEBAQEBAQEBAQEBAQEBAQEBAQEBAQEBAQEBAQEBAQEBAQEBAQEBAQEBAQEBAQEBAQEBAQEBAQEBAQEBAQEBAAEBAQEBAQEBAQEBAQEBAQEBAQEBAQEBAQEBAQEBAQEBAQEBAQEBAQEBAQEBAQEBAQEBAQEBAQEBAQEBAQEBAQEBAQEBAQEBAQEBAQEBAQEBAQEBAQEBDwEBAQEBAQEBAQEBAQEBAQEBAQEBAQEBAQEBAQEBAQEBAQEBAQEBAQEBAQEBAQEBAQEBAQEBAQEBAQEBAQEBAQEBAQEBAQEBAQEBAQEBAQEBAQEBAQEBAQEAAQEBAQEBAQEBAQEBAQEBAQEBAQEBAQEBAQEBAQEBAQEBAQEBAQEBAQEBAQEBAQEBAQEBAQEBAQEBAQEBAQEBAQEBAQEBAQEBAQEBAQEBAQEBAQEBAQEFBwEBAQEBAQEBAQEBAQEBAQEBAQEBAQEBAQEBAQEBAQEBAQEBAQEBAQEBAQEBAQEBAQEBAQEBAQEBAQEBAQEBAQEBAQEBAQEBAQEBAQEBAQEBAQEBAQEBAQABAQEBAQEBAQEBAQEBAQEBAQEBAQEBAQEBAQEBAQEBAQEBAQEBAQEBAQEBAQEBAQEBAQEBAQEBAQEBAQEBAQEBAQEBAQEBAQEBAQEBAQEBAQEBAQEBARAPAQEBAQEBAQEBAQEBAQEBAQEBAQEBAQEBAQEBAQEBAQEBAQEBAQEBAQEBAQEBAQEBAQEBAQEBAQEBAQEBAQEBAQEBAQEBAQEBAQEBAQEBAQEBAQEBAQEBAAEBAQEBAQEBAQEBAQEBAQEBAQEBAQEBAQEBAQEBAQEBAQEBAQEBAQEBAQEBAQEBAQEBAQEBAQEBAQEBAQEBAQEBAQEBAQEBAQEBAQEBAQEBAQEBAQEBARMBAQEBAQEBAQEBAQEBAQEBAQEBAQEBAQEBAQEBAQEBAQEBAQEBAQEBAQEBAQEBAQEBAQEBAQEBAQEBAQEBAQEBAQEBAQEBAQEBAQEBAQEBAQEBAQEBAQEAAQEBAQEBAQEBAQEBAQEBAQEBAQEBAQEBAQEBAQEBAQEBAQEBAQEBAQEBAQEBAQEBAQEBAQEBAQEBAQEBAQEBAQEBAQEBAQEBAQEBAQEBAQEBAQEBAQEBAQMBAQEBAQEBAQEBAQEBAQEBAQEBAQEBAQEBAQEBAQEBAQEBAQEBAQEBAQEBAQEBAQEBAQEBAQEBAQEBAQEBAQEBAQEBAQEBAQEBAQEBAQEBAQEBAQEBAQABAQEBAQEBAQEBAQEBAQEBAQEBAQEBAQEBAQEBAQEBAQEBAQEBAQEBAQEBAQEBAQEBAQEBAQEBAQEBAQEBAQEBAQEBAQEBAQEBAQEBAQEBAQEBAQEBAQEBAQQBAQEBAQEBAQEBAQEBAQEBAQEBAQEBAQEBAQEBAQEBAQEBAQEBAQEBAQEBAQEBAQEBAQEBAQEBAQEBAQEBAQEBAQEBAQEBAQEBAQEBAQEBAQEBAQEBAAEBAQEBAQEBAQEBAQEBAQEBAQEBAQEBAQEBAQEBAQEBAQEBAQEBAQEBAQEBAQEBAQEBAQEBAQEBAQEBAQEBAQEBAQEBAQEBAQEBAQEBAQEBAQEBAQEBAQEOHhsBAQEBAQEBAQEBAQEBAQEBAQEBAQEBAQEBAQEBAQEBAQEBAQEBAQEBAQEBAQEBAQEBAQEBAQEBAQEBAQEBAQEBAQEBAQEBAQEBAQEBAQEBAQEBAQEAAQEBAQEBAQEBAQEBAQEBAQEBAQEBAQEBAQEBAQEBAQEBAQEBAQEBAQEBAQEBAQEBAQEBAQEBAQEBAQEBAQEBAQEBAQEBAQEBAQEBAQEBAQEBAQEBAQEBAQEOAQEBAQEBAQEBAQEBAQEBAQEBAQEBAQEBAQEBAQEBAQEBAQEBAQEBAQEBAQEBAQEBAQEBAQEBAQEBAQEBAQEBAQEBAQEBAQEBAQEBAQEBAQEBAQEBAQABAQEBAQEBAQEBAQEBAQEBAQEBAQEBAQEBAQEBAQEBAQEBAQEBAQEBAQEBAQEBAQEBAQEBAQEBAQEBAQEBAQEBAQEBAQEBAQEBAQEBAQEBAQEBAQEBAQEBAQEWAQEBAQEBAQEBAQEBAQEBAQEBAQEBAQEBAQEBAQEBAQEBAQEBAQEBAQEBAQEBAQEBAQEBAQEBAQEBAQEBAQEBAQEBAQEBAQEBAQEBAQEBAQEBAQEBAAEBAQEBAQEBAQEBAQEBAQEBAQEBAQEBAQEBAQEBAQEBAQEBAQEBAQEBAQEBAQEBAQEBAQEBAQEBAQEBAQEBAQEBAQEBAQEBAQEBAQEBAQEBAQEBAQEBAQEBAQQyAQEBAQEBAQEBAQEBAQEBAQEBAQEBAQEBAQEBAQEBAQEBAQEBAQEBAQEBAQEBAQEBAQEBAQEBAQEBAQEBAQEBAQEBAQEBAQEBAQEBAQEBAQEBAQEAAQEBAQEBAQEBAQEBAQEBAQEBAQEBAQEBAQEBAQEBAQEBAQEBAQEBAQEBAQEBAQEBAQEBAQEBAQEBAQEBAQEBAQEBAQEBAQEBAQEBAQEBAQEBAQEBAQEBAQEBHQoBAQEBAQEBAQEBAQEBAQEBAQEBAQEBAQEBAQEBAQEBAQEBAQEBAQEBAQEBAQEBAQEBAQEBAQEBAQEBAQEBAQEBAQEBAQEBAQEBAQEBAQEBAQEBAQABAQEBAQEBAQEBAQEBAQEBAQEBAQEBAQEBAQEBAQEBAQEBAQEBAQEBAQEBAQEBAQEBAQEBAQEBAQEBAQEBAQEBAQEBAQEBAQEBAQEBAQEBAQEBAQEBAQEBAQEBBQEBAQEBAQEBAQEBAQEBAQEBAQEBAQEBAQEBAQEBAQEBAQEBAQEBAQEBAQEBAQEBAQEBAQEBAQEBAQEBAQEBAQEBAQEBAQEBAQEBAQEBAQEBAQEBAAEBAQEBAQEBAQEBAQEBAQEBAQEBAQEBAQEBAQEBAQEBAQEBAQEBAQEBAQEBAQEBAQEBAQEBAQEBAQEBAQEBAQEBAQEBAQEBAQEBAQEBAQEBAQEBAQEBAQEBAQEBFgEBAQEBAQEBAQEBAQEBAQEBAQEBAQEBAQEBAQEBAQEBAQEBAQEBAQEBAQEBAQEBAQEBAQEBAQEBAQEBAQEBAQEBAQEBAQEBAQEBAQEBAQEBAQEAAQEBAQEBAQEBAQEBAQEBAQEBAQEBAQEBAQEBAQEBAQEBAQEBAQEBAQEBAQEBAQEBAQEBAQEBAQEBAQEBAQEBAQEBAQEBAQEBAQEBAQEBAQEBAQEBAQEBAQEBAQEBEwEBAQEBAQEBAQEBAQEBAQEBAQEBAQEBAQEBAQEBAQEBAQEBAQEBAQEBAQEBAQEBAQEBAQEBAQEBAQEBAQEBAQEBAQEBAQEBAQEBAQEBAQEBAQABAQEBAQEBAQEBAQEBAQEBAQEBAQEBAQEBAQEBAQEBAQEBAQEBAQEBAQEBAQEBAQEBAQEBAQEBAQEBAQEBAQEBAQEBAQEBAQEBAQEBAQEBAQEBAQEBAQEBAQEBARMNCQEBAQEBAQEBAQEBAQEBAQEBAQEBAQEBAQEBAQEBAQEBAQEBAQEBAQEBAQEBAQEBAQEBAQEBAQEBAQEBAQEBAQEBAQEBAQEBAQEBAQEBAQEBAAEBAQEBAQEBAQEBAQEBAQEBAQEBAQEBAQEBAQEBAQEBAQEBAQEjAQEBAQEBAQEBAQEBAQEBAQEBAQEBAQEBAQEBAQEBAQEBAQEBAQEBAQEBAQEBAQEBAQEBAQEBAQsBAQEBAQEBAQEBAQEBAQEBAQEBAQEBAQEBAQEBAQEBAQEBAQEBAQEBAQEBAQEBAQEBAQEBAQEBAQEBAQEBAQEBAQEBAQEBAQEBAQEBAQEBAQEAAQEBAQEBAQEBAQEBAQEBAQEBAQEBAQEBAQEBAQEBAQEBAQEBAQQCAQEBAQEBAQEBAQEBAQEBAQEBAQEBAQEBAQEBAQEBAQEBAQEBAQEBAQEBAQEBAQEBAQEBAQEBARYBAQEBAQEBAQEBAQEBAQEBAQEBAQEBAQEBAQEBAQEBAQEBAQEBAQEBAQEBAQEBAQEBAQEBAQEBAQEBAQEBAQEBAQEBAQEBAQEBAQEBAQEBAQABAQEBAQEBAQEBAQEBAQEBAQEBAQEBAQEBAQEBAQEBAQEBAQEBCAYBAQEBAQEBAQEBAQEBAQEBAQEBAQEBAQEBAQEBAQEBAQEBEgEBAQEBAQEBAQEBAQEBAQEBAQEBBgQBAQEBAQEBAQEBAQEBAQEBAQEBAQEBAQEBAQEBAQEBAQEBAQEBAQEBAQEBAQEBAQEBAQEBAQEBAQEBAQEBAQEBAQEBAQEBAQEBAQEBAQEBAAEBAQEBAQEBAQEBAQEBAQEBAQEBAQEBAQEBAQEBAQEBAQEBAQEBDwEBAQEBAQEBAQEBAQEBAQEBAQEBAQEBAQEBAQEBAQEBAQEBPQEBAQEBAQEBAQEBAQEBAQEBAQEJHAwBAQEBAQEBAQEBAQEBAQEBAQEBAQEBAQEBAQEBAQEBAQEBAQEBAQEBAQEBAQEBAQEBAQEBAQEBAQEBAQEBAQEBAQEBAQEBAQEBAQEBAQEAAQEBAQEBAQEBAQEBAQEBAQEBAQEBAQEBAQEBAQEBAQEBAQEBAQEvCAEBAQEBAQEBAQEBAQEBAQEBAQEBAQEBAQEBAQEBAQEBAQEqAQEBAQEBAQEBAQEBAQEBAQEBAQEHCwEBAQEBAQEBAQEBAQEBAQEBAQEBAQEBAQEBAQEBAQEBAQEBAQEBAQEBAQEBAQEBAQEBAQEBAQEBAQEBAQEBAQEBAQEBAQEBAQEBAQEBAQABAQEBCQ4JAQEBAQEBAQEBAQEBAQEBAQEBAQEBAQEBAQEBAQEBAQUEUQEBAQEBAQEBAQEBAQEBAQEBAQEBAQEBAQEBAQEBAQEBAQkTAQEBAQEBAQEBAQEBAQEBAQEBAQEDAQEBAQEBAQEBAQEBAQEBAQEBAQEBAQEBAQEBAQEBAQEBAQEBAQEBAQEBAQEBAQEBAQEBAQEBAQEBAQEBAQEBAQEBAQEBAQEBAQEBAQEBAAEBAQYaBgMNAQEBAQEBAQEBAQEBAQEBAQEBAQEBAQEBAQEBAQEBAQoBAQEBAQEBAQEBAQEBAQEBAQEBAQEBAQEBAQEBAQEBAQEBAQYBAQEBAQEBAQEBAQEBAQEBAQEBAQEGAQEBAQEBAQEBAQEBAQEBAQEBAQEBAQEBAQEBAQEBAQEBAQEBAQEBAQEBAQEBAQEBAQEBAQEBAQEBAQEBAQEBAQEBAQEBAQEBAQEBAQEAAQETGCIBAQEGFwkBAQEBAQEBAQEBAQEBAQEBAQEBAQEBAQEBAQEBBAQBAQEBAQEBAQEBAQEBAQEBAQEBAQEBAQEBAQEBAQEBAQEBARMBAQEBAQEBAQEBAQEBAQEBAQEBAQMIAQEBAQEBAQEBAQEBAQEBAQEBAQEBAQEBAQEBAQEBAQEBAQEBAQEBAQEBAQEBAQEBAQEBAQEBAQEBAQEBAQEBAQEBAQEBAQEBAQEBAQABAQoLAQEBAQECLwEBAQEBAQEBAQEBAQEBAQEBAQEBAQEBAQEBAQEBAwkBAQEBAQEBAQEBAQEBAQEBAQEBAQEBAQEBAQEBAQEBAQEBEwIBAQEBAQEBAQEBAQEBAQEBAQEBNRoBAQEBAQEBAQEBAQEBAQEBAQEBAQEBAQEBAQEBAQEBAQEBAQEBAQEBAQEBAQEBAQEBAQEBAQEBAQEBAQEBAQEBAQEBAQEBAQEBAQEBAAEBGgEBAQEBAQFIBlABAQEBAQEBAQEBAQEBAQEBAQEBAQEBAQEBAQEEDgEBAQEBAQEBAQEBAQEBAQEBAQEBAQEBAQEBAQEBAQEBAQEkEQEBAQEBAQEBAQEBAQEBAQEBAQEBCzIBAQEBAQEBAQEBAQEBAQEBAQEBAQEBAQEBAQEBAQEBAQEBAQEBAQEBAQEBAQEBAQEBAQEBAQEBAQEBAQEBAQEBAQEBAQEBAQEBAQEAARIKAQEBAQEBAQFDFgEBAQEBAQEBAQEBAQEBAQEBAQEBAQEBAQEBAQENAQEBAQEBAQEBAQEBAQEBAQEBAQEBAQEBAQEBAQEBAQEBAQEOAQEBAQEBAQEBAQEBAQEBAQEBAQEBCgEBAQEBAQEBAQEBAQEBAQEBAQEBAQEBAQEBAQEBAQEBAQEBAQEBAQEBAQEBAQEBAQEBAQEBAQEBAQEBAQEBAQEBAQEBAQEBAQEBAQABDhoBAQEBAQEBAQECFwkBAQEBAQEBAQEBAQEBAQEBAQEBAQEBAQEBAQ4EAQEBAQEBAQEBAQEBAQEBAQEBAQEBAQEBAQEBAQEBAQEBAQEcAQEBAQEBAQEBAQEBAQEBCQEBAQELEwEBAQEBAQEBAQEBAQEBAQEBAQEBAQEBAQEBAQEBAQEBAQEBAQEBAQEBAQEBAQEBAQEBAQEBAQEBAQEBAQEBAQEBAQEBAQEBAQEBAAEEGAEBAQEBAQEBAQECEwEBAQEBAQEBAQEBAQEBAQEBAQEBAQEBAQEBTwMBAQEBAQEBAQEBAQEBAQEBAQEBAQEBAQEBAQEBAQEBAQEBAQELAQEBAQEBAQEBAQEBASMBAQEBAQENCQEBAQEBAQEBAQEBAQEBAQEBAQEBAQEBAQEBAQEBAQEBAQEBAQEBAQEBAQEBAQEBAQEBAQEBAQEBAQEBAQEBAQEBAQEBAQEBAQEAATUOAQEBAQEBAQEBAQEyBk4BAQEBAQEBAQEBAQEBAQEBAQEBAQEBAQEBDgUBAQEBAQEBAQEBAQEBAQEBAQEBAQEBAQEBAQEBAQEBAQEBAQQQAQEBAQEBAQEBAQEBARgBAQEBAQsLAQEBAQEBAQEBAQEBAQEBAQEBAQEBAQEBAQEBAQEBAQEBAQEBAQEBAQEBAQEBAQEBAQEBAQEBAQEBAQEBAQEBAQEBAQEBAQEBAQABCwQBAQEBAQEBAQEBAQELAQEBAQEBAQEBAQEBAQEBAQEBAQEBAQEBAQEBCgEBAQEBAQEBAQEBAQEBAQEBAQEBAQEBAQEBAQEBAQEBAQEBEAMBAQEBAQEBAQEBAQEBAQ4BAQEBAQoBAQEBAQEBAQEBAQEBAQEBAQEBAQEBAQEBAQEBAQEBAQEBAQEBAQEBAQEBAQEBAQEBAQEBAQEBAQEBAQEBAQEBAQEBAQEBAQEBAAEEBgEBAQEBAQEBAQEBAQETAQEBAQEBAQEBAQEBAQEBAQEBAQEBAQEBAQEEBAEBAQEBAQEBAQEBAQEBAQEBAQEBAQEBAQEBAQEBAQEBAQEBCwEBAQEBAQEBAQEBAQEBBAEBAQEBAQsBAQEBAQEBAQEBAQEBAQEBAQEBAQEBAQEBAQEBAQEBAQEBAQEBAQEBAQEBAQEBAQEBAQEBAQEBAQEBAQEBAQEBAQEBAQEBAQEAAQQaAQEBAQEBAQEBAQEBAQERAQEBAQEBAQEBAQEBAQEBAQEBAQEBAQEBAQENCQEBAQEBAQEBAQEBAQEBAQEBAQEBAQEBAQEBAQEBAQEBAQEBFgEBAQEBAQEBAQEBAQEBAQEBAQEBDQ4BAQEBAQEBAQEBAQEBAQEBAQEBAQEBAQEBAQEBAQEBAQEBAQEBAQEBAQEBAQEBAQEBAQEBAQEBAQEBAQEBAQEBAQEBAQEBAQABDgoBAQEBAQEBAQEBAQEBATIaAQEBAQEBAQEBAQEBAQEBAQEBAQEBAQEBARMEAQEBAQEBAQEBAQEBAQEBAQEBAQEBAQEBAQEBAQEBAQEBAQEECwEBAQEBAQEBAQEBAQEOAQEBAQEyChQBAQEBAQEBAQEBAQEBAQEBAQEBAQEBAQEBAQEBAQEBAQEBAQEBAQEBAQEBAQEBAQEBAQEBAQEBAQEBAQEBAQEBAQEBAQEBAAEyAwEBAQEBAQEBAQEBAQEBAQEGAQEBAQEBAQEBAQEBAQEBAQEBAQEBAQEBAQ0BAQEBAQEBAQEBAQEBAQEBAQEBAQEBAQEBAQEBAQEBAQEBAQENDgEBAQEBAQEBAQEBAQEEAQEBAQEOAQEBAQEBAQEBAQEBAQEBAQEBAQEBAQEBAQEBAQEBAQEBAQEBAQEBAQEBAQEBAQEBAQEBAQEBAQEBAQEBAQEBAQEBAQEBAQEAAQEDAQEBAQEBAQEBAQEBAQEBARoOAQEBAQEBAQEBAQEBAQEBAQEBAQEBAQEBARoBAQEBAQEBAQEBAQEBAQEBAQEBAQEBAQEBAQEBAQEBAQEBAQgLAQEBAQEBAQEBAQEBAQETAQEBAQEWAQEBAQEBAQEBAQEBAQEBAQEBAQEBAQEBAQEBAQEBAQEBAQEBAQEBAQEBAQEBAQEBAQEBAQEBAQEBAQEBAQEBAQEBAQEBAQABAQNNAQEBAQEBAQEBAQEBAQEBAREBAQEBAQEBAQEBAQEBAQEBAQEBAQEBAQEBCwsBAQEBAQEBAQEBAQEBAQEBAQEBAQEBAQEBAQEBAQEBAQEBAQQBAQEBAQEBAQEBAQEBAQ4BAQEBAQQLAQEBAQEBAQEBAQEBAQEBAQEBAQEBAQEBAQEBAQEBAQEBAQEBAQEBAQEBAQEBAQEBAQEBAQEBAQEBAQEBAQEBAQEBAQEBAAEBDQEBAQEBAQEBAQEBAQEBAQEBBAsBAQEBAQEBAQEBAQEBAQEBAQEBAQEBAQEOChABAQEBAQEBAQEBAQEBAQEBAQEBAQEBAQEBAQEBAQEBAQEBARYBAQEBAQEBAQEBAQEBAgEBAQEBTA0QAQEBAQEBAQEBAQEBAQEBAQEBAQEBAQEBAQEBAQEBAQEBAQEBAQEBAQEBAQEBAQEBAQEBAQEBAQEBAQEBAQEBAQEBAQEAAQEIBAEBAQEBAQEBAQEBAQEBAQEBCwEBAQEBAQEBAQEBAQEBAQEBAQEBAQEBAQEFAQEBAQEBAQEBAQEBAQEBAQEBAQEBAQEBAQEBAQEBAQEBAQEBAQUBAQEBAQEBAQEBAQEBBgEBAQEBCw4BAQEBAQEBAQEBAQEBAQEBAQEBAQEBAQEBAQEBAQEBAQEBAQEBAQEBAQEBAQEBAQEBAQEBAQEBAQEBAQEBAQEBAQEBAQABAQgNAQEBAQEBAQEBAQEEAgEBAQEBEQEBBAQBAQEBAQEBAQEBAQEBAQEBAQEBAQEKAQEBAQEBAQEBAQEBAQEBAQEBAQEBAQEBAQEBAQEBAQEBAQEJFg4BAQEBAQEBAQEBAQEWAQEBAQEBLwQBAQEBAQEBAQEBAQEBAQEBAQEBAQEBAQEBAQEBAQEBAQEBAQEBAQEBAQEBAQEBAQEBAQEBAQEBAQEBAQEBAQEBAQEBAAEBAQoBAQEBAQEBAQEBAQYXGAEBAQEBCxIGARoGAQEBAQEBAQEBAQEBAQEBAQEBAQEGAQEBAQEBAQEBAQEBAQEBAQEBAQEBAQEBAQEBAQEBAQEBAQECBAEBAQEBAQEBAQEBAQQBAQEBAQEBDQEBAQEBAQEBAQEBAQEBAQEBAQEBAQEBAQEBAQEBAQEBAQEBAQEBAQEBAQEBAQEBAQEBAQEBAQEBAQEBAQEBAQEBAQEAAQEOGAsBAQEBAQEBAQECCkgTDQEBAQEOCwQBAQ4vAQEBAQEBAQEBAQEBAQEBAQEBFAoSAQEBAQEBAQEBAQEBAQEBAQEBAQEBAQEBAQEBAQEBAQEBAQEOBwEBAQEBAQEBAQEBDg4BAQEBAQEEBAEBAQEBAQEBAQEBAQEBAQEBAQEBAQEBAQEBAQEBAQEBAQEBAQEBAQEBAQEBAQEBAQEBAQEBAQEBAQEBAQEBAQEBAQABBBMFBB8EDgEFAQ4BAQEvAQEBAgEBAQENGAEBATUBAQECAQEBAQEBAQEBAQEBAQEBDgoBAQEBAQEBAQEBAQEBAQEBAQEBAQEBLwEBAQEBAQEBAQEBAQEWAQEBAQEBAQEBAQELAQEBAQEBAQEWAQEBAQEBAQEBAQEBAQEBAQEBAQEBAQEBAQEBAQEBAQEBAQEBAQEBAQEBAQEBAQEBAQEBAQEBAQEBAQEBAQEBAQEBABoECwsKARQBJAEiCAsaGgUTDhgaGgEBAQ4vIAEBAQkBEBgXGAEBAQEBAQEBAQEBAQEBBBMBAQEBAQEBAQEBAQEBAQEBAQEBAQEEEgEBAQEBAQEBAQEBARAOAQEBAQEBAQEBARwBAQEBAQEBAQgLAQEBAQEBAQEBAQEBAQEBAQEBAQEBAQEBAQEBAQEBAQEBAQEBAQEBAQEBAQEBAQEBAQEBAQEBAQEBAQEBAQEBAQEAAQ45EwYOAQEBAQEBAQEBLwQTAQ4lBhoFDgYBAQEBAS8aBAEGDxABAQEBAQEBAQEBAQEBAwEBAQEBAQEBAQEBAQEBAQEBAQEBAQ4EAQEBAQEBAQEBAQEBAQoCAQEBAQEBAQEBDgEBAQEBAQEBAQoBAQEBAQEBAQEBAQEBAQEBAQEBAQEBAQEBAQEBAQEBAQEBAQEBAQEBAQEBAQEBAQEBAQEBAQEBAQEBAQEBAQEBAQABAQEBGA4NDw4OEAFKAQELBQEBAQEOLwEEBQQvGRIIDgsvAQEQNCJLHBIBAQEBAQEBAQEFBAEBAQEBAQEBAQEBAQEBAQEBAQEBAQsEAQEBAQEBAQEBAQEBCBoJAQEBAQEBARMBAQEBAQEBAQEBAS8BAQEBAQEBAQEBAQEBAQEBAQEBAQEBAQEBAQEBAQEBAQEBAQEBAQEBAQEBAQEBAQEBAQEBAQEBAQEBAQEBAQEBAAEBAQEBAwEBAQQNHhYaDgsYAQEBAQEEDgEBCi8BAQEOAQQLDgEFCxoBBAYBAQEBAQEBAQEKCQEBAQEBAQEBAQEBAQEBAQEBAQEBARgBAQEBAQEBAQEBAQEBBAEBAQEBAQEBBgEBAQEBAQEBAQEBBgsBAQEBAQEBAQEBAQEBAQEBAQEBAQEBAQEBAQEBAQEBAQEBAQEBAQEBAQEBAQEBAQEBAQEBAQEBAQEBAQEBAQEAAQEBASgNIAEBAQEBIgETEwsaBAQiAQ4XEAEECwQBAQEBAgYECBgDCwQBGBMJATIBAQEBAQ4YFAEBAQEBAQEBAQEBAQEBAQEBAQEBDQ4BAQEBAQEBAQEBAQEBFgEBAQEBARMQAQEBAQEBAQEBAQEJDQQBAQEBAQEBAQEBAQEBAQEBAQEBAQEBAQEBAQEBAQEBAQEBAQEBAQEBAQEBAQEBAQEBAQEBAQEBAQEBAQEBAQABAQEBAQsBAQEBAQEBAQEBEwYBBQ4cFwUEDgELCgEBAQEQAwEBAQEECw4hBgYFCwYBAQEBAQYBAQEBAQEBAQEBAQEBAQEBAQEBAQEFGAEBAQEBAQEBAQEBAQEBBAEBAQEBBgEBAQEBAQEBAQEBAQEOCgEBAQEBAQEBAQEBAQEBAQEBAQEBAQEBAQEBAQEBAQEBAQEBAQEBAQEBAQEBAQEBAQEBAQEBAQEBAQEBAQEBAAEBAQEBAQMBAQEBAQEBAQEJAw4BAQEjAQQTGAYFEwQBAQEaGEcBAQEaAQEBBQsYCgYEDgQODhgBAQEBAQEBAQEBAQEBAQEBAQEBAQEFMgEBAQEBAQEBAQEBAQEKCAEBARkBAQEBAQEBAQEBAQEBAQEEBwEBAQEBAQEBAQEBAQEBAQEBAQEBAQEBAQEBAQEBAQEBAQEBAQEBAQEBAQEBAQEBAQEBAQEBAQEBAQEBAQEAAQEBAQEBLwQBAQEBAQEBAQEEDgEBAQEBARgLCSEFBSFCBAUFAQEBAQEYAQEBBgEBAQULBhoGCw4BAQEBAQEBAQEBAQEBAQEBAQEBAQEKAQEBAQEBAQEBAQEBATsBAQENAQEBAQEBAQEBAQEBAQEBAQEDAQEBAQEBAQEBAQEBAQEBAQEBAQEBAQEBAQEBAQEBAQEBAQEBAQEBAQEBAQEBAQEBAQEBAQEBAQEBAQEBAQABAQEBAQEECgEBAQEBAQEBAQEaAQEBAQEBAQMBIAMDAQEBDgYOChoSCwUGAQENFwEBCw0BIwsLBRoaDjIjAQEBAQEBAQEBAQEBAQEBAQQEAQEBAQEBAQEBAQEBAQMXGgEBAQEBAQEBAQEBAQEBAQEBAQIOAQEBAQEBAQEBAQEBAQEBAQEBAQEBAQEBAQEBAQEBAQEBAQEBAQEBAQEBAQEBAQEBAQEBAQEBAQEBAQEBAAEBAQEBAQENAQEBAQEBAQEBAQELAQEBAQEBAQsBMgYTAQEBARcGAQ4EFw4DEw4FCwEJGA4BAQoLGAkBEgtJEgQBAQEBAQEBAQEBAQEBEAoBAQEBAQEBAQEBAQEmAwMBAQEBAQEBAQEBAQEBAQEBAQEBAQsOAQEBAQEBAQEBAQEBAQEBAQEBAQEBAQEBAQEBAQEBAQEBAQEBAQEBAQEBAQEBAQEBAQEBAQEBAQEBAQEAAQEBAQEBAQQDAQEBAQEBAQEBCQomAQEBAQFIBA4BDhggAQEBJQUEAQEBCAYOCAYFFxcFCwkBAgsLDgEBAQEJAQ4ZGgUSAQEBAQEBAQEBBAQBAQEBAQEBAQVJEgEBCwQBAQEBAQEBAQEBAQEBAQEBAQEBDg0OAQEBAQEBAQEBAQEBAQEBAQEBAQEBAQEBAQEBAQEBAQEBAQEBAQEBAQEBAQEBAQEBAQEBAQEBAQEBAQABAQEBAQEBAQoEAQEBAQEBAQEBDgoBAQEBAQEOAwEBAwEBAQEBCwYQAQEBCwEBAQULCwELCxcKJQUYAQQBDgEBAQEYCwUlChoBQwEBAQEBFwEBAQIBFxwIAQEBAQEBFhABAQEBAQEBAQEBAQEBAQEBAQEBBwEBAQEBAQEBAQEBAQEBAQEBAQEBAQEBAQEBAQEBAQEBAQEBAQEBAQEBAQEBAQEBAQEBAQEBAQEBAQEBAAEBAQEBAQEBBAo4AQEBAQEBAQEBDgYBAQEBAQEEBh0eBgEBAQEBBgsBAQkNCgEBEgsLAQEaBAkBDgsLCw4KHDAhGAYLCwsFBgYLGBYWDRgLCwsEBQQBAQEBAQEBAQEOCwEBAQEBAQEBAQEBAQEBAQEBAQEBFgEBAQEBAQEBAQEBAQEBAQEBAQEBAQEBAQEBAQEBAQEBAQEBAQEBAQEBAQEBAQEBAQEBAQEBAQEBAQEAAQEBAQEBAQEBAwEBAQEBAQEBAQEBGgEBAQEBAQEFDQUYBQEBASIYGAEBAQEXMgEBBAsBARMYAQEBCwUvAQEBARMCAQEBDgsBAQ4BAQECARoECwEOAQEBAQEBAQEBAQELAQEBAQEBAQEBAQEBAQEBAQEBAQEBDQEBAQEBAQEBAQEBAQEBAQEBAQEBAQEBAQEBAQEBAQEBAQEBAQEBAQEBAQEBAQEBAQEBAQEBAQEBAQABAQEBAQEBAQECFwEBAQEBAQEBAQEBKQEBAQEBAQEKAQ4fAQEBARkFBAEBAQ4BAQEoGhgBKQQOAQEBBAsYDgEBBAEBAQEBGgEBAQEBAQEBAQ4LDg4hGQQECQEBAQEBAQEvAQEBAQEBAQEBAQEBAQEBAQEBAQELEwEBAQEBAQEBAQEBAQEBAQEBAQEBAQEBAQEBAQEBAQEBAQEBAQEBAQEBAQEBAQEBAQEBAQEBAQEBAAEBAQEBAQEBAQEYBgEBAQEBAQEBAQEBAQEBAQEBAQEYAQEBAQEBARcvAQEBAQEBAQEPCw4BAhoOAQEBAwEBAQEBAQEBAQEBGgEBAQEBAQEBAQ0EAQEBARIBFiEFAQEBAQQTAQEBAQEBAQEBAQEBAQEBAQEBAQENCwEBAQEBAQEBAQEBAQEBAQEBAQEBAQEBAQEBAQEBAQEBAQEBAQEBAQEBAQEBAQEBAQEBAQEBAQEAAQEBAQEBAQEBAQkDGwEBAQEBAQEBAQEBBAEBAQEBAQQOAQEBAQEBAUYBAQEBAQEBAQELAwEBAwQBAQEIBgECASgOAQEBAQEBGgEBAQEBAQEIGAYFAQEBAQEBRwEEDhxFBhgOAQEBAQEBAQEBAQEBAQEBAQEBAQIEAQEBAQEBAQEBAQEBAQEBAQEBAQEBAQEBAQEBAQEBAQEBAQEBAQEBAQEBAQEBAQEBAQEBAQEBAQABAQEBAQEBAQEBAQQFAQEBAQEBAQEBAQEBAQEBAQEBARYQAQEBAQEBAQEBAQEBAQEBASoLAQEBGAEBAQE1BgEBAQoBAQEBAQEBBQEBAQEBARwQAQsGAQEBAQEBCQEBAQEBBAtFHwUBIgEBAQEBAQEBAQEBAQEBAQQBAQEBAQEBAQEBAQEBAQEBAQEBAQEBAQEBAQEBAQEBAQEBAQEBAQEBAQEBAQEBAQEBAQEBAQEBAAEBAQEBAQEBAQEBAQMBAQEBAQEBAQEBAQEBAQEBAQEBAg4BAQEBAQEBAQEBAQEBAQEBAQIdAQETAgEBAQkXGgE8FxABAQEBAQEBCgEJDiIBPgEBGgUXMgEBAQRDHg4BAScBLwtEARIOBAohDhIBIgEBAQEBAQEBAQoBAQEBAQEBAQEBAQEBAQEBAQEBAQEBAQEBAQEBAQEBAQEBAQEBAQEBAQEBAQEBAQEBAQEBAQEAAQEBAQEBAQEBAQEBARoBAQEBAQEBAQEBAQEBAQEBAQEBGAEBAQEBAQEBAQEBAQEBAQEBAQEBAQEBAQEBARMFGAEBFgEBAQEBAQEBEwELGgQKAQEBDwEYBAEBCwEBDgQsIRwYFwEBAQEBAQEKAQQEHwoLAQ4BAQEBAQsBAQEBAQEBAQEBAQEBAQEBAQEBAQEBAQEBAQEBAQEBAQEBAQEBAQEBAQEBAQEBAQEBAQEBAQABAQEBAQEBAQEBAQEBGggBAQEBAQEBAQEBAQEBAQEBAQEBDQEBAQEBAQEBAQEBAQEBAQEBAQEBAQEBAQEBAS8LFwEsFwEBAQEBAQE1CwsBEwYBAQETBgEODgEEBAEBDhoKASITBgEBCAQBGhgGAQEBAQEOCw4PQgMECwQBCQEBAQEBAQEBAQEBAQEBAQEBAQEBAQEBAQEBAQEBAQEBAQEBAQEBAQEBAQEBAQEBAQEBAAEBAQEBAQEBAQEBAQEQGkEBAQEBAQEBAQEBAQEBAQEBAQEBEwEBAQEBAQEBAQEBAQEBAQEBAQEBAQEBAQEBAQsLBgEBAQEBAQEBAQEGAwEBAQYBAQENAQEBBAEcAQEGARMOAQEKDQEBARgOEAEcAQEBAQEBAQEBAQEOCyEZHCUOARIBAQEBAQEBAQEBAQEBAQEBAQEBAQEBAQEBAQEBAQEBAQEBAQEBAQEBAQEBAQEAAQEBAQEBAQEBAQEBAQElGgkBAQEBAQEBAQEBAQEBAQEBAQEcEAEBAQEBAQEBAQEBAQEBAQEBAQEBAQEBAQEBBAsLFwEBAQEBAQEBARUaCwEBAg4BAQEXAQESBAEWARMBPxoCAQQLBg4BAQQYGwEGAQElBA0JAQEBAQETBAEBEwE9CA4aEUALBAgBIAEbAQEBAQEBAQEBAQEBAQEBAQEBAQEBAQEBAQEBAQEBAQEBAQABAQEBAQEBAQEBAQEBAQEEAQEBAQEBAQEBAQEBAQEBAQEBAQsBAQEBAQEBAQEBAQEBAQEBAQEBAQEBAQEBAQEOGAYBGAEBAQEBAQEBAT0NAQEBEwEBAQElAQEBAgEKAQEBAQoEARoBBAEBARAKAQEOAQQBAQEOAQEBAQEKAQEBAQEBAQEBAQEQAQ4BDgE+DwQBAgEOAQEBAQEBAQEBAQEBAQEBAQEBAQEBAQEBAQEBAAEBAQEBAQEBAQEBAQEBAQEDAQEBAQEBAQEBAQEBAQEBAQEBARoBAQEBAQEBAQEBAQEBAQEBAQEBAQEBAQEBAQETCxIyDQEBAQEBAQEBAQsIAQEJDiwBPA0QAQElEgEYGiIBBhoQAR4BIw0OARAaIAELCw4BAQEOBBgNGAsOAQEBAQEBAQEBAQEBAQEBAQEBASMBAgQOCwQCGRELEgIBDgEOAQkBAQEBAQEBAQEBAQEAAQEBAQEBAQEBAQEBAQEBAQEYAQEBAQEBAQEBAQEBAQEBAQEBAQ0BAQEBAQEBAQEBAQEBAQEBAQEBAQEBAQEBAQEKGgEBDQEBAQEBAQEBAQ8BAQEQBAEBEAYBAQEEOwEKBg0BEwYBBAcBCRwBARgNAQE7DQEBAQEFCwsLCwsEAQEBAQEBAQEBAQEBAQEBAQEBAQEBAQEBAQEBAQEBAQkBEAE1AQsEDgsaBQQBCAEJAQABAQEBAQEBAQEBAQEBAQEBAQYEAQEBAQEBAQEBAQEBAQEBAQEBCxIBAQEBAQEBAQEBAQEBAQEBAQEBAQEBAQEBATULEwEBGgEBAQEBAQEBAQ4BAQEvJQEBBAQBAQEaIgEFDjcBDgEsFgkBODkJAQQOAQEyGBsBAQQFCwsLCxc6AQEBAQEBAQEBAQEBAQEBAQEBAQEBAQEBAQEBAQEBAQEBAQEBAQEBAQEBASkBCQEBAAEBAQEBAQEBAQEBAQEBAQEBARgFAQEBAQEBAQEBAQEBAQEBAQEBDwEBAQEBAQEBAQEBAQEBAQEBAQEBAQEBAQEBAQ4YAQEBFwEBAQEBAQEBAQ4BAQEvAQEBHgEBAQEYEAEBAQEBAQEOBgEBARo2AQEBAQEIAQEBARcLCwsLCxgBAQEBAQEBAQEBAQEBAQEBAQEBAQEBAQEBAQEBAQEBAQEBAQEBAQEBAQEBAQEBAQEAAQEBAQEBAQEBAQEBAQEBAQEBLAoEAQEBAQEBAQEBAQEBAQEBAQELCAEBAQEBAQEBAQEBAQEBAQEBAQEBAQEBAQEBCQYNAQEEBAEBAQEBAQEiFgkBAQEFAQEBBgEBAR0NIgEBAQEBAQEaAQEBARciAQEBAQEEGB0BEwULCwsLCwYBAQEBAQEBAQEBAQEBAQEBAQEBAQEBAQEBAQEBAQEBAQEBAQEBAQEBAQEBAQEBAQABAQEBAQEBAQEBAQEBAQEBAQEBIhoOAQEBAQEBAQEBAQEBAQEBAQEcAQEBAQEBAQEBAQEBAQEBAQEBAQEBAQEBAQEBDgsCAQEYDgEBAQEBAQE1AQEBAQEBAQEBMgEBAQEcAQEBAQEBAQEKAQEBAQEQAQEBAQEEAQEBFwULCwsLCwEBAQEBAQEBAQEBAQEBAQEBAQEBAQEBAQEBAQEBAQEBAQEBAQEBAQEBAQEBAQEBAAEBAQEBAQEBAQEBAQEBAQEBAQEBBAMJAQEBAQEBAQEBAQEBAQEBAQ4EAQEBAQEBAQEBAQEBAQEBAQEBAQEBAQEBAQEBGhggARQGNQEBAQEBAQEDAQEBAQEBAQkRLAEBARAaAQEBAQEBARMEAQEBARcQAQEBAQEBAQEBDQsTCwYFCwQBAQEBAQEBAQEBAQEBAQEBAQEBAQEBAQEBAQEBAQEBAQEBAQEBAQEBAQEBAQEAAQEBAQEBAQEBAQEBAQEBAQEBAQEBBgQBAQEBAQEBAQEBAQEBAQEBAQ0QAQEBAQEBAQEBAQEBAQEBAQEBAQEBAQEBAQEBBQQBAQEaEAEBAQEBAQEKAQEBAQEBAQQFAQEBATIBAQEBAQEBARYiAQEBAQEBAQEBAQEBAQEBAQECARgOBQEBAQEBAQEBAQEBAQEBAQEBAQEBAQEBAQEBAQEBAQEBAQEBAQEBAQEBAQEBAQABAQEBAQEBAQEBAQEBAQEBAQEBAQEBCwYBAQEBAQEBAQEBAQEBAQEBBAsBAQEBAQEBAQEBAQEBAQEBAQEBAQEBAQEBATMDCwEBASM0CQEBAQEBAQsEAQEBAQEBAQsBAQEBASUBAQEBAQEBBAUBAQEBAQQJAQEBAQEBAQEBAQEBAQILBRMBAQEBAQEBAQEBAQEBAQEBAQEBAQEBAQEBAQEBAQEBAQEBAQEBAQEBAQEBAAEBAQEBAQEBAQEBAQEBAQEBAQEBAQEBGgIBAQEBAQEBAQEBAQEBAQEBFgEBAQEBAQEBAQEBAQEBAQEBAQEBAQEBAQEBAQILAwEBAQQGAQEBAQEBARoiAQEBAQEBAQ8BAQEBAQoBAQEBAQEBBAEBAQEBARcBAQEBAQEBAQEBAQEBARoLBgEBAQEBAQEBAQEBAQEBAQEBAQEBAQEBAQEBAQEBAQEBAQEBAQEBAQEBAQEAAQEBAQEBAQEBAQEBAQEBAQEBAQEBAQEBCgQBAQEBAQEBAQEBAQEBAQEIBAEBAQEBAQEBAQEBAQEBAQEBAQEBAQEBAQEBARcFCwEBARMmAQEBAQEBBxoBAQEBAQEBKgQBAQEBAQYBAQEBAQEBDQEBAQEBGwUxAQEBAQEBAQEBAQEBARgBJTIBAQEBAQEBAQEBAQEBAQEBAQEBAQEBAQEBAQEBAQEBAQEBAQEBAQEBAQABAQEBAQEBAQEBAQEBAQEBAQEBAQEBAQEBCgEBAQEBAQEBAQEBAQEBAQEKCQEBAQEBAQEBAQEBAQEBAQEBAQEBAQEBAQEBAQsGAQEBAQQBAQEBAQEBCwEBAQEBAQEBGAQBAQEBAQgBAQEBAQEBBAEBAQEBAQEBAQEBAQEBAQEBAQEBAQQBGAEBAQEBAQEBAQEBAQEBAQEBAQEBAQEBAQEBAQEBAQEBAQEBAQEBAQEBAAEBAQEBAQEBAQEBAQEBAQEBAQEBAQEBAQEBFwEBAQEBAQEBAQEBAQEBAQIOAQEBAQEBAQEBAQEBAQEBAQEBAQEBAQEBLAQECwsEAQEBAR4BAQEBAQEBDQEBAQEBAQEJFgEBAQEBEQEBAQEBASINEAEBAQEBEgEBAQEBAQEBAQEBAQEJGhABFgEBAQEBAQEBAQEBAQEBAQEBAQEBAQEBAQEBAQEBAQEBAQEBAQEBAQEAAQEBAQEBAQEBAQEBAQEBAQEBAQEBAQEBAQEBCwEBAQEBAQEBAQEBAQEBAQ8BAQEBAQEBAQEBAQEBAQEBAQEBAQEBATAeFwoTCwUBBAEOCxMBAQEBAQEBCwEBAQEBAQETEwEBAQESAQEBAQEBAQ4LAQEBAQEBBAEBAQEBAQEBAQEBAQEOCgEBCgEBAQEBAQEBAQEBAQEBAQEBAQEBAQEBAQEBAQEBAQEBAQEBAQEBAQABAQEBAQEBAQEBAQEBAQEBAQEBAQEBAQEBAQETBgEBAQEBAQEBAQEBAQEBBAQBAQEBAQEBAQEBAQEBAQEBAQEBAQEBARQBAQEECwsEAyUFDgoSEgEUAQEEBAEBAQEBAQENAQEBAQEmAQEBAQEBAS8BAQEBAQEBAgEBAQEBAQEBAQEBAQEEBAEBGAEBAQEBAQEBAQEBAQEBAQEBAQEBAQEBAQEBAQEBAQEBAQEBAQEBAAEBAQEBAQEBAQEBAQEBAQEBAQEBAQEBAQEBAQEBEwEBAQEBAQEBAQEBAQEgDwEBAQEBAQEBAQEBAQEBAQEBAQEBAQEBAQEBAQEGBQQBAQESGgUaGAMOAQ4XAQEBAQEBAQEaAQEBAQEZAQEBAQEBAQMBAQEBAQEBBAEBAQEBAQEBAQEBAQENAQEBJQEBAQEBAQEBAQEBAQEBAQEBAQEBAQEBAQEBAQEBAQEBAQEBAQEAAQEBAQEBAQEBAQEBAQEBAQEBAQEBAQEBAQEBAQETEwEBAQEBAQEBAQEBAQELAQEBAQEBAQEBAQEBAQEBAQEBAQEBAQEBAQEBAQEYCgEBAQEQDS4BCwoaCwUEDgEBAQEBAQsIAQEBAQEGAQEBAQEBEwQBAQEBAQEBDgEBAQEBAQEBAQEBAQEYAQETBgEBAQEBAQEBAQEBAQEBAQEBAQEBAQEBAQEBAQEBAQEBAQEBAQABAQEBAQEBAQEBAQEBAQEBAQEBAQEBAQEBAQEBAQEEEwEBAQEBAQEBAQEBAQEEAQEBAQEBAQEBAQEBAQEBAQEBAQEBAQEBAQEBAQ0LAQEBAQEEAQEBAQEQARoLBAMOASwBEBoHAQEBARMBAQEBAQEBESMBAQEBAQEEAQEBAQEBAQEBAQEBAQQEAQEYEAEBAQEBAQEBAQEBAQEBAQEBAQEBAQEBAQEBAQEBAQEBAQEBAAEBAQEBAQEBAQEBAQEBAQEBAQEBAQEBAQEBAQEBAQEEBAEBAQEBAQEBAQEBFBwJAQEBAQEBAQEBAQEBAQEBAQEBAQEBAQEBAQEBDgsaAQEBAQEKAQEBAQEBARgCDg4KJRoaBRgEAQEBIgsBAQEBAQEEBAEBAQEBAS0CAQEBAQEBAQEBAQEBIAoiAQENCQEBAQEBAQEBAQEBAQEBAQEBAQEBAQEBAQEBAQEBAQEBAQEAAQEBAQEBAQEBAQEBAQEBAQEBAQEBAQEBAQEBAQEBAQEGBAEBAQEBAQEBAQEBDgEBAQEBAQEBAQEBAQEBAQEBAQEBAQEBAQEBAQEBEwMBAQEBAQEXAQEBAQEBAQUBAQEdAQ4EFwUTAwQBGAEBAQEBAQETAQEBAQEBAQEBAQEBAQEBAQEBAQEBExoBASwTAQEBAQEBAQEBAQEBAQEBAQEBAQEBAQEBAQEBAQEBAQEBAQABAQEBAQEBAQEBAQEBAQEBAQEBAQEBAQEBAQEBAQEBAQEqGAEBAQEBAQEBAQEBGAEBAQEBAQEBAQEBAQEBAQEBAQEBAQEBAQEBAQEBCAEBAQEBAQYOAQEBAQEBBA4BAQEBAQEBFw4IBBoKBA0LBQ4BAQEWAQEBAQEBASsBAQEBAQEBAQEBAQEBCwEBARIBAQEBAQEBAQEBAQEBAQEBAQEBAQEBAQEBAQEBAQEBAQEBAAEBAQEBAQEBAQEBAQEBAQEBAQEBAQEBAQEBAQEBAQEBAQEBBgEBAQEBAQEBAQEcAQEBAQEBAQEBAQEBAQEBAQEBAQEBAQEBAQEBAQEBAQEBAQEBARwBAQEBAQEBDRMBAQEBAQEBCwEBAQEBDgUNFwMlBQsEAQEBAQEBAQQBAQEBAQEBAQEBAQEBDQEBAQYBAQEBAQEBAQEBAQEBAQEBAQEBAQEBAQEBAQEBAQEBAQEAAQEBAQEBAQEBAQEBAQEBAQEBAQEBAQEBAQEBAQEBAQEBAQEEBgEBAQEBAQEBAQQBAQEBAQEBAQEBAQEBAQEBAQEBAQEBAQEBAQEBAQEBAQEBAQEBDgQBAQEBAQEEDgEBAQEBAQELAgEBAQEcHQEpAQQYCgQNBBIBAQEBAQUBAQEBAQEBAQEBAQEECwEBARYBAQEBAQEBAQEBAQEBAQEBAQEBAQEBAQEBAQEBAQEBAQABAQEBAQEBAQEBAQEBAQEBAQEBAQEBAQEBAQEBAQEBAQEBAQEBBwEBAQEBAQEBAQQBAQEBAQEBAQEBAQEBAQEBAQEBAQEBAQEBAQEBAQEBAQEBAQEBIQEBAQEBAQELAQEBAQEBAQEcAQEBAQQBAQEBAQEBAgsGCgMaBAEBCwEBAQEBAQEBAQEBAQEEBQEBAQQBAQEBAQEBAQEBAQEBAQEBAQEBAQEBAQEBAQEBAQEBAAEBAQEBAQEBAQEBAQEBAQEBAQEBAQEBAQEBAQEBAQEBAQEBAQEYGAEBAQEBAQEiFgEBAQEBAQEBAQEBAQEBAQEBAQEBIgEBAQEBAQEBAQEBAQEBAQEBBgEBAQEBAQEDAQEBAQEBAQILAQEBAQQBAQEBAQEBBgIBAQIOCgoEBhIBAQEBAQEBAQEBARMXCQEBExABAQEBAQEBAQEBAQEBAQEBAQEBAQEBAQEBAQEBAQEAAQEBAQEBAQEBAQEBAQEBAQEBAQEBAQEBAQEBAQEBAQEBAQEBAQEBEwEBAQEBAQEeAQEBAQEBAQEBAQEBAQEBAQEBAQEBGAEBAQEBAQEBAQEBAQEBAQENAQEBAQEBAQEOAQEBAQEBAQsBAQEBAQgBAQEBAQEBEQEBAQEBAQEEBA0KDgEoAQEBAQEBAQsEAQEBHAEBAQEBAQEBAQEBAQEBAQEBAQEBAQEBAQEBAQEBAQABAQEBAQEBAQEBAQEBAQEBAQEBAQEBAQEBAQEBAQEBAQEBAQEBAQEEBgEBAQEBGx4QAQEBAQEBAQEBAQEBAQEBAQEBAQEBCAEBAQEBAQEBAQEBAQEBAQQEAQEBAQEBAQ0TAQEBAQEBARwBAQEBFwEBAQEBAQESBgEBAQEBAQEKARAEDg0RDhIBJwEBAQ0BAQEIJQEBAQEBAQEBAQEBAQEBAQEBAQEBAQEBAQEBAQEBAAEBAQEBAQEBAQEBAQEBAQEBAQEBAQEBAQEBAQEBAQEBAQEBAQEBAQEBJQEBAQEBCgEBAQEBAQEBAQEBAQEBAQEBAQEBAQEBJgEBAQEBAQEBAQEBAQEBARkBAQEBAQEBAgsBAQEBAQEBAQYBAQEOAQEBAQEBAQEEBAEBAQEBAQEOAQEBAQEOARYWDgEBARoBAQETAQEBAQEBAQEBAQEBAQEBAQEBAQEBAQEBAQEBAQEAAQEBAQEBAQEBAQEBAQEBAQEBAQEBAQEBAQEBAQEBAQEBAQEBAQEBAQEBGAIBARANIAEBAQEBAQEBAQEBAQEBAQEBAQEBAQEOCwEBAQEBAQEBAQEBAQEBCwgBAQEBAQEBBgEBAQEBAQEBCw4BAQEZAQEBAQEBAQ4PAQEBAQEBAQQBAQEBAQEBASQBCxwWBQUBAQEPAQEBAQEBAQEBAQEBAQEBAQEBAQEBAQEBAQEBAQABAQEBAQEBAQEBAQEBAQEBAQEBAQEBAQEBAQEBAQEBAQEBAQEBAQEBAQEBBBgiAQsBAQEBAQEBAQEBAQEBAQEBAQEBAQEBAQEBBgEBAQEBAQEBAQEBAQEIBAEBAQEBAQEBDQEBAQEBAQEjDwEBAQEOAQEBAQEBARMGAQEBAQEBAQEBAQEBAQEBAQEBAQECGhoBAQELAQEBAQEBAQEBAQEBAQEBAQEBAQEBAQEBAQEBAAEBAQEBAQEBAQEBAQEBAQEBAQEBAQEBAQEBAQEBAQEBAQEBAQEBAQEBAQEBCw0YAQEBAQEBAQEBAQEBAQEBAQEBAQEBAQEBAQECFgEBAQEBAQEBAQEBAQEcAQEBAQEBAQEOBgEBAQEBAQECBQEBCQQBAQEBAQEBAQMBAQEBAQEBGgEBAQEBAQEBAQEBAQEECwYBCBoOAQEBAQEBAQEBAQEBAQEBAQEBAQEBAQEBAQEAAQEBAQEBAQEBAQEBAQEBAQEBAQEBAQEBAQEBAQEBAQEBAQEBAQEBAQEBAQEBAQEBAQEBAQEBAQEBAQEBAQEBAQEBAQEBAQEBAQEBFwEBAQEBAQEBAQEBAQEOAQEBAQEBAQERIAEBAQEBAQEYAQEBBQEBAQEBAQEBASEBAQEBAQEBEwEBAQEBAQEBAQEBAQEGAQEBDhwBAQEBAQEBAQEBAQEBAQEBAQEBAQEBAQEBAQABAQEBAQEBAQEBAQEBAQEBAQEBAQEBAQEBAQEBAQEBAQEBAQEBAQEBAQEBAQEBAQEBAQEBAQEBAQEBAQEBAQEBAQEBAQEBAQEBAQEBDhwIAQEBAQEBAQEBDgUBAQEBAQEBARMFAQEBAQEBAQEEAQEBBAEBAQEBAQEBDgQBAQEBAQEBHQEBAQEBAQEBAQEBAQEKAQEBGAEBAQEBAQEBAQEBAQEBAQEBAQEBAQEBAQEBAAEBAQEBAQEBAQEBAQEBAQEBAQEBAQEBAQEBAQEBAQEBAQEBAQEBAQEBAQEBAQEBAQEBAQEBAQEBAQEBAQEBAQEBAQEBAQEBAQEBAQEBARgaAQEBAQEBAQEBBAEBAQEBAQEBAQ8BAQEBAQEBAQEIAQEfAQEBAQEBAQEBAwkBAQEBAQEYAQEBAQEBAQEBAQEBAQEDAQEBCgEBAQEBAQEBAQEBAQEBAQEBAQEBAQEBAQEAAQEBAQEBAQEBAQEBAQEBAQEBAQEBAQEBAQEBAQEBAQEBAQEBAQEBAQEBAQEBAQEBAQEBAQEBAQEBAQEBAQEBAQEBAQEBAQEBAQEBAQEBAQEXAwIBAQEBAQQNAQEBAQEBAQEBAgkBAQEBAQEBAQELAQ4BAQEBAQEBAQEODR0BAQEBAQQBAQEBAQEBAQEBAQEBAQcEAQEBEwEBAQEBAQEBAQEBAQEBAQEBAQEBAQEBAQABAQEBAQEBAQEBAQEBAQEBAQEBAQEBAQEBAQEBAQEBAQEBAQEBAQEBAQEBAQEBAQEBAQEBAQEBAQEBAQEBAQEBAQEBAQEBAQEBAQEBAQEBAQEBEhwBEgEQARMBAQEBAQEBAQEBAQEBAQEBAQEBAQEBAQQBAQEBAQEBAQEOAQEBAQEBAR4BAQEBAQEBAQEBAQEBARcCAQEEDgEBAQEBAQEBAQEBAQEBAQEBAQEBAQEBAAEBAQEBAQEBAQEBAQEBAQEBAQEBAQEBAQEBAQEBAQEBAQEBAQEBAQEBAQEBAQEBAQEBAQEBAQEBAQEBAQEBAQEBAQEBAQEBAQEBAQEBAQEBAQEBAQQCCg8YAQEBAQEBAQEBAQEBAQEBAQEBAQEBGxoOHAEBAQEBAQEBAQELAQEBAQEBBQIBAQEBAQEBAQEBAQEBDhYdAQkLAQEBAQEBAQEBAQEBAQEBAQEBAQEBAQEAAQEBAQEBAQEBAQEBAQEBAQEBAQEBAQEBAQEBAQEBAQEBAQEBAQEBAQEBAQEBAQEBAQEBAQEBAQEBAQEBAQEBAQEBAQEBAQEBAQEBAQEBAQEBAQEBAQEBAQEBAQEBAQEBAQEBAQEBAQEBAQEBAQEBBBcYAQEBAQEBAQEBAQEZAQEBAQEBGgEBAQEBAQEBAQEBAQEBCxMBAQYBAQEBAQEBAQEBAQEBAQEBAQEBAQEBAQABAQEBAQEBAQEBAQEBAQEBAQEBAQEBAQEBAQEBAQEBAQEBAQEBAQEBAQEBAQEBAQEBAQEBAQEBAQEBAQEBAQEBAQEBAQEBAQEBAQEBAQEBAQEBAQEBAQEBAQEBAQEBAQEBAQEBAQEBAQEBAQEBAQEBCQ0JAQEBAQEBAQEBAQEDAQEBAQEOAQEBAQEBAQEBAQEBAQEBBBMBAQQBAQEBAQEBAQEBAQEBAQEBAQEBAQEBAAEBAQEBAQEBAQEBAQEBAQEBAQEBAQEBAQEBAQEBAQEBAQEBAQEBAQEBAQEBAQEBAQEBAQEBAQEBAQEBAQEBAQEBAQEBAQEBAQEBAQEBAQEBAQEBAQEBAQEBAQEBAQEBAQEBAQEBAQEBAQEBAQEBAQEBAQEBAQEBAQEBAQEBAQEVAQEBAQEEAQEBAQEBAQEBAQEBAQEBFgEBAQcBAQEBAQEBAQEBAQEBAQEBAQEBAQEAAQEBAQEBAQEBAQEBAQEBAQEBAQEBAQEBAQEBAQEBAQEBAQEBAQEBAQEBAQEBAQEBAQEBAQEBAQEBAQEBAQEBAQEBAQEBAQEBAQEBAQEBAQEBAQEBAQEBAQEBAQEBAQEBAQEBAQEBAQEBAQEBAQEBAQEBAQEBAQEBAQEBAQEBAQsOAQEBAQoUAQEBAQEBAQEBAQEBAQEBCgEJBAEBAQEBAQEBAQEBAQEBAQEBAQEBAQABAQEBAQEBAQEBAQEBAQEBAQEBAQEBAQEBAQEBAQEBAQEBAQEBAQEBAQEBAQEBAQEBAQEBAQEBAQEBAQEBAQEBAQEBAQEBAQEBAQEBAQEBAQEBAQEBAQEBAQEBAQEBAQEBAQEBAQEBAQEBAQEBAQEBAQEBAQEBAQEBAQEBAQEBAQEQAQEBCAEBAQEBAQEBAQEBAQEBAQEBCwEGAQEBAQEBAQEBAQEBAQEBAQEBAQEBAAEBAQEBAQEBAQEBAQEBAQEBAQEBAQEBAQEBAQEBAQEBAQEBAQEBAQEBAQEBAQEBAQEBAQEBAQEBAQEBAQEBAQEBAQEBAQEBAQEBAQEBAQEBAQEBAQEBAQEBAQEBAQEBAQEBAQEBAQEBAQEBAQEBAQEBAQEBAQEBAQEBAQEBAQEBAQgJAQEBEwEBAQEBAQEBAQEBAQEBAQEKCAEKAQEBAQEBAQEBAQEBAQEBAQEBAQEAAQEBAQEBAQEBAQEBAQEBAQEBAQEBAQEBAQEBAQEBAQEBAQEBAQEBAQEBAQEBAQEBAQEBAQEBAQEBAQEBAQEBAQEBAQEBAQEBAQEBAQEBAQEBAQEBAQEBAQEBAQEBAQEBAQEBAQEBAQEBAQEBAQEBAQEBAQEBAQEBAQEBAQEBAQEBAQEOAQEBAQEBAQEBAQEBAQEBAQEBAQ4RAQESAQEBAQEBAQEBAQEBAQEBAQEBAQABAQEBAQEBAQEBAQEBAQEBAQEBAQEBAQEBAQEBAQEBAQEBAQEBAQEBAQEBAQEBAQEBAQEBAQEBAQEBAQEBAQEBAQEBAQEBAQEBAQEBAQEBAQEBAQEBAQEBAQEBAQEBAQEBAQEBAQEBAQEBAQEBAQEBAQEBAQEBAQEBAQEBAQEBAQEBDA0LCAQBAQEBAQEBAQEBAQEBAQEBAQ4PEAYBAQEBAQEBAQEBAQEBAQEBAQEBAAEBAQEBAQEBAQEBAQEBAQEBAQEBAQEBAQEBAQEBAQEBAQEBAQEBAQEBAQEBAQEBAQEBAQEBAQEBAQEBAQEBAQEBAQEBAQEBAQEBAQEBAQEBAQEBAQEBAQEBAQEBAQEBAQEBAQEBAQEBAQEBAQEBAQEBAQEBAQEBAQEBAQEBAQEBAQEBAQgEAQEBAQEBAQEBAQEBAQEBAQEBAQkKCwEBAQEBAQEBAQEBAQEBAQEBAQEAAQEBAQEBAQEBAQEBAQEBAQEBAQEBAQEBAQEBAQEBAQEBAQEBAQEBAQEBAQEBAQEBAQEBAQEBAQEBAQEBAQEBAQEBAQEBAQEBAQEBAQEBAQEBAQEBAQEBAQEBAQEBAQEBAQEBAQEBAQEBAQEBAQEBAQEBAQEBAQEBAQEBAQEBAQEBAQEBAQEBAQEBAQEBAQEBAQEBAQEBAQEBAQcFBgEBAQEBAQEBAQEBAQEBAQEBAQABAQEBAQEBAQEBAQEBAQEBAQEBAQEBAQEBAQEBAQEBAQEBAQEBAQEBAQEBAQEBAQEBAQEBAQEBAQEBAQEBAQEBAQEBAQEBAQEBAQEBAQEBAQEBAQEBAQEBAQEBAQEBAQEBAQEBAQEBAQEBAQEBAQEBAQEBAQEBAQEBAQEBAQEBAQEBAQEBAQEBAQEBAQEBAQEBAQEBAQEBAQEBAQQG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TAAAAGQAAAAAAAAAAAAAAGgAAABMAAAAAAAAAAAAAABpAAAATQAAACkAqgAAAAAAAAAAAAAAgD8AAAAAAAAAAAAAgD8AAAAAAAAAAAAAAAAAAAAAAAAAAAAAAAAAAAAAAAAAACIAAAAMAAAA/////0YAAAAcAAAAEAAAAEVNRisCQAAADAAAAAAAAAAOAAAAFAAAAAAAAAAQAAAAFAAAAA==</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2025-06-20T16:25:31Z</xd:SigningTime>
          <xd:SigningCertificate>
            <xd:Cert>
              <xd:CertDigest>
                <DigestMethod Algorithm="http://www.w3.org/2001/04/xmlenc#sha256"/>
                <DigestValue>+qZ0Z1oQKL1eu+irov/I9l6pRVoc/thytdAzIUwMucI=</DigestValue>
              </xd:CertDigest>
              <xd:IssuerSerial>
                <X509IssuerName>C=PY, O=DOCUMENTA S.A., SERIALNUMBER=RUC80050172-1, CN=CA-DOCUMENTA S.A.</X509IssuerName>
                <X509SerialNumber>6798008785663778633</X509SerialNumber>
              </xd:IssuerSerial>
            </xd:Cert>
          </xd:SigningCertificate>
          <xd:SignaturePolicyIdentifier>
            <xd:SignaturePolicyImplied/>
          </xd:SignaturePolicyIdentifier>
        </xd:SignedSignatureProperties>
      </xd:SignedProperties>
    </xd:QualifyingProperties>
  </Object>
  <Object Id="idValidSigLnImg">AQAAAGwAAAAAAAAAAAAAAMQBAACfAAAAAAAAAAAAAAC1HwAAOwsAACBFTUYAAAEAuIQAAM4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wAC8AMAA2AC8AMgAwADIANQ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PuJND8AAAAAAAAAAHyuMz8AAEBCAAAAQiQAAAAkAAAA+4k0PwAAAAAAAAAAfK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AAAAAAAAAAAAAAAAAAAAAAAAAAAAEAAAAAAAAAAAAAAAAAAAAAAAAAAAAAAACAAAAAAAAAAAAAAAAAAAAAAAAAAAAAAADAAAAAAAAAAAAAAAAAAAAAAAAAAAAAAADAAAAAAAAAAAAAAAAAAAAAAAAAAAAAAABAAAAAAAAAAAAAAAAAAAAAAAAAAAAAAAAgAAAAAAAAAAAAAAAAAAAAAAAAAAAAAAAQAAAAAAAAAAAAAAAAAAAAAAAAAAAAAAA4AAAAAAAAAAAAAAAAAAAAABAAAAAAAAAQAAAAAAAAAAAAAAAAAAAAABgAAAAAAAAIAAAAAAAAAAAAAAAAAAAAABgAAAABAAAMAAAAAAAAAAAAAAAAAAAAAAgAAAAAgAAOAAAAAAAAAAAAADVwAAAAAAwAAAAAgAAGAAAAAAAAAAAAAAAAOAAAAA4AAAAAwAACAAAAAAAAAAAAAAAAfAAAAAQAAAAAQAABAAAAAAAAAAAAAAAA44AAAAYAAAAAIAABgAAAAAAAAAAAAAAAwYAAAAMAAAAAMAABgAAAAAAAAAAAAAAAgOAAAAMAAAAAMAAAwAAAAAAAAAAAAAABgGAAAAEAAAAAEAAAQAAAAAAAAAAAAAABgDgAAAGAAAAACAAIYAAAAAAAAAAAAAABgBgAAAGAAAAABAAQMAAAAAAAAAAAAAABgA4AAADAAAAABgAIMAAAAAAAAAAAAAABgAQAAABAAAAABgAEEAAAAAAAAAAAAAABgAIAAABgAAAAAgAECAAAAAAAAAAAAAhFgAEAAAAwAAAAAQAADAAAAAAAAAAAAAABgAGAAAAwAAAAAYACDgAAAAAAAAAAAAABgABAAAAQAAAAAMABBAAAAAAAAAAAAAAAgABgAAAIAAAAAMAAggAAAAAAAAAAAAAAwAAgAAAMAAAAAEAAgwAAAAAAAAAAAAAAgAAwAAAOAAAAACAAg4AAAAAAAAAAAAAAwAAQAAAEAAAAABAAQYAAAAAAAAAAAAAAwAYJgAACAAAAADgAQMAAAAAAAAAAAAAAQAcHYAABAAAAABgAQEAAAAAAAAAAAAAA4A+HMAADgAAAAAwAYGAAAAAAAAAAAAAB/URDEQABgAABAAQAQCAAAAAAAAAAAAAD6v/ji8AAwAABgAYAQDAAAAAAAAAAAAAB8Ad/B3AAQAABgAMAQBAAAAAAAAAAAAAAP6Yb/z8AYAAAwAOAgAgAAAAAAAAAAAAAEf4Mxd2AMAAAQAEAgAwAAAAAAAAAAAAAOC/u4f7oOAAAYACBgA4AAAAAAAAAAAAAEAN/YYf8EAAAYABBAAYAAAAAAAAAAAAACAOL+OI/+AAAMABiAAMAAAAAAAAAAAAADAGB/8ER/AAAEABEAAEAAAAAAAAAAAAADACAuP+Zv+AAGAA4AAGAAAAAAAAAAAAABABAXDf9z3wAGABwAADAAAAAAAAAAAAABgDg7jj/7wvgDAOYAADgAAAAAAAAAAAAAwBgZBxHf1D9BFwMAABAAAAAAAAAAAAAA4AwPgznO////+AMAAAgAAAAAAAAAAAAAQAQHxwzMcMZF0AEAAAQAAAAAAAAAAAAAYAICw4juPIIA/4CAAAYAAAAAAAAAAAAAMAABAYB3EAEAYXDAAAMAAAAAAAAAAAAAOACBgIAzGsCA8C/gAAMAAAAAAAAAAAAAGAAAwAAxDEBA2BB9AAEAAAAAAAAAAAAACAAAwAAZjuAunjy7+gCAAAAAAAAAAAAABAAAQAAAByAXiyfwF9BAAAAAAAAAAAAABgAAIAAAA7AdjbO5uD/oAAAAAAAAAAAABwAAEAAAAcAMRFLMdAB/QAAAAAAAAAAAA4AAGAAAAeAOYmrvOngy/6gAAAAAAAAAAQAAEAAAAdAGIRQ1GUQQAVdQAAAAAAAAAIAACAAAAPgDO5u67uP4AAC/+qAAAAAAAEAABAAAAGQBGY3bZmH8AAAABV/UAAAAAGAABgAAAHIAjMbruzn+AAAAAAAoAAAAADAAAgAAADEAREMBjBD+AAAAAAAAAAAAADgAAwAAADmA4iOAhg7/AAAAAAAAAAAAABwAAQAAABzAQBCAQQR/AAAAAAAAAAAAAA4AAYAAAA7gIDjAYYA/wAAAAAAAAAAAAAYAAMAAAAYwEBhAMAAFwAAAAAAAAAAAAAMAAMAAAA44GAggMGAA8AAAAAAAAAAAAAGAAEAAAAcYDAQQECAAcAAAAAAAAAAAAADAAGAAAAOMDAYICDgALAAAAAAAAAAAAABAADAAAAGEBAMEBAAAFAAAAAAAAAAAAAAgADAAAA/CAgMEDggAOgAAAAAAAAAAAAAQABAAAB/XAQGEBgQAGQAAAAAABBwAAAAYABgAAAj/6YCCAgIADIAAAAAAAAAAAAAEABgAAABx/YBBAQEABEAAAAAAAAAAAAAGAAgAAAAw7+BggYCAAmAAAAAAAAAAAAADAAQAAAAwQX1wgMCAAzAAAAAAAAAAAAABgA4AAAA4ID/4wMDAA5gAAAAAAAAAAAAAwAQAAAAYEBF/QEAAAZgAAAAAAAAAAAAAYAIAAAAIGBgP/iAgAIgAAAAAAAAAAAAAEAIAAAAACAwEH/AQAEQAAAAAAAAAAAAAGAIAAAAADAwGGv4IAGIAAAAAAAAAAAAABAEAAAAABAQCEB/IADEAAAAAAAAAAAAABgMAAAgAAgIDCAz+ADmAAAAAAAAAAAAAAQEAAAQAAgEBBAQH0BiAAAAAD2kAAAAAAYOAAAIAAwGAhAYC/ojAAAAAAAAAAAAAAEEAAAEAAQGARAMBBcRAAAAAAAAAAAAAADOAAAGAAYCAYgMBAL4gAAAAAAAAAAAAAB0AAABAAYBAYQGAAAcQAAAAAAAAAAAAAA4AAABgAIBgMwCAgAO4AAAAAAAAAAAAAAAAAAAQAEAwEQBAQAEYAAAAAAAAAAAAAAAAAAAOAMAwCIBgIACIAAAAAAAAAAAAAAAAAAADAEAQBIAwIABEAAAAAAAAAAAAAAAAAAAA4MAYAoA4IABiAAAAAAAAAAAAAAAAAAAANUAAAEAQEAAzAAAAAAAAAAAAAAAAAAAAD4AAA8AIGAA7AAAAAAAAAAAAAAAAAAAAAAAAAcAECAAZAAAAAhE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JFoAADAAAAAgAAAAeQAAAFUAAAAAAAAAAAAAAAAAAAAAAAAArwAAAIAAAABQAAAA1AEAACQCAAAAWAAAAAAAAMYAiABpAAAATQAAACgAAACvAAAAgAAAAAEACAAAAAAAAAAAAAAAAAAAAAAAawAAAAAAAAAAAAAA////AIYAIwCLACYAhwAkAIYAJACHACMAiAAlAIYAJQCDACMAjAAmAIcAJQCBAB8AjQAmAI8AJwCGACIAhQAjAI8AJgCHACIAhAAhAIUAIgCDABoAjgAmAIgAIgCFACEAiwAlAIkAJQCRACcAigAlAIgAJAB/ACQAhQAkAJAAJwCHACAAhQAgAI4AJwCDACIAiQAiAIgAIwCJACQAkgAnAIQAIgCGACAAjAAlAIQAIwCHAB8AggAgAIoAJACBACAAhAAkAI0AHACDACQAhgAhAIoAHwCEAB0AggAiAH8AGQBtAAAAggAhAIUAHwCGABoAfwAbAIoAJgCTACcAgAAiAHgAHgCQACYAgQAhAIQAJQCKACEAgwAhAH8AIQB/AB4AfwAiAIYAHACCACMAgwAmAIMAIACSACgAdQATAJUAKACTACgAhwAhAIsAFwB/AAsAjQAlAIAAIwCFAB4AggAkAIkAIACEAB8AggAfAJQAKACEACAAhQAlAIQAFACIABkAjQAnAIMAHwCEABwAgwAlAH8AHACRAAAAgQAaAIMAHgA/AAAAfwAfAA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Q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FAQEBAQEBAQEBAQEBAQEBAQEBAQEBAQEBAQEBAQEBAQEBAQEBAQEBAQEBAQEBAQEBAQEBAQEBAQEBAQEBAQEBAQEBAQEBAQEBAQEBAQEBAQEBAQEBAQEBAQEBAQEAAQEBAQEBAQEBAQEBAQEBAQEBAQEBAQEBAQEBAQEBAQEBAQEBAQEBAQEBAQEBAQEBAQEBAQEBAQEBAQEBAQEBAQEBAQEBAQEBAQEBAQEBAQEBAQEHAQEBAQEBAQEBAQEBAQEBAQEBAQEBAQEBAQEBAQEBAQEBAQEBAQEBAQEBAQEBAQEBAQEBAQEBAQEBAQEBAQEBAQEBAQEBAQEBAQEBAQEBAQEBAQEBAQEBAQEBAQABAQEBAQEBAQEBAQEBAQEBAQEBAQEBAQEBAQEBAQEBAQEBAQEBAQEBAQEBAQEBAQEBAQEBAQEBAQEBAQEBAQEBAQEBAQEBAQEBAQEBAQEBAQEBAQIQAQEBAQEBAQEBAQEBAQEBAQEBAQEBAQEBAQEBAQEBAQEBAQEBAQEBAQEBAQEBAQEBAQEBAQEBAQEBAQEBAQEBAQEBAQEBAQEBAQEBAQEBAQEBAQEBAQEBAQEBAAEBAQEBAQEBAQEBAQEBAQEBAQEBAQEBAQEBAQEBAQEBAQEBAQEBAQEBAQEBAQEBAQEBAQEBAQEBAQEBAQEBAQEBAQEBAQEBAQEBAQEBAQEBAQEBDx8BAQEBAQEBAQEBAQEBAQEBAQEBAQEBAQEBAQEBAQEBAQEBAQEBAQEBAQEBAQEBAQEBAQEBAQEBAQEBAQEBAQEBAQEBAQEBAQEBAQEBAQEBAQEBAQEBAQEBAQEAAQEBAQEBAQEBAQEBAQEBAQEBAQEBAQEBAQEBAQEBAQEBAQEBAQEBAQEBAQEBAQEBAQEBAQEBAQEBAQEBAQEBAQEBAQEBAQEBAQEBAQEBAQEBAQEBDgEBAQEBAQEBAQEBAQEBAQEBAQEBAQEBAQEBAQEBAQEBAQEBAQEBAQEBAQEBAQEBAQEBAQEBAQEBAQEBAQEBAQEBAQEBAQEBAQEBAQEBAQEBAQEBAQEBAQEBAQABAQEBAQEBAQEBAQEBAQEBAQEBAQEBAQEBAQEBAQEBAQEBAQEBAQEBAQEBAQEBAQEBAQEBAQEBAQEBAQEBAQEBAQEBAQEBAQEBAQEBAQEBAQEBAQEBEAEBAQEBAQEBAQEBAQEBAQEBAQEBAQEBAQEBAQEBAQEBAQEBAQEBAQEBAQEBAQEBAQEBAQEBAQEBAQEBAQEBAQEBAQEBAQEBAQEBAQEBAQEBAQEBAQEBAQEBAAEBAQEBAQEBAQEBAQEBAQEBAQEBAQEBAQEBAQEBAQEBAQEBAQEBAQEBAQEBAQEBAQEBAQEBAQEBAQEBAQEBAQEBAQEBAQEBAQEBAQEBAQEBAQEBAQEbEwEBAQEBAQEBAQEBAQEBAQEBAQEBAQEBAQEBAQEBAQEBAQEBAQEBAQEBAQEBAQEBAQEBAQEBAQEBAQEBAQEBAQEBAQEBAQEBAQEBAQEBAQEBAQEBAQEBAQEAAQEBAQEBAQEBAQEBAQEBAQEBAQEBAQEBAQEBAQEBAQEBAQEBAQEBAQEBAQEBAQEBAQEBAQEBAQEBAQEBAQEBAQEBAQEBAQEBAQEBAQEBAQEBAQEBAQUBAQEBAQEBAQEBAQEBAQEBAQEBAQEBAQEBAQEBAQEBAQEBAQEBAQEBAQEBAQEBAQEBAQEBAQEBAQEBAQEBAQEBAQEBAQEBAQEBAQEBAQEBAQEBAQEBAQEBAQABAQEBAQEBAQEBAQEBAQEBAQEBAQEBAQEBAQEBAQEBAQEBAQEBAQEBAQEBAQEBAQEBAQEBAQEBAQEBAQEBAQEBAQEBAQEBAQEBAQEBAQEBAQEBAQEBAQ4BAQEBAQEBAQEBAQEBAQEBAQEBAQEBAQEBAQEBAQEBAQEBAQEBAQEBAQEBAQEBAQEBAQEBAQEBAQEBAQEBAQEBAQEBAQEBAQEBAQEBAQEBAQEBAQEBAQEBAAEBAQEBAQEBAQEBAQEBAQEBAQEBAQEBAQEBAQEBAQEBAQEBAQEBAQEBAQEBAQEBAQEBAQEBAQEBAQEBAQEBAQEBAQEBAQEBAQEBAQEBAQEBAQEBAQEBBQYBAQEBAQEBAQEBAQEBAQEBAQEBAQEBAQEBAQEBAQEBAQEBAQEBAQEBAQEBAQEBAQEBAQEBAQEBAQEBAQEBAQEBAQEBAQEBAQEBAQEBAQEBAQEBAQEBAQEAAQEBAQEBAQEBAQEBAQEBAQEBAQEBAQEBAQEBAQEBAQEBAQEBAQEBAQEBAQEBAQEBAQEBAQEBAQEBAQEBAQEBAQEBAQEBAQEBAQEBAQEBAQEBAQEBAQESDgEBAQEBAQEBAQEBAQEBAQEBAQEBAQEBAQEBAQEBAQEBAQEBAQEBAQEBAQEBAQEBAQEBAQEBAQEBAQEBAQEBAQEBAQEBAQEBAQEBAQEBAQEBAQEBAQEBAQABAQEBAQEBAQEBAQEBAQEBAQEBAQEBAQEBAQEBAQEBAQEBAQEBAQEBAQEBAQEBAQEBAQEBAQEBAQEBAQEBAQEBAQEBAQEBAQEBAQEBAQEBAQEBAQEBAQEEAQEBAQEBAQEBAQEBAQEBAQEBAQEBAQEBAQEBAQEBAQEBAQEBAQEBAQEBAQEBAQEBAQEBAQEBAQEBAQEBAQEBAQEBAQEBAQEBAQEBAQEBAQEBAQEBAQEBAAEBAQEBAQEBAQEBAQEBAQEBAQEBAQEBAQEBAQEBAQEBAQEBAQEBAQEBAQEBAQEBAQEBAQEBAQEBAQEBAQEBAQEBAQEBAQEBAQEBAQEBAQEBAQEBAQEBAQEDAQEBAQEBAQEBAQEBAQEBAQEBAQEBAQEBAQEBAQEBAQEBAQEBAQEBAQEBAQEBAQEBAQEBAQEBAQEBAQEBAQEBAQEBAQEBAQEBAQEBAQEBAQEBAQEBAQEAAQEBAQEBAQEBAQEBAQEBAQEBAQEBAQEBAQEBAQEBAQEBAQEBAQEBAQEBAQEBAQEBAQEBAQEBAQEBAQEBAQEBAQEBAQEBAQEBAQEBAQEBAQEBAQEBAQEBAQECAQEBAQEBAQEBAQEBAQEBAQEBAQEBAQEBAQEBAQEBAQEBAQEBAQEBAQEBAQEBAQEBAQEBAQEBAQEBAQEBAQEBAQEBAQEBAQEBAQEBAQEBAQEBAQEBAQABAQEBAQEBAQEBAQEBAQEBAQEBAQEBAQEBAQEBAQEBAQEBAQEBAQEBAQEBAQEBAQEBAQEBAQEBAQEBAQEBAQEBAQEBAQEBAQEBAQEBAQEBAQEBAQEBAQEBHyNqAQEBAQEBAQEBAQEBAQEBAQEBAQEBAQEBAQEBAQEBAQEBAQEBAQEBAQEBAQEBAQEBAQEBAQEBAQEBAQEBAQEBAQEBAQEBAQEBAQEBAQEBAQEBAQEBAAEBAQEBAQEBAQEBAQEBAQEBAQEBAQEBAQEBAQEBAQEBAQEBAQEBAQEBAQEBAQEBAQEBAQEBAQEBAQEBAQEBAQEBAQEBAQEBAQEBAQEBAQEBAQEBAQEBAQEBEAEBAQEBAQEBAQEBAQEBAQEBAQEBAQEBAQEBAQEBAQEBAQEBAQEBAQEBAQEBAQEBAQEBAQEBAQEBAQEBAQEBAQEBAQEBAQEBAQEBAQEBAQEBAQEBAQEAAQEBAQEBAQEBAQEBAQEBAQEBAQEBAQEBAQEBAQEBAQEBAQEBAQEBAQEBAQEBAQEBAQEBAQEBAQEBAQEBAQEBAQEBAQEBAQEBAQEBAQEBAQEBAQEBAQEBAQEBFgEBAQEBAQEBAQEBAQEBAQEBAQEBAQEBAQEBAQEBAQEBAQEBAQEBAQEBAQEBAQEBAQEBAQEBAQEBAQEBAQEBAQEBAQEBAQEBAQEBAQEBAQEBAQEBAQABAQEBAQEBAQEBAQEBAQEBAQEBAQEBAQEBAQEBAQEBAQEBAQEBAQEBAQEBAQEBAQEBAQEBAQEBAQEBAQEBAQEBAQEBAQEBAQEBAQEBAQEBAQEBAQEBAQEBAQEFKQEBAQEBAQEBAQEBAQEBAQEBAQEBAQEBAQEBAQEBAQEBAQEBAQEBAQEBAQEBAQEBAQEBAQEBAQEBAQEBAQEBAQEBAQEBAQEBAQEBAQEBAQEBAQEBAAEBAQEBAQEBAQEBAQEBAQEBAQEBAQEBAQEBAQEBAQEBAQEBAQEBAQEBAQEBAQEBAQEBAQEBAQEBAQEBAQEBAQEBAQEBAQEBAQEBAQEBAQEBAQEBAQEBAQEBAVIKAQEBAQEBAQEBAQEBAQEBAQEBAQEBAQEBAQEBAQEBAQEBAQEBAQEBAQEBAQEBAQEBAQEBAQEBAQEBAQEBAQEBAQEBAQEBAQEBAQEBAQEBAQEBAQEAAQEBAQEBAQEBAQEBAQEBAQEBAQEBAQEBAQEBAQEBAQEBAQEBAQEBAQEBAQEBAQEBAQEBAQEBAQEBAQEBAQEBAQEBAQEBAQEBAQEBAQEBAQEBAQEBAQEBAQEBAQUBAQEBAQEBAQEBAQEBAQEBAQEBAQEBAQEBAQEBAQEBAQEBAQEBAQEBAQEBAQEBAQEBAQEBAQEBAQEBAQEBAQEBAQEBAQEBAQEBAQEBAQEBAQEBAQABAQEBAQEBAQEBAQEBAQEBAQEBAQEBAQEBAQEBAQEBAQEBAQEBAQEBAQEBAQEBAQEBAQEBAQEBAQEBAQEBAQEBAQEBAQEBAQEBAQEBAQEBAQEBAQEBAQEBAQEBARYBAQEBAQEBAQEBAQEBAQEBAQEBAQEBAQEBAQEBAQEBAQEBAQEBAQEBAQEBAQEBAQEBAQEBAQEBAQEBAQEBAQEBAQEBAQEBAQEBAQEBAQEBAQEBAAEBAQEBAQEBAQEBAQEBAQEBAQEBAQEBAQEBAQEBAQEBAQEBAQEBAQEBAQEBAQEBAQEBAQEBAQEBAQEBAQEBAQEBAQEBAQEBAQEBAQEBAQEBAQEBAQEBAQEBAQEBAQYBAQEBAQEBAQEBAQEBAQEBAQEBAQEBAQEBAQEBAQEBAQEBAQEBAQEBAQEBAQEBAQEBAQEBAQEBAQEBAQEBAQEBAQEBAQEBAQEBAQEBAQEBAQEAAQEBAQEBAQEBAQEBAQEBAQEBAQEBAQEBAQEBAQEBAQEBAQEBAQEBAQEBAQEBAQEBAQEBAQEBAQEBAQEBAQEBAQEBAQEBAQEBAQEBAQEBAQEBAQEBAQEBAQEBAQEdDRgBAQEBAQEBAQEBAQEBAQEBAQEBAQEBAQEBAQEBAQEBAQEBAQEBAQEBAQEBAQEBAQEBAQEBAQEBAQEBAQEBAQEBAQEBAQEBAQEBAQEBAQEBAQABAQEBAQEBAQEBAQEBAQEBAQEBAQEBAQEBAQEBAQEBAQEBAQEBGAEBAQEBAQEBAQEBAQEBAQEBAQEBAQEBAQEBAQEBAQEBAQEBAQEBAQEBAQEBAQEBAQEBAQEBAQEFAQEBAQEBAQEBAQEBAQEBAQEBAQEBAQEBAQEBAQEBAQEBAQEBAQEBAQEBAQEBAQEBAQEBAQEBAQEBAQEBAQEBAQEBAQEBAQEBAQEBAQEBAQEBAAEBAQEBAQEBAQEBAQEBAQEBAQEBAQEBAQEBAQEBAQEBAQEBAQEGFAEBAQEBAQEBAQEBAQEBAQEBAQEBAQEBAQEBAQEBAQEBAQEBAQEBAQEBAQEBAQEBAQEBAQEBAQEWAQEBAQEBAQEBAQEBAQEBAQEBAQEBAQEBAQEBAQEBAQEBAQEBAQEBAQEBAQEBAQEBAQEBAQEBAQEBAQEBAQEBAQEBAQEBAQEBAQEBAQEBAQEAAQEBAQEBAQEBAQEBAQEBAQEBAQEBAQEBAQEBAQEBAQEBAQEBAQIEAQEBAQEBAQEBAQEBAQEBAQEBAQEBAQEBAQEBAQEBAQEBAR8BAQEBAQEBAQEBAQEBAQEBAQEBAQQCAQEBAQEBAQEBAQEBAQEBAQEBAQEBAQEBAQEBAQEBAQEBAQEBAQEBAQEBAQEBAQEBAQEBAQEBAQEBAQEBAQEBAQEBAQEBAQEBAQEBAQEBAQABAQEBAQEBAQEBAQEBAQEBAQEBAQEBAQEBAQEBAQEBAQEBAQEBAQ4BAQEBAQEBAQEBAQEBAQEBAQEBAQEBAQEBAQEBAQEBAQEBASkBAQEBAQEBAQEBAQEBAQEBAQEBIiAMAQEBAQEBAQEBAQEBAQEBAQEBAQEBAQEBAQEBAQEBAQEBAQEBAQEBAQEBAQEBAQEBAQEBAQEBAQEBAQEBAQEBAQEBAQEBAQEBAQEBAQEBAAEBAQEBAQEBAQEBAQEBAQEBAQEBAQEBAQEBAQEBAQEBAQEBAQEBPg8BAQEBAQEBAQEBAQEBAQEBAQEBAQEBAQEBAQEBAQEBAQEBBwEBAQEBAQEBAQEBAQEBAQEBAQEBBggBAQEBAQEBAQEBAQEBAQEBAQEBAQEBAQEBAQEBAQEBAQEBAQEBAQEBAQEBAQEBAQEBAQEBAQEBAQEBAQEBAQEBAQEBAQEBAQEBAQEBAQEAAQEBASkFOgEBAQEBAQEBAQEBAQEBAQEBAQEBAQEBAQEBAQEBAQEfBGkBAQEBAQEBAQEBAQEBAQEBAQEBAQEBAQEBAQEBAQEBAQETJgEBAQEBAQEBAQEBAQEBAQEBAQEBAwEBAQEBAQEBAQEBAQEBAQEBAQEBAQEBAQEBAQEBAQEBAQEBAQEBAQEBAQEBAQEBAQEBAQEBAQEBAQEBAQEBAQEBAQEBAQEBAQEBAQEBAQABAQEdHAs+DQEBAQEBAQEBAQEBAQEBAQEBAQEBAQEBAQEBAQEBAQEKAQEBAQEBAQEBAQEBAQEBAQEBAQEBAQEBAQEBAQEBAQEBAQEEAQEBAQEBAQEBAQEBAQEBAQEBAQEBBwEBAQEBAQEBAQEBAQEBAQEBAQEBAQEBAQEBAQEBAQEBAQEBAQEBAQEBAQEBAQEBAQEBAQEBAQEBAQEBAQEBAQEBAQEBAQEBAQEBAQEBAAEBJhoJAQEBBC9DAQEBAQEBAQEBAQEBAQEBAQEBAQEBAQEBAQEBAQUEAQEBAQEBAQEBAQEBAQEBAQEBAQEBAQEBAQEBAQEBAQEBAQEGAQEBAQEBAQEBAQEBAQEBAQEBAQEDAgEBAQEBAQEBAQEBAQEBAQEBAQEBAQEBAQEBAQEBAQEBAQEBAQEBAQEBAQEBAQEBAQEBAQEBAQEBAQEBAQEBAQEBAQEBAQEBAQEBAQEAAQEKBQEBAQEBDz4BAQEBAQEBAQEBAQEBAQEBAQEBAQEBAQEBAQEBAQMpAQEBAQEBAQEBAQEBAQEBAQEBAQEBAQEBAQEBAQEBAQEBAQYCAQEBAQEBAQEBAQEBAQEBAQEBAR8cAQEBAQEBAQEBAQEBAQEBAQEBAQEBAQEBAQEBAQEBAQEBAQEBAQEBAQEBAQEBAQEBAQEBAQEBAQEBAQEBAQEBAQEBAQEBAQEBAQEBAQABARwBAQEBAQEBZwRoAQEBAQEBAQEBAQEBAQEBAQEBAQEBAQEBAQEBBQUBAQEBAQEBAQEBAQEBAQEBAQEBAQEBAQEBAQEBAQEBAQEBYhEBAQEBAQEBAQEBAQEBAQEBAQEBAQQQAQEBAQEBAQEBAQEBAQEBAQEBAQEBAQEBAQEBAQEBAQEBAQEBAQEBAQEBAQEBAQEBAQEBAQEBAQEBAQEBAQEBAQEBAQEBAQEBAQEBAAEQCgEBAQEBAQEBKRYBAQEBAQEBAQEBAQEBAQEBAQEBAQEBAQEBAQEBDQEBAQEBAQEBAQEBAQEBAQEBAQEBAQEBAQEBAQEBAQEBAQEBBQEBAQEBAQEBAQEBAQEBAQEBAQEBAQoBAQEBAQEBAQEBAQEBAQEBAQEBAQEBAQEBAQEBAQEBAQEBAQEBAQEBAQEBAQEBAQEBAQEBAQEBAQEBAQEBAQEBAQEBAQEBAQEBAQEAAQIcAQEBAQEBAQEBEBkUAQEBAQEBAQEBAQEBAQEBAQEBAQEBAQEBAQEfBQEBAQEBAQEBAQEBAQEBAQEBAQEBAQEBAQEBAQEBAQEBAQEBIAEBAQEBAQEBAQEBAQEBARQBAQEBBQQBAQEBAQEBAQEBAQEBAQEBAQEBAQEBAQEBAQEBAQEBAQEBAQEBAQEBAQEBAQEBAQEBAQEBAQEBAQEBAQEBAQEBAQEBAQEBAQEBAQABAhoBAQEBAQEBAQEBFB0BAQEBAQEBAQEBAQEBAQEBAQEBAQEBAQEBAQgDAQEBAQEBAQEBAQEBAQEBAQEBAQEBAQEBAQEBAQEBAQEBAQEBBQEBAQEBAQEBAQEBAQFdAQEBAQEBDSkBAQEBAQEBAQEBAQEBAQEBAQEBAQEBAQEBAQEBAQEBAQEBAQEBAQEBAQEBAQEBAQEBAQEBAQEBAQEBAQEBAQEBAQEBAQEBAQEBAAEfBQEBAQEBAQEBAQEBFB1mAQEBAQEBAQEBAQEBAQEBAQEBAQEBAQEBAQUFAQEBAQEBAQEBAQEBAQEBAQEBAQEBAQEBAQEBAQEBAQEBAQEEKgEBAQEBAQEBAQEBAQEaAQEBAQEFBQEBAQEBAQEBAQEBAQEBAQEBAQEBAQEBAQEBAQEBAQEBAQEBAQEBAQEBAQEBAQEBAQEBAQEBAQEBAQEBAQEBAQEBAQEBAQEBAQEAAQUGAQEBAQEBAQEBAQEBBQEBAQEBAQEBAQEBAQEBAQEBAQEBAQEBAQEBAQoBAQEBAQEBAQEBAQEBAQEBAQEBAQEBAQEBAQEBAQEBAQEBARQDAQEBAQEBAQEBAQEBAQECAQEBAQEKAQEBAQEBAQEBAQEBAQEBAQEBAQEBAQEBAQEBAQEBAQEBAQEBAQEBAQEBAQEBAQEBAQEBAQEBAQEBAQEBAQEBAQEBAQEBAQEBAQABBgcBAQEBAQEBAQEBAQEBBAEBAQEBAQEBAQEBAQEBAQEBAQEBAQEBAQEBAgQBAQEBAQEBAQEBAQEBAQEBAQEBAQEBAQEBAQEBAQEBAQEBAQQBAQEBAQEBAQEBAQEBAQIBAQEBAQEIAQEBAQEBAQEBAQEBAQEBAQEBAQEBAQEBAQEBAQEBAQEBAQEBAQEBAQEBAQEBAQEBAQEBAQEBAQEBAQEBAQEBAQEBAQEBAQEBAAEGHAEBAQEBAQEBAQEBAQEBEQEBAQEBAQEBAQEBAQEBAQEBAQEBAQEBAQEBDRgBAQEBAQEBAQEBAQEBAQEBAQEBAQEBAQEBAQEBAQEBAQEBARYBAQEBAQEBAQEBAQEBAQEBAQEBAQ0CAQEBAQEBAQEBAQEBAQEBAQEBAQEBAQEBAQEBAQEBAQEBAQEBAQEBAQEBAQEBAQEBAQEBAQEBAQEBAQEBAQEBAQEBAQEBAQEAAQIKAQEBAQEBAQEBAQEBAQEUHAEBAQEBAQEBAQEBAQEBAQEBAQEBAQEBAQEdBQEBAQEBAQEBAQEBAQEBAQEBAQEBAQEBAQEBAQEBAQEBAQEBBgUBAQEBAQEBAQEBAQEBAgEBAQEBLAplAQEBAQEBAQEBAQEBAQEBAQEBAQEBAQEBAQEBAQEBAQEBAQEBAQEBAQEBAQEBAQEBAQEBAQEBAQEBAQEBAQEBAQEBAQEBAQABFAMBAQEBAQEBAQEBAQEBAQEBHQEBAQEBAQEBAQEBAQEBAQEBAQEBAQEBAQENAQEBAQEBAQEBAQEBAQEBAQEBAQEBAQEBAQEBAQEBAQEBAQEBDR8BAQEBAQEBAQEBAQEBAgEBAQEBAgEBAQEBAQEBAQEBAQEBAQEBAQEBAQEBAQEBAQEBAQEBAQEBAQEBAQEBAQEBAQEBAQEBAQEBAQEBAQEBAQEBAQEBAQEBAQEBAAEBAwEBAQEBAQEBAQEBAQEBAQEcEAEBAQEBAQEBAQEBAQEBAQEBAQEBAQEBAQEcAQEBAQEBAQEBAQEBAQEBAQEBAQEBAQEBAQEBAQEBAQEBAQEPBAEBAQEBAQEBAQEBAQEBBgEBAQEBFgEBAQEBAQEBAQEBAQEBAQEBAQEBAQEBAQEBAQEBAQEBAQEBAQEBAQEBAQEBAQEBAQEBAQEBAQEBAQEBAQEBAQEBAQEBAQEAAQEDIgEBAQEBAQEBAQEBAQEBAQERAQEBAQEBAQEBAQEBAQEBAQEBAQEBAQEBAQsFAQEBAQEBAQEBAQEBAQEBAQEBAQEBAQEBAQEBAQEBAQEBAQEFAQEBAQEBAQEBAQEBAQEFAQEBAQEEBQEBAQEBAQEBAQEBAQEBAQEBAQEBAQEBAQEBAQEBAQEBAQEBAQEBAQEBAQEBAQEBAQEBAQEBAQEBAQEBAQEBAQEBAQEBAQABAQ0BAQEBAQEBAQEBAQEBAQEBAQIEAQEBAQEBAQEBAQEBAQEBAQEBAQEBAQEBBQoUAQEBAQEBAQEBAQEBAQEBAQEBAQEBAQEBAQEBAQEBAQEBAQEWAQEBAQEBAQEBAQEBARQBAQEBAWQNFAEBAQEBAQEBAQEBAQEBAQEBAQEBAQEBAQEBAQEBAQEBAQEBAQEBAQEBAQEBAQEBAQEBAQEBAQEBAQEBAQEBAQEBAQEBAAEBAgQBAQEBAQEBAQEBAQEBAQEBAQsBAQEBAQEBAQEBAQEBAQEBAQEBAQEBAQEBBQEBAQEBAQEBAQEBAQEBAQEBAQEBAQEBAQEBAQEBAQEBAQEBAQEFAQEBAQEBAQEBAQEBAQcBAQEBAQUCAQEBAQEBAQEBAQEBAQEBAQEBAQEBAQEBAQEBAQEBAQEBAQEBAQEBAQEBAQEBAQEBAQEBAQEBAQEBAQEBAQEBAQEBAQEAAQECDQEBAQEBAQEBAQEBBQIBAQEBAREBAQICAQEBAQEBAQEBAQEBAQEBAQEBAQEBCgEBAQEBAQEBAQEBAQEBAQEBAQEBAQEBAQEBAQEBAQEBAQEBWhYFAQEBAQEBAQEBAQEBFgEBAQEBAT4EAQEBAQEBAQEBAQEBAQEBAQEBAQEBAQEBAQEBAQEBAQEBAQEBAQEBAQEBAQEBAQEBAQEBAQEBAQEBAQEBAQEBAQEBAQABAQEKAQEBAQEBAQEBAQEHGRoBAQEBAQsQBwEcBAEBAQEBAQEBAQEBAQEBAQEBAQEBBwEBAQEBAQEBAQEBAQEBAQEBAQEBAQEBAQEBAQEBAQEBAQEBEAUBAQEBAQEBAQEBAQEFAQEBAQEBAQ0BAQEBAQEBAQEBAQEBAQEBAQEBAQEBAQEBAQEBAQEBAQEBAQEBAQEBAQEBAQEBAQEBAQEBAQEBAQEBAQEBAQEBAQEBAAEBBBoEAQEBAQEBAQEBFApbBA0BAQEBEAsFAQEFHAEBAQEBAQEBAQEBAQEBAQEBAWMKEAEBAQEBAQEBAQEBAQEBAQEBAQEBAQEBAQEBAQEBAQEBAQEBHyYBAQEBAQEBAQEBAR8EAQEBAQEBBQUBAQEBAQEBAQEBAQEBAQEBAQEBAQEBAQEBAQEBAQEBAQEBAQEBAQEBAQEBAQEBAQEBAQEBAQEBAQEBAQEBAQEBAQEAAQIdCAQoBAUBBQEFAQEBPgEBAQIBAQEBDRoBAQExAQEBDwEBAQEBAQEBAQEBAQEBARAKAQEBAQEBAQEBAQEBAQEBAQEBAQEBAT4BAQEBAQEBAQEBAQEBFgEBAQEBAQEBAQEBBQEBAQEBAQEBFgEBAQEBAQEBAQEBAQEBAQEBAQEBAQEBAQEBAQEBAQEBAQEBAQEBAQEBAQEBAQEBAQEBAQEBAQEBAQEBAQEBAQEBAQAaBAsLCgE9AWIBWAIEJxwIBAUaHBwBAQEfPhgBAQEpAQ8aGRoBAQEBAQEBAQEBAQEBAQIEAQEBAQEBAQEBAQEBAQEBAQEBAQEBBB8BAQEBAQEBAQEBAQEPBQEBAQEBAQEBAQEgAQEBAQEBAQESBAEBAQEBAQEBAQEBAQEBAQEBAQEBAQEBAQEBAQEBAQEBAQEBAQEBAQEBAQEBAQEBAQEBAQEBAQEBAQEBAQEBAQEBAAEfLx0HEAEBAQEBAQEBAT4CBAEFJwccBRAHAQEBAQE+HAUBHQ40AQEBAQEBAQEBAQEBAQMBAQEBAQEBAQEBAQEBAQEBAQEBAQExBAEBAQEBAQEBAQEBAQEKFAEBAQEBAQEBAQUBAQEBAQEBAQEKAQEBAQEBAQEBAQEBAQEBAQEBAQEBAQEBAQEBAQEBAQEBAQEBAQEBAQEBAQEBAQEBAQEBAQEBAQEBAQEBAQEBAQEAAQEBARoFDQ4FBRQBYAEBCwUBAQEBHz4BBR8EPhsQBhALPgEBBkIsYSAQAQEBAQEBAQEBHwUBAQEBAQEBAQEBAQEBAQEBAQEBAQEFAgEBAQEBAQEBAQEBAQ8cGAEBAQEBAQEEAQEBAQEBAQEBAQE+AQEBAQEBAQEBAQEBAQEBAQEBAQEBAQEBAQEBAQEBAQEBAQEBAQEBAQEBAQEBAQEBAQEBAQEBAQEBAQEBAQEBAQABAQEBAQMBAQEFDSMWGh8EGgEBAQEBBR8BAQo+AQEBHwEEBB8BBQscAQYdAQEBAQEBAQEBChMBAQEBAQEBAQEBAQEBAQEBAQEBAQEaAQEBAQEBAQEBAQEBAQUBAQEBAQEBAQcBAQEBAQEBAQEBAR0EAQEBAQEBAQEBAQEBAQEBAQEBAQEBAQEBAQEBAQEBAQEBAQEBAQEBAQEBAQEBAQEBAQEBAQEBAQEBAQEBAQEBAAEBAQEzDSoBAQEBASwBBB0LHAUGHwECGRQBBAsFAQEBARAHBQIaAwsCARoEGAEQAQEBAQEFGl8BAQEBAQEBAQEBAQEBAQEBAQEBAQ0fAQEBAQEBAQEBAQEBARYBAQEBAQEEIgEBAQEBAQEBAQEBEw0EAQEBAQEBAQEBAQEBAQEBAQEBAQEBAQEBAQEBAQEBAQEBAQEBAQEBAQEBAQEBAQEBAQEBAQEBAQEBAQEBAQEAAQEBAQEFAQEBAQEBAQEBAQQHAQUQIBkIBAUBCwoBAQEBDwMBAQEBBAsfKwcHCAsdAQEBAQEHAQEBAQEBAQEBAQEBAQEBAQEBAQEBHxoBAQEBAQEBAQEBAQEBAQUBAQEBAR0BAQEBAQEBAQEBAQEBBQoBAQEBAQEBAQEBAQEBAQEBAQEBAQEBAQEBAQEBAQEBAQEBAQEBAQEBAQEBAQEBAQEBAQEBAQEBAQEBAQEBAQABAQEBAQEDAQEBAQEBAQEBKQMfAQEBXQEEHRoHCAYGAQEBHBosAQEBHAEBAQULGgoHBQIFXhAaAQEBAQEBAQEBAQEBAQEBAQEBAQEBBRABAQEBAQEBAQEBAQEBChIBAQEbAQEBAQEBAQEBAQEBAQEBBQYBAQEBAQEBAQEBAQEBAQEBAQEBAQEBAQEBAQEBAQEBAQEBAQEBAQEBAQEBAQEBAQEBAQEBAQEBAQEBAQEBAAEBAQEBAT4GAQEBAQEBAQEBBQIBAQEBAQEaBCwrCAgrUQQICAEBAQEBGgEBAQcBAQEICwQcBwsCAQEBAQEBAQEBAQEBAQEBAQEBAQEBCgEBAQEBAQEBAQEBAQEPAQEBDQEBAQEBAQEBAQEBAQEBAQEBAwEBAQEBAQEBAQEBAQEBAQEBAQEBAQEBAQEBAQEBAQEBAQEBAQEBAQEBAQEBAQEBAQEBAQEBAQEBAQEBAQEAAQEBAQEBBQoBAQEBAQEBAQEBHAEBAQEBAQEDASoDAwEBAR8HBQocEAsIHQEBDRkBAQUNASIFCwgcGhAQXQEBAQEBAQEBAQEBAQEBAQEFAgEBAQEBAQEBAQEBAQEDGRoBAQEBAQEBAQEBAQEBAQEBAQECBQEBAQEBAQEBAQEBAQEBAQEBAQEBAQEBAQEBAQEBAQEBAQEBAQEBAQEBAQEBAQEBAQEBAQEBAQEBAQEBAQABAQEBAQEBDQEBAQEBAQEBAQEBBAEBAQEBAQEFARQHHQEBAQEZBwECAhkFAwQFCAQBJBoFAQEKCxpNAR8LXDEEAQEBAQEBAQEBAQEBATQKAQEBAQEBAQEBAQEBLwMDAQEBAQEBAQEBAQEBAQEBAQEBAQELBQEBAQEBAQEBAQEBAQEBAQEBAQEBAQEBAQEBAQEBAQEBAQEBAQEBAQEBAQEBAQEBAQEBAQEBAQEBAQEBAAEBAQEBAQEEAwEBAQEBAQEBAVoKLwEBAQEBWwQCARAaKgEBAR0IAgEBAQYHHwIHCBkZCAUTAQ8LCwIBAQEBEwEFGxwFHwEBAQEBAQEBAQUGAQEBAQEBAQEfXBABAQUGAQEBAQEBAQEBAQEBAQEBAQEBAR8NBQEBAQEBAQEBAQEBAQEBAQEBAQEBAQEBAQEBAQEBAQEBAQEBAQEBAQEBAQEBAQEBAQEBAQEBAQEBAQEAAQEBAQEBAQEKBQEBAQEBAQEBAQUKAQEBAQEBBQMBAQMBAQEBAQUHDwEBAQsBAQEICwUBCwsZCicIGgEFAQUBAQEBGgsIJwocASkBAQEBARkBAQEUARwgAgEBAQEBARYCAQEBAQEBAQEBAQEBAQEBAQEBARIBAQEBAQEBAQEBAQEBAQEBAQEBAQEBAQEBAQEBAQEBAQEBAQEBAQEBAQEBAQEBAQEBAQEBAQEBAQEBAQABAQEBAQEBAQIKSAEBAQEBAQEBAR8dAQEBAQEBBAdZIwcBAQEBAQcEAQETDQoBARALBQEBHAI7AQULCwsCCiA/KxoHCwsLCAcHCxoWFg0aCwsLBgUCAQEBAQEBAQEBAgQBAQEBAQEBAQEBAQEBAQEBAQEBARYBAQEBAQEBAQEBAQEBAQEBAQEBAQEBAQEBAQEBAQEBAQEBAQEBAQEBAQEBAQEBAQEBAQEBAQEBAQEBAAEBAQEBAQEBAQMBAQEBAQEBAQEBARwBAQEBAQEBBQ0fGgUBAQEJGhoBAQEBGRQBAQILAQEGGgEBAQQIPgEBAQEGAgEBAQULAQEfAQEBFAEaBAsBBQEBAQEBAQEBAQEBCwEBAQEBAQEBAQEBAQEBAQEBAQEBAQ0BAQEBAQEBAQEBAQEBAQEBAQEBAQEBAQEBAQEBAQEBAQEBAQEBAQEBAQEBAQEBAQEBAQEBAQEBAQEAAQEBAQEBAQEBDxkBAQEBAQEBAQEBAVcBAQEBAQEBCgEQKAEBAQEbCAIBAQEQAQEBWBwaAVcEHwEBAQULGgIBAQQBAQEBAScBAQEBAQEBAQEQCwICGRsEBCwBAQEBAQEBPgEBAQEBAQEBAQEBAQEBAQEBAQEBBAYBAQEBAQEBAQEBAQEBAQEBAQEBAQEBAQEBAQEBAQEBAQEBAQEBAQEBAQEBAQEBAQEBAQEBAQEBAQABAQEBAQEBAQEBGh0BAQEBAQEBAQEBAQEBAQEBAQEBGgEBAQEBAQEZPgEBAQEBAQEBDgsCAQ8cBQEBAQMBAQEBAQEBAQEBARoBAQEBAQEBAQENAgEBAQEfARYZBQEBAQEEBgEBAQEBAQEBAQEBAQEBAQEBAQEBDQsBAQEBAQEBAQEBAQEBAQEBAQEBAQEBAQEBAQEBAQEBAQEBAQEBAQEBAQEBAQEBAQEBAQEBAQEBAAEBAQEBAQEBAQEpA1YBAQEBAQEBAQEBAQIBAQEBAQEEAgEBAQEBAQExAQEBAQEBAQEBCwMBAQMFAQEBDwcBEAEzEAEBAQEBARwBAQEBAQEBAhoHBQEBAQEBASwBBh8gVQcaBQEBAQEBAQEBAQEBAQEBAQEBAQECBAEBAQEBAQEBAQEBAQEBAQEBAQEBAQEBAQEBAQEBAQEBAQEBAQEBAQEBAQEBAQEBAQEBAQEBAQEAAQEBAQEBAQEBAQEFHwEBAQEBAQEBAQEBAQEBAQEBAQEWAgEBAQEBAQEBAQEBAQEBAQEHCwEBARoBAQEBHwcBAQEKAQEBAQEBAQUBAQEBAQEgIgELCwEBAQEBARMBAQEBAQILVSgIASwBAQEBAQEBAQEBAQEBAQEFAQEBAQEBAQEBAQEBAQEBAQEBAQEBAQEBAQEBAQEBAQEBAQEBAQEBAQEBAQEBAQEBAQEBAQEBAQABAQEBAQEBAQEBAQEDAQEBAQEBAQEBAQEBAQEBAQEBAQIFAQEBAQEBAQEBAQEBAQEBAQEQUgEBBBQBAQETGRwBSxkPAQEBAQEBAQoBEwUsAU4BARwIGSkBAQEELCMCAQFTAT4EVAEQEAYrGQUQASwBAQEBAQEBAQEKAQEBAQEBAQEBAQEBAQEBAQEBAQEBAQEBAQEBAQEBAQEBAQEBAQEBAQEBAQEBAQEBAQEBAQEBAAEBAQEBAQEBAQEBAQEcAQEBAQEBAQEBAQEBAQEBAQEBARoBAQEBAQEBAQEBAQEBAQEBAQEBAQEBAQEBAQEECBoBARYBAQEBAQEBAQYBBRoFCgEBAQ4BJwYBAQsBAQIFRisgGhkBAQEBAQEBCgEFBSgKBAECAQEBAQEEAQEBAQEBAQEBAQEBAQEBAQEBAQEBAQEBAQEBAQEBAQEBAQEBAQEBAQEBAQEBAQEBAQEBAQEAAQEBAQEBAQEBAQEBARwGAQEBAQEBAQEBAQEBAQEBAQEBAQ0BAQEBAQEBAQEBAQEBAQEBAQEBAQEBAQEBAQE+CxkBNy8BAQEBAQEBHwsFAQQHAQEBBAsBBRABBQQBAQInCgEsBgQBAQICAScaBAEBAQEBBQgCDlEDAgsCARQBAQEBAQEBAQEBAQEBAQEBAQEBAQEBAQEBAQEBAQEBAQEBAQEBAQEBAQEBAQEBAQEBAQABAQEBAQEBAQEBAQEBFBw0AQEBAQEBAQEBAQEBAQEBAQEBASYBAQEBAQEBAQEBAQEBAQEBAQEBAQEBAQEBAQELCwcBAQEBAQEBAQEBBAMBAQEHAQEBDQEBAQIBIAEBBwEEHwEBCg0BAQEnAg8BIAEBAQEBAQEBAQEBBQsrGyAnBQEQAQEBAQEBAQEBAQEBAQEBAQEBAQEBAQEBAQEBAQEBAQEBAQEBAQEBAQEBAQEBAAEBAQEBAQEBAQEBAQEBHRwTAQEBAQEBAQEBAQEBAQEBAQEBIA8BAQEBAQEBAQEBAQEBAQEBAQEBAQEBAQEBAQULCxkBAQEBAQEBAQEmHAgBARAFAQEBGQEBEAUBFgEGAU8aFAEFCwcfAQECGjoBBAEBHQUNJAEBAQEBHQIBAQQBKQYCHBFQBAYCASIBLgEBAQEBAQEBAQEBAQEBAQEBAQEBAQEBAQEBAQEBAQEBAQEAAQEBAQEBAQEBAQEBAQEBAgEBAQEBAQEBAQEBAQEBAQEBAQEFAQEBAQEBAQEBAQEBAQEBAQEBAQEBAQEBAQEBHxoHARoBAQEBAQEBAQEYDQEBAR0BAQEBHQEBAQIBCgEBAQEKBgEcAQUBAQEPCgEBEAEGAQEBEAEBAQEBCgEBAQEBAQEBAQEBDwEQAQIBTg4EAQIBHwEBAQEBAQEBAQEBAQEBAQEBAQEBAQEBAQEBAQABAQEBAQEBAQEBAQEBAQEBAwEBAQEBAQEBAQEBAQEBAQEBAQEcAQEBAQEBAQEBAQEBAQEBAQEBAQEBAQEBAQEBJgsxEA0BAQEBAQEBAQEEAgEBAgIkAUwNIgEBJhABBycxAQccDwEjARgNAgEPHBgBBAQFAQEBBQIHDScLBQEBAQEBAQEBAQEBAQEBAQEBAQFNARQCBQUFAhsRBBACAR8BBQEpAQEBAQEBAQEBAQEBAAEBAQEBAQEBAQEBAQEBAQEBGgEBAQEBAQEBAQEBAQEBAQEBAQENAQEBAQEBAQEBAQEBAQEBAQEBAQEBAQEBAQEBChwBAQ0BAQEBAQEBAQEOAQEBNAIBARQHAQEBAg8BCgcNAR0HAQQGASkgAQEdDQEBDw0BAQEBCAsLCwsLBQEBAQEBAQEBAQEBAQEBAQEBAQEBAQEBAQEBAQEBAQEUATQBMQEEAgIFHB8CAQIBEwEAAQEBAQEBAQEBAQEBAQEBAQEHAgEBAQEBAQEBAQEBAQEBAQEBAQgfAQEBAQEBAQEBAQEBAQEBAQEBAQEBAQEBAQEfCyYBARwBAQEBAQEBAQEFAQEBPh0BAQIFAQEBJzMBBQJHAQUBJBY3AUgvGAECBQEBEBpJAQEFCAsLCwsZIQEBAQEBAQEBAQEBAQEBAQEBAQEBAQEBAQEBAQEBAQEBAQEBAQEBAQEBAQFKAUsBAQABAQEBAQEBAQEBAQEBAQEBAQEaCAEBAQEBAQEBAQEBAQEBAQEBAQ4BAQEBAQEBAQEBAQEBAQEBAQEBAQEBAQEBAQEFGgEBARkBAQEBAQEBAQEQAQEBPgEBASMBAQEBBxQBAQEBAQEBAgcBAQEaRgEBAQEBBgEBAQEZCwsLCwsaAQEBAQEBAQEBAQEBAQEBAQEBAQEBAQEBAQEBAQEBAQEBAQEBAQEBAQEBAQEBAQEBAAEBAQEBAQEBAQEBAQEBAQEBASQKAgEBAQEBAQEBAQEBAQEBAQEBBAYBAQEBAQEBAQEBAQEBAQEBAQEBAQEBAQEBARMHDQEBBQYBAQEBAQEBLBZDAQEBBQEBAQsBAQElDUQBAQEBAQEBHAEBAQEZCQEBAQEBAhpFASYICwsLCwsEAQEBAQEBAQEBAQEBAQEBAQEBAQEBAQEBAQEBAQEBAQEBAQEBAQEBAQEBAQEBAQEAAQEBAQEBAQEBAQEBAQEBAQEBASwcHwEBAQEBAQEBAQEBAQEBAQEBIAEBAQEBAQEBAQEBAQEBAQEBAQEBAQEBAQEBAQILAgEBHR8BAQEBAQEBHwEBAQEBAQEBARABAQEBIAEBAQEBAQEBCgEBAQEBFAEBAQEBAgEBARkICwsLCwsBAQEBAQEBAQEBAQEBAQEBAQEBAQEBAQEBAQEBAQEBAQEBAQEBAQEBAQEBAQEBAQABAQEBAQEBAQEBAQEBAQEBAQEBAQQDJAEBAQEBAQEBAQEBAQEBAQEQBQEBAQEBAQEBAQEBAQEBAQEBAQEBAQEBAQEBARwaKgE4Bx8BAQEBAQEBAwEBAQEBAQETETcBAQEULwEBAQEBAQEGBQEBAQEcFAEBAQEBAQEBAQ0EBAsdCAsEAQEBAQEBAQEBAQEBAQEBAQEBAQEBAQEBAQEBAQEBAQEBAQEBAQEBAQEBAQEBAAEBAQEBAQEBAQEBAQEBAQEBAQEBAQcEAQEBAQEBAQEBAQEBAQEBAQENFAEBAQEBAQEBAQEBAQEBAQEBAQEBAQEBAQEBAQgCAQEBHDQBAQEBAQEBCgEBAQEBAQECBQEBAQEQAQEBAQEBAQEWMQEBAQEBAQEBAQEBAQEBAQEBAgEHBQgBAQEBAQEBAQEBAQEBAQEBAQEBAQEBAQEBAQEBAQEBAQEBAQEBAQEBAQEBAQEAAQEBAQEBAQEBAQEBAQEBAQEBAQEBAQUdAQEBAQEBAQEBAQEBAQEBAQIFAQEBAQEBAQEBAQEBAQEBAQEBAQEBAQEBAQE7AwsBAQETQikBAQEBAQEFBQEBAQEBAQEIAQEBAQEdAQEBAQEBAQUFAQEBAQEEFAEBAQEBAQEBAQEBAQECCwgmAQEBAQEBAQEBAQEBAQEBAQEBAQEBAQEBAQEBAQEBAQEBAQEBAQEBAQEBAQABAQEBAQEBAQEBAQEBAQEBAQEBAQEBARwCAQEBAQEBAQEBAQEBAQEBARYBAQEBAQEBAQEBAQEBAQEBAQEBAQEBAQEBAQECCwMBAQEGBwEBAQEBAQEcCQEBAQEBAQEOAQEBAQEKAQEBAQEBAQUBAQEBAQEZAQEBAQEBAQEBAQEBAQEcCwcBAQEBAQEBAQEBAQEBAQEBAQEBAQEBAQEBAQEBAQEBAQEBAQEBAQEBAQEBAAEBAQEBAQEBAQEBAQEBAQEBAQEBAQEBAQoEAQEBAQEBAQEBAQEBAQEBDwUBAQEBAQEBAQEBAQEBAQEBAQEBAQEBAQEBAQEZCAUBAQEdJwEBAQEBAQYcAQEBAQEBAQcEAQEBAQEdAQEBAQEBAQ0BAQEBATcfQQEBAQEBAQEBAQEBAQEaAScUAQEBAQEBAQEBAQEBAQEBAQEBAQEBAQEBAQEBAQEBAQEBAQEBAQEBAQEAAQEBAQEBAQEBAQEBAQEBAQEBAQEBAQEBAQoBAQEBAQEBAQEBAQEBAQEBChMBAQEBAQEBAQEBAQEBAQEBAQEBAQEBAQEBAQELBwEBAQEEAQEBAQEBAQgBAQEBAQEBARoFAQEBAQEPAQEBAQEBAQIBAQEBAQEBAQEBAQEBAQEBAQEBAQEFAScBAQEBAQEBAQEBAQEBAQEBAQEBAQEBAQEBAQEBAQEBAQEBAQEBAQEBAQABAQEBAQEBAQEBAQEBAQEBAQEBAQEBAQEBARkBAQEBAQEBAQEBAQEBAQEPAgEBAQEBAQEBAQEBAQEBAQEBAQEBAQEBAUAGBgsLBAEBAQEjAQEBAQEBAQ0BAQEBAQEBNxYBAQEBAREBAQEBAQEsDQ8BAQEBARABAQEBAQEBAQEBAQEBGBwPARYBAQEBAQEBAQEBAQEBAQEBAQEBAQEBAQEBAQEBAQEBAQEBAQEBAQEBAAEBAQEBAQEBAQEBAQEBAQEBAQEBAQEBAQEBAQQBAQEBAQEBAQEBAQEBAQEOAQEBAQEBAQEBAQEBAQEBAQEBAQEBAQE/IxkKHQsIAQUBHwsEAQEBAQEBAQQBAQEBAQEBHQQBAQEBEAEBAQEBAQEfBAEBAQEBAQUBAQEBAQEBAQEBAQEBHwoBAQoBAQEBAQEBAQEBAQEBAQEBAQEBAQEBAQEBAQEBAQEBAQEBAQEBAQEAAQEBAQEBAQEBAQEBAQEBAQEBAQEBAQEBAQEBHQQBAQEBAQEBAQEBAQEBAQYGAQEBAQEBAQEBAQEBAQEBAQEBAQEBAQE8AQEBAgsLBAMnCAUKHxABPQEBBAUBAQEBAQEBDQEBAQEBJwEBAQEBAQE+AQEBAQEBARABAQEBAQEBAQEBAQEBBAIBARoBAQEBAQEBAQEBAQEBAQEBAQEBAQEBAQEBAQEBAQEBAQEBAQEBAQABAQEBAQEBAQEBAQEBAQEBAQEBAQEBAQEBAQEBAQYBAQEBAQEBAQEBAQEBKg4BAQEBAQEBAQEBAQEBAQEBAQEBAQEBAQEBAQEBCwgFAQEBHxwIHBoDAgEFGQEBAQEBAQEBHAEBAQEBGwEBAQEBAQEDAQEBAQEBAQIBAQEBAQEBAQEBAQEBDQEBAR0BAQEBAQEBAQEBAQEBAQEBAQEBAQEBAQEBAQEBAQEBAQEBAQEBAAEBAQEBAQEBAQEBAQEBAQEBAQEBAQEBAQEBAQEBHQYBAQEBAQEBAQEBAQEBBQEBAQEBAQEBAQEBAQEBAQEBAQEBAQEBAQEBAQEBGgoBAQEBGA07AQUKHAsIBQUBAQEBAQEFAgEBAQEBBAEBAQEBAR0FAQEBAQEBAQIBAQEBAQEBAQEBAQEBGgEBHR0BAQEBAQEBAQEBAQEBAQEBAQEBAQEBAQEBAQEBAQEBAQEBAQEAAQEBAQEBAQEBAQEBAQEBAQEBAQEBAQEBAQEBAQEBBAYBAQEBAQEBAQEBAQEBAgEBAQEBAQEBAQEBAQEBAQEBAQEBAQEBAQEBAQENCwEBAQEBAgEBAQEBKQEcCwQDBQE6AQ8cEgEBAQEdAQEBAQEBARE7AQEBAQEBBQEBAQEBAQEBAQEBAQEFBAEBHQ8BAQEBAQEBAQEBAQEBAQEBAQEBAQEBAQEBAQEBAQEBAQEBAQABAQEBAQEBAQEBAQEBAQEBAQEBAQEBAQEBAQEBAQEBBgUBAQEBAQEBAQEBATggCQEBAQEBAQEBAQEBAQEBAQEBAQEBAQEBAQEBAQULHAEBAQEBCgEBAQEBAQEaEAICCiccHAgaBgEBAR8EAQEBAQEBBQYBAQEBAQE5AgEBAQEBAQEBAQEBARgKLAEBDSIBAQEBAQEBAQEBAQEBAQEBAQEBAQEBAQEBAQEBAQEBAQEBAAEBAQEBAQEBAQEBAQEBAQEBAQEBAQEBAQEBAQEBAQEBBwYBAQEBAQEBAQEBAQIBAQEBAQEBAQEBAQEBAQEBAQEBAQEBAQEBAQEBAQQDAQEBAQEBGQEBAQEBAQEFAQEBBgEfBRkIHQMEARoBAQEBAQEBBAEBAQEBAQEBAQEBAQEBAQEBAQEBAQYcAQE3HQEBAQEBAQEBAQEBAQEBAQEBAQEBAQEBAQEBAQEBAQEBAQEAAQEBAQEBAQEBAQEBAQEBAQEBAQEBAQEBAQEBAQEBAQEBBxoBAQEBAQEBAQEBARoBAQEBAQEBAQEBAQEBAQEBAQEBAQEBAQEBAQEBAQIBAQEBAQELAgEBAQEBAQUfAQEBAQEBARkfEgQcCgQNBQUfAQEBFgEBAQEBAQEmAQEBAQEBAQEBAQEBAQUBAQEQAQEBAQEBAQEBAQEBAQEBAQEBAQEBAQEBAQEBAQEBAQEBAQABAQEBAQEBAQEBAQEBAQEBAQEBAQEBAQEBAQEBAQEBAQEBAQQBAQEBAQEBAQEBIAEBAQEBAQEBAQEBAQEBAQEBAQEBAQEBAQEBAQEBAQEBAQEBAQEgAQEBAQEBAQ0mAQEBAQEBAQUBAQEBAQUFDRkDHQgLAgEBAQEBAQEFAQEBAQEBAQEBAQEBAQ0BAQEHAQEBAQEBAQEBAQEBAQEBAQEBAQEBAQEBAQEBAQEBAQEBAAEBAQEBAQEBAQEBAQEBAQEBAQEBAQEBAQEBAQEBAQEBAQEBBgQBAQEBAQEBAQECAQEBAQEBAQEBAQEBAQEBAQEBAQEBAQEBAQEBAQEBAQEBAQEBAQUFAQEBAQEBBgIBAQEBAQEBCA8BAQEBIDUBNgECGgoEDQUfAQEBAQEFAQEBAQEBAQEBAQEBBQQBAQEWAQEBAQEBAQEBAQEBAQEBAQEBAQEBAQEBAQEBAQEBAQEAAQEBAQEBAQEBAQEBAQEBAQEBAQEBAQEBAQEBAQEBAQEBAQEBASYBAQEBAQEBAQEFAQEBAQEBAQEBAQEBAQEBAQEBAQEBAQEBAQEBAQEBAQEBAQEBASsBAQEBAQEBCwEBAQEBAQEBIAEBAQECAQEBAQEBAQILBwoDHAQBAQsBAQEBAQEBAQEBAQEBBAUBAQEEAQEBAQEBAQEBAQEBAQEBAQEBAQEBAQEBAQEBAQEBAQABAQEBAQEBAQEBAQEBAQEBAQEBAQEBAQEBAQEBAQEBAQEBAQEBBycBAQEBAQEBCRYBAQEBAQEBAQEBAQEBAQEBAQEBAQkBAQEBAQEBAQEBAQEBAQEBAR0BAQEBAQEBAwEBAQEBAQECBQEBAQEEAQEBAQEBAQQCAQEPAgoKBB0QAQEBAQEBAQEBAQEdGSkBAQY0AQEBAQEBAQEBAQEBAQEBAQEBAQEBAQEBAQEBAQEBAAEBAQEBAQEBAQEBAQEBAQEBAQEBAQEBAQEBAQEBAQEBAQEBAQEBAQQBAQEBAQEBIwEBAQEBAQEBAQEBAQEBAQEBAQEBAScBAQEBAQEBAQEBAQEBAQEBDQEBAQEBAQEBHwEBAQEBAQELAQEBAQECAQEBAQEBAREBAQEBAQEBAgQNCgUBMwEBAQEBAQEFBQEBASABAQEBAQEBAQEBAQEBAQEBAQEBAQEBAQEBAQEBAQEAAQEBAQEBAQEBAQEBAQEBAQEBAQEBAQEBAQEBAQEBAQEBAQEBAQEBBQQBAQEBATAjAgEBAQEBAQEBAQEBAQEBAQEBAQEBAQYBAQEBAQEBAQEBAQEBAQEGBQEBAQEBAQENBAEBAQEBAQEgAQEBARkBAQEBAQEBHwcBAQEBAQEBCgEqBh8NEQUxATIBAQENAQEBAh0BAQEBAQEBAQEBAQEBAQEBAQEBAQEBAQEBAQEBAQABAQEBAQEBAQEBAQEBAQEBAQEBAQEBAQEBAQEBAQEBAQEBAQEBAQEBAScBAQEBAQoBAQEBAQEBAQEBAQEBAQEBAQEBAQEBAS8BAQEBAQEBAQEBAQEBAQEbAQEBAQEBARQLAQEBAQEBAQEdAQEBEAEBAQEBAQEBBAQBAQEBAQEBBQEBAQEBHwEWFgUBAQEcAQEBBAEBAQEBAQEBAQEBAQEBAQEBAQEBAQEBAQEBAQEBAAEBAQEBAQEBAQEBAQEBAQEBAQEBAQEBAQEBAQEBAQEBAQEBAQEBAQEBARoCAQECDS0BAQEBAQEBAQEBAQEBAQEBAQEBAQEBEAgBAQEBAQEBAQEBAQEBAQsGAQEBAQEBAR0BAQEBAQEBAQQfAQEBGwEBAQEBAQEfDgEBAQEBAQEGAQEBAQEBAQEuAQUgFggFAQEBDgEBAQEBAQEBAQEBAQEBAQEBAQEBAQEBAQEBAQEAAQEBAQEBAQEBAQEBAQEBAQEBAQEBAQEBAQEBAQEBAQEBAQEBAQEBAQEBAQQHLA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AQEBAQEBAQEBAAEBAQEBAQEBAQEBAQEBAQEBAQEBAQEBAQEBAQEBAQEBAQEBAQEBAQEBAQEBAQEBAQEBAQEBAQEBAQEBAQEBAQEBAQEBAQEBAQEBARwBAQEBAQEBAQEBAQEBBQEBAQEBAQEBESoBAQEBAQEBBwEBAQUBAQEBAQEBAQEr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nHAEBAQEBAQEBAQQBAQEBAQEBAQEOAQEBAQEBAQEBBgEBKAEBAQEBAQEBAQMpAQEBAQEBGgEBAQEBAQEBAQEBAQEBAwEBAQoBAQEBAQEBAQEBAQEBAQEBAQEBAQEBAQEBAAEBAQEBAQEBAQEBAQEBAQEBAQEBAQEBAQEBAQEBAQEBAQEBAQEBAQEBAQEBAQEBAQEBAQEBAQEBAQEBAQEBAQEBAQEBAQEBAQEBAQEBAQEBHAMQAQEBAQEGDQEBAQEBAQEBAQ8kAQEBAQEBAQEBBQEfAQEBAQEBAQEBBQ0lAQEBAQECAQEBAQEBAQEBAQEBAQEGBAEBASYBAQEBAQEBAQEBAQEBAQ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IgAAAAwAAAD/////JQAAAAwAAAANAACAKAAAAAwAAAAEAAAAIgAAAAwAAAD/////IgAAAAwAAAD+////JwAAABgAAAAEAAAAAAAAAP///wAAAAAAJQAAAAwAAAAEAAAATAAAAGQAAAAAAAAAYQAAAMQBAACbAAAAAAAAAGEAAADFAQAAOwAAACEA8AAAAAAAAAAAAAAAgD8AAAAAAAAAAAAAgD8AAAAAAAAAAAAAAAAAAAAAAAAAAAAAAAAAAAAAAAAAACUAAAAMAAAAAAAAgCgAAAAMAAAABAAAACcAAAAYAAAABAAAAAAAAAD///8AAAAAACUAAAAMAAAABAAAAEwAAABkAAAADgAAAGEAAAA/AQAAcQAAAA4AAABhAAAAMgEAABEAAAAhAPAAAAAAAAAAAAAAAIA/AAAAAAAAAAAAAIA/AAAAAAAAAAAAAAAAAAAAAAAAAAAAAAAAAAAAAAAAAAAlAAAADAAAAAAAAIAoAAAADAAAAAQAAAAlAAAADAAAAAEAAAAYAAAADAAAAAAAAAASAAAADAAAAAEAAAAeAAAAGAAAAA4AAABhAAAAQAEAAHIAAAAlAAAADAAAAAEAAABUAAAAlAAAAA8AAABhAAAAWQAAAHEAAAABAAAAVVWPQSa0j0EPAAAAYQAAAAwAAABMAAAAAAAAAAAAAAAAAAAA//////////9kAAAATwBzAGMAYQByACAAUgBvAHQAZQBsAGEACgAAAAYAAAAGAAAABwAAAAUAAAAEAAAACAAAAAgAAAAEAAAABwAAAAMAAAAHAAAASwAAAEAAAAAwAAAABQAAACAAAAABAAAAAQAAABAAAAAAAAAAAAAAAMUBAACgAAAAAAAAAAAAAADFAQAAoAAAACUAAAAMAAAAAgAAACcAAAAYAAAABAAAAAAAAAD///8AAAAAACUAAAAMAAAABAAAAEwAAABkAAAADgAAAHYAAAA/AQAAhgAAAA4AAAB2AAAAMgEAABEAAAAhAPAAAAAAAAAAAAAAAIA/AAAAAAAAAAAAAIA/AAAAAAAAAAAAAAAAAAAAAAAAAAAAAAAAAAAAAAAAAAAlAAAADAAAAAAAAIAoAAAADAAAAAQAAAAlAAAADAAAAAEAAAAYAAAADAAAAAAAAAASAAAADAAAAAEAAAAeAAAAGAAAAA4AAAB2AAAAQAEAAIcAAAAlAAAADAAAAAEAAABUAAAAdAEAAA8AAAB2AAAAPgEAAIYAAAABAAAAVVWPQSa0j0EPAAAAdgAAADEAAABMAAAAAAAAAAAAAAAAAAAA//////////+wAAAAQQBwAG8AZABlAHIAYQBkAG8AIAAtACAAYwBvAG4AZgBvAHIAbQBlACAAZQBsACAAUABvAGQAZQByACAARwBlAG4AZQByAGEAbAAgAEEAbQBwAGwAaQBvACAAZAAuAC4ALgBoAAgAAAAIAAAACAAAAAgAAAAHAAAABQAAAAcAAAAIAAAACAAAAAQAAAAFAAAABAAAAAYAAAAIAAAABwAAAAQAAAAIAAAABQAAAAsAAAAHAAAABAAAAAcAAAADAAAABAAAAAcAAAAIAAAACAAAAAcAAAAFAAAABAAAAAkAAAAHAAAABwAAAAcAAAAFAAAABwAAAAMAAAAEAAAACAAAAAsAAAAIAAAAAwAAAAMAAAAIAAAABAAAAAgAAAADAAAAAwAAAAMAAABLAAAAQAAAADAAAAAFAAAAIAAAAAEAAAABAAAAEAAAAAAAAAAAAAAAxQEAAKAAAAAAAAAAAAAAAMUBAACgAAAAJQAAAAwAAAACAAAAJwAAABgAAAAEAAAAAAAAAP///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Object>
  <Object Id="idInvalidSigLnImg">AQAAAGwAAAAAAAAAAAAAAMQBAACfAAAAAAAAAAAAAAC1HwAAOwsAACBFTUYAAAEANIsAANUAAAAFAAAAAAAAAAAAAAAAAAAAgAcAADgEAABYAQAAwgAAAAAAAAAAAAAAAAAAAMA/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AAAAAAAAAAAAAIA/AAAAAAAAAAAAAAAAAAAAAAAAAAAAAAAAAAAAAAAAAAAlAAAADAAAAAAAAIAoAAAADAAAAAEAAAAnAAAAGAAAAAEAAAAAAAAA////AAAAAAAlAAAADAAAAAEAAABMAAAAZAAAAAAAAAAAAAAAxAEAAJ8AAAAAAAAAAAAAAMUBAACgAAAAIQDwAAAAAAAAAAAAAACAPwAAAAAAAAAAAACAPwAAAAAAAAAAAAAAAAAAAAAAAAAAAAAAAAAAAAAAAAAAJQAAAAwAAAAAAACAKAAAAAwAAAABAAAAJwAAABgAAAABAAAAAAAAAP///wAAAAAAJQAAAAwAAAABAAAATAAAAGQAAAAAAAAAAAAAAMQ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MZw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oe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D7iTQ/AAAAAAAAAAB8rjM/AABAQgAAAEIkAAAAJAAAAPuJND8AAAAAAAAAAHyu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8AAAAAAAAAAAAAAAAAAAAAAAAAAAAAAAAAAAAAAAAAAAAAACAAAAAAAAAAAAAAAAAAAAAAAAAAAAAAAAAAAAAAAAAAAAAAAAAAAAAAAAAAAAAAACAAAAAAAAAAAAAAAAAAAAAAAAAAAAAAABAAAAAAAAAAAAAAAAAAAAAAAAAAAAAAABgAAAAAAAAAAAAAAAAAAAAAAAAAAAAAABgAAAAAAAAAAAAAAAAAAAAAAAAAAAAAAAgAAAAAAAAAAAAAAAAAAAAAAAAAAAAAAAQAAAAAAAAAAAAAAAAAAAAAAAAAAAAAAAYAAAAAAAAAAAAAAAAAAAAAAAAAAAAAAAQAAAAAAAAAAAAAAAAAAAAAAAAAAAAAAAIAAAAAAAAAAAAAAAAAAAAAAAAAAAAAAAMAAAAAAAAAAAAAAAAAAAAAAAAAAAAAAAMAAAAAAAAAAAAAAAAAAAAAAAAAAAAAAAEAAAAAAAAAAAAAAAAAAAAAAAAAAAAAAACAAAAAAAAAAAAAAAAAAAAAAAAAAAAAAABAAAAAAAAAAAAAAAAAAAAAAAAAAAAAAADgAAAAAAAAAAAAAAAAAAAAAAAAAAAAAABAAAAAAAAAAAAAAAAAAAAAAAAAAAAAAAAgAAAAAAAAAAAAAAAAAAAAAAAAAAAAAAAwAAAAAAAAAAAAAAAAAAAAAAAAAAAAAAAwAAAAAAAAAAAAAAAAAAAAAAAAAAAAAAAQAAAAAAAAAAAAAAAAAAAAAAAAAAAAAAAIAAAAAAAAAAAAAAAAAAAAAAAAAAAAAAAEAAAAAAAAAAAAAAAAAAAAAAAAAAAAAAAOAAAAAAAAAAAAAAAAAAAAAAQAAAAAAAAEAAAAAAAAAAAAAAAAAAAAAAYAAAAAAAACAAAAAAAAAAAAAAAAAAAAAAYAAAAAQAADAAAAAAAAAAAAAAAAAAAAAAIAAAAAIAADgAAAAAAAAAAAAAAAAAAAAAMAAAAAIAABgAAAAAAAAAAAAAAADgAAAAOAAAAAMAAAgAAAAAAAAAAAAAAAHwAAAAEAAAAAEAAAQAAAAAAAAAAAAAAAOOAAAAGAAAAACAAAYAAAAAAAAAAAAAAAMGAAAADAAAAADAAAYAAAAAAAAAAAAAAAIDgAAADAAAAADAAAMAAAAAAAAAAAAAAAYBgAAABAAAAABAAAEAAAAAAAAAAAAAAAYA4AAABgAAAAAgACGAAAAAAAAAAAAAAAYAYAAABgAAAAAQAEDAAAAAAAAAAAAAAAYAOAAAAwAAAAAYACDAAAAAAAAAAAAAAAYAEAAAAQAAAAAYABBAAAAAAAAAAAAAAAYACAAAAYAAAAAIABAgAAAAAAAAAAAAAAYABAAAAMAAAAAEAAAwAAAAAAAAAAAAAAYABgAAAMAAAAAGAAg4AAAAAAAAAAAAAAYAAQAAAEAAAAADAAQQAAAAAAAAAAAAAAIAAYAAACAAAAADAAIIAAAAAAAAAAAAAAMAAIAAADAAAAABAAIMAAAAAAAAAAAAAAIAAMAAADgAAAAAgAIOAAAAAAAAAAAAAAMAAEAAABAAAAAAQAEGAAAAAAAAAAAAAAMAGCYAAAgAAAAA4AEDAAAAAAAAAAAAAAEAHB2AAAQAAAAAYAEBAAAAAAAAAAAAAAOAPhzAAA4AAAAAMAGBgAAAAAAAAAAAAAf1EQxEAAYAAAQAEAEAgAAAAAAAAAAAAA+r/44vAAMAAAYAGAEAwAAAAAAAAAAAAAfAHfwdwAEAAAYADAEAQAAAAAAAAAAAAAD+mG/8/AGAAAMADgIAIAAAAAAAAAAAAABH+DMXdgDAAAEABAIAMAAAAAAAAAAAAADgv7uH+6DgAAGAAgYAOAAAAAAAAAAAAABADf2GH/BAAAGAAQQAGAAAAAAAAAAAAAAgDi/jiP/gAADAAYgADAAAAAAAAAAAAAAwBgf/BEfwAABAARAABAAAAAAAAAAAAAAwAgLj/mb/gABgAOAABgAAAAAAAAAAAAAQAQFw3/c98ABgAcAAAwAAAAAAAAAAAAAYA4O44/+8L4AwDmAAA4AAAAAAAAAAAAAMAYGQcR39Q/QRcDAAAQAAAAAAAAAAAAAOAMD4M5zv////gDAAAIAAAAAAAAAAAAAEAEB8cMzHDGRdABAAAEAAAAAAAAAAAAAGACAsOI7jyCAP+AgAAGAAAAAAAAAAAAADAAAQGAdxABAGFwwAADAAAAAAAAAAAAADgAgYCAMxrAgPAv4AADAAAAAAAAAAAAABgAAMAAMQxAQNgQfQABAAAAAAAAAAAAAAgAAMAAGY7gLp48u/oAgAAAAAAAAAAAAAQAAEAAAAcgF4sn8BfQQAAAAAAAAAAAAAYAACAAAAOwHY2zubg/6AAAAAAAAAAAAAcAABAAAAHADERSzHQAf0AAAAAAAAAAAAOAABgAAAHgDmJq7zp4Mv+oAAAAAAAAAAEAABAAAAHQBiEUNRlEEAFXUAAAAAAAAACAAAgAAAD4Azubuu7j+AAAv/qgAAAAAABAAAQAAABkARmN22Zh/AAAAAVf1AAAAABgAAYAAAByAIzG67s5/gAAAAAAKAAAAAAwAAIAAAAxAERDAYwQ/gAAAAAAAAAAAAA4AAMAAAA5gOIjgIYO/wAAAAAAAAAAAAAcAAEAAAAcwEAQgEEEfwAAAAAAAAAAAAAOAAGAAAAO4CA4wGGAP8AAAAAAAAAAAAAGAADAAAAGMBAYQDAABcAAAAAAAAAAAAADAADAAAAOOBgIIDBgAPAAAAAAAAAAAAABgABAAAAHGAwEEBAgAHAAAAAAAAAAAAAAwABgAAADjAwGCAg4ACwAAAAAAAAAAAAAQAAwAAABhAQDBAQAABQAAAAAAAAAAAAAIAAwAAAPwgIDBA4IADoAAAAAAAAAAAAAEAAQAAAf1wEBhAYEABkAAAAAAAAAAAAAGAAYAAAI/+mAggICAAyAAAAAAAAAAAAABAAYAAAAcf2AQQEBAARAAAAAAAAAAAAABgAIAAAAMO/gYIGAgAJgAAAAAAAAAAAAAwAEAAAAMEF9cIDAgAMwAAAAAAAAAAAAAYAOAAAAOCA/+MDAwAOYAAAAAAAAAAAAAMAEAAAAGBARf0BAAAGYAAAAAAAAAAAAAGACAAAACBgYD/4gIACIAAAAAAAAAAAAABACAAAAAAgMBB/wEABEAAAAAAAAAAAAABgCAAAAAAwMBhr+CABiAAAAAAAAAAAAAAQBAAAAAAQEAhAfyAAxAAAAAAAAAAAAAAYDAAAIAAICAwgM/gA5gAAAAAAAAAAAAAEBAAAEAAIBAQQEB9AYgAAAAAAAAAAAAAGDgAACAAMBgIQGAv6IwAAAAAAAAAAAAABBAAABAAEBgEQDAQXEQAAAAAAAAAAAAAAzgAABgAGAgGIDAQC+IAAAAAAAAAAAAAAdAAAAQAGAQGEBgAAHEAAAAAAAAAAAAAAOAAAAYACAYDMAgIADuAAAAAAAAAAAAAAAAAAAEABAMBEAQEABGAAAAAAAAAAAAAAAAAAADgDAMAiAYCAAiAAAAAAAAAAAAAAAAAAAAwBAEASAMCAARAAAAAAAAAAAAAAAAAAAAODAGAKAOCAAYgAAAAAAAAAAAAAAAAAAADVAAABAEBAAMwAAAAAAAAAAAAAAAAAAAA+AAAPACBgAOwAAAAAAAAAAAAAAAAAAAAAAAAHABAgAGQAAAAAA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AAAAAAAAAAAAAAAAAAAAAAAAAAAABgAAAAAAAAAAAAAAAAAAAAAAAAAAAAAAAwAAAAAAAAAAAAAAAAAAAAAAAAAAAAAAAQAAAAAAAAAAAAAAAAAAAAAAAAAAAAAAAIAAAAAUQAAACRaAAAwAAAAIAAAAHkAAABVAAAAAAAAAAAAAAAAAAAAAAAAAK8AAACAAAAAUAAAANQBAAAkAgAAAFgAAAAAAADGAIgAaQAAAE0AAAAoAAAArwAAAIAAAAABAAgAAAAAAAAAAAAAAAAAAAAAAGsAAAAAAAAAAAAAAP///wCGACMAiwAmAIcAJACGACQAhwAjAIgAJQCGACUAgwAjAIwAJgCHACUAgQAfAI0AJgCPACcAhgAiAIUAIwCPACYAhwAiAIQAIQCFACIAgwAaAI4AJgCIACIAhQAhAIsAJQCJACUAkQAnAIoAJQCIACQAfwAkAIUAJACQACcAhwAgAIUAIACOACcAgwAiAIkAIgCIACMAiQAkAJIAJwCEACIAhgAgAIwAJQCEACMAhwAfAIIAIACKACQAgQAgAIQAJACNABwAgwAkAIYAIQCKAB8AhAAdAIIAIgB/ABkAbQAAAIIAIQCFAB8AhgAaAH8AGwCKACYAkwAnAIAAIgB4AB4AkAAmAIEAIQCEACUAigAhAIMAIQB/ACEAfwAeAH8AIgCGABwAggAjAIMAJgCDACAAkgAoAHUAEwCVACgAkwAoAIcAIQCLABcAfwALAI0AJQCAACMAhQAeAIIAJACJACAAhAAfAIIAHwCUACgAhAAgAIUAJQCEABQAiAAZAI0AJwCDAB8AhAAcAIMAJQB/ABwAkQAAAIEAGgCDAB4APwAAAH8AHwA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E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BQEBAQEBAQEBAQEBAQEBAQEBAQEBAQEBAQEBAQEBAQEBAQEBAQEBAQEBAQEBAQEBAQEBAQEBAQEBAQEBAQEBAQEBAQEBAQEBAQEBAQEBAQEBAQEBAQEBAQEBAQEBAAEBAQEBAQEBAQEBAQEBAQEBAQEBAQEBAQEBAQEBAQEBAQEBAQEBAQEBAQEBAQEBAQEBAQEBAQEBAQEBAQEBAQEBAQEBAQEBAQEBAQEBAQEBAQEBBwEBAQEBAQEBAQEBAQEBAQEBAQEBAQEBAQEBAQEBAQEBAQEBAQEBAQEBAQEBAQEBAQEBAQEBAQEBAQEBAQEBAQEBAQEBAQEBAQEBAQEBAQEBAQEBAQEBAQEBAQEAAQEBAQEBAQEBAQEBAQEBAQEBAQEBAQEBAQEBAQEBAQEBAQEBAQEBAQEBAQEBAQEBAQEBAQEBAQEBAQEBAQEBAQEBAQEBAQEBAQEBAQEBAQEBAQECEAEBAQEBAQEBAQEBAQEBAQEBAQEBAQEBAQEBAQEBAQEBAQEBAQEBAQEBAQEBAQEBAQEBAQEBAQEBAQEBAQEBAQEBAQEBAQEBAQEBAQEBAQEBAQEBAQEBAQEBAQABAQEBAQEBAQEBAQEBAQEBAQEBAQEBAQEBAQEBAQEBAQEBAQEBAQEBAQEBAQEBAQEBAQEBAQEBAQEBAQEBAQEBAQEBAQEBAQEBAQEBAQEBAQEBAQ8fAQEBAQEBAQEBAQEBAQEBAQEBAQEBAQEBAQEBAQEBAQEBAQEBAQEBAQEBAQEBAQEBAQEBAQEBAQEBAQEBAQEBAQEBAQEBAQEBAQEBAQEBAQEBAQEBAQEBAQEBAAEBAQEBAQEBAQEBAQEBAQEBAQEBAQEBAQEBAQEBAQEBAQEBAQEBAQEBAQEBAQEBAQEBAQEBAQEBAQEBAQEBAQEBAQEBAQEBAQEBAQEBAQEBAQEBAQ4BAQEBAQEBAQEBAQEBAQEBAQEBAQEBAQEBAQEBAQEBAQEBAQEBAQEBAQEBAQEBAQEBAQEBAQEBAQEBAQEBAQEBAQEBAQEBAQEBAQEBAQEBAQEBAQEBAQEBAQEAAQEBAQEBAQEBAQEBAQEBAQEBAQEBAQEBAQEBAQEBAQEBAQEBAQEBAQEBAQEBAQEBAQEBAQEBAQEBAQEBAQEBAQEBAQEBAQEBAQEBAQEBAQEBAQEBARABAQEBAQEBAQEBAQEBAQEBAQEBAQEBAQEBAQEBAQEBAQEBAQEBAQEBAQEBAQEBAQEBAQEBAQEBAQEBAQEBAQEBAQEBAQEBAQEBAQEBAQEBAQEBAQEBAQEBAQABAQEBAQEBAQEBAQEBAQEBAQEBAQEBAQEBAQEBAQEBAQEBAQEBAQEBAQEBAQEBAQEBAQEBAQEBAQEBAQEBAQEBAQEBAQEBAQEBAQEBAQEBAQEBAQEBGxMBAQEBAQEBAQEBAQEBAQEBAQEBAQEBAQEBAQEBAQEBAQEBAQEBAQEBAQEBAQEBAQEBAQEBAQEBAQEBAQEBAQEBAQEBAQEBAQEBAQEBAQEBAQEBAQEBAQEBAAEBAQEBAQEBAQEBAQEBAQEBAQEBAQEBAQEBAQEBAQEBAQEBAQEBAQEBAQEBAQEBAQEBAQEBAQEBAQEBAQEBAQEBAQEBAQEBAQEBAQEBAQEBAQEBAQEFAQEBAQEBAQEBAQEBAQEBAQEBAQEBAQEBAQEBAQEBAQEBAQEBAQEBAQEBAQEBAQEBAQEBAQEBAQEBAQEBAQEBAQEBAQEBAQEBAQEBAQEBAQEBAQEBAQEBAQEAAQEBAQEBAQEBAQEBAQEBAQEBAQEBAQEBAQEBAQEBAQEBAQEBAQEBAQEBAQEBAQEBAQEBAQEBAQEBAQEBAQEBAQEBAQEBAQEBAQEBAQEBAQEBAQEBAQEOAQEBAQEBAQEBAQEBAQEBAQEBAQEBAQEBAQEBAQEBAQEBAQEBAQEBAQEBAQEBAQEBAQEBAQEBAQEBAQEBAQEBAQEBAQEBAQEBAQEBAQEBAQEBAQEBAQEBAQABAQEBAQEBAQEBAQEBAQEBAQEBAQEBAQEBAQEBAQEBAQEBAQEBAQEBAQEBAQEBAQEBAQEBAQEBAQEBAQEBAQEBAQEBAQEBAQEBAQEBAQEBAQEBAQEBAQUGAQEBAQEBAQEBAQEBAQEBAQEBAQEBAQEBAQEBAQEBAQEBAQEBAQEBAQEBAQEBAQEBAQEBAQEBAQEBAQEBAQEBAQEBAQEBAQEBAQEBAQEBAQEBAQEBAQEBAAEBAQEBAQEBAQEBAQEBAQEBAQEBAQEBAQEBAQEBAQEBAQEBAQEBAQEBAQEBAQEBAQEBAQEBAQEBAQEBAQEBAQEBAQEBAQEBAQEBAQEBAQEBAQEBAQEBEg4BAQEBAQEBAQEBAQEBAQEBAQEBAQEBAQEBAQEBAQEBAQEBAQEBAQEBAQEBAQEBAQEBAQEBAQEBAQEBAQEBAQEBAQEBAQEBAQEBAQEBAQEBAQEBAQEBAQEAAQEBAQEBAQEBAQEBAQEBAQEBAQEBAQEBAQEBAQEBAQEBAQEBAQEBAQEBAQEBAQEBAQEBAQEBAQEBAQEBAQEBAQEBAQEBAQEBAQEBAQEBAQEBAQEBAQEBBAEBAQEBAQEBAQEBAQEBAQEBAQEBAQEBAQEBAQEBAQEBAQEBAQEBAQEBAQEBAQEBAQEBAQEBAQEBAQEBAQEBAQEBAQEBAQEBAQEBAQEBAQEBAQEBAQEBAQABAQEBAQEBAQEBAQEBAQEBAQEBAQEBAQEBAQEBAQEBAQEBAQEBAQEBAQEBAQEBAQEBAQEBAQEBAQEBAQEBAQEBAQEBAQEBAQEBAQEBAQEBAQEBAQEBAQEBAwEBAQEBAQEBAQEBAQEBAQEBAQEBAQEBAQEBAQEBAQEBAQEBAQEBAQEBAQEBAQEBAQEBAQEBAQEBAQEBAQEBAQEBAQEBAQEBAQEBAQEBAQEBAQEBAQEBAAEBAQEBAQEBAQEBAQEBAQEBAQEBAQEBAQEBAQEBAQEBAQEBAQEBAQEBAQEBAQEBAQEBAQEBAQEBAQEBAQEBAQEBAQEBAQEBAQEBAQEBAQEBAQEBAQEBAQEBAgEBAQEBAQEBAQEBAQEBAQEBAQEBAQEBAQEBAQEBAQEBAQEBAQEBAQEBAQEBAQEBAQEBAQEBAQEBAQEBAQEBAQEBAQEBAQEBAQEBAQEBAQEBAQEBAQEAAQEBAQEBAQEBAQEBAQEBAQEBAQEBAQEBAQEBAQEBAQEBAQEBAQEBAQEBAQEBAQEBAQEBAQEBAQEBAQEBAQEBAQEBAQEBAQEBAQEBAQEBAQEBAQEBAQEBAR8jagEBAQEBAQEBAQEBAQEBAQEBAQEBAQEBAQEBAQEBAQEBAQEBAQEBAQEBAQEBAQEBAQEBAQEBAQEBAQEBAQEBAQEBAQEBAQEBAQEBAQEBAQEBAQEBAQABAQEBAQEBAQEBAQEBAQEBAQEBAQEBAQEBAQEBAQEBAQEBAQEBAQEBAQEBAQEBAQEBAQEBAQEBAQEBAQEBAQEBAQEBAQEBAQEBAQEBAQEBAQEBAQEBAQEBARABAQEBAQEBAQEBAQEBAQEBAQEBAQEBAQEBAQEBAQEBAQEBAQEBAQEBAQEBAQEBAQEBAQEBAQEBAQEBAQEBAQEBAQEBAQEBAQEBAQEBAQEBAQEBAQEBAAEBAQEBAQEBAQEBAQEBAQEBAQEBAQEBAQEBAQEBAQEBAQEBAQEBAQEBAQEBAQEBAQEBAQEBAQEBAQEBAQEBAQEBAQEBAQEBAQEBAQEBAQEBAQEBAQEBAQEBARYBAQEBAQEBAQEBAQEBAQEBAQEBAQEBAQEBAQEBAQEBAQEBAQEBAQEBAQEBAQEBAQEBAQEBAQEBAQEBAQEBAQEBAQEBAQEBAQEBAQEBAQEBAQEBAQEAAQEBAQEBAQEBAQEBAQEBAQEBAQEBAQEBAQEBAQEBAQEBAQEBAQEBAQEBAQEBAQEBAQEBAQEBAQEBAQEBAQEBAQEBAQEBAQEBAQEBAQEBAQEBAQEBAQEBAQEBBSkBAQEBAQEBAQEBAQEBAQEBAQEBAQEBAQEBAQEBAQEBAQEBAQEBAQEBAQEBAQEBAQEBAQEBAQEBAQEBAQEBAQEBAQEBAQEBAQEBAQEBAQEBAQEBAQABAQEBAQEBAQEBAQEBAQEBAQEBAQEBAQEBAQEBAQEBAQEBAQEBAQEBAQEBAQEBAQEBAQEBAQEBAQEBAQEBAQEBAQEBAQEBAQEBAQEBAQEBAQEBAQEBAQEBAQFSCgEBAQEBAQEBAQEBAQEBAQEBAQEBAQEBAQEBAQEBAQEBAQEBAQEBAQEBAQEBAQEBAQEBAQEBAQEBAQEBAQEBAQEBAQEBAQEBAQEBAQEBAQEBAQEBAAEBAQEBAQEBAQEBAQEBAQEBAQEBAQEBAQEBAQEBAQEBAQEBAQEBAQEBAQEBAQEBAQEBAQEBAQEBAQEBAQEBAQEBAQEBAQEBAQEBAQEBAQEBAQEBAQEBAQEBAQEFAQEBAQEBAQEBAQEBAQEBAQEBAQEBAQEBAQEBAQEBAQEBAQEBAQEBAQEBAQEBAQEBAQEBAQEBAQEBAQEBAQEBAQEBAQEBAQEBAQEBAQEBAQEBAQEAAQEBAQEBAQEBAQEBAQEBAQEBAQEBAQEBAQEBAQEBAQEBAQEBAQEBAQEBAQEBAQEBAQEBAQEBAQEBAQEBAQEBAQEBAQEBAQEBAQEBAQEBAQEBAQEBAQEBAQEBAQEWAQEBAQEBAQEBAQEBAQEBAQEBAQEBAQEBAQEBAQEBAQEBAQEBAQEBAQEBAQEBAQEBAQEBAQEBAQEBAQEBAQEBAQEBAQEBAQEBAQEBAQEBAQEBAQABAQEBAQEBAQEBAQEBAQEBAQEBAQEBAQEBAQEBAQEBAQEBAQEBAQEBAQEBAQEBAQEBAQEBAQEBAQEBAQEBAQEBAQEBAQEBAQEBAQEBAQEBAQEBAQEBAQEBAQEBAQEGAQEBAQEBAQEBAQEBAQEBAQEBAQEBAQEBAQEBAQEBAQEBAQEBAQEBAQEBAQEBAQEBAQEBAQEBAQEBAQEBAQEBAQEBAQEBAQEBAQEBAQEBAQEBAAEBAQEBAQEBAQEBAQEBAQEBAQEBAQEBAQEBAQEBAQEBAQEBAQEBAQEBAQEBAQEBAQEBAQEBAQEBAQEBAQEBAQEBAQEBAQEBAQEBAQEBAQEBAQEBAQEBAQEBAQEBHQ0YAQEBAQEBAQEBAQEBAQEBAQEBAQEBAQEBAQEBAQEBAQEBAQEBAQEBAQEBAQEBAQEBAQEBAQEBAQEBAQEBAQEBAQEBAQEBAQEBAQEBAQEBAQEAAQEBAQEBAQEBAQEBAQEBAQEBAQEBAQEBAQEBAQEBAQEBAQEBARgBAQEBAQEBAQEBAQEBAQEBAQEBAQEBAQEBAQEBAQEBAQEBAQEBAQEBAQEBAQEBAQEBAQEBAQEBBQEBAQEBAQEBAQEBAQEBAQEBAQEBAQEBAQEBAQEBAQEBAQEBAQEBAQEBAQEBAQEBAQEBAQEBAQEBAQEBAQEBAQEBAQEBAQEBAQEBAQEBAQEBAQABAQEBAQEBAQEBAQEBAQEBAQEBAQEBAQEBAQEBAQEBAQEBAQEBBhQBAQEBAQEBAQEBAQEBAQEBAQEBAQEBAQEBAQEBAQEBAQEBAQEBAQEBAQEBAQEBAQEBAQEBAQEBFgEBAQEBAQEBAQEBAQEBAQEBAQEBAQEBAQEBAQEBAQEBAQEBAQEBAQEBAQEBAQEBAQEBAQEBAQEBAQEBAQEBAQEBAQEBAQEBAQEBAQEBAQEBAAEBAQEBAQEBAQEBAQEBAQEBAQEBAQEBAQEBAQEBAQEBAQEBAQECBAEBAQEBAQEBAQEBAQEBAQEBAQEBAQEBAQEBAQEBAQEBAQEfAQEBAQEBAQEBAQEBAQEBAQEBAQEEAgEBAQEBAQEBAQEBAQEBAQEBAQEBAQEBAQEBAQEBAQEBAQEBAQEBAQEBAQEBAQEBAQEBAQEBAQEBAQEBAQEBAQEBAQEBAQEBAQEBAQEBAQEAAQEBAQEBAQEBAQEBAQEBAQEBAQEBAQEBAQEBAQEBAQEBAQEBAQEOAQEBAQEBAQEBAQEBAQEBAQEBAQEBAQEBAQEBAQEBAQEBAQEpAQEBAQEBAQEBAQEBAQEBAQEBASIgDAEBAQEBAQEBAQEBAQEBAQEBAQEBAQEBAQEBAQEBAQEBAQEBAQEBAQEBAQEBAQEBAQEBAQEBAQEBAQEBAQEBAQEBAQEBAQEBAQEBAQEBAQABAQEBAQEBAQEBAQEBAQEBAQEBAQEBAQEBAQEBAQEBAQEBAQEBAT4PAQEBAQEBAQEBAQEBAQEBAQEBAQEBAQEBAQEBAQEBAQEBAQcBAQEBAQEBAQEBAQEBAQEBAQEBAQYIAQEBAQEBAQEBAQEBAQEBAQEBAQEBAQEBAQEBAQEBAQEBAQEBAQEBAQEBAQEBAQEBAQEBAQEBAQEBAQEBAQEBAQEBAQEBAQEBAQEBAQEBAAEBAQEpBToBAQEBAQEBAQEBAQEBAQEBAQEBAQEBAQEBAQEBAQEBHwRpAQEBAQEBAQEBAQEBAQEBAQEBAQEBAQEBAQEBAQEBAQEBEyYBAQEBAQEBAQEBAQEBAQEBAQEBAQMBAQEBAQEBAQEBAQEBAQEBAQEBAQEBAQEBAQEBAQEBAQEBAQEBAQEBAQEBAQEBAQEBAQEBAQEBAQEBAQEBAQEBAQEBAQEBAQEBAQEBAQEAAQEBHRwLPg0BAQEBAQEBAQEBAQEBAQEBAQEBAQEBAQEBAQEBAQEBCgEBAQEBAQEBAQEBAQEBAQEBAQEBAQEBAQEBAQEBAQEBAQEBBAEBAQEBAQEBAQEBAQEBAQEBAQEBAQcBAQEBAQEBAQEBAQEBAQEBAQEBAQEBAQEBAQEBAQEBAQEBAQEBAQEBAQEBAQEBAQEBAQEBAQEBAQEBAQEBAQEBAQEBAQEBAQEBAQEBAQABASYaCQEBAQQvQwEBAQEBAQEBAQEBAQEBAQEBAQEBAQEBAQEBAQEFBAEBAQEBAQEBAQEBAQEBAQEBAQEBAQEBAQEBAQEBAQEBAQEBBgEBAQEBAQEBAQEBAQEBAQEBAQEBAwIBAQEBAQEBAQEBAQEBAQEBAQEBAQEBAQEBAQEBAQEBAQEBAQEBAQEBAQEBAQEBAQEBAQEBAQEBAQEBAQEBAQEBAQEBAQEBAQEBAQEBAAEBCgUBAQEBAQ8+AQEBAQEBAQEBAQEBAQEBAQEBAQEBAQEBAQEBAQEDKQEBAQEBAQEBAQEBAQEBAQEBAQEBAQEBAQEBAQEBAQEBAQEGAgEBAQEBAQEBAQEBAQEBAQEBAQEfHAEBAQEBAQEBAQEBAQEBAQEBAQEBAQEBAQEBAQEBAQEBAQEBAQEBAQEBAQEBAQEBAQEBAQEBAQEBAQEBAQEBAQEBAQEBAQEBAQEBAQEAAQEcAQEBAQEBAWcEaAEBAQEBAQEBAQEBAQEBAQEBAQEBAQEBAQEBAQUFAQEBAQEBAQEBAQEBAQEBAQEBAQEBAQEBAQEBAQEBAQEBAWIRAQEBAQEBAQEBAQEBAQEBAQEBAQEEEAEBAQEBAQEBAQEBAQEBAQEBAQEBAQEBAQEBAQEBAQEBAQEBAQEBAQEBAQEBAQEBAQEBAQEBAQEBAQEBAQEBAQEBAQEBAQEBAQEBAQABEAoBAQEBAQEBASkWAQEBAQEBAQEBAQEBAQEBAQEBAQEBAQEBAQEBAQ0BAQEBAQEBAQEBAQEBAQEBAQEBAQEBAQEBAQEBAQEBAQEBAQUBAQEBAQEBAQEBAQEBAQEBAQEBAQEKAQEBAQEBAQEBAQEBAQEBAQEBAQEBAQEBAQEBAQEBAQEBAQEBAQEBAQEBAQEBAQEBAQEBAQEBAQEBAQEBAQEBAQEBAQEBAQEBAQEBAAECHAEBAQEBAQEBARAZFAEBAQEBAQEBAQEBAQEBAQEBAQEBAQEBAQEBHwUBAQEBAQEBAQEBAQEBAQEBAQEBAQEBAQEBAQEBAQEBAQEBASABAQEBAQEBAQEBAQEBAQEUAQEBAQUEAQEBAQEBAQEBAQEBAQEBAQEBAQEBAQEBAQEBAQEBAQEBAQEBAQEBAQEBAQEBAQEBAQEBAQEBAQEBAQEBAQEBAQEBAQEBAQEBAQEAAQIaAQEBAQEBAQEBARQdAQEBAQEBAQEBAQEBAQEBAQEBAQEBAQEBAQEIAwEBAQEBAQEBAQEBAQEBAQEBAQEBAQEBAQEBAQEBAQEBAQEBAQUBAQEBAQEBAQEBAQEBXQEBAQEBAQ0pAQEBAQEBAQEBAQEBAQEBAQEBAQEBAQEBAQEBAQEBAQEBAQEBAQEBAQEBAQEBAQEBAQEBAQEBAQEBAQEBAQEBAQEBAQEBAQEBAQABHwUBAQEBAQEBAQEBARQdZgEBAQEBAQEBAQEBAQEBAQEBAQEBAQEBAQEFBQEBAQEBAQEBAQEBAQEBAQEBAQEBAQEBAQEBAQEBAQEBAQEBBCoBAQEBAQEBAQEBAQEBGgEBAQEBBQUBAQEBAQEBAQEBAQEBAQEBAQEBAQEBAQEBAQEBAQEBAQEBAQEBAQEBAQEBAQEBAQEBAQEBAQEBAQEBAQEBAQEBAQEBAQEBAQEBAAEFBgEBAQEBAQEBAQEBAQUBAQEBAQEBAQEBAQEBAQEBAQEBAQEBAQEBAQEKAQEBAQEBAQEBAQEBAQEBAQEBAQEBAQEBAQEBAQEBAQEBAQEUAwEBAQEBAQEBAQEBAQEBAgEBAQEBCgEBAQEBAQEBAQEBAQEBAQEBAQEBAQEBAQEBAQEBAQEBAQEBAQEBAQEBAQEBAQEBAQEBAQEBAQEBAQEBAQEBAQEBAQEBAQEBAQEAAQYHAQEBAQEBAQEBAQEBAQQBAQEBAQEBAQEBAQEBAQEBAQEBAQEBAQEBAQIEAQEBAQEBAQEBAQEBAQEBAQEBAQEBAQEBAQEBAQEBAQEBAQEEAQEBAQEBAQEBAQEBAQECAQEBAQEBCAEBAQEBAQEBAQEBAQEBAQEBAQEBAQEBAQEBAQEBAQEBAQEBAQEBAQEBAQEBAQEBAQEBAQEBAQEBAQEBAQEBAQEBAQEBAQEBAQABBhwBAQEBAQEBAQEBAQEBAREBAQEBAQEBAQEBAQEBAQEBAQEBAQEBAQEBAQ0YAQEBAQEBAQEBAQEBAQEBAQEBAQEBAQEBAQEBAQEBAQEBAQEWAQEBAQEBAQEBAQEBAQEBAQEBAQENAgEBAQEBAQEBAQEBAQEBAQEBAQEBAQEBAQEBAQEBAQEBAQEBAQEBAQEBAQEBAQEBAQEBAQEBAQEBAQEBAQEBAQEBAQEBAQEBAAECCgEBAQEBAQEBAQEBAQEBFBwBAQEBAQEBAQEBAQEBAQEBAQEBAQEBAQEBHQUBAQEBAQEBAQEBAQEBAQEBAQEBAQEBAQEBAQEBAQEBAQEBAQYFAQEBAQEBAQEBAQEBAQIBAQEBASwKZQEBAQEBAQEBAQEBAQEBAQEBAQEBAQEBAQEBAQEBAQEBAQEBAQEBAQEBAQEBAQEBAQEBAQEBAQEBAQEBAQEBAQEBAQEBAQEAARQDAQEBAQEBAQEBAQEBAQEBAR0BAQEBAQEBAQEBAQEBAQEBAQEBAQEBAQEBDQEBAQEBAQEBAQEBAQEBAQEBAQEBAQEBAQEBAQEBAQEBAQEBAQ0fAQEBAQEBAQEBAQEBAQIBAQEBAQIBAQEBAQEBAQEBAQEBAQEBAQEBAQEBAQEBAQEBAQEBAQEBAQEBAQEBAQEBAQEBAQEBAQEBAQEBAQEBAQEBAQEBAQEBAQEBAQABAQMBAQEBAQEBAQEBAQEBAQEBHBABAQEBAQEBAQEBAQEBAQEBAQEBAQEBAQEBHAEBAQEBAQEBAQEBAQEBAQEBAQEBAQEBAQEBAQEBAQEBAQEBDwQBAQEBAQEBAQEBAQEBAQYBAQEBARYBAQEBAQEBAQEBAQEBAQEBAQEBAQEBAQEBAQEBAQEBAQEBAQEBAQEBAQEBAQEBAQEBAQEBAQEBAQEBAQEBAQEBAQEBAQEBAAEBAyIBAQEBAQEBAQEBAQEBAQEBEQEBAQEBAQEBAQEBAQEBAQEBAQEBAQEBAQELBQEBAQEBAQEBAQEBAQEBAQEBAQEBAQEBAQEBAQEBAQEBAQEBBQEBAQEBAQEBAQEBAQEBBQEBAQEBBAUBAQEBAQEBAQEBAQEBAQEBAQEBAQEBAQEBAQEBAQEBAQEBAQEBAQEBAQEBAQEBAQEBAQEBAQEBAQEBAQEBAQEBAQEBAQEAAQENAQEBAQEBAQEBAQEBAQEBAQECBAEBAQEBAQEBAQEBAQEBAQEBAQEBAQEBAQUKFAEBAQEBAQEBAQEBAQEBAQEBAQEBAQEBAQEBAQEBAQEBAQEBFgEBAQEBAQEBAQEBAQEUAQEBAQFkDRQBAQEBAQEBAQEBAQEBAQEBAQEBAQEBAQEBAQEBAQEBAQEBAQEBAQEBAQEBAQEBAQEBAQEBAQEBAQEBAQEBAQEBAQEBAQABAQIEAQEBAQEBAQEBAQEBAQEBAQELAQEBAQEBAQEBAQEBAQEBAQEBAQEBAQEBAQUBAQEBAQEBAQEBAQEBAQEBAQEBAQEBAQEBAQEBAQEBAQEBAQEBBQEBAQEBAQEBAQEBAQEHAQEBAQEFAgEBAQEBAQEBAQEBAQEBAQEBAQEBAQEBAQEBAQEBAQEBAQEBAQEBAQEBAQEBAQEBAQEBAQEBAQEBAQEBAQEBAQEBAQEBAAEBAg0BAQEBAQEBAQEBAQUCAQEBAQERAQECAgEBAQEBAQEBAQEBAQEBAQEBAQEBAQoBAQEBAQEBAQEBAQEBAQEBAQEBAQEBAQEBAQEBAQEBAQEBAVoWBQEBAQEBAQEBAQEBARYBAQEBAQE+BAEBAQEBAQEBAQEBAQEBAQEBAQEBAQEBAQEBAQEBAQEBAQEBAQEBAQEBAQEBAQEBAQEBAQEBAQEBAQEBAQEBAQEBAQEAAQEBCgEBAQEBAQEBAQEBBxkaAQEBAQELEAcBHAQBAQEBAQEBAQEBAQEBAQEBAQEBAQcBAQEBAQEBAQEBAQEBAQEBAQEBAQEBAQEBAQEBAQEBAQEBARAFAQEBAQEBAQEBAQEBBQEBAQEBAQENAQEBAQEBAQEBAQEBAQEBAQEBAQEBAQEBAQEBAQEBAQEBAQEBAQEBAQEBAQEBAQEBAQEBAQEBAQEBAQEBAQEBAQEBAQABAQQaBAEBAQEBAQEBARQKWwQNAQEBARALBQEBBRwBAQEBAQEBAQEBAQEBAQEBAQFjChABAQEBAQEBAQEBAQEBAQEBAQEBAQEBAQEBAQEBAQEBAQEBAR8mAQEBAQEBAQEBAQEfBAEBAQEBAQUFAQEBAQEBAQEBAQEBAQEBAQEBAQEBAQEBAQEBAQEBAQEBAQEBAQEBAQEBAQEBAQEBAQEBAQEBAQEBAQEBAQEBAQEBAAECHQgEKAQFAQUBBQEBAT4BAQECAQEBAQ0aAQEBMQEBAQ8BAQEBAQEBAQEBAQEBAQEQCgEBAQEBAQEBAQEBAQEBAQEBAQEBAQE+AQEBAQEBAQEBAQEBARYBAQEBAQEBAQEBAQUBAQEBAQEBARYBAQEBAQEBAQEBAQEBAQEBAQEBAQEBAQEBAQEBAQEBAQEBAQEBAQEBAQEBAQEBAQEBAQEBAQEBAQEBAQEBAQEBAQEAGgQLCwoBPQFiAVgCBCccCAQFGhwcAQEBHz4YAQEBKQEPGhkaAQEBAQEBAQEBAQEBAQECBAEBAQEBAQEBAQEBAQEBAQEBAQEBAQQfAQEBAQEBAQEBAQEBDwUBAQEBAQEBAQEBIAEBAQEBAQEBEgQBAQEBAQEBAQEBAQEBAQEBAQEBAQEBAQEBAQEBAQEBAQEBAQEBAQEBAQEBAQEBAQEBAQEBAQEBAQEBAQEBAQEBAQABHy8dBxABAQEBAQEBAQE+AgQBBScHHAUQBwEBAQEBPhwFAR0ONAEBAQEBAQEBAQEBAQEDAQEBAQEBAQEBAQEBAQEBAQEBAQEBMQQBAQEBAQEBAQEBAQEBChQBAQEBAQEBAQEFAQEBAQEBAQEBCgEBAQEBAQEBAQEBAQEBAQEBAQEBAQEBAQEBAQEBAQEBAQEBAQEBAQEBAQEBAQEBAQEBAQEBAQEBAQEBAQEBAQEBAAEBAQEaBQ0OBQUUAWABAQsFAQEBAR8+AQUfBD4bEAYQCz4BAQZCLGEgEAEBAQEBAQEBAR8FAQEBAQEBAQEBAQEBAQEBAQEBAQEBBQIBAQEBAQEBAQEBAQEPHBgBAQEBAQEBBAEBAQEBAQEBAQEBPgEBAQEBAQEBAQEBAQEBAQEBAQEBAQEBAQEBAQEBAQEBAQEBAQEBAQEBAQEBAQEBAQEBAQEBAQEBAQEBAQEBAQEAAQEBAQEDAQEBBQ0jFhofBBoBAQEBAQUfAQEKPgEBAR8BBAQfAQULHAEGHQEBAQEBAQEBAQoTAQEBAQEBAQEBAQEBAQEBAQEBAQEBGgEBAQEBAQEBAQEBAQEFAQEBAQEBAQEHAQEBAQEBAQEBAQEdBAEBAQEBAQEBAQEBAQEBAQEBAQEBAQEBAQEBAQEBAQEBAQEBAQEBAQEBAQEBAQEBAQEBAQEBAQEBAQEBAQEBAQABAQEBMw0qAQEBAQEsAQQdCxwFBh8BAhkUAQQLBQEBAQEQBwUCGgMLAgEaBBgBEAEBAQEBBRpfAQEBAQEBAQEBAQEBAQEBAQEBAQENHwEBAQEBAQEBAQEBAQEWAQEBAQEBBCIBAQEBAQEBAQEBARMNBAEBAQEBAQEBAQEBAQEBAQEBAQEBAQEBAQEBAQEBAQEBAQEBAQEBAQEBAQEBAQEBAQEBAQEBAQEBAQEBAQEBAAEBAQEBBQEBAQEBAQEBAQEEBwEFECAZCAQFAQsKAQEBAQ8DAQEBAQQLHysHBwgLHQEBAQEBBwEBAQEBAQEBAQEBAQEBAQEBAQEBAR8aAQEBAQEBAQEBAQEBAQEFAQEBAQEdAQEBAQEBAQEBAQEBAQUKAQEBAQEBAQEBAQEBAQEBAQEBAQEBAQEBAQEBAQEBAQEBAQEBAQEBAQEBAQEBAQEBAQEBAQEBAQEBAQEBAQEAAQEBAQEBAwEBAQEBAQEBASkDHwEBAV0BBB0aBwgGBgEBARwaLAEBARwBAQEFCxoKBwUCBV4QGgEBAQEBAQEBAQEBAQEBAQEBAQEBAQUQAQEBAQEBAQEBAQEBAQoSAQEBGwEBAQEBAQEBAQEBAQEBAQUGAQEBAQEBAQEBAQEBAQEBAQEBAQEBAQEBAQEBAQEBAQEBAQEBAQEBAQEBAQEBAQEBAQEBAQEBAQEBAQEBAQABAQEBAQE+BgEBAQEBAQEBAQUCAQEBAQEBGgQsKwgIK1EECAgBAQEBARoBAQEHAQEBCAsEHAcLAgEBAQEBAQEBAQEBAQEBAQEBAQEBAQoBAQEBAQEBAQEBAQEBDwEBAQ0BAQEBAQEBAQEBAQEBAQEBAQMBAQEBAQEBAQEBAQEBAQEBAQEBAQEBAQEBAQEBAQEBAQEBAQEBAQEBAQEBAQEBAQEBAQEBAQEBAQEBAQEBAAEBAQEBAQUKAQEBAQEBAQEBARwBAQEBAQEBAwEqAwMBAQEfBwUKHBALCB0BAQ0ZAQEFDQEiBQsIHBoQEF0BAQEBAQEBAQEBAQEBAQEBBQIBAQEBAQEBAQEBAQEBAxkaAQEBAQEBAQEBAQEBAQEBAQEBAgUBAQEBAQEBAQEBAQEBAQEBAQEBAQEBAQEBAQEBAQEBAQEBAQEBAQEBAQEBAQEBAQEBAQEBAQEBAQEBAQEAAQEBAQEBAQ0BAQEBAQEBAQEBAQQBAQEBAQEBBQEUBx0BAQEBGQcBAgIZBQMEBQgEASQaBQEBCgsaTQEfC1wxBAEBAQEBAQEBAQEBAQE0CgEBAQEBAQEBAQEBAS8DAwEBAQEBAQEBAQEBAQEBAQEBAQEBCwUBAQEBAQEBAQEBAQEBAQEBAQEBAQEBAQEBAQEBAQEBAQEBAQEBAQEBAQEBAQEBAQEBAQEBAQEBAQEBAQABAQEBAQEBBAMBAQEBAQEBAQFaCi8BAQEBAVsEAgEQGioBAQEdCAIBAQEGBx8CBwgZGQgFEwEPCwsCAQEBARMBBRscBR8BAQEBAQEBAQEFBgEBAQEBAQEBH1wQAQEFBgEBAQEBAQEBAQEBAQEBAQEBAQEfDQUBAQEBAQEBAQEBAQEBAQEBAQEBAQEBAQEBAQEBAQEBAQEBAQEBAQEBAQEBAQEBAQEBAQEBAQEBAQEBAAEBAQEBAQEBCgUBAQEBAQEBAQEFCgEBAQEBAQUDAQEDAQEBAQEFBw8BAQELAQEBCAsFAQsLGQonCBoBBQEFAQEBARoLCCcKHAEpAQEBAQEZAQEBFAEcIAIBAQEBAQEWAgEBAQEBAQEBAQEBAQEBAQEBAQESAQEBAQEBAQEBAQEBAQEBAQEBAQEBAQEBAQEBAQEBAQEBAQEBAQEBAQEBAQEBAQEBAQEBAQEBAQEBAQEAAQEBAQEBAQECCkgBAQEBAQEBAQEfHQEBAQEBAQQHWSMHAQEBAQEHBAEBEw0KAQEQCwUBARwCOwEFCwsLAgogPysaBwsLCwgHBwsaFhYNGgsLCwYFAgEBAQEBAQEBAQIEAQEBAQEBAQEBAQEBAQEBAQEBAQEWAQEBAQEBAQEBAQEBAQEBAQEBAQEBAQEBAQEBAQEBAQEBAQEBAQEBAQEBAQEBAQEBAQEBAQEBAQEBAQABAQEBAQEBAQEDAQEBAQEBAQEBAQEcAQEBAQEBAQUNHxoFAQEBCRoaAQEBARkUAQECCwEBBhoBAQEECD4BAQEBBgIBAQEFCwEBHwEBARQBGgQLAQUBAQEBAQEBAQEBAQsBAQEBAQEBAQEBAQEBAQEBAQEBAQENAQEBAQEBAQEBAQEBAQEBAQEBAQEBAQEBAQEBAQEBAQEBAQEBAQEBAQEBAQEBAQEBAQEBAQEBAQEBAAEBAQEBAQEBAQ8ZAQEBAQEBAQEBAQFXAQEBAQEBAQoBECgBAQEBGwgCAQEBEAEBAVgcGgFXBB8BAQEFCxoCAQEEAQEBAQEnAQEBAQEBAQEBEAsCAhkbBAQsAQEBAQEBAT4BAQEBAQEBAQEBAQEBAQEBAQEBAQQGAQEBAQEBAQEBAQEBAQEBAQEBAQEBAQEBAQEBAQEBAQEBAQEBAQEBAQEBAQEBAQEBAQEBAQEBAQEAAQEBAQEBAQEBARodAQEBAQEBAQEBAQEBAQEBAQEBARoBAQEBAQEBGT4BAQEBAQEBAQ4LAgEPHAUBAQEDAQEBAQEBAQEBAQEaAQEBAQEBAQEBDQIBAQEBHwEWGQUBAQEBBAYBAQEBAQEBAQEBAQEBAQEBAQEBAQ0LAQEBAQEBAQEBAQEBAQEBAQEBAQEBAQEBAQEBAQEBAQEBAQEBAQEBAQEBAQEBAQEBAQEBAQEBAQABAQEBAQEBAQEBKQNWAQEBAQEBAQEBAQECAQEBAQEBBAIBAQEBAQEBMQEBAQEBAQEBAQsDAQEDBQEBAQ8HARABMxABAQEBAQEcAQEBAQEBAQIaBwUBAQEBAQEsAQYfIFUHGgUBAQEBAQEBAQEBAQEBAQEBAQEBAgQBAQEBAQEBAQEBAQEBAQEBAQEBAQEBAQEBAQEBAQEBAQEBAQEBAQEBAQEBAQEBAQEBAQEBAQEBAAEBAQEBAQEBAQEBBR8BAQEBAQEBAQEBAQEBAQEBAQEBFgIBAQEBAQEBAQEBAQEBAQEBBwsBAQEaAQEBAR8HAQEBCgEBAQEBAQEFAQEBAQEBICIBCwsBAQEBAQETAQEBAQECC1UoCAEsAQEBAQEBAQEBAQEBAQEBBQEBAQEBAQEBAQEBAQEBAQEBAQEBAQEBAQEBAQEBAQEBAQEBAQEBAQEBAQEBAQEBAQEBAQEBAQEAAQEBAQEBAQEBAQEBAwEBAQEBAQEBAQEBAQEBAQEBAQECBQEBAQEBAQEBAQEBAQEBAQEBEFIBAQQUAQEBExkcAUsZDwEBAQEBAQEKARMFLAFOAQEcCBkpAQEBBCwjAgEBUwE+BFQBEBAGKxkFEAEsAQEBAQEBAQEBCgEBAQEBAQEBAQEBAQEBAQEBAQEBAQEBAQEBAQEBAQEBAQEBAQEBAQEBAQEBAQEBAQEBAQEBAQABAQEBAQEBAQEBAQEBHAEBAQEBAQEBAQEBAQEBAQEBAQEaAQEBAQEBAQEBAQEBAQEBAQEBAQEBAQEBAQEBBAgaAQEWAQEBAQEBAQEGAQUaBQoBAQEOAScGAQELAQECBUYrIBoZAQEBAQEBAQoBBQUoCgQBAgEBAQEBBAEBAQEBAQEBAQEBAQEBAQEBAQEBAQEBAQEBAQEBAQEBAQEBAQEBAQEBAQEBAQEBAQEBAQEBAAEBAQEBAQEBAQEBAQEcBgEBAQEBAQEBAQEBAQEBAQEBAQENAQEBAQEBAQEBAQEBAQEBAQEBAQEBAQEBAQEBPgsZATcvAQEBAQEBAR8LBQEEBwEBAQQLAQUQAQUEAQECJwoBLAYEAQECAgEnGgQBAQEBAQUIAg5RAwILAgEUAQEBAQEBAQEBAQEBAQEBAQEBAQEBAQEBAQEBAQEBAQEBAQEBAQEBAQEBAQEBAQEBAQEAAQEBAQEBAQEBAQEBARQcNAEBAQEBAQEBAQEBAQEBAQEBAQEmAQEBAQEBAQEBAQEBAQEBAQEBAQEBAQEBAQEBCwsHAQEBAQEBAQEBAQQDAQEBBwEBAQ0BAQECASABAQcBBB8BAQoNAQEBJwIPASABAQEBAQEBAQEBAQULKxsgJwUBEAEBAQEBAQEBAQEBAQEBAQEBAQEBAQEBAQEBAQEBAQEBAQEBAQEBAQEBAQEBAQABAQEBAQEBAQEBAQEBAR0cEwEBAQEBAQEBAQEBAQEBAQEBASAPAQEBAQEBAQEBAQEBAQEBAQEBAQEBAQEBAQEFCwsZAQEBAQEBAQEBJhwIAQEQBQEBARkBARAFARYBBgFPGhQBBQsHHwEBAho6AQQBAR0FDSQBAQEBAR0CAQEEASkGAhwRUAQGAgEiAS4BAQEBAQEBAQEBAQEBAQEBAQEBAQEBAQEBAQEBAQEBAQEBAAEBAQEBAQEBAQEBAQEBAQIBAQEBAQEBAQEBAQEBAQEBAQEBBQEBAQEBAQEBAQEBAQEBAQEBAQEBAQEBAQEBAR8aBwEaAQEBAQEBAQEBGA0BAQEdAQEBAR0BAQECAQoBAQEBCgYBHAEFAQEBDwoBARABBgEBARABAQEBAQoBAQEBAQEBAQEBAQ8BEAECAU4OBAECAR8BAQEBAQEBAQEBAQEBAQEBAQEBAQEBAQEBAQEAAQEBAQEBAQEBAQEBAQEBAQMBAQEBAQEBAQEBAQEBAQEBAQEBHAEBAQEBAQEBAQEBAQEBAQEBAQEBAQEBAQEBASYLMRANAQEBAQEBAQEBBAIBAQICJAFMDSIBASYQAQcnMQEHHA8BIwEYDQIBDxwYAQQEBQEBAQUCBw0nCwUBAQEBAQEBAQEBAQEBAQEBAQEBTQEUAgUFBQIbEQQQAgEfAQUBKQEBAQEBAQEBAQEBAQABAQEBAQEBAQEBAQEBAQEBARoBAQEBAQEBAQEBAQEBAQEBAQEBDQEBAQEBAQEBAQEBAQEBAQEBAQEBAQEBAQEBAQocAQENAQEBAQEBAQEBDgEBATQCAQEUBwEBAQIPAQoHDQEdBwEEBgEpIAEBHQ0BAQ8NAQEBAQgLCwsLCwUBAQEBAQEBAQEBAQEBAQEBAQEBAQEBAQEBAQEBAQEBFAE0ATEBBAICBRwfAgECARMBAAEBAQEBAQEBAQEBAQEBAQEBBwIBAQEBAQEBAQEBAQEBAQEBAQEIHwEBAQEBAQEBAQEBAQEBAQEBAQEBAQEBAQEBHwsmAQEcAQEBAQEBAQEBBQEBAT4dAQECBQEBASczAQUCRwEFASQWNwFILxgBAgUBARAaSQEBBQgLCwsLGSEBAQEBAQEBAQEBAQEBAQEBAQEBAQEBAQEBAQEBAQEBAQEBAQEBAQEBAQEBSgFLAQEAAQEBAQEBAQEBAQEBAQEBAQEBGggBAQEBAQEBAQEBAQEBAQEBAQEOAQEBAQEBAQEBAQEBAQEBAQEBAQEBAQEBAQEBBRoBAQEZAQEBAQEBAQEBEAEBAT4BAQEjAQEBAQcUAQEBAQEBAQIHAQEBGkYBAQEBAQYBAQEBGQsLCwsLGgEBAQEBAQEBAQEBAQEBAQEBAQEBAQEBAQEBAQEBAQEBAQEBAQEBAQEBAQEBAQEBAQABAQEBAQEBAQEBAQEBAQEBAQEkCgIBAQEBAQEBAQEBAQEBAQEBAQQGAQEBAQEBAQEBAQEBAQEBAQEBAQEBAQEBAQETBw0BAQUGAQEBAQEBASwWQwEBAQUBAQELAQEBJQ1EAQEBAQEBARwBAQEBGQkBAQEBAQIaRQEmCAsLCwsLBAEBAQEBAQEBAQEBAQEBAQEBAQEBAQEBAQEBAQEBAQEBAQEBAQEBAQEBAQEBAQEBAAEBAQEBAQEBAQEBAQEBAQEBAQEsHB8BAQEBAQEBAQEBAQEBAQEBASABAQEBAQEBAQEBAQEBAQEBAQEBAQEBAQEBAQECCwIBAR0fAQEBAQEBAR8BAQEBAQEBAQEQAQEBASABAQEBAQEBAQoBAQEBARQBAQEBAQIBAQEZCAsLCwsLAQEBAQEBAQEBAQEBAQEBAQEBAQEBAQEBAQEBAQEBAQEBAQEBAQEBAQEBAQEBAQEAAQEBAQEBAQEBAQEBAQEBAQEBAQEEAyQBAQEBAQEBAQEBAQEBAQEBEAUBAQEBAQEBAQEBAQEBAQEBAQEBAQEBAQEBAQEcGioBOAcfAQEBAQEBAQMBAQEBAQEBExE3AQEBFC8BAQEBAQEBBgUBAQEBHBQBAQEBAQEBAQENBAQLHQgLBAEBAQEBAQEBAQEBAQEBAQEBAQEBAQEBAQEBAQEBAQEBAQEBAQEBAQEBAQEBAQABAQEBAQEBAQEBAQEBAQEBAQEBAQEHBAEBAQEBAQEBAQEBAQEBAQEBDRQBAQEBAQEBAQEBAQEBAQEBAQEBAQEBAQEBAQEIAgEBARw0AQEBAQEBAQoBAQEBAQEBAgUBAQEBEAEBAQEBAQEBFjEBAQEBAQEBAQEBAQEBAQEBAQIBBwUIAQEBAQEBAQEBAQEBAQEBAQEBAQEBAQEBAQEBAQEBAQEBAQEBAQEBAQEBAQEBAAEBAQEBAQEBAQEBAQEBAQEBAQEBAQEFHQEBAQEBAQEBAQEBAQEBAQECBQEBAQEBAQEBAQEBAQEBAQEBAQEBAQEBAQEBOwMLAQEBE0IpAQEBAQEBBQUBAQEBAQEBCAEBAQEBHQEBAQEBAQEFBQEBAQEBBBQBAQEBAQEBAQEBAQEBAgsIJgEBAQEBAQEBAQEBAQEBAQEBAQEBAQEBAQEBAQEBAQEBAQEBAQEBAQEBAQEAAQEBAQEBAQEBAQEBAQEBAQEBAQEBAQEcAgEBAQEBAQEBAQEBAQEBAQEWAQEBAQEBAQEBAQEBAQEBAQEBAQEBAQEBAQEBAgsDAQEBBgcBAQEBAQEBHAkBAQEBAQEBDgEBAQEBCgEBAQEBAQEFAQEBAQEBGQEBAQEBAQEBAQEBAQEBHAsHAQEBAQEBAQEBAQEBAQEBAQEBAQEBAQEBAQEBAQEBAQEBAQEBAQEBAQEBAQABAQEBAQEBAQEBAQEBAQEBAQEBAQEBAQEKBAEBAQEBAQEBAQEBAQEBAQ8FAQEBAQEBAQEBAQEBAQEBAQEBAQEBAQEBAQEBGQgFAQEBHScBAQEBAQEGHAEBAQEBAQEHBAEBAQEBHQEBAQEBAQENAQEBAQE3H0EBAQEBAQEBAQEBAQEBGgEnFAEBAQEBAQEBAQEBAQEBAQEBAQEBAQEBAQEBAQEBAQEBAQEBAQEBAQEBAAEBAQEBAQEBAQEBAQEBAQEBAQEBAQEBAQEKAQEBAQEBAQEBAQEBAQEBAQoTAQEBAQEBAQEBAQEBAQEBAQEBAQEBAQEBAQEBCwcBAQEBBAEBAQEBAQEIAQEBAQEBAQEaBQEBAQEBDwEBAQEBAQECAQEBAQEBAQEBAQEBAQEBAQEBAQEBBQEnAQEBAQEBAQEBAQEBAQEBAQEBAQEBAQEBAQEBAQEBAQEBAQEBAQEBAQEAAQEBAQEBAQEBAQEBAQEBAQEBAQEBAQEBAQEZAQEBAQEBAQEBAQEBAQEBDwIBAQEBAQEBAQEBAQEBAQEBAQEBAQEBAQFABgYLCwQBAQEBIwEBAQEBAQENAQEBAQEBATcWAQEBAQERAQEBAQEBLA0PAQEBAQEQAQEBAQEBAQEBAQEBARgcDwEWAQEBAQEBAQEBAQEBAQEBAQEBAQEBAQEBAQEBAQEBAQEBAQEBAQEBAQABAQEBAQEBAQEBAQEBAQEBAQEBAQEBAQEBAQEEAQEBAQEBAQEBAQEBAQEBDgEBAQEBAQEBAQEBAQEBAQEBAQEBAQEBPyMZCh0LCAEFAR8LBAEBAQEBAQEEAQEBAQEBAR0EAQEBARABAQEBAQEBHwQBAQEBAQEFAQEBAQEBAQEBAQEBAR8KAQEKAQEBAQEBAQEBAQEBAQEBAQEBAQEBAQEBAQEBAQEBAQEBAQEBAQEBAAEBAQEBAQEBAQEBAQEBAQEBAQEBAQEBAQEBAR0EAQEBAQEBAQEBAQEBAQEGBgEBAQEBAQEBAQEBAQEBAQEBAQEBAQEBPAEBAQILCwQDJwgFCh8QAT0BAQQFAQEBAQEBAQ0BAQEBAScBAQEBAQEBPgEBAQEBAQEQAQEBAQEBAQEBAQEBAQQCAQEaAQEBAQEBAQEBAQEBAQEBAQEBAQEBAQEBAQEBAQEBAQEBAQEBAQEAAQEBAQEBAQEBAQEBAQEBAQEBAQEBAQEBAQEBAQEGAQEBAQEBAQEBAQEBASoOAQEBAQEBAQEBAQEBAQEBAQEBAQEBAQEBAQEBAQsIBQEBAR8cCBwaAwIBBRkBAQEBAQEBARwBAQEBARsBAQEBAQEBAwEBAQEBAQECAQEBAQEBAQEBAQEBAQ0BAQEdAQEBAQEBAQEBAQEBAQEBAQEBAQEBAQEBAQEBAQEBAQEBAQEBAQABAQEBAQEBAQEBAQEBAQEBAQEBAQEBAQEBAQEBAR0GAQEBAQEBAQEBAQEBAQUBAQEBAQEBAQEBAQEBAQEBAQEBAQEBAQEBAQEBARoKAQEBARgNOwEFChwLCAUFAQEBAQEBBQIBAQEBAQQBAQEBAQEdBQEBAQEBAQECAQEBAQEBAQEBAQEBARoBAR0dAQEBAQEBAQEBAQEBAQEBAQEBAQEBAQEBAQEBAQEBAQEBAQEBAAEBAQEBAQEBAQEBAQEBAQEBAQEBAQEBAQEBAQEBAQQGAQEBAQEBAQEBAQEBAQIBAQEBAQEBAQEBAQEBAQEBAQEBAQEBAQEBAQEBDQsBAQEBAQIBAQEBASkBHAsEAwUBOgEPHBIBAQEBHQEBAQEBAQEROwEBAQEBAQUBAQEBAQEBAQEBAQEBBQQBAR0PAQEBAQEBAQEBAQEBAQEBAQEBAQEBAQEBAQEBAQEBAQEBAQEAAQEBAQEBAQEBAQEBAQEBAQEBAQEBAQEBAQEBAQEBAQYFAQEBAQEBAQEBAQE4IAkBAQEBAQEBAQEBAQEBAQEBAQEBAQEBAQEBAQEFCxwBAQEBAQoBAQEBAQEBGhACAgonHBwIGgYBAQEfBAEBAQEBAQUGAQEBAQEBOQIBAQEBAQEBAQEBAQEYCiwBAQ0iAQEBAQEBAQEBAQEBAQEBAQEBAQEBAQEBAQEBAQEBAQEBAQABAQEBAQEBAQEBAQEBAQEBAQEBAQEBAQEBAQEBAQEBAQcGAQEBAQEBAQEBAQECAQEBAQEBAQEBAQEBAQEBAQEBAQEBAQEBAQEBAQEEAwEBAQEBARkBAQEBAQEBBQEBAQYBHwUZCB0DBAEaAQEBAQEBAQQBAQEBAQEBAQEBAQEBAQEBAQEBAQEGHAEBNx0BAQEBAQEBAQEBAQEBAQEBAQEBAQEBAQEBAQEBAQEBAQEBAAEBAQEBAQEBAQEBAQEBAQEBAQEBAQEBAQEBAQEBAQEBAQcaAQEBAQEBAQEBAQEaAQEBAQEBAQEBAQEBAQEBAQEBAQEBAQEBAQEBAQECAQEBAQEBCwIBAQEBAQEFHwEBAQEBAQEZHxIEHAoEDQUFHwEBARYBAQEBAQEBJgEBAQEBAQEBAQEBAQEFAQEBEAEBAQEBAQEBAQEBAQEBAQEBAQEBAQEBAQEBAQEBAQEBAQEAAQEBAQEBAQEBAQEBAQEBAQEBAQEBAQEBAQEBAQEBAQEBAQEEAQEBAQEBAQEBASABAQEBAQEBAQEBAQEBAQEBAQEBAQEBAQEBAQEBAQEBAQEBAQEBIAEBAQEBAQENJgEBAQEBAQEFAQEBAQEFBQ0ZAx0ICwIBAQEBAQEBBQEBAQEBAQEBAQEBAQENAQEBBwEBAQEBAQEBAQEBAQEBAQEBAQEBAQEBAQEBAQEBAQEBAQABAQEBAQEBAQEBAQEBAQEBAQEBAQEBAQEBAQEBAQEBAQEBAQYEAQEBAQEBAQEBAgEBAQEBAQEBAQEBAQEBAQEBAQEBAQEBAQEBAQEBAQEBAQEBAQEFBQEBAQEBAQYCAQEBAQEBAQgPAQEBASA1ATYBAhoKBA0FHwEBAQEBBQEBAQEBAQEBAQEBAQUEAQEBFgEBAQEBAQEBAQEBAQEBAQEBAQEBAQEBAQEBAQEBAQEBAAEBAQEBAQEBAQEBAQEBAQEBAQEBAQEBAQEBAQEBAQEBAQEBAQEmAQEBAQEBAQEBBQEBAQEBAQEBAQEBAQEBAQEBAQEBAQEBAQEBAQEBAQEBAQEBAQErAQEBAQEBAQsBAQEBAQEBASABAQEBAgEBAQEBAQECCwcKAxwEAQELAQEBAQEBAQEBAQEBAQQFAQEBBAEBAQEBAQEBAQEBAQEBAQEBAQEBAQEBAQEBAQEBAQEAAQEBAQEBAQEBAQEBAQEBAQEBAQEBAQEBAQEBAQEBAQEBAQEBAQcnAQEBAQEBAQkWAQEBAQEBAQEBAQEBAQEBAQEBAQEJAQEBAQEBAQEBAQEBAQEBAQEdAQEBAQEBAQMBAQEBAQEBAgUBAQEBBAEBAQEBAQEEAgEBDwIKCgQdEAEBAQEBAQEBAQEBHRkpAQEGNAEBAQEBAQEBAQEBAQEBAQEBAQEBAQEBAQEBAQEBAQABAQEBAQEBAQEBAQEBAQEBAQEBAQEBAQEBAQEBAQEBAQEBAQEBAQEEAQEBAQEBASMBAQEBAQEBAQEBAQEBAQEBAQEBAQEnAQEBAQEBAQEBAQEBAQEBAQ0BAQEBAQEBAR8BAQEBAQEBCwEBAQEBAgEBAQEBAQERAQEBAQEBAQIEDQoFATMBAQEBAQEBBQUBAQEgAQEBAQEBAQEBAQEBAQEBAQEBAQEBAQEBAQEBAQEBAAEBAQEBAQEBAQEBAQEBAQEBAQEBAQEBAQEBAQEBAQEBAQEBAQEBAQUEAQEBAQEwIwIBAQEBAQEBAQEBAQEBAQEBAQEBAQEGAQEBAQEBAQEBAQEBAQEBBgUBAQEBAQEBDQQBAQEBAQEBIAEBAQEZAQEBAQEBAR8HAQEBAQEBAQoBKgYfDREFMQEyAQEBDQEBAQIdAQEBAQEBAQEBAQEBAQEBAQEBAQEBAQEBAQEBAQEAAQEBAQEBAQEBAQEBAQEBAQEBAQEBAQEBAQEBAQEBAQEBAQEBAQEBAQEnAQEBAQEKAQEBAQEBAQEBAQEBAQEBAQEBAQEBAQEvAQEBAQEBAQEBAQEBAQEBGwEBAQEBAQEUCwEBAQEBAQEBHQEBARABAQEBAQEBAQQEAQEBAQEBAQUBAQEBAR8BFhYFAQEBHAEBAQQBAQEBAQEBAQEBAQEBAQEBAQEBAQEBAQEBAQEBAQABAQEBAQEBAQEBAQEBAQEBAQEBAQEBAQEBAQEBAQEBAQEBAQEBAQEBAQEaAgEBAg0tAQEBAQEBAQEBAQEBAQEBAQEBAQEBARAIAQEBAQEBAQEBAQEBAQELBgEBAQEBAQEdAQEBAQEBAQEEHwEBARsBAQEBAQEBHw4BAQEBAQEBBgEBAQEBAQEBLgEFIBYIBQEBAQ4BAQEBAQEBAQEBAQEBAQEBAQEBAQEBAQEBAQEBAAEBAQEBAQEBAQEBAQEBAQEBAQEBAQEBAQEBAQEBAQEBAQEBAQEBAQEBAQEEBywBCwEBAQEBAQEBAQEBAQEBAQEBAQEBAQEBAQEdAQEBAQEBAQEBAQEBARICAQEBAQEBAQENAQEBAQEBARgOAQEBAQUBAQEBAQEBBAQBAQEBAQEBAQEBAQEBAQEBAQEBAQ8cHAEBAQQBAQEBAQEBAQEBAQEBAQEBAQEBAQEBAQEBAQEAAQEBAQEBAQEBAQEBAQEBAQEBAQEBAQEBAQEBAQEBAQEBAQEBAQEBAQEBAQEIDRoBAQEBAQEBAQEBAQEBAQEBAQEBAQEBAQEBARAWAQEBAQEBAQEBAQEBASABAQEBAQEBARAEAQEBAQEBARQFAQEkBAEBAQEBAQEBAwEBAQEBAQEaAQEBAQEBAQEBAQEBAQQLCwEGHB8BAQEBAQEBAQEBAQEBAQEBAQEBAQEBAQEBAQABAQEBAQEBAQEBAQEBAQEBAQEBAQEBAQEBAQEBAQEBAQEBAQEBAQEBAQEBAQEBAQEBAQEBAQEBAQEBAQEBAQEBAQEBAQEBAQEBAQEcAQEBAQEBAQEBAQEBAQUBAQEBAQEBAREqAQEBAQEBAQcBAQEFAQEBAQEBAQEBKwEBAQEBAQEGAQEBAQEBAQEBAQEBAQsBAQEGIAEBAQEBAQEBAQEBAQEBAQEBAQEBAQEBAQEBAAEBAQEBAQEBAQEBAQEBAQEBAQEBAQEBAQEBAQEBAQEBAQEBAQEBAQEBAQEBAQEBAQEBAQEBAQEBAQEBAQEBAQEBAQEBAQEBAQEBAQECIAYBAQEBAQEBAQEFCAEBAQEBAQEBHQUBAQEBAQEBAQIBAQEFAQEBAQEBAQEQAgEBAQEBAQESAQEBAQEBAQEBAQEBAQoBAQEdAQEBAQEBAQEBAQEBAQEBAQEBAQEBAQEBAQEAAQEBAQEBAQEBAQEBAQEBAQEBAQEBAQEBAQEBAQEBAQEBAQEBAQEBAQEBAQEBAQEBAQEBAQEBAQEBAQEBAQEBAQEBAQEBAQEBAQEBAQEBJxwBAQEBAQEBAQEEAQEBAQEBAQEBDgEBAQEBAQEBAQYBASgBAQEBAQEBAQEDKQEBAQEBARoBAQEBAQEBAQEBAQEBAQMBAQEKAQEBAQEBAQEBAQEBAQEBAQEBAQEBAQEBAQABAQEBAQEBAQEBAQEBAQEBAQEBAQEBAQEBAQEBAQEBAQEBAQEBAQEBAQEBAQEBAQEBAQEBAQEBAQEBAQEBAQEBAQEBAQEBAQEBAQEBAQEBARwDEAEBAQEBBg0BAQEBAQEBAQEPJAEBAQEBAQEBAQUBHwEBAQEBAQEBAQUNJQEBAQEBAgEBAQEBAQEBAQEBAQEBBgQBAQEmAQEBAQEBAQEBAQEBAQEBAQEBAQEBAQEBAAEBAQEBAQEBAQEBAQEBAQEBAQEBAQEBAQEBAQEBAQEBAQEBAQEBAQEBAQEBAQEBAQEBAQEBAQEBAQEBAQEBAQEBAQEBAQEBAQEBAQEBAQEBAQEQIAEfASIBBAEBAQEBAQEBAQEBAQEBAQEBAQEBAQEBAgEBAQEBAQEBAR8BAQEBAQEBIwEBAQEBAQEBAQEBAQEBGQ8BAQUfAQEBAQEBAQEBAQEBAQEBAQEBAQEBAQEAAQEBAQEBAQEBAQEBAQEBAQEBAQEBAQEBAQEBAQEBAQEBAQEBAQEBAQEBAQEBAQEBAQEBAQEBAQEBAQEBAQEBAQEBAQEBAQEBAQEBAQEBAQEBAQEBAhAKDh0BAQEBAQEBAQEBAQEBAQEBAQEBAQEeHB8gAQEBAQEBAQEBAQQBAQEBAQEfAgEBAQEBAQEBAQEBAQECFiEBEwQBAQEBAQEBAQEBAQEBAQEBAQEBAQEBAQABAQEBAQEBAQEBAQEBAQEBAQEBAQEBAQEBAQEBAQEBAQEBAQEBAQEBAQEBAQEBAQEBAQEBAQEBAQEBAQEBAQEBAQEBAQEBAQEBAQEBAQEBAQEBAQEBAQEBAQEBAQEBAQEBAQEBAQEBAQEBAQEBAQECGRoBAQEBAQEBAQEBARsBAQEBAQEcAQEBAQEBAQEBAQEBAQEFBAEBHQEBAQEBAQEBAQEBAQEBAQEBAQEBAQEBAAEBAQEBAQEBAQEBAQEBAQEBAQEBAQEBAQEBAQEBAQEBAQEBAQEBAQEBAQEBAQEBAQEBAQEBAQEBAQEBAQEBAQEBAQEBAQEBAQEBAQEBAQEBAQEBAQEBAQEBAQEBAQEBAQEBAQEBAQEBAQEBAQEBAQEYDRgBAQEBAQEBAQEBAQMBAQEBAQUBAQEBAQEBAQEBAQEBAQECBAEBBAEBAQEBAQEBAQEBAQEBAQEBAQEBAQEAAQEBAQEBAQEBAQEBAQEBAQEBAQEBAQEBAQEBAQEBAQEBAQEBAQEBAQEBAQEBAQEBAQEBAQEBAQEBAQEBAQEBAQEBAQEBAQEBAQEBAQEBAQEBAQEBAQEBAQEBAQEBAQEBAQEBAQEBAQEBAQEBAQEBAQEBAQEBAQEBAQEBAQEBAQcBAQEBAQUBAQEBAQEBAQEBAQEBAQEWAQEBFwEBAQEBAQEBAQEBAQEBAQEBAQEBAQABAQEBAQEBAQEBAQEBAQEBAQEBAQEBAQEBAQEBAQEBAQEBAQEBAQEBAQEBAQEBAQEBAQEBAQEBAQEBAQEBAQEBAQEBAQEBAQEBAQEBAQEBAQEBAQEBAQEBAQEBAQEBAQEBAQEBAQEBAQEBAQEBAQEBAQEBAQEBAQEBAQEBAQEBBRABAQEBChUBAQEBAQEBAQEBAQEBAQEKARMFAQEBAQEBAQEBAQEBAQEBAQEBAQEBAAEBAQEBAQEBAQEBAQEBAQEBAQEBAQEBAQEBAQEBAQEBAQEBAQEBAQEBAQEBAQEBAQEBAQEBAQEBAQEBAQEBAQEBAQEBAQEBAQEBAQEBAQEBAQEBAQEBAQEBAQEBAQEBAQEBAQEBAQEBAQEBAQEBAQEBAQEBAQEBAQEBAQEBAQEBARQBAQESAQEBAQEBAQEBAQEBAQEBAQEFAQQBAQEBAQEBAQEBAQEBAQEBAQEBAQEAAQEBAQEBAQEBAQEBAQEBAQEBAQEBAQEBAQEBAQEBAQEBAQEBAQEBAQEBAQEBAQEBAQEBAQEBAQEBAQEBAQEBAQEBAQEBAQEBAQEBAQEBAQEBAQEBAQEBAQEBAQEBAQEBAQEBAQEBAQEBAQEBAQEBAQEBAQEBAQEBAQEBAQEBAQEBEhMBAQEEAQEBAQEBAQEBAQEBAQEBAQoGAQoBAQEBAQEBAQEBAQEBAQEBAQEBAQABAQEBAQEBAQEBAQEBAQEBAQEBAQEBAQEBAQEBAQEBAQEBAQEBAQEBAQEBAQEBAQEBAQEBAQEBAQEBAQEBAQEBAQEBAQEBAQEBAQEBAQEBAQEBAQEBAQEBAQEBAQEBAQEBAQEBAQEBAQEBAQEBAQEBAQEBAQEBAQEBAQEBAQEBAQEBARABAQEBAQEBAQEBAQEBAQEBAQEBBhEBARABAQEBAQEBAQEBAQEBAQEBAQEBAAEBAQEBAQEBAQEBAQEBAQEBAQEBAQEBAQEBAQEBAQEBAQEBAQEBAQEBAQEBAQEBAQEBAQEBAQEBAQEBAQEBAQEBAQEBAQEBAQEBAQEBAQEBAQEBAQEBAQEBAQEBAQEBAQEBAQEBAQEBAQEBAQEBAQEBAQEBAQEBAQEBAQEBAQEBAQEMDQQGBQEBAQEBAQEBAQEBAQEBAQEBAg4PBwEBAQEBAQEBAQEBAQEBAQEBAQEAAQEBAQEBAQEBAQEBAQEBAQEBAQEBAQEBAQEBAQEBAQEBAQEBAQEBAQEBAQEBAQEBAQEBAQEBAQEBAQEBAQEBAQEBAQEBAQEBAQEBAQEBAQEBAQEBAQEBAQEBAQEBAQEBAQEBAQEBAQEBAQEBAQEBAQEBAQEBAQEBAQEBAQEBAQEBAQEBBgQBAQEBAQEBAQEBAQEBAQEBAQEBCQoLAQEBAQEBAQEBAQEBAQEBAQEBAQABAQEBAQEBAQEBAQEBAQEBAQEBAQEBAQEBAQEBAQEBAQEBAQEBAQEBAQEBAQEBAQEBAQEBAQEBAQEBAQEBAQEBAQEBAQEBAQEBAQEBAQEBAQEBAQEBAQEBAQEBAQEBAQEBAQEBAQEBAQEBAQEBAQEBAQEBAQEBAQEBAQEBAQEBAQEBAQEBAQEBAQEBAQEBAQEBAQEBAQEBAQEBBggHAQEBAQEBAQEBAQEBAQEBAQEBAAEBAQEBAQEBAQEBAQEBAQEBAQEBAQEBAQEBAQEBAQEBAQEBAQEBAQEBAQEBAQEBAQEBAQEBAQEBAQEBAQEBAQEBAQEBAQEBAQEBAQEBAQEBAQEBAQEBAQEBAQEBAQEBAQEBAQEBAQEBAQEBAQEBAQEBAQEBAQEBAQEBAQEBAQEBAQEBAQEBAQEBAQEBAQEBAQEBAQEBAQEBAQEBBgcBAQEBAQEBAQEBAQEBAQEBAQEAAQEBAQEBAQEBAQEBAQEBAQEBAQEBAQEBAQEBAQEBAQEBAQEBAQEBAQEBAQEBAQEBAQEBAQEBAQEBAQEBAQEBAQEBAQEBAQEBAQEBAQEBAQEBAQEBAQEBAQEBAQEBAQEBAQEBAQEBAQEBAQEBAQEBAQEBAQEBAQEBAQEBAQEBAQEBAQEBAQEBAQEBAQEBAQEBAQEBAQEBAQEBAQEBBAUBAQEBAQEBAQEBAQEBAQEBAQA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EARgAAABQAAAAIAAAAVE5QUAcBAABGAAAAFAAAAAgAAABHRElDAwAAACIAAAAMAAAA/////yIAAAAMAAAA/////yUAAAAMAAAADQAAgCgAAAAMAAAABAAAACIAAAAMAAAA/////yIAAAAMAAAA/v///ycAAAAYAAAABAAAAAAAAAD///8AAAAAACUAAAAMAAAABAAAAEwAAABkAAAAAAAAAGEAAADEAQAAmwAAAAAAAABhAAAAxQEAADsAAAAhAPAAAAAAAAAAAAAAAIA/AAAAAAAAAAAAAIA/AAAAAAAAAAAAAAAAAAAAAAAAAAAAAAAAAAAAAAAAAAAlAAAADAAAAAAAAIAoAAAADAAAAAQAAAAnAAAAGAAAAAQAAAAAAAAA////AAAAAAAlAAAADAAAAAQAAABMAAAAZAAAAA4AAABhAAAAPwEAAHEAAAAOAAAAYQAAADIBAAARAAAAIQDwAAAAAAAAAAAAAACAPwAAAAAAAAAAAACAPwAAAAAAAAAAAAAAAAAAAAAAAAAAAAAAAAAAAAAAAAAAJQAAAAwAAAAAAACAKAAAAAwAAAAEAAAAJQAAAAwAAAABAAAAGAAAAAwAAAAAAAAAEgAAAAwAAAABAAAAHgAAABgAAAAOAAAAYQAAAEABAAByAAAAJQAAAAwAAAABAAAAVAAAAJQAAAAPAAAAYQAAAFkAAABxAAAAAQAAAFVVj0EmtI9BDwAAAGEAAAAMAAAATAAAAAAAAAAAAAAAAAAAAP//////////ZAAAAE8AcwBjAGEAcgAgAFIAbwB0AGUAbABhAAoAAAAGAAAABgAAAAcAAAAFAAAABAAAAAgAAAAIAAAABAAAAAcAAAADAAAABwAAAEsAAABAAAAAMAAAAAUAAAAgAAAAAQAAAAEAAAAQAAAAAAAAAAAAAADFAQAAoAAAAAAAAAAAAAAAxQEAAKAAAAAlAAAADAAAAAIAAAAnAAAAGAAAAAQAAAAAAAAA////AAAAAAAlAAAADAAAAAQAAABMAAAAZAAAAA4AAAB2AAAAPwEAAIYAAAAOAAAAdgAAADIBAAARAAAAIQDwAAAAAAAAAAAAAACAPwAAAAAAAAAAAACAPwAAAAAAAAAAAAAAAAAAAAAAAAAAAAAAAAAAAAAAAAAAJQAAAAwAAAAAAACAKAAAAAwAAAAEAAAAJQAAAAwAAAABAAAAGAAAAAwAAAAAAAAAEgAAAAwAAAABAAAAHgAAABgAAAAOAAAAdgAAAEABAACHAAAAJQAAAAwAAAABAAAAVAAAAHQBAAAPAAAAdgAAAD4BAACGAAAAAQAAAFVVj0EmtI9BDwAAAHYAAAAxAAAATAAAAAAAAAAAAAAAAAAAAP//////////sAAAAEEAcABvAGQAZQByAGEAZABvACAALQAgAGMAbwBuAGYAbwByAG0AZQAgAGUAbAAgAFAAbwBkAGUAcgAgAEcAZQBuAGUAcgBhAGwAIABBAG0AcABsAGkAbwAgAGQALgAuAC4AdQAIAAAACAAAAAgAAAAIAAAABwAAAAUAAAAHAAAACAAAAAgAAAAEAAAABQAAAAQAAAAGAAAACAAAAAcAAAAEAAAACAAAAAUAAAALAAAABwAAAAQAAAAHAAAAAwAAAAQAAAAHAAAACAAAAAgAAAAHAAAABQAAAAQAAAAJAAAABwAAAAcAAAAHAAAABQAAAAcAAAADAAAABAAAAAgAAAALAAAACAAAAAMAAAADAAAACAAAAAQAAAAIAAAAAwAAAAMAAAADAAAASwAAAEAAAAAwAAAABQAAACAAAAABAAAAAQAAABAAAAAAAAAAAAAAAMUBAACgAAAAAAAAAAAAAADFAQAAoAAAACUAAAAMAAAAAgAAACcAAAAYAAAABAAAAAAAAAD///8AAAAAACUAAAAMAAAABAAAAEwAAABkAAAADgAAAIsAAAC2AQAAmwAAAA4AAACLAAAAqQEAABEAAAAhAPAAAAAAAAAAAAAAAIA/AAAAAAAAAAAAAIA/AAAAAAAAAAAAAAAAAAAAAAAAAAAAAAAAAAAAAAAAAAAlAAAADAAAAAAAAIAoAAAADAAAAAQAAAAlAAAADAAAAAEAAAAYAAAADAAAAAAAAAASAAAADAAAAAEAAAAWAAAADAAAAAAAAABUAAAAtAEAAA8AAACLAAAAtQEAAJsAAAABAAAAVVWPQSa0j0EPAAAAiwAAADwAAABMAAAABAAAAA4AAACLAAAAtwEAAJwAAADEAAAARgBpAHIAbQBhAGQAbwAgAHAAbwByADoAIABPAFMAQwBBAFIAIABBAE4ARABSAEUAUwAgAEEATABFAEoAQQBOAEQAUgBPACAATQBBAFgASQBNAEkATABJAEEATgBPACAAUgBPAFQARQBMAEEAIABGAEkAUwBDAEgABgAAAAMAAAAFAAAACwAAAAcAAAAIAAAACAAAAAQAAAAIAAAACAAAAAUAAAADAAAABAAAAAoAAAAHAAAACAAAAAgAAAAIAAAABAAAAAgAAAAKAAAACQAAAAgAAAAHAAAABwAAAAQAAAAIAAAABgAAAAcAAAAFAAAACAAAAAoAAAAJAAAACAAAAAoAAAAEAAAADAAAAAgAAAAIAAAAAwAAAAwAAAADAAAABgAAAAMAAAAIAAAACgAAAAoAAAAEAAAACAAAAAoAAAAHAAAABwAAAAYAAAAIAAAABAAAAAYAAAADAAAABwAAAAg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XpObouMtG+YXGai/u7D2qPeaT+MUai9SCOoOhYCCb3bwpXkLgk4AKR9eCI6GmjkvE+recNEOAFqe
FBIeKbb23A==</DigestValue>
    </Reference>
    <Reference Type="http://www.w3.org/2000/09/xmldsig#Object" URI="#idOfficeObject">
      <DigestMethod Algorithm="http://www.w3.org/2001/04/xmlenc#sha512"/>
      <DigestValue>7uWwUqwXeOZkHjrGx1WFqKENm9FlcBE4nTF4zXg+PllPuVTqTz2TnNCI9++RlwFMX1m7LHDqEhFU
yFmL0nTQkg==</DigestValue>
    </Reference>
    <Reference Type="http://uri.etsi.org/01903#SignedProperties" URI="#idSignedProperties">
      <Transforms>
        <Transform Algorithm="http://www.w3.org/TR/2001/REC-xml-c14n-20010315"/>
      </Transforms>
      <DigestMethod Algorithm="http://www.w3.org/2001/04/xmlenc#sha512"/>
      <DigestValue>+mt9upx5sU3Az6umpLWoQvtVszpYSurlLk7KNIXTJgOURO/p/mwR1+VhF8jgnxwL/rYYVr8aH6aZ
lDn7hyDTCQ==</DigestValue>
    </Reference>
    <Reference Type="http://www.w3.org/2000/09/xmldsig#Object" URI="#idValidSigLnImg">
      <DigestMethod Algorithm="http://www.w3.org/2001/04/xmlenc#sha512"/>
      <DigestValue>TnxZRlBWrH8amZ/4n7XMlS4fckq18WI78hbcWOCqNhF8/CC4H99n3nnTr+qBJrm2dR96yLFqlbV2
smwfgdxssw==</DigestValue>
    </Reference>
    <Reference Type="http://www.w3.org/2000/09/xmldsig#Object" URI="#idInvalidSigLnImg">
      <DigestMethod Algorithm="http://www.w3.org/2001/04/xmlenc#sha512"/>
      <DigestValue>yKPumEju/Y8cbxFt+5ZdnHqYtYPXDhhsy1upGIFcw68zKX5NVjDxYyQpEOg24JeLdTotElvrB60r
l5+jcxbxmA==</DigestValue>
    </Reference>
  </SignedInfo>
  <SignatureValue>xIdoKAk6DLoUXkZIRK0z9Uc4/q95thPfgTXZxpp8D+cVVU66cEEWaHk+b23IEWizb9m0DH6ctQNb
dvBvGOmg/8XthRaywjh4D3Pw087ytm68sH7qr86xl6WMa5wYO03dvblb7Di7bNVa0IvbRy1fd+JF
d45C8hcKG12F4fTx8fKQUv6ImBPEt9qr7L0MPtJ92X5Fsns05AaVnQfd10bXefsO1F0b9Gk08xPg
aUGFSlTu36ndllzCpus53x0mmb1X1S3L/x5qbo4akQNNTJ/Y1OzYEgl/s7p7Bldtix+1t9IfdojV
WqD2CDYeEfnWu30IhjWv4TwAZqpc91g0ujYyFw==</SignatureValue>
  <KeyInfo>
    <X509Data>
      <X509Certificate>MIIHpDCCBYygAwIBAgIRAJjsz9yn806kRscjXQBZozEwDQYJKoZIhvcNAQENBQAwgYUxCzAJBgNVBAYTAlBZMQ0wCwYDVQQKEwRJQ1BQMTgwNgYDVQQLEy9QcmVzdGFkb3IgQ3VhbGlmaWNhZG8gZGUgU2VydmljaW9zIGRlIENvbmZpYW56YTEVMBMGA1UEAxMMQ09ERTEwMCBTLkEuMRYwFAYDVQQFEw1SVUM4MDA4MDYxMC03MB4XDTI0MDkxODE0MzgzNloXDTI2MDkxODE0MzgzNlowgbwxCzAJBgNVBAYTAlBZMTYwNAYDVQQKDC1DRVJUSUZJQ0FETyBDVUFMSUZJQ0FETyBERSBGSVJNQSBFTEVDVFLDk05JQ0ExCzAJBgNVBAsTAkYyMRgwFgYDVQQEEw9EVUFSVEUgQVNJTFZFUkExFDASBgNVBCoTC0JFTklHIExVQ0lBMSQwIgYDVQQDExtCRU5JRyBMVUNJQSBEVUFSVEUgQVNJTFZFUkExEjAQBgNVBAUTCUNJNDg0ODg2ODCCASIwDQYJKoZIhvcNAQEBBQADggEPADCCAQoCggEBAPXt36n6oDK0mREygpDmlsC08Iq6RENgMp5KEAqzT1U+FxeR+Q/O2v9omIXjgq6kES4Ivo6KUtyZApl7V+ytIokWK+jrqtwhnpj6GnwBn1TnKI554qY2ArZ0VpLRcWddmfwO/6zAEQ5TCOgvnu+sdvh9HjXO35BFwctFz4w/YXdjb9cx1uuYuRmksg35iWNk5vk4l0DrkZRSG6eNocJWQ58x1ahSrvYP0YoaiTroJnVVW+6x3ivmc9VS6vtBd+luRHSA/G1u+h/D9zfkham2I5WLe90rVqw0NhpVb7rY0qgo2qCKMTBdTah31xsS4BPEYPTTZTOFYr+lSTDRu3iC88UCAwEAAaOCAtQwggLQMAwGA1UdEwEB/wQCMAAwHQYDVR0OBBYEFA0bz1wKCfrs+KOR9H2pqKB4gQa2MB8GA1UdIwQYMBaAFL41VGJoYOcm0zHBX5ex4vZkzgf1MA4GA1UdDwEB/wQEAwIF4DBLBgNVHREERDBCgRNCRU5JR0RVMTZAR01BSUwuQ09N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DXJ1Ynt93Pyy5XQyKwcZY7EO/c7I2DoQlROKpW5/eIpuOcw1c8qyi9bHub6+dyLKhBjOjjpqMeIOwvoMtqEq+bdNdWFMZuDh2ar5S3cWtSga6FedNW14+29l6yhbQ781GpOhrSPUFtzxKYvTZV2G0VSbnmBFLDtJf7LpAMBWrfyee2YXWZ+7EfXKZAUBQmVP8nQQeE/0MyWRg71BecDlu386YsabBRlKBXJQffXfwatKEANrve0mA+7zwjhZQtA7wennwnaqmZy9M/D6otkQzi9j82egYKmclfvVaZ7zNncTzVUJtJQTmlZZUsdov2qB3IS+3CU9dknr/ai8eyJGHvgJDW40NDEzB6wRA0ypBonmqoe9+knr6ooK70B1BC17EqYYn/ebOqls59lW+9DkO9Xi7Nq0laCohq1Cgu2+rJbHhugwICbDVOegbv5Lx0Ofq971kQvuXM80hBMHWRiHVVjOw4vrsiMl1uD6kix+QdZwt8oxnD3GX5eNpuvTI8DUki/3BvT8lAeYmm36lNv2lTi4i3FgZj8gdq7M5NR4e/wIz5MAUBqBhiVfqmvj6qXW4Ela4V0p+Kkqh0ph9niFE6/7tsQ+Rey5b8ztVVEhFsjF/B+8xETuUb9hi/cpAMEmuN3D7k+boksw7W1PHWD4fmGvQhED+UT02yJUiL2KT8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/EFaPKSdn/wU5N9WJ9XScu1mbrkn355UttjZtRcISB+O103zTdsDLdiXqRi8RjYIw1tocn0r7laxRmAImigH6A==</DigestValue>
      </Reference>
      <Reference URI="/xl/calcChain.xml?ContentType=application/vnd.openxmlformats-officedocument.spreadsheetml.calcChain+xml">
        <DigestMethod Algorithm="http://www.w3.org/2001/04/xmlenc#sha512"/>
        <DigestValue>OvS7GcuE8mXoOz6gkFkWqCvpXFFVBIUZA48CTuRPKjO0ZVX/YVVLvh3+g8N1l+nnzYPVkAZCR5G3sMtOuNfyJQ==</DigestValue>
      </Reference>
      <Reference URI="/xl/comments1.xml?ContentType=application/vnd.openxmlformats-officedocument.spreadsheetml.comments+xml">
        <DigestMethod Algorithm="http://www.w3.org/2001/04/xmlenc#sha512"/>
        <DigestValue>jgzuXhWGdi0MBldKLwwbim5nRc/eU57FDCZ+XiKg4RHDIJbKwdnA/3rFPYZJ9GLqRqAkZL6vaQ7ayftXRbX8AQ==</DigestValue>
      </Reference>
      <Reference URI="/xl/comments2.xml?ContentType=application/vnd.openxmlformats-officedocument.spreadsheetml.comments+xml">
        <DigestMethod Algorithm="http://www.w3.org/2001/04/xmlenc#sha512"/>
        <DigestValue>3FE1J4WEX/781eYJGFAOR38TMqS+WeScRYQYX7TfnPG0mygKUaqks+afLq0FXw1O9nLCT/Krz6DWRI2IFzQlsw==</DigestValue>
      </Reference>
      <Reference URI="/xl/comments3.xml?ContentType=application/vnd.openxmlformats-officedocument.spreadsheetml.comments+xml">
        <DigestMethod Algorithm="http://www.w3.org/2001/04/xmlenc#sha512"/>
        <DigestValue>L1H3MyCTNk/vi+4QEhyLD53E2N/QKF48e6/vsBXhvUphlZD4TAwnmoJtFaIS3dOddRoWkhrNkuOp9bL0H9J6nQ==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rRRaXaQHOcXXfJ4UHE3i6bbNQ/kklThflEEKODz7trpT5lK0pJ58BBoJH03lTwtpxyKw2ySl1QOIZo9oyuZj8Q==</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uXOuBPMRLzcZABD2ta7CeUW6XZbO0jArF7dCr9NdWxUH7pvnZR++L0+TzEatUnk+m2v+Pip29+WGlLnmqvzLqg==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8v3oMMPGt3URyImQby96F5xQGd9l+DIfLdFjxDSoaKu+GNXcpXN589jtPf9lwC5WhZ8uN7ZOckWUXb8IkAIRVw==</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QgMkfY5q60TEa8vdV0fiE0uSdoOGIW5jWJJRCIyAnAHeghjvuK3lP0wKZghCgerI0EOyKet5wKipxX/o/2JfbA==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eg53EvQFxUSg4WMya/cxXrK2aw4iLyYzr9RcvI99h37d9O2jfSfqn0wQoEePRO8wl+idWrOEdTPlL4VEOsIx9g==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4+PbFBspWsa0AxWscqGOhhwLhQ34poj6BdkJ7K0D99DNk4Ykoi8aNJUAAJKyzJwwWRFz07UM7kINzTnZIL6DpA==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WCtXgv152rqNMjRElxFZ41yr8QzkiLqWVmEszwtcBmqyGPTLUp0/7YbRt0uYzB2CHbDTxUbB4L6q8Bf87Lt9vw==</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r3TEeAuwAPrd9pbyzzLXru4j03PJFS/E10dXLwugFHN3opoMVKsoYYnx4IWYvreQIG/vW3KPvZduob1kcx0KvQ==</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hTuHzI+mbYzYTMrpvJA7gO2j+3OcSAabOZB0F9FPSTHavkJK8au4R9kXi4auwsR0L4ZPhmLDMlEKZGECOC4jWQ==</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F3CjWyyShBdHvuyoPjYLKBBvntmqSYQ6/I0+nXTBvl4mGEERjeX5zsk3FXn4zc3LykoF0sGmbqdS+FiuOhdP/w==</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uZYqERumq1p5qFeqZs4Ck8m6y8qjrCaEqfTWNf1AaA1mtLx53JlgbkVNk8qE02PdHbKZXf2dR7d4v7rn2S8Ekg==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9Fd623rTE0LnO2vsA34B+sgbdk33jK/2gcIZKRiOJ19MF70bX4l1L2liV39MUHx7kGf5ycvOs9EA7CxJnsa4Ww==</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hTuHzI+mbYzYTMrpvJA7gO2j+3OcSAabOZB0F9FPSTHavkJK8au4R9kXi4auwsR0L4ZPhmLDMlEKZGECOC4jWQ==</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Q70tvx5JZ6zMWGuBot/uMFgpYnVOMdDMhNwMj0A/w7uusxASHDBLmURzODTstCGsy8TqSbjc5MtoiJdjXDoNzA==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fylssuNeiJs3MoSz6/ckdL00Q8G/1NoFnbi77+290jN2hPJir3hD0so7M+68yVOrjD9/8xWkjq0ydYLBMUzu0A==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s7LyyimXkNwg/tW1ejpmvhcTN3rALawP6P5qs972SiU+X0ZvfZRR2j3MbcmwUdVnHCjLzx2VQMqYAae54KVZ3Q==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l5Zw04OYVt8gumeSXVSmAYZ73K/ZUUA2kjJIB0cEQlg96UbVjK2b1qSqiuaENJz8WIP+faZKLX4pPyyeZ82xZQ==</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Azi/VGd/eON63+B2+QzV+g6umClC5QLdsJ/2GYs7FKLcRgz3FoOsSEMPWghOY361teGHaKy3QBrOJUr6Zszzqg==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RJO0U4zdEh4GEB+4wkN0hEdbl1RLJ4nxiZiu/sFeUASqUJDxHI5uDerNhWOwYk59/KIxTFAqXmrq/5yKJeARjQ==</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Azi/VGd/eON63+B2+QzV+g6umClC5QLdsJ/2GYs7FKLcRgz3FoOsSEMPWghOY361teGHaKy3QBrOJUr6Zszzqg==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Ro3lldGoU2ytga2HLhCrFF6MtQsN4o9qMRT/G1TkMa3iqFvp3KaN08oCqzAvc6VY7E4hMI9A+U0AHXmNsesw3w==</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HQuxy1C9pR2NF/mTGTux+VGnp8oud6CI/uYT+pvzv9O/kxCPvTH+TUfLD7umZxvkDi05ChPOrG5NUFXmtTChQQ==</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K0ZMEVmrlx0a2Cqc5m9AR8Qe50FgNCulS/zAb2lT/GkJjMNV6R106TnfjdTWdhxlAWGERx0KMnSOyXfyrLJSyQ==</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qb8xERQjjbYXYk7JcmiOacB0MzNZECyvXk8N+qExtqucm1oYwRMzLV31HlxUb3umEJ64V4veBYFP/Eff+QqH7Q==</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ceV9h4AIlk4TOh3xQ9kMHCl/fL38zhs5aYIjgkdSGf0q4sbwdZjp1bc3M3PNgvpkSs9cuoqcwW8I3378sTUEtA==</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t27KdywAGaGpYN6KMjoLLxgLFOKk/XKbD2yb8cKihsgjgig/cY1obrpk7GPuyCQzHwysGCEJ5yO9msmrQp4arQ==</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ceV9h4AIlk4TOh3xQ9kMHCl/fL38zhs5aYIjgkdSGf0q4sbwdZjp1bc3M3PNgvpkSs9cuoqcwW8I3378sTUEtA==</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0p8laQawyXczPUoz+vgAWGr0RniNZWCrP3hoTaYNF6lg5MTGaIX19i6fXJsNBpdWPRkWs1+uBWTs/w7ZjU6t2g==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fHN+Y3GTxtg6Xy7MscD9/j9ZQmKZOK1vcagb6R9ODNyOHT2o1uB1YznPFdfGHjEki5D3s1aHgOSPdhKkLazrqQ==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TzPqBr9IT1B42RA8DNCsJzkkU4rN/A1QFgeEOWq2bJ+CgHDXtEIGlDhYWrLMEBnFuaSjw7YwBPcpK8tGzTxWFg==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CZG2evtrVfVA9gqum9DpODbtWsNTImjZqFDCSLPkiNlcKrdMryrLk/b+YfR3XiR7N9sd57ZOjULeQ5Eu+7A0bQ==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qYRQdjBJ/9svJFhH8aVpBCsuRWnkizZivIZlVMZYL9xMUC0u8HyZUELv8PYv9DrkKfm9sDJK6/WJyJpiPIBJ0Q==</DigestValue>
      </Reference>
      <Reference URI="/xl/drawings/drawing1.xml?ContentType=application/vnd.openxmlformats-officedocument.drawing+xml">
        <DigestMethod Algorithm="http://www.w3.org/2001/04/xmlenc#sha512"/>
        <DigestValue>dQ/jsio8xM0U1Ra39e6tr95ZrPx3ZKcrTAwYmmtx99YvezBhSpcypAe4GQUtmikJN1iD3ReY3viMIcFBGnAWLg==</DigestValue>
      </Reference>
      <Reference URI="/xl/drawings/drawing10.xml?ContentType=application/vnd.openxmlformats-officedocument.drawing+xml">
        <DigestMethod Algorithm="http://www.w3.org/2001/04/xmlenc#sha512"/>
        <DigestValue>XFCo1w1NdvdieXj0bBMdGYWbttFwKpQENZ+yYrlwwCcF7YEwQZerKvZ7izDETGzCntWovmtPp98/TWI0zPZTzw==</DigestValue>
      </Reference>
      <Reference URI="/xl/drawings/drawing11.xml?ContentType=application/vnd.openxmlformats-officedocument.drawing+xml">
        <DigestMethod Algorithm="http://www.w3.org/2001/04/xmlenc#sha512"/>
        <DigestValue>ebH6SpqLMaVBCbKWWLdMxv4C6x/rxLs8P7++dn+saHw0eQ1zAxQb2TmKYnUMDLiiHxCl1eHTGCasautxCa9L8w==</DigestValue>
      </Reference>
      <Reference URI="/xl/drawings/drawing12.xml?ContentType=application/vnd.openxmlformats-officedocument.drawing+xml">
        <DigestMethod Algorithm="http://www.w3.org/2001/04/xmlenc#sha512"/>
        <DigestValue>l7GVOza5fxbb7rlwwu6K/jNeDEyZk1cw5uo9crfAsVUlOQjb7WnbltIDyrTJc2URQuvgfjmhNVNVdFyv6X0xcQ==</DigestValue>
      </Reference>
      <Reference URI="/xl/drawings/drawing13.xml?ContentType=application/vnd.openxmlformats-officedocument.drawing+xml">
        <DigestMethod Algorithm="http://www.w3.org/2001/04/xmlenc#sha512"/>
        <DigestValue>xVaN1DE6+LjMuLtEXq/lUe9nNFECveQcKKxFWeBOxoqm2EeAhpDKJZixJKHZVWpxvwzK9/MMAZN7zFVVlsjFKQ==</DigestValue>
      </Reference>
      <Reference URI="/xl/drawings/drawing14.xml?ContentType=application/vnd.openxmlformats-officedocument.drawing+xml">
        <DigestMethod Algorithm="http://www.w3.org/2001/04/xmlenc#sha512"/>
        <DigestValue>ikqvm1k7R+xpXFe5ioyqYWPHXLltTO5v/1pSIYQVBXvk9VVfHgi2ygT9ICKgrpfgxBwu0EppCP/+eBV77WRnVA==</DigestValue>
      </Reference>
      <Reference URI="/xl/drawings/drawing15.xml?ContentType=application/vnd.openxmlformats-officedocument.drawing+xml">
        <DigestMethod Algorithm="http://www.w3.org/2001/04/xmlenc#sha512"/>
        <DigestValue>rQkVCl+t8hntAjbGzU00vJe/+BS+oAqBrXwBTpkQjHc8E9EcedHYJkJjTfbXUFeetxWSo0Lu7pkQhVSoIWYCPg==</DigestValue>
      </Reference>
      <Reference URI="/xl/drawings/drawing16.xml?ContentType=application/vnd.openxmlformats-officedocument.drawing+xml">
        <DigestMethod Algorithm="http://www.w3.org/2001/04/xmlenc#sha512"/>
        <DigestValue>IGv8x4LbsAZB0tkM7uRKLJv+fAsZIgQcUbRcUZxliElzK0zDFbvevwHTuWO14ARUuF4geSzHILI556RM8vcpvw==</DigestValue>
      </Reference>
      <Reference URI="/xl/drawings/drawing17.xml?ContentType=application/vnd.openxmlformats-officedocument.drawing+xml">
        <DigestMethod Algorithm="http://www.w3.org/2001/04/xmlenc#sha512"/>
        <DigestValue>oXE8RcXm2D7gzja49PUq7aXYwT1k++xqVfe9M/sJ5YBl1+pdMvnHy3hOF++KIbD+M+awVEAP9nRo4u95BfGc3A==</DigestValue>
      </Reference>
      <Reference URI="/xl/drawings/drawing18.xml?ContentType=application/vnd.openxmlformats-officedocument.drawing+xml">
        <DigestMethod Algorithm="http://www.w3.org/2001/04/xmlenc#sha512"/>
        <DigestValue>DCHxUjleCt2nU9CecwkdzxU5uekw0XinABDEJf7ghxUJ0tuTEWCXrufHCtQE5bXw6sfjt2IvPSSlUBfxXMFZ8A==</DigestValue>
      </Reference>
      <Reference URI="/xl/drawings/drawing19.xml?ContentType=application/vnd.openxmlformats-officedocument.drawing+xml">
        <DigestMethod Algorithm="http://www.w3.org/2001/04/xmlenc#sha512"/>
        <DigestValue>rbKPlWTVb+yFHLC8WiK8CPfilQDQRi31sS2lwoREGcMk5uvu01fS2oPdrfJYhggWtUBWpyG4kzhtk/zGvZrdzw==</DigestValue>
      </Reference>
      <Reference URI="/xl/drawings/drawing2.xml?ContentType=application/vnd.openxmlformats-officedocument.drawing+xml">
        <DigestMethod Algorithm="http://www.w3.org/2001/04/xmlenc#sha512"/>
        <DigestValue>oXnvaKm+0X5V/dVK2d/jLRJVzjmWE3ZYcVgvTu0vtCUQyOI+W/ctFbgvsVcdKOl5QiLrxQ1iJbtVXcxO7lFe7Q==</DigestValue>
      </Reference>
      <Reference URI="/xl/drawings/drawing20.xml?ContentType=application/vnd.openxmlformats-officedocument.drawing+xml">
        <DigestMethod Algorithm="http://www.w3.org/2001/04/xmlenc#sha512"/>
        <DigestValue>vy/HN3h9wW1JMlAq5ahmSvrswxpCOL/o7U+mIGYqgu/nnyBZTQweAO1KoVVqENxHfpQAlFOLCgrrpsWCV4XYWA==</DigestValue>
      </Reference>
      <Reference URI="/xl/drawings/drawing21.xml?ContentType=application/vnd.openxmlformats-officedocument.drawing+xml">
        <DigestMethod Algorithm="http://www.w3.org/2001/04/xmlenc#sha512"/>
        <DigestValue>2t6rReKsXcvFQGzzlmfyqOmP4AZg9vghVfI1sVOxbcfpxLReXOb0fapB5cNeh8pzXh0FogGdyVOYYXJ3aME+0w==</DigestValue>
      </Reference>
      <Reference URI="/xl/drawings/drawing22.xml?ContentType=application/vnd.openxmlformats-officedocument.drawing+xml">
        <DigestMethod Algorithm="http://www.w3.org/2001/04/xmlenc#sha512"/>
        <DigestValue>xn+p3ji3XlA7jvDlehg11/Z2KBMsY6IOZg2x3PrN1F/PPYYcFDFzFSSbVTYEAjzKom31g3UkIUhho0JYS7tZwA==</DigestValue>
      </Reference>
      <Reference URI="/xl/drawings/drawing23.xml?ContentType=application/vnd.openxmlformats-officedocument.drawing+xml">
        <DigestMethod Algorithm="http://www.w3.org/2001/04/xmlenc#sha512"/>
        <DigestValue>NgIlSU6JYIcCZS3F8S+B9hcGqUKz+tSLO+0P3SGlaC2jjaQrbGVVBuY1KuXzejsYicce1mavTLOTtJiHWl+Edg==</DigestValue>
      </Reference>
      <Reference URI="/xl/drawings/drawing24.xml?ContentType=application/vnd.openxmlformats-officedocument.drawing+xml">
        <DigestMethod Algorithm="http://www.w3.org/2001/04/xmlenc#sha512"/>
        <DigestValue>fusD1JeK8S85Yyfi8MTtnNibxqRezqiw3rCh8Zi5fyHc4PaKoxWMWHcVwfQfFl6bBMISjaKewYQe6jtHjxWtEg==</DigestValue>
      </Reference>
      <Reference URI="/xl/drawings/drawing25.xml?ContentType=application/vnd.openxmlformats-officedocument.drawing+xml">
        <DigestMethod Algorithm="http://www.w3.org/2001/04/xmlenc#sha512"/>
        <DigestValue>iAy7xT3Do26OGU6FLKQ6jRWEKwPVZXS+ZkZ0X95S2rL0BivFSpiK4zf4kZaFOv53TMp5ocKfk+SE3R8JW2n7Xw==</DigestValue>
      </Reference>
      <Reference URI="/xl/drawings/drawing26.xml?ContentType=application/vnd.openxmlformats-officedocument.drawing+xml">
        <DigestMethod Algorithm="http://www.w3.org/2001/04/xmlenc#sha512"/>
        <DigestValue>aF2JOCG1vak9suenTQAlBtroN8kB2ifliCIUrEGjjQk5dfQHgjdMLAMYKAvdcnYDlUZMisab6DQyhlcyicUQfA==</DigestValue>
      </Reference>
      <Reference URI="/xl/drawings/drawing27.xml?ContentType=application/vnd.openxmlformats-officedocument.drawing+xml">
        <DigestMethod Algorithm="http://www.w3.org/2001/04/xmlenc#sha512"/>
        <DigestValue>kp7OxBEwLNm7cpESIW1DAbinTTYXsXo/8+Nf/YbCEbl9MDdeKXLsmmToOBZXgeunbmUn0yZ8+TNWtttzcWL2iQ==</DigestValue>
      </Reference>
      <Reference URI="/xl/drawings/drawing28.xml?ContentType=application/vnd.openxmlformats-officedocument.drawing+xml">
        <DigestMethod Algorithm="http://www.w3.org/2001/04/xmlenc#sha512"/>
        <DigestValue>9fRa8ynL8KyHud8poVSjkQBygZ2XQOmreJYZDFICV7NiCi+pQydL0zeclfpRXStapY3c3SIwt+OC+Oawde+S+w==</DigestValue>
      </Reference>
      <Reference URI="/xl/drawings/drawing29.xml?ContentType=application/vnd.openxmlformats-officedocument.drawing+xml">
        <DigestMethod Algorithm="http://www.w3.org/2001/04/xmlenc#sha512"/>
        <DigestValue>bitjWrq5UYL50IK3+gv6tWPOn3e2Fu6F4hkBaoMmgmGYkwScMCpoCNjMLC58WMRKAAo+/mr12ctslvsHHK663Q==</DigestValue>
      </Reference>
      <Reference URI="/xl/drawings/drawing3.xml?ContentType=application/vnd.openxmlformats-officedocument.drawing+xml">
        <DigestMethod Algorithm="http://www.w3.org/2001/04/xmlenc#sha512"/>
        <DigestValue>Niv107XuSKyxhEe6j9IMDJxRaZpVqHHk3p2IBnPsp3ThVEL65S6KXusnMROHDJYn7nECfnwV2AO1s7pLmTxfhA==</DigestValue>
      </Reference>
      <Reference URI="/xl/drawings/drawing30.xml?ContentType=application/vnd.openxmlformats-officedocument.drawing+xml">
        <DigestMethod Algorithm="http://www.w3.org/2001/04/xmlenc#sha512"/>
        <DigestValue>/yKQl/fbxwUQpJFTphvXJGpE5GuJ+aLmh1LhIUBo9+nY/BMbZ1rTIs1k9d9KV3FMnkGV3zBFWEbF7s7Q44tRKA==</DigestValue>
      </Reference>
      <Reference URI="/xl/drawings/drawing31.xml?ContentType=application/vnd.openxmlformats-officedocument.drawing+xml">
        <DigestMethod Algorithm="http://www.w3.org/2001/04/xmlenc#sha512"/>
        <DigestValue>xLXnxcyMUdqH5Yw5Fw1O/J/RAIxA/aLX507Q07eLpES80yTFUgpAdSLZfGdTZxTEmDIiOAGl+FHg5lQuL2sEwA==</DigestValue>
      </Reference>
      <Reference URI="/xl/drawings/drawing32.xml?ContentType=application/vnd.openxmlformats-officedocument.drawing+xml">
        <DigestMethod Algorithm="http://www.w3.org/2001/04/xmlenc#sha512"/>
        <DigestValue>K9dlC1JS0DNRVLZxSj/yUGhYsHZXmfPMSnf0cGg5ANe4ajltlNXZhqp47wyatlbsff2nPrK6zOMlHO/m6wO5YQ==</DigestValue>
      </Reference>
      <Reference URI="/xl/drawings/drawing33.xml?ContentType=application/vnd.openxmlformats-officedocument.drawing+xml">
        <DigestMethod Algorithm="http://www.w3.org/2001/04/xmlenc#sha512"/>
        <DigestValue>CxaRN4iYkqme/NsfM4E6Kuu50jUdjo7yMSHLOUuca1Q+OO3Oyg0Vjgv372Di28zHEdIAukbJltplxm1/005YEw==</DigestValue>
      </Reference>
      <Reference URI="/xl/drawings/drawing34.xml?ContentType=application/vnd.openxmlformats-officedocument.drawing+xml">
        <DigestMethod Algorithm="http://www.w3.org/2001/04/xmlenc#sha512"/>
        <DigestValue>/VekZ/RAoM6kg6n0n1h4TQc7gOZSDNvB3aZeOl88ieIhnCkQCFrGdHed+j8GYXoqzmH2gG0FFyYcQz+/S6SGbw==</DigestValue>
      </Reference>
      <Reference URI="/xl/drawings/drawing35.xml?ContentType=application/vnd.openxmlformats-officedocument.drawing+xml">
        <DigestMethod Algorithm="http://www.w3.org/2001/04/xmlenc#sha512"/>
        <DigestValue>iPJjNM3GAL3Ay1KjdFACOYBIydLPgjwp92F7hYx8RKXESJiZMOVjrSJ2Ycsku78rImGSEHdMhcRImN78I0Pcxg==</DigestValue>
      </Reference>
      <Reference URI="/xl/drawings/drawing36.xml?ContentType=application/vnd.openxmlformats-officedocument.drawing+xml">
        <DigestMethod Algorithm="http://www.w3.org/2001/04/xmlenc#sha512"/>
        <DigestValue>ME38tgfP8RCWUgqN3DNR33bsvp9yhSjglz2PbwqwwZDYfoW9yTxv5O8kh2af4P8KGTl9XwpKypXdt5fOu0Bs5g==</DigestValue>
      </Reference>
      <Reference URI="/xl/drawings/drawing37.xml?ContentType=application/vnd.openxmlformats-officedocument.drawing+xml">
        <DigestMethod Algorithm="http://www.w3.org/2001/04/xmlenc#sha512"/>
        <DigestValue>kosvHwxSXQCDuiVHpTc+r8yVTWSd/kMqfNZLxspj3z9e0o4tYFatpN0gN9xt/ts/5JN5X0pS1veqns9BWAXFFA==</DigestValue>
      </Reference>
      <Reference URI="/xl/drawings/drawing38.xml?ContentType=application/vnd.openxmlformats-officedocument.drawing+xml">
        <DigestMethod Algorithm="http://www.w3.org/2001/04/xmlenc#sha512"/>
        <DigestValue>eW/XR4uZhld9kR2sjAO5ovasxCwjslZA4JhA35Hfz7LE23oY1DKfZ6HA4FydUt1Fy6YxbBy/kHzrgEmrqrZq+Q==</DigestValue>
      </Reference>
      <Reference URI="/xl/drawings/drawing39.xml?ContentType=application/vnd.openxmlformats-officedocument.drawing+xml">
        <DigestMethod Algorithm="http://www.w3.org/2001/04/xmlenc#sha512"/>
        <DigestValue>mvuvJAl47HS0BK13/9mRVNucQu0Qg9slnq8/vLGEsiA2JR778EVpPzinf3u2Zt4BsPFxZzZGOpjJe/mI3rdtEg==</DigestValue>
      </Reference>
      <Reference URI="/xl/drawings/drawing4.xml?ContentType=application/vnd.openxmlformats-officedocument.drawing+xml">
        <DigestMethod Algorithm="http://www.w3.org/2001/04/xmlenc#sha512"/>
        <DigestValue>XH4Q1cOphNPentPzvMVMypIl2yh0j7CXBlzzUwKSDJ5dEh/Uzyd1iICHGD+9is2wsNYbu5NAOhBzkW1IMGFVHA==</DigestValue>
      </Reference>
      <Reference URI="/xl/drawings/drawing40.xml?ContentType=application/vnd.openxmlformats-officedocument.drawing+xml">
        <DigestMethod Algorithm="http://www.w3.org/2001/04/xmlenc#sha512"/>
        <DigestValue>MFuLxEoSNuozck17vOESVF0a4eHUr464TxlHAtHbhLg4N7hNOxryvQYASavx8SRNVo0ulJniYUmogfCZGuHmIQ==</DigestValue>
      </Reference>
      <Reference URI="/xl/drawings/drawing41.xml?ContentType=application/vnd.openxmlformats-officedocument.drawing+xml">
        <DigestMethod Algorithm="http://www.w3.org/2001/04/xmlenc#sha512"/>
        <DigestValue>k7hVRXHeXCOUY3ldNOqmpLesYBsM7EcXMvnmyTUkWe7JLpbFBQZ9xlmTynXvJ8XZMfp65r9TTxLQTUUt0AhGTw==</DigestValue>
      </Reference>
      <Reference URI="/xl/drawings/drawing42.xml?ContentType=application/vnd.openxmlformats-officedocument.drawing+xml">
        <DigestMethod Algorithm="http://www.w3.org/2001/04/xmlenc#sha512"/>
        <DigestValue>6+v3MFsszFYOhIDewKTGz3h00cGdgvyEEkVbSepgAFx9rjJVwNkgApZsdPI4BI0xWaGxGUDP1dPbOFfCmYuP8w==</DigestValue>
      </Reference>
      <Reference URI="/xl/drawings/drawing43.xml?ContentType=application/vnd.openxmlformats-officedocument.drawing+xml">
        <DigestMethod Algorithm="http://www.w3.org/2001/04/xmlenc#sha512"/>
        <DigestValue>aRpUrGulFrfGOav8/6r+j21vwZOdUFzltS7LstmWQuuwVWO2jKvRIHdWyTus9FVILiDQFmc8nFVKTXqqbnOQLA==</DigestValue>
      </Reference>
      <Reference URI="/xl/drawings/drawing44.xml?ContentType=application/vnd.openxmlformats-officedocument.drawing+xml">
        <DigestMethod Algorithm="http://www.w3.org/2001/04/xmlenc#sha512"/>
        <DigestValue>gw3oCct1yGcEmZw8Rf7antGeTzZI258Y4YC41HXQ/JcGEYWghrUKRi+pnFKKGu0JvEDjqpIgP6pMFCot8MM0rQ==</DigestValue>
      </Reference>
      <Reference URI="/xl/drawings/drawing45.xml?ContentType=application/vnd.openxmlformats-officedocument.drawing+xml">
        <DigestMethod Algorithm="http://www.w3.org/2001/04/xmlenc#sha512"/>
        <DigestValue>kO51vq3bHjMYI7QQBBGlgMAYVS0JJ/2NLA5eZq0ttQ9tm5TOjKW849FBQxqFGAQQrlj1yqsQufdGDvY28TtYVQ==</DigestValue>
      </Reference>
      <Reference URI="/xl/drawings/drawing46.xml?ContentType=application/vnd.openxmlformats-officedocument.drawing+xml">
        <DigestMethod Algorithm="http://www.w3.org/2001/04/xmlenc#sha512"/>
        <DigestValue>lNLFKmdi5t/BOcuTATlpqYd79p45Ofwjyn9NmUxT9jZH2we2aZmLOtaT6bf87/dy+xM+nkbGhbo8xC3DozzaMg==</DigestValue>
      </Reference>
      <Reference URI="/xl/drawings/drawing5.xml?ContentType=application/vnd.openxmlformats-officedocument.drawing+xml">
        <DigestMethod Algorithm="http://www.w3.org/2001/04/xmlenc#sha512"/>
        <DigestValue>/8tNDllgEjwsWHnZ6vsXgwZ46Akz/tWFEYov+yRf4WSWFcDH9EbhzuA5hFaC5vZQGm6UB47jykwlf+c5cy/uqw==</DigestValue>
      </Reference>
      <Reference URI="/xl/drawings/drawing6.xml?ContentType=application/vnd.openxmlformats-officedocument.drawing+xml">
        <DigestMethod Algorithm="http://www.w3.org/2001/04/xmlenc#sha512"/>
        <DigestValue>TmhgvetDvt53sIxmNkqYLWuYN4BMhSYzK/3DEKxDvIYYr1PcDSF8B8VonKz5yHkKQgTPYjaxOrIawPU4vEahaw==</DigestValue>
      </Reference>
      <Reference URI="/xl/drawings/drawing7.xml?ContentType=application/vnd.openxmlformats-officedocument.drawing+xml">
        <DigestMethod Algorithm="http://www.w3.org/2001/04/xmlenc#sha512"/>
        <DigestValue>zlvlDRdTRVhDXm9FkQ5KgzoG7lzd9GkX7CudSfGBIQMeB1J4vfLVwLhFnCkujLAm6YLCIMHmayFETS1q2tA32Q==</DigestValue>
      </Reference>
      <Reference URI="/xl/drawings/drawing8.xml?ContentType=application/vnd.openxmlformats-officedocument.drawing+xml">
        <DigestMethod Algorithm="http://www.w3.org/2001/04/xmlenc#sha512"/>
        <DigestValue>1HXT9RiDH/QQrxheMlydzAdYaI05NLYLKZ8JCFLtG+WuAnQahAmlwKu+qBEVdvIcjLF8455rLOXSZmuPjZsgqg==</DigestValue>
      </Reference>
      <Reference URI="/xl/drawings/drawing9.xml?ContentType=application/vnd.openxmlformats-officedocument.drawing+xml">
        <DigestMethod Algorithm="http://www.w3.org/2001/04/xmlenc#sha512"/>
        <DigestValue>k+1LII3pgow+joa1pPlfQTnkHWW/j7L9A0QH7iJWVHbypH1388fcUfAo8ufY5RggVUj9BE5mIQHs3ah0x/AD6g==</DigestValue>
      </Reference>
      <Reference URI="/xl/drawings/vmlDrawing1.vml?ContentType=application/vnd.openxmlformats-officedocument.vmlDrawing">
        <DigestMethod Algorithm="http://www.w3.org/2001/04/xmlenc#sha512"/>
        <DigestValue>t1oIDiMkfk5M70/17+7fwEiXpR45ylyGficsM9q0ZyMP9G3cspj03xtO8Rtg1pE5iyhCFLWbLoRfROcJK964CQ==</DigestValue>
      </Reference>
      <Reference URI="/xl/drawings/vmlDrawing2.vml?ContentType=application/vnd.openxmlformats-officedocument.vmlDrawing">
        <DigestMethod Algorithm="http://www.w3.org/2001/04/xmlenc#sha512"/>
        <DigestValue>djvWJ8cOMLayvjCc321L7PKfJTYBpZo7K7GuAeKtsv2tcyvzdzH9jGCazwtgEpVO+Z6oVhz5aY2gdQUgkth7mA==</DigestValue>
      </Reference>
      <Reference URI="/xl/drawings/vmlDrawing3.vml?ContentType=application/vnd.openxmlformats-officedocument.vmlDrawing">
        <DigestMethod Algorithm="http://www.w3.org/2001/04/xmlenc#sha512"/>
        <DigestValue>4Maf0hPFTARLt/XJnB9rdXXGyfCBTCyWEJlJn1MwTyjxwNgLGpib4jTXzbR5C5lTxD5GWLEngUO3Szy1Kf9YPg==</DigestValue>
      </Reference>
      <Reference URI="/xl/drawings/vmlDrawing4.vml?ContentType=application/vnd.openxmlformats-officedocument.vmlDrawing">
        <DigestMethod Algorithm="http://www.w3.org/2001/04/xmlenc#sha512"/>
        <DigestValue>wv9hJ24hIWQ69+Q1xjbNpBQl6HWeNyQsI1qM0+4Y65DxpaBi2F+wLZus7CQlrxN9rlvCilIKJdrVtDTFgYolSw==</DigestValue>
      </Reference>
      <Reference URI="/xl/drawings/vmlDrawing5.vml?ContentType=application/vnd.openxmlformats-officedocument.vmlDrawing">
        <DigestMethod Algorithm="http://www.w3.org/2001/04/xmlenc#sha512"/>
        <DigestValue>pKJbVPd/qd5GGL4uE9BN+sP3KI4l9j2aWt36SXS4vjyIT6A2lZtAAN/ctDScDjxTzFpHlRGV2MoKojGnzN4DPw==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AluVnofwdc1YDp8fvP4rssXo481uRn08rO1sm4Pm3E8Ga+rDnBqWjvG8Mkf4n009QYcJ8+r4Q2m0tAkGagXEuA==</DigestValue>
      </Reference>
      <Reference URI="/xl/externalLinks/externalLink1.xml?ContentType=application/vnd.openxmlformats-officedocument.spreadsheetml.externalLink+xml">
        <DigestMethod Algorithm="http://www.w3.org/2001/04/xmlenc#sha512"/>
        <DigestValue>CNqtXGNYetbxaKX1eXjJORDmOF4j+aCPH/i1yBMzdSDT7xR/AHdQd4FZxfGt5djOOO2jgbuP0j3vJBToYWDUpg==</DigestValue>
      </Reference>
      <Reference URI="/xl/media/image1.png?ContentType=image/png">
        <DigestMethod Algorithm="http://www.w3.org/2001/04/xmlenc#sha512"/>
        <DigestValue>5x6kZmo6JhX2sVWW/ZLC0KtjMkuPAforfneZtHFw4ynzdNB70Evd4Y+/o+SVC3Wf/IYn7+oP3SdCMh9yNAo+Bw==</DigestValue>
      </Reference>
      <Reference URI="/xl/media/image10.png?ContentType=image/png">
        <DigestMethod Algorithm="http://www.w3.org/2001/04/xmlenc#sha512"/>
        <DigestValue>XYp6Zuz8vdbE+SufXz12nqavoOBMjMjkKFVIv29G5yLQo5ak/Z58LPO3FNEAep2fdTeMLpobpt8VHIcIIy8GJg==</DigestValue>
      </Reference>
      <Reference URI="/xl/media/image11.png?ContentType=image/png">
        <DigestMethod Algorithm="http://www.w3.org/2001/04/xmlenc#sha512"/>
        <DigestValue>IULd4oMLXON7qXMnysG1snHnZss/iwIMoi2k72ahWjeh1dpibZRNTc45zVKkWkQF9x+8pCCsOAdRWiplg0mFLg==</DigestValue>
      </Reference>
      <Reference URI="/xl/media/image12.png?ContentType=image/png">
        <DigestMethod Algorithm="http://www.w3.org/2001/04/xmlenc#sha512"/>
        <DigestValue>uUFrxz3Diw9I5+AEWPQ2o+Mn020/cvRkalOLdeH9jbtNtU/W7j86GqRbBHRHLX/S3LckQsVzfGFJtcj8puwsfw==</DigestValue>
      </Reference>
      <Reference URI="/xl/media/image13.png?ContentType=image/png">
        <DigestMethod Algorithm="http://www.w3.org/2001/04/xmlenc#sha512"/>
        <DigestValue>/CkZy4STvUDYu5P6wemym7HCgbWUQ4gm4PvZXkzdbpstKH1cltWAyo3GkPcRInmFHbXJ3Zy9nuy3UBd0v/hJ2w==</DigestValue>
      </Reference>
      <Reference URI="/xl/media/image14.png?ContentType=image/png">
        <DigestMethod Algorithm="http://www.w3.org/2001/04/xmlenc#sha512"/>
        <DigestValue>KFiTnLE1dK8KG2mOFUUWET/cEjYXpTwHs2NFQwj5hmOfSHSEQ4HDtoxQZ5QRYjMsGzTmMCn6UwNh9OoIV6Oguw==</DigestValue>
      </Reference>
      <Reference URI="/xl/media/image15.png?ContentType=image/png">
        <DigestMethod Algorithm="http://www.w3.org/2001/04/xmlenc#sha512"/>
        <DigestValue>afWqBbQ69Lws9qWFt56xvFPN1KxGm7S0+faWIlhsw1ATINwTbTR2V7jPd84fAbYsoFxH8tJ80Ufq/n/HWcRuhw==</DigestValue>
      </Reference>
      <Reference URI="/xl/media/image16.png?ContentType=image/png">
        <DigestMethod Algorithm="http://www.w3.org/2001/04/xmlenc#sha512"/>
        <DigestValue>1EQOhDx/KQjugkTJ2Tyyz7g74sxvaSZGKEJjOKLRbVZx8fWgPSaeqcMjAvmOkjxRG6dHEriPknzIaelz08BK0g==</DigestValue>
      </Reference>
      <Reference URI="/xl/media/image17.png?ContentType=image/png">
        <DigestMethod Algorithm="http://www.w3.org/2001/04/xmlenc#sha512"/>
        <DigestValue>RFhASaYksxpczL8PSThIbuvX1s6F6uUeqoOUxSsa5gqKG21vkuB3pElXZ9ma4brNa0IA2vedGEhhm1YJfi947g==</DigestValue>
      </Reference>
      <Reference URI="/xl/media/image18.png?ContentType=image/png">
        <DigestMethod Algorithm="http://www.w3.org/2001/04/xmlenc#sha512"/>
        <DigestValue>4Hcyl2fWStuS1jb004bLaesbl8EojDIIe4KfeFvUSlWjWlSOvE8MRbJ1shz2q5YgoMlEUTRdHJIoq90zJB3bcA==</DigestValue>
      </Reference>
      <Reference URI="/xl/media/image19.png?ContentType=image/png">
        <DigestMethod Algorithm="http://www.w3.org/2001/04/xmlenc#sha512"/>
        <DigestValue>+CWI+N/IhxdnCpIJ0GWmPZboIykUOUm0uYHVqYnwFMfizpaL+kYmlH4WOMzMAgAnIL8xFyouW9ZvB55B0vacbg==</DigestValue>
      </Reference>
      <Reference URI="/xl/media/image2.png?ContentType=image/png">
        <DigestMethod Algorithm="http://www.w3.org/2001/04/xmlenc#sha512"/>
        <DigestValue>S3TqJEFToKH5M/0lhNgAmP6GEyMlsu9Y5F8rn4QdjvWgP5XYKgT5ZQw9lJEpQw5CyOq/1721F5cLVXhSdjgZqA==</DigestValue>
      </Reference>
      <Reference URI="/xl/media/image20.png?ContentType=image/png">
        <DigestMethod Algorithm="http://www.w3.org/2001/04/xmlenc#sha512"/>
        <DigestValue>KiM/lcb1b519Z+rVpybWQtgQOqnae6EnhvdpwBiSEd/lgj2phyrYcRz1FS9bfu/kw7Txuk2e2CeIWdXjb6tr3g==</DigestValue>
      </Reference>
      <Reference URI="/xl/media/image21.png?ContentType=image/png">
        <DigestMethod Algorithm="http://www.w3.org/2001/04/xmlenc#sha512"/>
        <DigestValue>cFMkb4aOh97azFyuTu3D6HQOuQP4cy35UWF9MEa0Dsd4FeIbaBJiOpW63e/epZUeUPmwD48HsUf3eqhXja2EuQ==</DigestValue>
      </Reference>
      <Reference URI="/xl/media/image22.png?ContentType=image/png">
        <DigestMethod Algorithm="http://www.w3.org/2001/04/xmlenc#sha512"/>
        <DigestValue>8ZvDcB/2LGz4Ppzu+Kuu0lUJBus5VHKrCRziy3OP01tenvAEECyvx2bTwU3Kx1j/m3v1tw1yYwCFtZyyGmwSSw==</DigestValue>
      </Reference>
      <Reference URI="/xl/media/image23.png?ContentType=image/png">
        <DigestMethod Algorithm="http://www.w3.org/2001/04/xmlenc#sha512"/>
        <DigestValue>mTQXsIeKYMB2v0hXNYKV836Hmn2XIRWpDRnpb96Qz0NEm2ltMEejCVZJjotAqqcAdRhpa23p3CX4UtulWSUP2Q==</DigestValue>
      </Reference>
      <Reference URI="/xl/media/image24.png?ContentType=image/png">
        <DigestMethod Algorithm="http://www.w3.org/2001/04/xmlenc#sha512"/>
        <DigestValue>rvN+rek+BZSGEKUz6b0TzxeONlPmMxMV51jOol0Anle8jppxsCvOqiYfrpJYNrEb/vWnrpdUpfQqf1eurufAtw==</DigestValue>
      </Reference>
      <Reference URI="/xl/media/image25.png?ContentType=image/png">
        <DigestMethod Algorithm="http://www.w3.org/2001/04/xmlenc#sha512"/>
        <DigestValue>O4V/wHDD0dvmvSyOKktj73RIbF2qBYSSiwzxPQfCcq53L5qu49d9/GV1aSXNsnZ/WJ7wKEBYQmTXffgfEAcwjw==</DigestValue>
      </Reference>
      <Reference URI="/xl/media/image26.png?ContentType=image/png">
        <DigestMethod Algorithm="http://www.w3.org/2001/04/xmlenc#sha512"/>
        <DigestValue>iPx1xJp6NmGA+9D0MAK5X62S3iOAJd7m/opyIXqmQcdm7Wk6h0KgKE4RB2yHQSH+QTlZL+rq9PU/OZKm+LAZDg==</DigestValue>
      </Reference>
      <Reference URI="/xl/media/image27.png?ContentType=image/png">
        <DigestMethod Algorithm="http://www.w3.org/2001/04/xmlenc#sha512"/>
        <DigestValue>AbFzMP8ksj7GhNcg1fX8sJfgOa5h1Sre/9UtNXjB89O61Nw++s4JeYoub4UHut7634zesLVqUq5y85tynEesXg==</DigestValue>
      </Reference>
      <Reference URI="/xl/media/image28.png?ContentType=image/png">
        <DigestMethod Algorithm="http://www.w3.org/2001/04/xmlenc#sha512"/>
        <DigestValue>N6p/lCsjM6eXbcJpLizfxyDQRF+6awcV+89G7iIaxrYPDyYsoJMZoqm2C8tEJSKvOz+OWK+D2XpE2lHl51y0Ng==</DigestValue>
      </Reference>
      <Reference URI="/xl/media/image29.png?ContentType=image/png">
        <DigestMethod Algorithm="http://www.w3.org/2001/04/xmlenc#sha512"/>
        <DigestValue>9toYcB/jtkpo/xW3Mkg4e8fTDInSslrDhQ49BzgQD4wrPfg2F26mzF5I88IA82CxbLEGhsShp5/HViqGfYTV6w==</DigestValue>
      </Reference>
      <Reference URI="/xl/media/image3.jpeg?ContentType=image/jpeg">
        <DigestMethod Algorithm="http://www.w3.org/2001/04/xmlenc#sha512"/>
        <DigestValue>CB3Hbv0saDh4x7PhTYCNQVXXiS1GPs2YO2d+0gi5u5gO3JXuG2ms2bxEq1GLVhk5D/xs+Td2Azs9bYG5wKR9Uw==</DigestValue>
      </Reference>
      <Reference URI="/xl/media/image30.png?ContentType=image/png">
        <DigestMethod Algorithm="http://www.w3.org/2001/04/xmlenc#sha512"/>
        <DigestValue>ExKZ8eTRjV0Gl7loJ+TJFw48zOE8mpaI5KfZvqd35gs4JfbLSHw8adu0NrK9WhzsSvvTq7OD3R/BM/zNPH95LA==</DigestValue>
      </Reference>
      <Reference URI="/xl/media/image31.png?ContentType=image/png">
        <DigestMethod Algorithm="http://www.w3.org/2001/04/xmlenc#sha512"/>
        <DigestValue>IEJaYBMH/c9yGgKKLvRX8Zo4uleWBmJR4j6ARvZ3doopWO2/trhhBS1u5FTOMni3xbLw0iEWUjZGIFDqXCg99g==</DigestValue>
      </Reference>
      <Reference URI="/xl/media/image32.png?ContentType=image/png">
        <DigestMethod Algorithm="http://www.w3.org/2001/04/xmlenc#sha512"/>
        <DigestValue>bAEGqLDB1oOymtQlCyoeUINk8QD74ouWkBZjd26NhaOZgDhSrk1gbG9EeLqJ6e25abHOlqdjFbeUD45+xVl62g==</DigestValue>
      </Reference>
      <Reference URI="/xl/media/image33.png?ContentType=image/png">
        <DigestMethod Algorithm="http://www.w3.org/2001/04/xmlenc#sha512"/>
        <DigestValue>m+cpP0UuC6008luQlD9dky2bG+XNxONCyTvdFpVU8oXOw10S1l7km4Q7MPPIbL4x/umWB3di9CgJuTFuii9mNw==</DigestValue>
      </Reference>
      <Reference URI="/xl/media/image34.png?ContentType=image/png">
        <DigestMethod Algorithm="http://www.w3.org/2001/04/xmlenc#sha512"/>
        <DigestValue>Aau35IveBVapKo2odatN4FoP/9DFfL2LDJ6dbth+MyLHUpjsHHqvZMXPFECL6W+ikDpTadzUJoT8FsoXS3VJKw==</DigestValue>
      </Reference>
      <Reference URI="/xl/media/image35.png?ContentType=image/png">
        <DigestMethod Algorithm="http://www.w3.org/2001/04/xmlenc#sha512"/>
        <DigestValue>JYOPTB8T73DiXQSIc3DNkJqkse0otOnIrIQJMum94iwuZJFFbUH5UuwKY6C3gK8J+AqMBNC8XP+kDo0XVsz35Q==</DigestValue>
      </Reference>
      <Reference URI="/xl/media/image36.png?ContentType=image/png">
        <DigestMethod Algorithm="http://www.w3.org/2001/04/xmlenc#sha512"/>
        <DigestValue>R08idcRNiFTuAETnUNoyqffw/sF93fJ0ynaSC9LwN3Qtc4we6r5iYzVMjYqwBTf0XZkv3QtTFPw+XSxk/fm6Mw==</DigestValue>
      </Reference>
      <Reference URI="/xl/media/image4.png?ContentType=image/png">
        <DigestMethod Algorithm="http://www.w3.org/2001/04/xmlenc#sha512"/>
        <DigestValue>YTgnm4xkySJeJU19+crmfY0zXpeYVQAR70LTGUoHen8i1t9AMGiqit7lveMwOtKFXi66sXqdOyWXP92bNF+4UA==</DigestValue>
      </Reference>
      <Reference URI="/xl/media/image5.png?ContentType=image/png">
        <DigestMethod Algorithm="http://www.w3.org/2001/04/xmlenc#sha512"/>
        <DigestValue>7+4pkffFaUnRk3Y2VD+3kR/7p7Ue+RxUCvDLokldlKFcas88a2AsCMi3MCloS6UGooa9e3q0hPjXsjvTit1HnQ==</DigestValue>
      </Reference>
      <Reference URI="/xl/media/image6.emf?ContentType=image/x-emf">
        <DigestMethod Algorithm="http://www.w3.org/2001/04/xmlenc#sha512"/>
        <DigestValue>EzDqD7hoL4XKIgcOSSYHNlxtm6WXWboFR3lTMkXHmPR34PTAot5FWiHrEEol9Qx1lxvBGNdCYUYt+Gt1Jjt29g==</DigestValue>
      </Reference>
      <Reference URI="/xl/media/image7.emf?ContentType=image/x-emf">
        <DigestMethod Algorithm="http://www.w3.org/2001/04/xmlenc#sha512"/>
        <DigestValue>NhYzB/6Gb5mxFb2mCz5n4b8JTm23sc2jdoKHTf9OPp3EMjMP3JRxoNzuS3AUqCgYX9vI4GYM8hWCfOu5grhj3Q==</DigestValue>
      </Reference>
      <Reference URI="/xl/media/image8.emf?ContentType=image/x-emf">
        <DigestMethod Algorithm="http://www.w3.org/2001/04/xmlenc#sha512"/>
        <DigestValue>xBndTgXjyyaPq6SOtnuUULCXnCXho410KtgjHUJRuV1QWhS3R9K8f+WW7LL2Q8eXuEZ2d+1vXM6a2SloHUiGuA==</DigestValue>
      </Reference>
      <Reference URI="/xl/media/image9.emf?ContentType=image/x-emf">
        <DigestMethod Algorithm="http://www.w3.org/2001/04/xmlenc#sha512"/>
        <DigestValue>1BSteRP6iY8i8MZX+eWC1QhaduLj/eW7jqakmJUHBjVLVc7exPoFpm4/GxJ2ARcmixBI1N5o7egFkDEhKx/h5Q==</DigestValue>
      </Reference>
      <Reference URI="/xl/printerSettings/printerSettings1.bin?ContentType=application/vnd.openxmlformats-officedocument.spreadsheetml.printerSettings">
        <DigestMethod Algorithm="http://www.w3.org/2001/04/xmlenc#sha512"/>
        <DigestValue>XFeA+J5cwq65KbUd8+C/V2WbrnpxjRxvpt8qNcTT53Sz9jpjEAKK5nzeaqcN9WI7RERjtx+O/BH762Dln14Ynw==</DigestValue>
      </Reference>
      <Reference URI="/xl/printerSettings/printerSettings10.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11.bin?ContentType=application/vnd.openxmlformats-officedocument.spreadsheetml.printerSettings">
        <DigestMethod Algorithm="http://www.w3.org/2001/04/xmlenc#sha512"/>
        <DigestValue>MAhoMZ8/Wl7oKqj2zKPBlrw53ahn3np5GPwDJ6ibxoRxywMXJamrUlpH37te2MC7jeHBssiewDzgD6JQ9S1ejQ==</DigestValue>
      </Reference>
      <Reference URI="/xl/printerSettings/printerSettings12.bin?ContentType=application/vnd.openxmlformats-officedocument.spreadsheetml.printerSettings">
        <DigestMethod Algorithm="http://www.w3.org/2001/04/xmlenc#sha512"/>
        <DigestValue>lrITPwIx5Vh6Nh4ajwy2Su1ez+jXqut0noOO1r3F7kf19rrA1drqCClPd8uixgHskklXQabamO5Id4RCBKNZaA==</DigestValue>
      </Reference>
      <Reference URI="/xl/printerSettings/printerSettings13.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14.bin?ContentType=application/vnd.openxmlformats-officedocument.spreadsheetml.printerSettings">
        <DigestMethod Algorithm="http://www.w3.org/2001/04/xmlenc#sha512"/>
        <DigestValue>lrITPwIx5Vh6Nh4ajwy2Su1ez+jXqut0noOO1r3F7kf19rrA1drqCClPd8uixgHskklXQabamO5Id4RCBKNZaA==</DigestValue>
      </Reference>
      <Reference URI="/xl/printerSettings/printerSettings15.bin?ContentType=application/vnd.openxmlformats-officedocument.spreadsheetml.printerSettings">
        <DigestMethod Algorithm="http://www.w3.org/2001/04/xmlenc#sha512"/>
        <DigestValue>lrITPwIx5Vh6Nh4ajwy2Su1ez+jXqut0noOO1r3F7kf19rrA1drqCClPd8uixgHskklXQabamO5Id4RCBKNZaA==</DigestValue>
      </Reference>
      <Reference URI="/xl/printerSettings/printerSettings16.bin?ContentType=application/vnd.openxmlformats-officedocument.spreadsheetml.printerSettings">
        <DigestMethod Algorithm="http://www.w3.org/2001/04/xmlenc#sha512"/>
        <DigestValue>MAhoMZ8/Wl7oKqj2zKPBlrw53ahn3np5GPwDJ6ibxoRxywMXJamrUlpH37te2MC7jeHBssiewDzgD6JQ9S1ejQ==</DigestValue>
      </Reference>
      <Reference URI="/xl/printerSettings/printerSettings17.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18.bin?ContentType=application/vnd.openxmlformats-officedocument.spreadsheetml.printerSettings">
        <DigestMethod Algorithm="http://www.w3.org/2001/04/xmlenc#sha512"/>
        <DigestValue>n4z48GCVwP5ME+Fk0+s77KHkYpVljA9RTCPYacPJsiyyy5xyOIYPEOt9740YIRmGpXtFYoxRMI245Z+l+JLmng==</DigestValue>
      </Reference>
      <Reference URI="/xl/printerSettings/printerSettings19.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0.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2.bin?ContentType=application/vnd.openxmlformats-officedocument.spreadsheetml.printerSettings">
        <DigestMethod Algorithm="http://www.w3.org/2001/04/xmlenc#sha512"/>
        <DigestValue>lrITPwIx5Vh6Nh4ajwy2Su1ez+jXqut0noOO1r3F7kf19rrA1drqCClPd8uixgHskklXQabamO5Id4RCBKNZaA==</DigestValue>
      </Reference>
      <Reference URI="/xl/printerSettings/printerSettings23.bin?ContentType=application/vnd.openxmlformats-officedocument.spreadsheetml.printerSettings">
        <DigestMethod Algorithm="http://www.w3.org/2001/04/xmlenc#sha512"/>
        <DigestValue>MAhoMZ8/Wl7oKqj2zKPBlrw53ahn3np5GPwDJ6ibxoRxywMXJamrUlpH37te2MC7jeHBssiewDzgD6JQ9S1ejQ==</DigestValue>
      </Reference>
      <Reference URI="/xl/printerSettings/printerSettings24.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5.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6.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7.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28.bin?ContentType=application/vnd.openxmlformats-officedocument.spreadsheetml.printerSettings">
        <DigestMethod Algorithm="http://www.w3.org/2001/04/xmlenc#sha512"/>
        <DigestValue>lrITPwIx5Vh6Nh4ajwy2Su1ez+jXqut0noOO1r3F7kf19rrA1drqCClPd8uixgHskklXQabamO5Id4RCBKNZaA==</DigestValue>
      </Reference>
      <Reference URI="/xl/printerSettings/printerSettings29.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0.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3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32.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33.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34.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35.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36.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37.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8.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39.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0.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1.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2.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3.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4.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5.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46.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47.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4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49.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5.bin?ContentType=application/vnd.openxmlformats-officedocument.spreadsheetml.printerSettings">
        <DigestMethod Algorithm="http://www.w3.org/2001/04/xmlenc#sha512"/>
        <DigestValue>mVupWw0b6aFbeJ06/ezrR5cs3xNDRY4lH36TRTu5ZFykFGZUtO/+21Mto73Lil5JHElLazVy7OaAtbDE4awT/g==</DigestValue>
      </Reference>
      <Reference URI="/xl/printerSettings/printerSettings6.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7.bin?ContentType=application/vnd.openxmlformats-officedocument.spreadsheetml.printerSettings">
        <DigestMethod Algorithm="http://www.w3.org/2001/04/xmlenc#sha512"/>
        <DigestValue>CasOEY4KDD5xgURqymLi+zMKjetuiOuo4SedPLE8Uyxk+Kf69/4SLL9El0y0VTpblCW401atlg9VNI2+80MFMA==</DigestValue>
      </Reference>
      <Reference URI="/xl/printerSettings/printerSettings8.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9.bin?ContentType=application/vnd.openxmlformats-officedocument.spreadsheetml.printerSettings">
        <DigestMethod Algorithm="http://www.w3.org/2001/04/xmlenc#sha512"/>
        <DigestValue>n4z48GCVwP5ME+Fk0+s77KHkYpVljA9RTCPYacPJsiyyy5xyOIYPEOt9740YIRmGpXtFYoxRMI245Z+l+JLmng==</DigestValue>
      </Reference>
      <Reference URI="/xl/sharedStrings.xml?ContentType=application/vnd.openxmlformats-officedocument.spreadsheetml.sharedStrings+xml">
        <DigestMethod Algorithm="http://www.w3.org/2001/04/xmlenc#sha512"/>
        <DigestValue>Y7HTt1pEXDh7/ndeSpnLTAc96gx76PKrANquVkHQ4jlOnMxKQbRY1HBGKVp0+kFZJ70PfA590MukGD3oEG/BUA==</DigestValue>
      </Reference>
      <Reference URI="/xl/styles.xml?ContentType=application/vnd.openxmlformats-officedocument.spreadsheetml.styles+xml">
        <DigestMethod Algorithm="http://www.w3.org/2001/04/xmlenc#sha512"/>
        <DigestValue>d3JhwuOmpc148ePzzWOGr8PnkYCbOVD2gnvcrESPHOv8FLHgHoyOOzrnl8En3RHuCGssXgqhUC2sCbV9XXItcQ==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FDpBvouq/vk7tpUXyhwLJcw8mwrnQYYPwu4/jFLgCeuLWfU3kyvILzFq0mWtkhPgSXNbFLcKlxLIRl51yoMdKA==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zQWVEgUbGcEPQdygRiBn7e3MIQDvj2+P2T7NUtpvhsnBdSY70h/wZRU7rhzSl1c7HOxsqXOdFTktqmIbl9Uxfw==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UDXhA/KYyiAdEI8qNvEs4ec3OPpK1K4YhS6jKH6M0oDnNlo6rS+P2lHtPFZ9vL8FweFX1qTtwTS+ruBPC0R6fA==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fMgSigm5AX9iKJ2s7M0k/qPRNnhhZWRcXKiaRY7KpKh3JJ/K8zILb5L9ZEbcE1Q2R7RJlErs0puJx1SMjpVxRw==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4rg4wM8W4+M/Lpjwjfkn6ucDMYkTGrRohjnNZYlBGNIEXqthpa/3nbCqwHJRbljQo4QWZKvieyeGUDQxi/VpxA==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VaEOa+864m5zRoFgvu078Go1khYCmj5IdMoUkv/R6DZjSceaPR2KCkSoCXIflFy2gQcO/IcCh+fNkEc4MTiKqQ==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/H8BOTZGtfjrpyckNpe22xOhD3yOKMY3HS6GPF0feU0Tk3JuaTq00RXLvUWstmSgcnIunSdx4itz+rFHKxVGug==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TMgFD9JiRT2rBlQqWZl+1p1OYf6slziWw9qMB6r39fjSZkYTjbQn3mz5jqz1X4+AaNQ9iIyw0G9yhVYnTOUyHg==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fiJqGyJyg5WVy2aawQPAi5RurT3X1+Y4igw9oNBj/GdmS+TvtlhL5S13nGfppda+MgFru8X9jrq27sJvob4HMA==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3kAusCnMZYhJex65LNYhZSbwqJfMieCJs8TCxSmS7lSe4WAgGmpons4I26uSAkW7O2m4555es/2kVnlpj3hjOw==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E/QyU0IPjL4XZHqAq/5h4KzPqTR/5N4nbyHSStaeOuPPkdA/4SIvPkNuUW4hJdUFzV8VS+YVXpM9Zk+OCZfNPw==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lzdu05jIsH+payK+m6C5/8ZCzHVn3W1xr71sIhQctV2t1rRR3yqp0rgLBjrC5HUjF951MSX/JJbx9GrwyRcPoA==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YI+IjRfCZIXNPHueaU6OWvUY8um6bhXi4StNETdPmAF7uXjAyGzrmwpSj5L+x36mbBTB01tjExNx850BoCe5NQ==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7Rv7dxSzoFOWHmgQAyg/zQocQ7P+baUkRYAHXf8LsGj6yIsshkPVed4B19SBY3FlYeCKms1dTi2mhWGtMdgGYQ==</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5jq52p9iIwXMp9M0mpW1uL439dNRW0+xe65jWc+S72T2KgBWL9BiaMGuHl5/c0qUYd3jBokPZqLOT085kIaMtg==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imKKBgtGCguJmPcqembG+qiArWOzs5ZCHIm42ETEJgii0fZhX3iV5veL2fNA4h0FUYvpDaVowFdn7XeRs3uqVQ==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wUfN47UnAFjhq39wJEAw2HQqNDy71fRba7wuw+GUBHx5r8sEO1dur0hr0g/6MtDXC2QrqKtdpY5psb/Ypy255w==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/WUSJ3YMmYeZX+KCrvl2QeZkxdbGZdTKCUDYYXSjxnSGJyOnsClXoI63c87ThEzw9JB4KEEslO7ANz8wB5fOGg==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KBZLaoF/Nenxb+E0k5evpHTDrEJSkrrlt7sVwGoPrdmNfyGLCOVXR/KJWrrCag5msmFUhlUdpNY/bs4pTqHifg==</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NeXelPFClLLdlM9PZH5a6v0YgwLHOtUzIXYlIecPQUVQud+GtLCy1ZVlbpJtAxgXi5lCED5nyUYalgXoEHl2+A==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DTXtHZCYGlK+FUyLp1xuye8rvEWhX+OfpuuTxrIKwMCvClvFdMJpjZigs5ztMbW/UjiHpQQ8AF3rMiJxDSBOtg==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eSwCSby7fKzMBzmMIbJUixw4KXE7AHiYDIpnhmItsi1hBUuODlBG5JLjdqUDNnpX48oWXETghTvLEpNfcBABoA==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W97XFb0x0u5q8RIrt6O3RevjMzRRclpmVbGDdcyb1ImiFPu8/hKgU1YIFaebGQ5XgZRAnJNWI/giTdpduuPNBg==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7NoQcAr89k8uY6gMwO4OZfqOg4z1cauycoOW1rJQmo0hMOnuIZ4Xdck0B+1sXtJsjxYtpcvimjsfyF7NA0dExw==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3QhYIXSeg65+F0ZlPGY9mOfpm/aUmqsnHjffVMhz9d9pMZpq+Ma8LtoI1eLEc7HfBNS48F3f/kyHq0H7ef1QoQ==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xCH5AS3CFI0xK1IXWMefx1ht2nB86sHqFBkFGQhc7osRVS6ple9vXOBTOS+VY2Q9QobP8r/ucDBGuwm6fl3oIQ==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AVg1T7BuKw+rI2kvKO4Ipbfpv6LLK1vAWmT9iVIWwu8zIRMmYlvHnMYiuPsnnfTCO9rE1u0O9lVblT1oRQ7CIg==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z0xtwn1nXcMBJSCj7MHk7/dArJgRImgmNbV4bQOYzSKO8v+poSK9itlloTpnONsBUsn5DQyKGsqrcXU5f1ilGA==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M3XdseU7I9V1bo/EJjGHuMv0kZasTSgQGbvedJm84CZlxtXNO8tQxxSoMGzxK5SDReDctb7UXu2aMOFGA++kkw==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tu/uVeyHtjmR08BHxS+qfeEHzqA0iLbUXN9AVqHbxkoIPEcUVbo1C1GctNYAgudwvX0kbzEt/KFgnhGkbDopjg==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wqPFn7n4BdxUcy0+DtWqRdaFkJK0fN/Kkkfa08vdQFu+jP0jyeZP63OLOEoxmmJ1vIQbzrLreaul0pKsFgh3jw==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qfJ7llqGudy0GX+X9y/z+aCDzeQRAzeWjZzorOEVjCGTscW9Q11dzhyeaTdDi2vltIc0GCPcuyOnkT6nD7+69Q==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vpEHbuOYnIna+85gRYaQmwJsjhp0vtCA8z2tRKCX1yBYvrzBO0nkRhGmpRKqiaqE/LyqfsC9N4taz5EJrMug0A==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cnX+DDv+m+D4j+/iADlF3hERaBRq2QhF5kzXTZXyPT1G8dfkUCxouNsum+r6/+ROR64LuSLs6oRCom8dnwy/vw==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ybgWXs1SUopeJIVkwPoFQZpe2h6upg5qx5qJe09DPFLJHp1hOjVwpFeDYlViw+BoHWhNWgcX8OBreK5q3domog==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wjyPn0dIoQQS2lFr1i+5BdYR3bepbx/3tIIkI5IN19522yaV2NHrpTb+4Csu1fzdp8xuwG/nb2RdQ9h0T3Nvgg==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hj/SFwXm8f/p4niQR6bLROHfRk2KI3nlFgWxrhL73H3ucSlXNjtb1c5gjateIBEvS2+SM2BBZ/dkoQwNeDsEMg==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EryESJiKvBwKyZTatq3eLpBLmKZZk1YwP7MxxHsCkqLi0isFJMBt0fTOrLUNNqwum7YaszyKzd1Evi05utAuyQ==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mefiyjdBb0jiZqqCGhzrWIaD/NaSz8KqXLUWLyWda3N7HihouxeKb4rPqeQM80Qepk3nPt6e1SuEojEBmYgJVQ==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S7Yupo/QspcF2kyGy9hu3g3jX5t7Ds5F3WqOCwhi5xi+/gjodYO9FhFfVzKp74UCqoHYrPkZ55YREbERCvVcWg==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7GLaRqKI96vPMAzlOoe7r2zPeQMZ7jJmgbnFWNWnXfSNfsOY6pDkhYAPFnJNzCpmroW63jIsr7p86ZsPG8ozcg==</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tn8uRCYN2rrmyLbYSQAVM7PXg13BMBxthFrqCkQu3vwgI7/jRMYUcflU/6bj0CF+t0XdoYSy9diDOwi/MNYM9Q==</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S4NZH9yj8VvUavAXaUBFem7JvXJzM106b//wCEz3BjYXk5GtkjV3QOOMsC3UZBKeIHdjXB8YFTpshzcTQ81amA==</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5rT4LY52n0kRd4Sx4sbmd+FBepdIyClEXUrGd8ShvOXaxX//MIqztUjaY1zfFkGtSWI3xH+luXqF4QKArNk8Yw==</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rMwVzGs0XyfliHmbIdqLx3B6V7t6t6rEXT0dc5OZ6d/+vuydUB+8/Pk0B1Te3gWZ1M+8puO+rdzcZsAjfjz1lg==</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DgSbRMiE/uj+hp/MRkjuk12dJqkxZNckcWJIhM6nJ1z1EYV48TE9pzfp5V6qwFIRy2fH3acz2eZcIR3DY5233w==</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lWRLisNGgQG4NCClTeaxh/9WjoF4RyjRM2TjRxPj7VFxxVLZmY+9hH3dpZtrBMDxwnQeOLDW9833ADhn33K7Nw==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sGjPAMIDmXIOZ19CvDvujS9CUJ550rGJ5R8w/vccgKg8/a4t+kzhPQIeRXtRP7sOatvVAEF6befWQiyIm+SEwQ==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QUuxneLfWw+sPtj784CzR3xkBJZsMxjToCrl/T9VlmYFq44BoUb+/w2NOikq3na1GaelSFz/nB91oUugs7IkAA==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vkYbM0y7MQEBmufvM1EmoSoWadbYc4jwbLsz4VoaTnv9RepmhT89ScgMtahBvZEQIlutEk+Bk/TQUIhwC/3oyA==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vy4eMMVQM1GHa0gen9UoE8d9nUz3UiEhBRycWRJB6rIGYUIXUs9e+AgsC8Udf6sVEnAWBAy9b1sO58tMEv7zjg==</DigestValue>
      </Reference>
      <Reference URI="/xl/worksheets/sheet1.xml?ContentType=application/vnd.openxmlformats-officedocument.spreadsheetml.worksheet+xml">
        <DigestMethod Algorithm="http://www.w3.org/2001/04/xmlenc#sha512"/>
        <DigestValue>j36OqSRpbPm1r3eZggA0qs5Y5lbx6TBxcmjhBVNhX4brsSQFGyelqw0yHeGaI1eRtb7QjLLKUg3hQ22yRML1Ww==</DigestValue>
      </Reference>
      <Reference URI="/xl/worksheets/sheet10.xml?ContentType=application/vnd.openxmlformats-officedocument.spreadsheetml.worksheet+xml">
        <DigestMethod Algorithm="http://www.w3.org/2001/04/xmlenc#sha512"/>
        <DigestValue>vw4CFoX3Yawxy/JQGDekWio3MK2ggMAFdgFrX3O3g472Qsp3ryrjt1aqGZlpa4/Lq68i3u09ftINnXZCX74yHA==</DigestValue>
      </Reference>
      <Reference URI="/xl/worksheets/sheet11.xml?ContentType=application/vnd.openxmlformats-officedocument.spreadsheetml.worksheet+xml">
        <DigestMethod Algorithm="http://www.w3.org/2001/04/xmlenc#sha512"/>
        <DigestValue>UmTZvkP7B3mV8AJt61/hMiLXce3fTH6QGVjC3SX1D1whJv1+TxBuTXjQWDHrVRRYJcbYAmQQTt5q1sbZv67cLg==</DigestValue>
      </Reference>
      <Reference URI="/xl/worksheets/sheet12.xml?ContentType=application/vnd.openxmlformats-officedocument.spreadsheetml.worksheet+xml">
        <DigestMethod Algorithm="http://www.w3.org/2001/04/xmlenc#sha512"/>
        <DigestValue>DL7HZMLvK92yEnJ/6dy+d+jbYMC0BHoXho2zHb0+E2BKVoeOFp39SZdlqOT/7OeOkU3wjcHiOvZrCW9Mv3c4Dw==</DigestValue>
      </Reference>
      <Reference URI="/xl/worksheets/sheet13.xml?ContentType=application/vnd.openxmlformats-officedocument.spreadsheetml.worksheet+xml">
        <DigestMethod Algorithm="http://www.w3.org/2001/04/xmlenc#sha512"/>
        <DigestValue>PeayW2iytO7+5EiNvArfuj0kvw3G1st9bWkoBGSpBSQViIZuSNyi+HEoEG+/8ZPPzKP7YhiqVtVWGAb2Uh201Q==</DigestValue>
      </Reference>
      <Reference URI="/xl/worksheets/sheet14.xml?ContentType=application/vnd.openxmlformats-officedocument.spreadsheetml.worksheet+xml">
        <DigestMethod Algorithm="http://www.w3.org/2001/04/xmlenc#sha512"/>
        <DigestValue>gCAtwZiiFU1AdRVV9KuuqzErMa+n5f9hGfGgyRLS8uEXTSTVheHSZ2BJcQXR8TUkdsMhF5BxM/8k0PID9z+5vg==</DigestValue>
      </Reference>
      <Reference URI="/xl/worksheets/sheet15.xml?ContentType=application/vnd.openxmlformats-officedocument.spreadsheetml.worksheet+xml">
        <DigestMethod Algorithm="http://www.w3.org/2001/04/xmlenc#sha512"/>
        <DigestValue>YKWLr10zVoj8xw2x2agvjKeS14JeJ32Is/ZMaUimVb1xLLrEdqF/+Z+F+SYVbn8oe2jxrvI2beFSUd9nVt99YA==</DigestValue>
      </Reference>
      <Reference URI="/xl/worksheets/sheet16.xml?ContentType=application/vnd.openxmlformats-officedocument.spreadsheetml.worksheet+xml">
        <DigestMethod Algorithm="http://www.w3.org/2001/04/xmlenc#sha512"/>
        <DigestValue>6uFXWDmpZJ/emOVkKiRNVl96Wi3oPUmkV+Qrg61e3Fzspvlmi+vB80+oL6eYXUQk/9EKDzWRvYmccmsI78P2uQ==</DigestValue>
      </Reference>
      <Reference URI="/xl/worksheets/sheet17.xml?ContentType=application/vnd.openxmlformats-officedocument.spreadsheetml.worksheet+xml">
        <DigestMethod Algorithm="http://www.w3.org/2001/04/xmlenc#sha512"/>
        <DigestValue>iMdpesrnyoR0Oy492KJi8gIj9/6/c6h1QCauLyStJ4oSwvM1qzNmMH0v8IUwOuUzOgbA+1pwSPBmD5v6Uls0Cw==</DigestValue>
      </Reference>
      <Reference URI="/xl/worksheets/sheet18.xml?ContentType=application/vnd.openxmlformats-officedocument.spreadsheetml.worksheet+xml">
        <DigestMethod Algorithm="http://www.w3.org/2001/04/xmlenc#sha512"/>
        <DigestValue>nR7F8T0Yv+TsQH+ZvPgYUK1M6gPkazgnXAflYLk72ZjCDRTgL7MaeAPrSTwzmU6Ylc/51C+d0sMqTSxrlQV9rQ==</DigestValue>
      </Reference>
      <Reference URI="/xl/worksheets/sheet19.xml?ContentType=application/vnd.openxmlformats-officedocument.spreadsheetml.worksheet+xml">
        <DigestMethod Algorithm="http://www.w3.org/2001/04/xmlenc#sha512"/>
        <DigestValue>I9meEQ3WFKoIuTR2oOqjfjKlTfo4sr8N6JV/MQP1z6GcoOXNI5c0eNbhS4PlE92DhnybnDpFt6CIZdlFxwZx4Q==</DigestValue>
      </Reference>
      <Reference URI="/xl/worksheets/sheet2.xml?ContentType=application/vnd.openxmlformats-officedocument.spreadsheetml.worksheet+xml">
        <DigestMethod Algorithm="http://www.w3.org/2001/04/xmlenc#sha512"/>
        <DigestValue>9p+3pgABeA5z87j5r+idcPgk87ly4Jx+C+99aTGwWi4H+lbi3WXDs5cgjnc+ivYy3RuC3LyNvHbK77qWvCLX+A==</DigestValue>
      </Reference>
      <Reference URI="/xl/worksheets/sheet20.xml?ContentType=application/vnd.openxmlformats-officedocument.spreadsheetml.worksheet+xml">
        <DigestMethod Algorithm="http://www.w3.org/2001/04/xmlenc#sha512"/>
        <DigestValue>1q4f0EUhjOXC1tUx0UTR8QAU7qaao2MzuxI0tqgSFKuviKmIky1xCgpsIea2fKWnNSklIC2AIgFRLRffEk7mqQ==</DigestValue>
      </Reference>
      <Reference URI="/xl/worksheets/sheet21.xml?ContentType=application/vnd.openxmlformats-officedocument.spreadsheetml.worksheet+xml">
        <DigestMethod Algorithm="http://www.w3.org/2001/04/xmlenc#sha512"/>
        <DigestValue>4shWMTe8fKnnYONJgY22c73NZGX6ps1YVutGjh1HBsIyO+Jr9WGWCYJZpcbYU3zGD3/7v2IY90KMcpgQ7Tjw2Q==</DigestValue>
      </Reference>
      <Reference URI="/xl/worksheets/sheet22.xml?ContentType=application/vnd.openxmlformats-officedocument.spreadsheetml.worksheet+xml">
        <DigestMethod Algorithm="http://www.w3.org/2001/04/xmlenc#sha512"/>
        <DigestValue>nsrGbVGAi+663j75nrRrQ76BpT53Y/vJEZsf4tGaI9pEEBGxe+BDa8X5PfRO1Vo1Upahrmg+LfkiO6aDIQNQUQ==</DigestValue>
      </Reference>
      <Reference URI="/xl/worksheets/sheet23.xml?ContentType=application/vnd.openxmlformats-officedocument.spreadsheetml.worksheet+xml">
        <DigestMethod Algorithm="http://www.w3.org/2001/04/xmlenc#sha512"/>
        <DigestValue>fY1GhFNev2I1SR5qYbe+WaUV/T44swX/1/OhQ19ZZicCB7Zv3BKvdTKSomPUAfcE8uSvU8Ec6lm0gWLOTXvS7A==</DigestValue>
      </Reference>
      <Reference URI="/xl/worksheets/sheet24.xml?ContentType=application/vnd.openxmlformats-officedocument.spreadsheetml.worksheet+xml">
        <DigestMethod Algorithm="http://www.w3.org/2001/04/xmlenc#sha512"/>
        <DigestValue>NsYsv7BNKMwgJrLwxGOaG92lAgXg1W7RLjrxUAtTrM4BtokrYngWJW6K+VuRmAjjWxNtsEtL20whsx0NwtjQAQ==</DigestValue>
      </Reference>
      <Reference URI="/xl/worksheets/sheet25.xml?ContentType=application/vnd.openxmlformats-officedocument.spreadsheetml.worksheet+xml">
        <DigestMethod Algorithm="http://www.w3.org/2001/04/xmlenc#sha512"/>
        <DigestValue>tJZNx4LZAYzO9/ARxGiZFCTkn6nMcIlKBWAxXJukTky2ZaNq5tov7Y5wFEmD9gRBMlOPVyhrLajSCRWOSfT09A==</DigestValue>
      </Reference>
      <Reference URI="/xl/worksheets/sheet26.xml?ContentType=application/vnd.openxmlformats-officedocument.spreadsheetml.worksheet+xml">
        <DigestMethod Algorithm="http://www.w3.org/2001/04/xmlenc#sha512"/>
        <DigestValue>HTlsA5t0NV9e2B/922+YJC8I5F1GT5nR3VGPBo7sCyT/pmY3ZddiTcghAMx7PCHQcUPFlsPzkmiHyvSPKFIerA==</DigestValue>
      </Reference>
      <Reference URI="/xl/worksheets/sheet27.xml?ContentType=application/vnd.openxmlformats-officedocument.spreadsheetml.worksheet+xml">
        <DigestMethod Algorithm="http://www.w3.org/2001/04/xmlenc#sha512"/>
        <DigestValue>Ld9y3+cgKj181sKW7jDC91NnnnXwR0g6XhTMrvWtk5d8UsOoXBit/JE43krgP/+L5MUexLcuDKVHXkvtrvaphw==</DigestValue>
      </Reference>
      <Reference URI="/xl/worksheets/sheet28.xml?ContentType=application/vnd.openxmlformats-officedocument.spreadsheetml.worksheet+xml">
        <DigestMethod Algorithm="http://www.w3.org/2001/04/xmlenc#sha512"/>
        <DigestValue>CVJqDC/IU0qvjxwsJuHceVSQ3Wrwix6amsr31XlB0W4NMfjL6E774JK8otzisPipWCOxVTo0PLQrpOKpra/qNg==</DigestValue>
      </Reference>
      <Reference URI="/xl/worksheets/sheet29.xml?ContentType=application/vnd.openxmlformats-officedocument.spreadsheetml.worksheet+xml">
        <DigestMethod Algorithm="http://www.w3.org/2001/04/xmlenc#sha512"/>
        <DigestValue>A71OTFRCNvUQllZY96YcEWgBJtMaufXTZVl6AxvWasWNRNBBwTA3EMuBN/opFgIYWVZUMAAkWuN+kCKAXQ8oHA==</DigestValue>
      </Reference>
      <Reference URI="/xl/worksheets/sheet3.xml?ContentType=application/vnd.openxmlformats-officedocument.spreadsheetml.worksheet+xml">
        <DigestMethod Algorithm="http://www.w3.org/2001/04/xmlenc#sha512"/>
        <DigestValue>/JlVqyVKADWPEPRzqOjKl2/hSRUbKOMfk11V2GWmFZvCHcK01kH48C542KtfebFDUdYNpQ1ChreIwe2Ycto5Cw==</DigestValue>
      </Reference>
      <Reference URI="/xl/worksheets/sheet30.xml?ContentType=application/vnd.openxmlformats-officedocument.spreadsheetml.worksheet+xml">
        <DigestMethod Algorithm="http://www.w3.org/2001/04/xmlenc#sha512"/>
        <DigestValue>m7MuSFuDoAXw7C0yLAKrNXb6LW0lyVvzpEdFbYg9XobaIc9EzaO8UWWHhSBPEaocLizMyxDvsAGsPZSUUWqXQg==</DigestValue>
      </Reference>
      <Reference URI="/xl/worksheets/sheet31.xml?ContentType=application/vnd.openxmlformats-officedocument.spreadsheetml.worksheet+xml">
        <DigestMethod Algorithm="http://www.w3.org/2001/04/xmlenc#sha512"/>
        <DigestValue>fZxSlZtElQhj7wv1Lb/OwEe87CrxxiI0HzIU4uuAw488d/9a2YcrXKH/pj0mXpDR+6eqqM6C8QPUI8BUsKVHfQ==</DigestValue>
      </Reference>
      <Reference URI="/xl/worksheets/sheet32.xml?ContentType=application/vnd.openxmlformats-officedocument.spreadsheetml.worksheet+xml">
        <DigestMethod Algorithm="http://www.w3.org/2001/04/xmlenc#sha512"/>
        <DigestValue>zP9U4Xu7gBL6zN2dGEkiE4RMcIIbbPcV8Yfcdl09MqcUczsmjOsURF6AWdNGxj9RfaunvZMMMkSOmZwMA0ZHhg==</DigestValue>
      </Reference>
      <Reference URI="/xl/worksheets/sheet33.xml?ContentType=application/vnd.openxmlformats-officedocument.spreadsheetml.worksheet+xml">
        <DigestMethod Algorithm="http://www.w3.org/2001/04/xmlenc#sha512"/>
        <DigestValue>EqIpi6s32IhH1zvJ2cO4ztwmboeYu/ykjhpbhn61rG+byc7NVGy7sjJMayffB6r9d93bkuwYjIOEO/Vhf7jGLg==</DigestValue>
      </Reference>
      <Reference URI="/xl/worksheets/sheet34.xml?ContentType=application/vnd.openxmlformats-officedocument.spreadsheetml.worksheet+xml">
        <DigestMethod Algorithm="http://www.w3.org/2001/04/xmlenc#sha512"/>
        <DigestValue>2hGud3bCPvJl85B+QpuThtqeJ0TvAWWfvS2VsRlYnWh3yOuygQdbihoTVnrTgGRHlcnPXQr6RNI9vgwSvMGl+A==</DigestValue>
      </Reference>
      <Reference URI="/xl/worksheets/sheet35.xml?ContentType=application/vnd.openxmlformats-officedocument.spreadsheetml.worksheet+xml">
        <DigestMethod Algorithm="http://www.w3.org/2001/04/xmlenc#sha512"/>
        <DigestValue>tLCs1s5Eavrsy/piV2lhxokNlnqgyXol8Wz0D5zhg3D+vXRtvBb0/8yMl+3Fq5ul3rkYqm4He4jD2OCm6vNH6Q==</DigestValue>
      </Reference>
      <Reference URI="/xl/worksheets/sheet36.xml?ContentType=application/vnd.openxmlformats-officedocument.spreadsheetml.worksheet+xml">
        <DigestMethod Algorithm="http://www.w3.org/2001/04/xmlenc#sha512"/>
        <DigestValue>GRnv+iOgVc9LHyUF+XSmU2dff05Dijzv9rNs0dE1e3vT4HiYy7xew4nxvlrcNS0G6pg7/Nz0lqlO2UwVD9/OJA==</DigestValue>
      </Reference>
      <Reference URI="/xl/worksheets/sheet37.xml?ContentType=application/vnd.openxmlformats-officedocument.spreadsheetml.worksheet+xml">
        <DigestMethod Algorithm="http://www.w3.org/2001/04/xmlenc#sha512"/>
        <DigestValue>4Wt5AQGZd+1giSjFVIN2GWOnGD81R1ewotIenApZFCFsIwdG0XEwmyhJ9LepNkKHNfZsS21f/a9Jo3BnVgcnSA==</DigestValue>
      </Reference>
      <Reference URI="/xl/worksheets/sheet38.xml?ContentType=application/vnd.openxmlformats-officedocument.spreadsheetml.worksheet+xml">
        <DigestMethod Algorithm="http://www.w3.org/2001/04/xmlenc#sha512"/>
        <DigestValue>c3LETTN7Z4VChqmlY2mVqN6V766zND7xwWlNmOxjWzoqXGg6IrB/DBMg9I6CJOWDkoAZT8c0Sm43GvTK8d1V1Q==</DigestValue>
      </Reference>
      <Reference URI="/xl/worksheets/sheet39.xml?ContentType=application/vnd.openxmlformats-officedocument.spreadsheetml.worksheet+xml">
        <DigestMethod Algorithm="http://www.w3.org/2001/04/xmlenc#sha512"/>
        <DigestValue>x8fVix8VtMRdEoOaYqz1S29h/vB8BLdB4V8RKrkVyyd2MH3R039r8mdz1Z99uov2SZjWW9ECrCOJlzy5HoEq3Q==</DigestValue>
      </Reference>
      <Reference URI="/xl/worksheets/sheet4.xml?ContentType=application/vnd.openxmlformats-officedocument.spreadsheetml.worksheet+xml">
        <DigestMethod Algorithm="http://www.w3.org/2001/04/xmlenc#sha512"/>
        <DigestValue>aDyOLJHOr0qkDU2Bnq4jr2+jq++upyJtVVo7FB6lVRbPQkFu+dYj9qs7tveDHJqGyu8+qDFS3lBvCHCNZnl4ZQ==</DigestValue>
      </Reference>
      <Reference URI="/xl/worksheets/sheet40.xml?ContentType=application/vnd.openxmlformats-officedocument.spreadsheetml.worksheet+xml">
        <DigestMethod Algorithm="http://www.w3.org/2001/04/xmlenc#sha512"/>
        <DigestValue>HMwO9G7xma0f8bTyqgTvAr5m4px3BxpGm9dkTeyymi6s8w8MsXL3XM4SCgGUwm8Rty54EnchiiqZbMsy1AqSzw==</DigestValue>
      </Reference>
      <Reference URI="/xl/worksheets/sheet41.xml?ContentType=application/vnd.openxmlformats-officedocument.spreadsheetml.worksheet+xml">
        <DigestMethod Algorithm="http://www.w3.org/2001/04/xmlenc#sha512"/>
        <DigestValue>QYxAIpSDi7aGzPR0QYJhVtJwIcq9NwMS1fG2oPSjmlwQqMGS+8y7bTuUfzk/tM+h8t33dHnZj6x50b7U/ARUtg==</DigestValue>
      </Reference>
      <Reference URI="/xl/worksheets/sheet42.xml?ContentType=application/vnd.openxmlformats-officedocument.spreadsheetml.worksheet+xml">
        <DigestMethod Algorithm="http://www.w3.org/2001/04/xmlenc#sha512"/>
        <DigestValue>pAcjKxtgcpiDLglH8CQ4ZBhtyDbI09RWxVu7WavSY7ht3Tve0TIGGJaQRPG+tuXPN4Mnx1b4TTkXpnI323hpcQ==</DigestValue>
      </Reference>
      <Reference URI="/xl/worksheets/sheet43.xml?ContentType=application/vnd.openxmlformats-officedocument.spreadsheetml.worksheet+xml">
        <DigestMethod Algorithm="http://www.w3.org/2001/04/xmlenc#sha512"/>
        <DigestValue>SMUSeScAmQmOfX9BrG6bjrCoGlinYBzBh4U9nMRfO7LcbM33XVcQxpA6jVbSjIONmUbjLxIJbjn3fUpZwCv4+g==</DigestValue>
      </Reference>
      <Reference URI="/xl/worksheets/sheet44.xml?ContentType=application/vnd.openxmlformats-officedocument.spreadsheetml.worksheet+xml">
        <DigestMethod Algorithm="http://www.w3.org/2001/04/xmlenc#sha512"/>
        <DigestValue>6cRpO6G+HmICzNggPiJ2sjrjT2+daLQywvTvN8wIkCkLQYutrVJfuSTgCOLwvMX4j/b4FeMtzflUWbCbtW8LlA==</DigestValue>
      </Reference>
      <Reference URI="/xl/worksheets/sheet45.xml?ContentType=application/vnd.openxmlformats-officedocument.spreadsheetml.worksheet+xml">
        <DigestMethod Algorithm="http://www.w3.org/2001/04/xmlenc#sha512"/>
        <DigestValue>U/4Qk4gHK/X9SoTnlmkTn6/4+Foj8456UymIIEj9wTbq5/b8meMY31Bapi5BS6btdlNgfdwilkyqWqxnNarnPg==</DigestValue>
      </Reference>
      <Reference URI="/xl/worksheets/sheet46.xml?ContentType=application/vnd.openxmlformats-officedocument.spreadsheetml.worksheet+xml">
        <DigestMethod Algorithm="http://www.w3.org/2001/04/xmlenc#sha512"/>
        <DigestValue>gQ4sQRAPmfy9Ok5mlWlSOwV+aL25qu7XD2b4dblQL6HEc25eMZZ4vTbuc5wGm2T1Lb2O4TNzFjwRPUwTPA9XNQ==</DigestValue>
      </Reference>
      <Reference URI="/xl/worksheets/sheet47.xml?ContentType=application/vnd.openxmlformats-officedocument.spreadsheetml.worksheet+xml">
        <DigestMethod Algorithm="http://www.w3.org/2001/04/xmlenc#sha512"/>
        <DigestValue>GGZVdEaeGhaDs0/wKZRucWvOZK6tOjePCBKsbKHwMUg7Djk/FrLtVzNvrtwRS9U1xdrlFFaik6Bqc9f0qnQ6WA==</DigestValue>
      </Reference>
      <Reference URI="/xl/worksheets/sheet48.xml?ContentType=application/vnd.openxmlformats-officedocument.spreadsheetml.worksheet+xml">
        <DigestMethod Algorithm="http://www.w3.org/2001/04/xmlenc#sha512"/>
        <DigestValue>AuyfANIHwKij7FU8chGvi1RHzZAtpXctUe9rTUezeHk8J0QL1VPHG+Q4Rd5y/zk11dyXApkZFtDTZCvht6cxvQ==</DigestValue>
      </Reference>
      <Reference URI="/xl/worksheets/sheet49.xml?ContentType=application/vnd.openxmlformats-officedocument.spreadsheetml.worksheet+xml">
        <DigestMethod Algorithm="http://www.w3.org/2001/04/xmlenc#sha512"/>
        <DigestValue>FJYpY6PU4CNlvMA3LNkeC8wmpaWLShsXn0LlPIJ2RCNj1e7UzutC7qpmfUabItIpj8cJfNak0ITsCWlr20KKTw==</DigestValue>
      </Reference>
      <Reference URI="/xl/worksheets/sheet5.xml?ContentType=application/vnd.openxmlformats-officedocument.spreadsheetml.worksheet+xml">
        <DigestMethod Algorithm="http://www.w3.org/2001/04/xmlenc#sha512"/>
        <DigestValue>GMyvv3Tmnoah7KqsxSxEkGxznQF95FcbHJZZ3wZBsO4MBYsP70PzqZbEmRTOcHdmkwL1Wt3zQgXnf46i1bq6WA==</DigestValue>
      </Reference>
      <Reference URI="/xl/worksheets/sheet50.xml?ContentType=application/vnd.openxmlformats-officedocument.spreadsheetml.worksheet+xml">
        <DigestMethod Algorithm="http://www.w3.org/2001/04/xmlenc#sha512"/>
        <DigestValue>22HNky94VwL0mXbf6NqyDzdqNPLKYdICvrWq+csMikPUlszDTZcFUwEde/lXJthYhnU/D5Y0ruFZmytQVZh27Q==</DigestValue>
      </Reference>
      <Reference URI="/xl/worksheets/sheet51.xml?ContentType=application/vnd.openxmlformats-officedocument.spreadsheetml.worksheet+xml">
        <DigestMethod Algorithm="http://www.w3.org/2001/04/xmlenc#sha512"/>
        <DigestValue>lvY2kWI2W5QyRkoExlWOlVyncTBy18wGeSAyAtj99kJViA+I6sLPMvNQT5dHROaiCd5FJ1QrFuwst4lIdH2EdA==</DigestValue>
      </Reference>
      <Reference URI="/xl/worksheets/sheet52.xml?ContentType=application/vnd.openxmlformats-officedocument.spreadsheetml.worksheet+xml">
        <DigestMethod Algorithm="http://www.w3.org/2001/04/xmlenc#sha512"/>
        <DigestValue>AptRYCaMuoCKvG2j54BtUcs9uqbHnhzcu0+gJvTl9I11q0c/bXUjvP/uNNu2f/ofCAUDpNpAZuqzUO41V1RCyw==</DigestValue>
      </Reference>
      <Reference URI="/xl/worksheets/sheet53.xml?ContentType=application/vnd.openxmlformats-officedocument.spreadsheetml.worksheet+xml">
        <DigestMethod Algorithm="http://www.w3.org/2001/04/xmlenc#sha512"/>
        <DigestValue>F6UKVdS4apteEcp48I/QxCkobo9PA4engqb+aXSoDLs8P5DBdj834b9+keHXVXJHhFxQ2n5n/wDZ/ONs70cNkw==</DigestValue>
      </Reference>
      <Reference URI="/xl/worksheets/sheet54.xml?ContentType=application/vnd.openxmlformats-officedocument.spreadsheetml.worksheet+xml">
        <DigestMethod Algorithm="http://www.w3.org/2001/04/xmlenc#sha512"/>
        <DigestValue>5AKaiPe4tMXpW8vmybWTYhzdOIQPRuyRLXmhicNPGBr1NBgQYJn3py42qKIPWnWrKDPdXYcSIf0RepmFwf7ryA==</DigestValue>
      </Reference>
      <Reference URI="/xl/worksheets/sheet6.xml?ContentType=application/vnd.openxmlformats-officedocument.spreadsheetml.worksheet+xml">
        <DigestMethod Algorithm="http://www.w3.org/2001/04/xmlenc#sha512"/>
        <DigestValue>KIRFkpraj7RHouaCmHZKF+RuNgfb05OquCcx5Aw+o7S9JVoenIoCTd8kLlXWS+8lXODbJlGoGttXbzIgY6PdpQ==</DigestValue>
      </Reference>
      <Reference URI="/xl/worksheets/sheet7.xml?ContentType=application/vnd.openxmlformats-officedocument.spreadsheetml.worksheet+xml">
        <DigestMethod Algorithm="http://www.w3.org/2001/04/xmlenc#sha512"/>
        <DigestValue>D0WY+RxfmesJigxcOFoAdkATIA4YgSHFPSyCqWrEsx+pEQ4Ty0cKIDSwEmX/5gxqGQxBHtIIxZE4oL7roY2Iww==</DigestValue>
      </Reference>
      <Reference URI="/xl/worksheets/sheet8.xml?ContentType=application/vnd.openxmlformats-officedocument.spreadsheetml.worksheet+xml">
        <DigestMethod Algorithm="http://www.w3.org/2001/04/xmlenc#sha512"/>
        <DigestValue>8h86fvDmVjx3/cmoR1eHy1aRYocP/PbN3O4Ip+HN0xVh2u4LWrnzGY9xUd4bwLxk1pv/NB+i3TrZ9T/65b2zog==</DigestValue>
      </Reference>
      <Reference URI="/xl/worksheets/sheet9.xml?ContentType=application/vnd.openxmlformats-officedocument.spreadsheetml.worksheet+xml">
        <DigestMethod Algorithm="http://www.w3.org/2001/04/xmlenc#sha512"/>
        <DigestValue>tcFuaylAfWIcflqomQYG+QSwaPYjeyI3h2zyEJN51ngJD9n0qRK915mrAnJ1U8Q7StQJ16+qixQ1Sx+KSJccyw==</DigestValue>
      </Reference>
    </Manifest>
    <SignatureProperties>
      <SignatureProperty Id="idSignatureTime" Target="#idPackageSignature">
        <mdssi:SignatureTime xmlns:mdssi="http://schemas.openxmlformats.org/package/2006/digital-signature">
          <mdssi:Format>YYYY-MM-DDThh:mm:ssTZD</mdssi:Format>
          <mdssi:Value>2025-06-20T16:16:45Z</mdssi:Value>
        </mdssi:SignatureTime>
      </SignatureProperty>
    </SignatureProperties>
  </Object>
  <Object Id="idOfficeObject">
    <SignatureProperties>
      <SignatureProperty Id="idOfficeV1Details" Target="#idPackageSignature">
        <SignatureInfoV1 xmlns="http://schemas.microsoft.com/office/2006/digsig">
          <SetupID>{3BB2D380-6F6E-4796-9C7A-3D8F93373D2C}</SetupID>
          <SignatureText/>
          <SignatureImage>AQAAAGwAAAAAAAAAAAAAAGEAAABMAAAAAAAAAAAAAADgBgAAYwUAACBFTUYAAAEAPDwAAA8AAAABAAAAAAAAAAAAAAAAAAAAgAcAALAEAABZAQAA1wAAAAAAAAAAAAAAAAAAAKhDBQDYRwMARgAAACwAAAAgAAAARU1GKwFAAQAcAAAAEAAAAAIQwNsBAAAAeAAAAHgAAABGAAAAsCEAAKQhAABFTUYrIkAEAAwAAAAAAAAAHkAJAAwAAAAAAAAAJEABAAwAAAAAAAAAMEACABAAAAAEAAAAAACAPyFABwAMAAAAAAAAAAhAAAX8IAAA8CAAAAIQwNsBAAAAAAAAAAAAAAAAAAAAAAAAAAEAAACJUE5HDQoaCgAAAA1JSERSAAAApAAAAIAIBgAAAIWIwmEAAAABc1JHQgCuzhzpAAAACXBIWXMAAB7CAAAewgFu0HU+AAAAGXRFWHRTb2Z0d2FyZQBNaWNyb3NvZnQgT2ZmaWNlf+01cQAAIFRJREFUeF7tnQm4JUV1xycJMRgiDoFoMCFCHISgyEBwQTAOisgmjDiAIshgCCAxMJhBxI1BQYkEHBBERGDYBQRBiQsisg4CIxBkF2FYZFGQGUBRUcz/d3PO++rd6Xu7urq671vu+b56797uqrP16VrOOVV3uUMOOWTKECanBg4++OCVJfmaKgeq/KnKy+z/ffp/kGzjJ21rZrm2CQ7pDVYDMsIVxcFHVbZX+UeVPyvgaANde5fqnq//H5JhPtAW10ODbEvTA6Yj46IH/JjKJ1T+PGDnaX1+SGWhyotUnlWZpbICRqkyQ21XlVE+108E1dlf949Q+YDqnpgq7tAgUzU3jtrJWHY1Y3mpsf07/f+cyoUynh91i6L6c3TtByrTVRjWd1f5ci+RVX8z3TvK7u+k/0ODHEf20RqrMpTXiBjD7rSA6Mcxxn49nu4tUdsdVM/nkGuVMH16cB9DToZhD5msurHbUMbEvPBMFXorhwf1YS8Z27cjOb9X9Z5XYah/YZ/ecYbu/W1wn6E/GYYGmay6Md3wYnG3hXH4mP7vXsEQO81U/3kZ9s/N2JhL7tNDYuakDneo3bCHzGkaegivFL6dVbZV+ROVr0jJx+Wk0RQu8b6OcF+g4kMsn3cR/yxUUgD3D73fSkWNRe/luv6W4N7hKUTCNsMeUtqwSf+X9JHhafkupR6Lkeqh7ldX2U22F4+fEv6wt9pVPJ9Rk+avStp/Orj/U9E7rSa9KZPSIM0Fwopzb5UPFxghD2KxyqtMwfuqzdwy10fdh5HaXrydp7a4aoCnVN4gXu9IxRe0+4N9XsZBLpr0nKzeHd6bgd7kM0gpkuH4Cyp/3aVAhrVvqPDW36MH+lvVxSWCkxj4K5Uncyg9Jw7xeE5gjFfq87vE++OZaPhQ/cMCfK8Lrt0mmtfloDlpekjzlTEsvyJQ3G/1GbfIF1WuZSLfpVQm9Q70PGMKJNOlYuitxtTXxD+umiwg3K8XIje6SwqQ4j5yuCgLUSGZ8AZp88PPSta/C5SGS+NIlRP0EH1YKtLpX9rFhSX1cj2PKDySicUWvbwb4+ni731RjeMrzQ6q3hA2E310+Vq7xsgSziXjKRTUnLAGKaW9QfISXVg3kPt6fd5PD69oCBqlHptnrmYXMd4xAeKLsN/tKji7f6/yEcnTBH/Mr4FLhJ8XOIStgy+f1v3f5FLOhDNIPbDtpBxitv4Go6t7VPaR4r5XQXFEH9ZQeUztcJ8MHCQb89nLVF6sghFMF293wZjuMYSuou9z6jIqXGFv+5ECfD5cM40hBJkNJoxBSokYz8kqM0w7PDAm/EfrId1URWMW6djR2tR+wFVo96ornkgTY+jENfVLlQ0lF35CBwxnBdX7pK7Xne/+qyGd36074d9Y93zkIBOo35SnsugTwiClpA9IchYmDr/Qh3WlLKIUKTBXjdDNIuH4agqCnG3M4X2LGSPD51rii+G6A7r/JoyRz3WNUbiIf/+LSmc6UCDHhnbtj/pPB5AVxrVBSnm8yeT2kdcHoCRW0vvjtknRlHC+QO3cCR762VLQ1W4jfv5BSBapEJ++X4VhesQYjQDZNsDi2gSnTDnGcBzTQ4f/YfdxjaHvrDAuDdJWmd+SJjxei1IwxI9KScm+Qlsw0BOtqsJk/s6s2q6ITPywysflQnLD91U2L3BNgdVfoNAVU5Fap6clFPhma7hMupnuT9c9d5sxHcoO484gpZSNpIWvq3huHyvm2T65r6mhY9WeODBDfTafXgpPkhNH/LXGzzf1f2aRMZrRssgBzk2hFbQh/Aj8qIc+mT86eN2aJEc3HzcGaW4Y/ImE+hzeJ8WFuXjJyhH+V6vxnoYA11DdhUEdXvDzEfojg5t49Pt79IzQCHMdkxcYkv9vhMtX171i0kyPABY7fTPIU4UfFwYpZW0lAVlc8ICAz6h8Vkp5JlXwsJ0ZIz5K4CzhbWQ4iuHVvAU/Vl0WKWeKl7J57PGG99Q+RhtDmo1eDmxpGAXiaw9dYBMYUMV9FkN7pM6YNkgpgVjq5Sqs/By2luKZP+aE7woZ87QfCHeWJIEU5iQvEQ/mgfR0M8TLFf3wqD6pcm+0Ogen0KSNjT7/ae0Xi26R39VHD+7n1v/YN0gpieHhsEDJTLIPkzKy7oATHRYE/uZvk/pQ67YTH7hQ2LuCMbKSvjUCJ5uqgO+pPivwVNg3aIgLbRSINxzyHmggZNkYjLke0t5WeoZNTGo2JH1MCv/v3FoQrc2Fc77h3Uo0fp2bRhk+8cAmKrKMvKfbJsYY1Y6FDEnEQPICzDwWnkd5qWh/p4DnXfya7vtmrjLRku6PKYO0lSXzp9VNmlukgPWSJCtpJFpksrjyLxOd2L0m2dgxnyfy4mbCb/o28XFVJAHPYn9SbZZGtimqdoIukor3v8Lzth54/s2u+3y1Brn+TceMQerhEB1hiMYxjYJ3UyG/ryngQZA1Qw880gM0Rawbr+QlFEi+JQs15CWyxEasWPC5bvJ8TjywqnZjC4ftER5sMYMLCqidEV4m3MAN0oboUwOjIAa9vh5OGKctk6PSfdE8Ww2mWyOG6kcqIahZWfSJLN2s4ultm1QxRrUPAwJ1/IH/ZaLcJPq9Xv7PB+I29kycxsANUoyExkiUBAP5Wc1n3rO5HibzpXdbhSNEiwhI20CGDrqnRyTDO2YBE/LoyQ9XqO3dKcxLD29XO9++yqkTy4DqsMDx3vFc0UrNDYhmcWAGKWFfIi5JiGCLJUCK2AYSOtm5Gyn1HKtHtjVpaq2BzZGJLKH3h1VIkkjZEbilMR0GCarK4Wlj9/dxL3kYEdxEixqHgRikHsxBkgznNoABEvJiE3ujxii6XxEdJvBX95nAN6J0W8AwLLJxjCkCc8bKxig8zPVwml+j9u7Mr8SzcJBp7r5dX92PwqE6RIv8oIFnRYuIUePQukFKUHxtbowolB1y2bNGujUnuu/XNYY6MmW8h2lcwRAQbTJ12EC/vhFcrcbL5716uOU1Wg7xsooqu3GdIj7oqYsAp7tDa/vSWzVIKeOdktDzFknD37glY2QRcJJpdyfRzBJyjLECyUxvhl/1n4P6bIqq7IQXLnZMMtVZKhlST4g4S+197shI1QvmBTfCzzFiJ9dpzSClTB6Ah6ToJYkZd+f1JQvSq6G5Vy62+8S/296OwN6e0BjZybiIXjOhl/RVcZIxiubfi7b7Gt/ba5GiehuqHkm6AHPMsgMDsj23VgxSAhJu+mBgFAuySdAHkeh2HL4qDJmsEj1bpQ3yToNFDMcUXy/6dXyG9I4Y1BLhYaRJAY933y0c9JS9gLxIh+QYeQqDjRqkDGKqmEJwn7Od2LJR3CzaJE08ILrhSWApukpqY73LvKTGoxsdYF+TQnd6FqSXkbEDeMixF1vuFntK/OOWaw0aM0ibPJPTxyQa2FHCceRHKyD6bONkMxJREI+Lt0I7NxHJQs7jdMObusvPHeiktHV2KhaBaL1F12fZvVH7sXPLVYSvMYMUMYYqN0aynbOdblCmGCmV+LfHXXcX7SohuTL0g7jvPRunU1TeKyR9MF3yfdYfKhEgjPwUJVo0Kn8jBikFkArF5iRgVsvGyNDkCaQPizbbHcY7+MYqd5dVlYdMe+Bk6YNFVT/wbQrE+MOwYVWaSfWzG6SMkYm7G+M7pYALkzhLaGQuloVqilE+qkIe37gGycR8jpj3fdJlpf3lCG5TFw//FW1rHdGP6oZTm+MSvAC1dZ3VICUQWce+gCGv739qc1gNwdGqznwL4GVoPPZajb2k2r7K9WTcaCR6Hhy74u04coX96v0g7BEPjSaUsWI2g5TwpI65WwXhGzFGcw5DCz8avWEHdB1nL/5NYGfdYw7bE6w3/QtV+J3qtuYor/LsxCOx5LWNx5RcxGvUlt7xx5LRfZiFLIgWoUT8j8BFqs/pGK1DFoOUMAwFbozzyoSvKSVuCPjeTmXEIPWZcBjHjFwp+qSXLQPml6QdYUTmSuRDYszMq76qdr6/uSaL2ZrvY5gqJ1FIJrLhfdtBuIGrF3NhD3x4NgkqIqptkBKcRFEmzeQxflgPtbE9F6KFL9F5JlunA+aqIGGAiThpVaNA9+kJP6mCL49hrBsIx3FK7q/Ff79wWkX1plc3t9mOhuGUBExuYHdJpr7Z8KKFTjFggCz9vqNLAi/RTWobpCgtMGrbSZBLoimnVZxtza4Trc5K2ibirvB9dZ0XowO6t5n+0WamSufsGwPmUrQh75KMG3d1sJodEwYpPnxlzHBbaY+45EYOz+ZhRCiDcKdlUtJGGYHY+8kGKaEJxy1RAccPWzBGZCIuDMzhj3hYUf98Dwo/ScG2BK5jfMwnw96a1DYM8QDVY3gfAdUn1WovlcazjmIejPHjvseU41HcqDgJracTPFSBfb5Z9dlwNjBINkhxTA6juxMYLhsFPSRSx6aq3B8MKRcbUYL/m5oxshuP+LXHY3Eks2Px8D6LF/bxAGU+ukZlDJD7EH17VQORnrYWHtxev1Rb9nn3BdVnO8UaVqnOdogyUlH3kwxSQiDo9kZhWwnexvZRz8mbbYbHnJBj6DDGabh4bD7LapIej0wiVqb7615Z4q/7TTkwYKBgK2vPyIlZjIzwq7YkX3g2U6xx7WkISNoYeBChskHaG+XDyOclROOp7aI5R0pjYfJd0bvcVsseAuNEsEd1jR1xfuzItfq8pa7Hbg/t9K6C6wZqjf9PfK7xwO+++AgQyxZHwNDbM48+tqyRdIaXwU+sSFk4lZGofL+SQdqcjY1YwPFSWFlctDJDPRq4k/Yg8UDCxGUqDM1HioeFurZInz3nkGGuMC2/CLfasg3U546cHzRo8DzESvt9JAcpaS73HhGjAnLiTsIGkL+vn7ItpVQySDGFs9tXq33DULkEkKJPN5rnSMk36ftP9Z15D2fMzNV3wmnTjR6Jq1tVpM0KkwXaScJXOXGhIq2+1SULaWEs1PjdF3q7KFC7qaroQ/WNantmVMMpU3xK8CmmPJFtGq0WbZASGuaJdfI2rVHVFZEihWjOUjs28eNf3E3fCaNhjMA79PVW/WfTFK4beKqkVLVnGvB6wzcnhcfMbTxMWJUX702fFz87xPAk2dkstpIKOY/zYtq0USfKIMU8Jxy49568RrJ52gBi0wCpU/jVXHHz9ZleAGNkUcMB8JWM0fAyf1pehWzygYYPpWNCn54MwosWBWo3TRV93rme5Li3rKHaENFyf+uYik6VGqSYnyHmPWuY4eBrZQLnuC+6RCk4lew3onmKvj9hePElsgrFGPnMSWG9ds6VseI9S/aDrMoIF9z3xIbLWaRVaO/G+wm1izVkMrJ4AUjPW1CBVuNV+xqkrcLc3XKemPdQVuOMiUDHyS24Snzcp//sjwFWVvH0steIp7IMlkJehZM9KqR1MV9rPTM6ZEq8rKPvvm3Ae7tSHasdzn+mHU9IBl/49W2nNq9TBQ+vDjQqU8RoWQ9JeA5lXdSmMUppLE6mGsOsOlG6A8PNIyoM00nGaIh8UVY5caHUUqpXwGUFnCGZOICqFKQjnp1vZ6ji7fCjYzg17eRSQi1X6GmQEpi3iAgM80V3gjfOnuhuKCIzAkKhMXL5cZVXSZlPpjIjGvjo1lUhmpG8EzCVfthOvJBe5i4rzwyPQU3vtooKCSFu0H3biRYbxDy6Nj+GSNt1Cg3SJtg+VJM0weqtLeC4k15Ajh4/pl7HGDn+7t+NQOqWgJy68IMTcDstiUGs54Pz29P9lsmu0n32FNHz46e9McDpW5G5NNAXsZecvXpI3p5XmEDEhVsBKZKDp1BmETynixxGlWyMhtRzDHnJwgzpVmQMiUhe5rAeJSqNrARtOZWMZ4fftGjuSIQH3yousw6IFi47T70jiYJgwpiDZQzSekfyDjneN3qCnUkyX8h0oyMUxhmKOdxNJOcCp1bt+aUbVvYvU7tO6lsGmGk4HhHOm2PwiQfi9POtLkcXjnJX6T4RF2LaO+hemL10pLUhlY2trmMSinpIXCAPqWzRJsdSJIsXVtDdgH/xTVLuT+ryIxobC8crDU+lSJParq52HbeKPr9R/BAvrwskiABVfIGe+8kJboRQR0B8vVRffJF2od/QdeaYrK6BLTKMMnXl7tl+lEGKcZzN71F5kZguy5DJzVSvtHne9NrGaMw6DfY3V001Oy8QmMhQLZCu2S+zlsr94iXE3ROvLTRZjAEM290QPs8nVZ84PTQ86eSqTC9SLdn7NR4RwHoofHNni2miH62BaNNTbNRFkOHm7eLFE3Br8SMaDFO+zbOS/82GQVb/wM9jh9cShj1SEpsmBjpfwPCj6UVOcKY2pN3xXFlNn93FQ5V5ai19pzYO3yhftWUxgFiG9LBJDuUwpm7YJeNcDdz7GwF+HOnOCvwxdQl9lbVXp5KZ/Et3TkflIKoNI9eaKuSeFhqx5HpC9YjNkwRDJCaEP+o+SdVjGjoGKSFwlvpEt21nqe8dcUWRSMEwnS2VnjmfcG6jQg9S1afq8zznj+yiuuA9NGHCWK+Bp4edoDb0goWAm0fykl3fvQ3Z3Ut1eW+0vfeQM4zK7hKotRQsKY50K1b0IRyd0xgNsbt3PijcS2I1Kv5WVd1wKvG02h/Tq73qz9Q9DIepxuI+dPawe5480pcl4WXeSB4oUHoamWh/S23uUd1pAeKx4HMtVf1yYpz4NOE43AdRw0cp1vgK7orwFpxbmDWUJ/mYN/oKk9zKKFA7XlZf0Xqb7t68GxdzNN8wVrh7UXh9e8JSyXphFDPaomv1+PmOKL+w6q0pWtQlS+rr+p6agBLJYp5qKN03AjEJ/oyEaCVZU3RwUIdv8NP63sRmMe+BT9NDYToQC/NVMXTS40jv2aNJHla9GCPQb1h3d1PpBqyAUXdwFxp5H4Gm2j1kKQTxzTYGOiRyI5eXjnD5tQbQF80RfykGiZ8P/9X+utHmvorQD+hRmCaU4eGyebFalpKIoHh40ZsdKP0UbmZTfQwxnKMVLnxUDz0zV0fenkN/yKfazMJQVNiLHr0JzXpiFk+Pqd2VRbKrDvmX+DLpjNZUPbKqWgHRfqEIkRSyRMXD1B33APM4cg5HNtg3zZGYYf+Hz4kgN1f0mfNkBdGZbQgXVlS2Jzngi6X3IL2rkzMpnPQknOzAXNeNMIy/L9L1UdETa/cS/Xd/6udUB6OMAX8xRh5aTCPV8RzPotAicrDK/47hIo7epjESSbpD5WLRxXswAstVmeRHKiKmms+JqHubSlP+sb2MmX4JG6P41YOaoQvuQCdUyZYJT/OiLq4Toj3HqS4jCsoNo1rzeygA1xaJHUDUAsN6avj5hZ5TlfkvByowd2Q1fmI3P8KLf9LzLzkz0hdZMc+uVh3RZtrjz/9SfWeaRrIIx27fVhQ6rEUwsrHPGXgrOaksezaRBCUUyYMBFkTyRTWftrCZzFPfOj2hcLKVYzPDhZE8q2uj5oK61muD1Tus3X69hv4CHj0aU9V/6F4FfjpvxGtivTsdAN4DYFPdv7yCbpKrijZ76PEQ+KEE4BrVUajOda0bpIiS7e0ZLttLIbckS9m/oQ9x/DhQmGTQs5V4Ywfi6lbhUv2nh8Xv9yub84Qul0d0jWACiyYeenfe5ggd1WMuxzyTzfhRc0dr7IuZxbE6Eq31VZcXcaloebCDlwnXEUO0GyMJzlHJwLG0S+rh3w6N0avjh2X4frHKA60bpIgeYJygsJszCTsKjZQ/UxdercKQVSXp1YdmhrTXGlIP112h7+Rj+lYKhkQK3oE5KidRX7TXkVy3d8l1oH0/J1Ze4SEGPd3qnx/bTvWIkQOdFbnwMBwyRfADAZbo89YtGyOs4O5CRyS4+MvLOUs+1+0wPQiDdAPJlcJV9KxcSBZLUXF5PTgiOWwqAxjyrld5lHmN7jF0YqD0ckRApgdEOTj1m6rD8PNQgTFS1ZMb2JoRC4QAgW9XXHDsqTb8NuHx4omR6AKVqYaLl4eekelIqyCai0XwrTYv5iV5ga4tk+DSqkGKmc3FCC4MIh5R+4erak005qoNycV4DmIjIQypfiQMbiKyZACPGRM+ZEX4sPBjVNPt/hUYo31myGFFPgpUH7cNixm2GkT3kKrvc87oYVW0WDn/k8q5+vwl/fdFHTwxbSFtrnVjDBVi8+dC9xn1WjVI0fPVa1OramT6uCnAh6huGyn67nFfIkWsnulJSEagl6FXJFHB/abMhTxRgzlnB1SXNkXgrqGjYhgJ6mxtn0tDhdQTn+SSHmFtiL458PAxTo7mixotKvKZtXprBimFkW3NhBuIdvBWkVY08G/SU90g5UclE6gNq3Hmm8DO+o4bpxO1smv+/y6+C++tqkOyBifTMqfsCarHgodFHL1TWdhxBI/aIQOOY4beUv+s6uNg7g7DEpWih2elXSVCVUXl2eu2ZpDinKEUYB80C4SsoIfCfhF3d1QZGn3BcAETfeFxt81R9qBx9XxD90YybPT52kjmD7Z6X7ShKrJZ5+gYoPT5iEcye7qN8Wpd41cwlsYSHCv1SgXOyCjJv/QUe2fEGaK6SF9eroILJmpKoIfJkLuKIfG9NjPsO4su79HnVOVZuHGvMJ8DooZdpyFDwr9JuK/b0EbYsNUziyX35T2qz0wtFqu8WTiy+3ar6iClfisGKeXhT2NlRQo9b29WEH5WwFsaUn6SpDSFTm0YEn1ex88WL9U19OErbTdGVuopYTVP6mDhc0NVgdXG3Te9mjIfhN8lKtupMCXAIDcdr8aIoK0YpOi4G2ZB1QcTWd97oMP0MOaXtbHhnYwc4sv3qE3HgcywrHvMFfEBAjjVe/ZSJXQ8CdeH7TK2ou8b/zw7fkhzF31HDua1TDsWRyMagxUbN0gpa7bkJsuFg0SzZ6MLP35NhsZnhN9X2GWqJq7sRoejNgR6WobrpcLnw3gZvlH3xRPtcKD/von5snA+Jxr0oDcaYXfvZMuyryRwxsqNG6R49dUli4OsYEOsr4KXSSIoImaraM8rnKOHO8o5a8PztJqMzrT2VRZXlUiKzzCljGQFMpOIMI1raNQgradgXkNKVrSDt4JG6elw0fCTILg+YsBjyQvUJspxHoPU60hmnOPuQzysStuUuqJH3JqF2bWSZ9y4d3rJ2qhBiqg//KzbEhBGD2JD/fMYcd9MaluREhpcTwVfJdBrH3iKXYRt8CZglN+XgZA00DTg9gE8qtQ0vUbxN2aQMgJ6hxVUrtGDqRLDjRWYrGzOr/mZ8OPyKQTxgeERWWGV78BP/XYc3Q2Ab8M4oQHcRSj30MU/SB5Ptm2JbDNkGjFIGQHDqKc+Vdk7EiWl8DOJJwICkGfXyxhP0w18dRgfaU6eH0mWfFNAT8zZi1GnUdRhQnpw11TU/LkOrbbaNmKQYv4sE4BDlLKGCc3Yfe53ei8foeoRqsQY+QUvfk7kEuNpV32/tQkFiwZzR+ZzdzaBvwAnLxor+sYWTy3JMUImu0Gak9ozVTxrJqdcZHSTT8fqOMxm6aZxqC6wlwZjxLVDPt4l+n5GTma6cM2y73c3SGMEtWQhccIz3Nsg2TiN7AYpjn34YA9x9+kJtQSSYZEaxkNnNflu4X+2CKHqMY+bqbKTPuMPxK9IKC3cy1OLl+7G1nN73qMvNLLSmAzIshqkHgoPhJUsgPFkA+FeUch8qOYA/n4LJVbgABN+Mr4JE85qcCEDLfaZs8i6U3Qezyb4JEOU1SClO9/HQvrXwsy6ZHOSJ8DOLcFNqHI3FT8lYm/xU2UbQArr+1mjCbHaTVFAjjbZDFI9GKtqMqOB9+RgznEIN1sIyFME+FFNMlt6gu4TtVhH7diuurK+x6aLJbFtw7UnZeCsH0KiBrIYpB4ICaUelWCbZ7Y0eeFmuPVk2y9U8bepbiuLC/HnPk5+yH5J4rMYNpMGshik8LivkflTlW2efR+CzRs9dYvf5GtsUVLTGnxrKXPIIdTQQG2DlNGsJvq+kzC3wRCfZtjlmBd3JdUQt7GmGxnmcZeh3ZhGEhHXNkjR9XxBjjrOtrVVhk5ShucU8nsrhQcmJcqdu9k6htC3UOTGP2nw1TJIGQ1DFNnKgB8AUFt5ljFDhIdVdZU8x9q0ExH46r/vYisR96RqVssgpSlcHUzo2QNN3DgXsLWAUyEAj37kwt0EHt+/sqQJ5JMJZ12DxB0DsJE+C9iq2n16R+WOhWdhsjcSMtfvbZjGhEafbJAyHPYyk1nNiQy+QT2HsuYZEg6Er7LZPwftVBwXqyHRoaYOzkrla9y1SzZISepzxrKoSbRSZOQzVdmTefsm3UYjbaGiXpzLRIYyhJoaqGOQHNfxuB7G8TV56DQ3n+MCw3WR8HJK7RAmmQaSDFLGQ2oXh0ZlmzsK15dViPiQq+jbDCbZ4xiKm2SQUpvP7XqdFltJszLw6WrgG+u3Ve/ICRdDmIQaqGyQMh4SJ+gdF8twHq6rM+Fjz7YnP/CjmCmnRNRlY9h+jGigskGK7znGe/Qh7CWykq6FgXP8SRMZ5mNE1UM2YjSQYpAbGOLaw7XtQWG4Bg4dZsrEPLKJXaeSQcqA1pY6aMPmrRzbSD1ljcM+G99UP7Ef5cSQrpJBSmRO3FqkclVd8WXcDM++3WHt4UKmrkYnRvtKBimjeVBic/RdDnDHOkm3tRdHORga4hi8BioZZC52bUsCYUcg9sSyXOSHeMawBlo3SNuZ6FsSDlLv+NQY1s+QtZY10LpBSr5jTcZn9H/Uj+a0LPuQ3BjUQKsGqd6Rc2/YXw3MUO84cpD8GNTNkKUBaKBVgwzmi+fLGJs4L3IAKhySzKmB1gzSEm/959L2yCnEENfE0UBrBimVzTe1cTD7komjwqEkOTXQpkH6AfJNnVybUy9DXAPSQCsGqeGaM3agxcm1lX+zZUC6GZIdgAZaMUjJ5T+9MYxXD+AhjyeSbRmk/0IC54IPYaiBnhpo3CA1XK8k6n4q2jI/2D18NkMNhBpo3CBFzH9H+kE7Jm/4BIYaGFwPSTRGvSTnNV4wfA5DDZRpoI0eEh4YqreQYW4iA726jKnh/cmrgbYMkt/I5ldR+ZWroUFOXnsrlfz/AE/2gNbjQI7RAAAAAElFTkSuQmCCCEABCCQAAAAYAAAAAhDA2wEAAAADAAAAAAAAAAAAAAAAAAAAG0AAAEAAAAA0AAAAAQAAAAIAAAAAAACAAAAAgAAAJEMAAABDAwAAAAAAALMAAACz/v/DQgAAALMAAACz/v+ZQiEAAAAIAAAAYgAAAAwAAAABAAAAFQAAAAwAAAAEAAAAFQAAAAwAAAAEAAAARgAAABQAAAAIAAAAVE5QUAYBAABRAAAAgAwAAAAAAAAAAAAAYQAAAEwAAAAAAAAAAAAAAAAAAAAAAAAApAAAAIAAAABQAAAAMAAAAIAAAAAADAAAAAAAAIYA7gBiAAAATQAAACgAAACkAAAAgAAAAAEAAQAAAAAAAAAAAAAAAAAAAAAAAAAAAAAAAAAAAAAA////AAAAABAAAAAAAAAAAAAAAAAAAAAAAFlaIAAAAGAAAAAAAAAAAAAAAAAAAAAAAAAAAAAAAEAAAAAAAAAAAAAAAAAAAAAAAAD21gAAAGAAAAAAAAAAAAAAAAAAAAAAAAAAAAAAAGAAAAAAAAAAAAAAAAAAAAAAAAAAAAAAAGAAAAAAAAAAAAAAAAAAAAAAAAAAMwAAAHAAAAAAAAAAAAAAAAAAAAAAAAAAFAAAADAAAAAAAAAAAAAAAAAAAAAAAAAAFAAAADAAAAAAAAAAAAAAAAAAAAAAAAAAFAAAADgAAAAAAAAAAAAAAAAAAAAAAAAAiAAAABgAAAAAAAAAAAAAAAAAAAAAAAAAJAAAABwAAAAAAAAAAAAAAAAAAAAAAAAAJAAAAAwAAAAAAAAAAAAAAAAAAAAAAAAIDAAAAA4AAAAAAAAAAAAAAAAAAAAAAAAIDAAAAAcAAAAAAAAAAAAAAAAAAAAAACAxOQAAAAOAAAAAAAAAAAAAAAAAAAAAAG1wYQAAAAMAAAAAAAAAAAAAAAAAAAAAAElFQwAIAAOAAAAAAAAAAAAAAAAAAAAAAHNSRwAMAAHAAAAAAAAAAAAAAAAAAAAAAAAAAAAOAADgAAAAAAAAAAAAAAAAAAAAAAAAAAAEAABgAAAAAAAAAAAAAAAAAAAAAAAAAAAOAABwAAAAAAAAAAAAAAAAAAAAAAAAAAAGAAAwAAAAAAAAAAAAAAAAAAAAAAA49QACAAA4AAAAAAAAAAAAAAAAAAAAAAAY2gADAAAcAAAAAAAAAAAAAAAAAAAAAGVzYwADgAAOAAAAAAAAAAAAAAAAAAAAAHcuaQABgAAEAAAAAAAAAAAAAAAAAAAAAGh0dAABgAAOAAAAAABgAAAAAAAAAAAAAAAAAAABwAAHAAAAAABgAAAAAAAAAAAAAAAAAAAA4AADgAAAAAAgAAAAAAAAAAAAAAAALgAAYAABwAAAAABgAAAAAAAAAAAAACBSRwAA4AAA4AAAAAAwAAAAAAAAAAAAAAAAAAAAcAAAYAAAAAAwAAAAAAAAAAAAADEgRAAAOAAAYAAAAAAwAAAAAAAAAAAAAGNlIAAAGAAAcAAAAAAwAAAAAAAAAAAAAAAAAAAAHAAAOAOAAAA4AAAAAAAAAAAAAGVuYwAAHAAAHANAAAAQAAAAAAAAAAAAAG4gSQAADgAADgJgAAAYAAAAAAAAAAAAAAAsUgAABgAABAEwAAAcAAAAAAAAAAAAAGl0aQAABwAADgG4AAAMAAAAgAAAAAAAAAAAAAAAAwAAAwHYAAAEAAAAwAAAAAAAAGlldwAAA4AAA4D8AAAOAAAAwAAAAAAAAAQTCwAAAYAAAcAcAAAEAAAAQAAAAAAAAFAAAAAAAMAAAMAOAAAGAAAA4AAAAAAAAAAAAAAAAEAAAMAHAAAHAAAAYAAAAAAAAAAAAAAAAOAAAOADBgADAAACIAAAAAAAAAoADwAAAGAAAHABjwADAAADMAAAAAAAAEUASgAAADAAADgBz4ADgAADuAAAAAAAAIEAhgAAADAAABgBxYABgAAB8AAAAAAAALwAwQAAADgAABgA7IABgAMA/AAAAAAAAPsBAQAAABgAAAwAZEAAwAMAfwAAAAAAAEUBTAAAABwAAA4Ads4A4AOAH4AAAAAAAJoBoQAAAAwAAAYAN0cAYAEADeAAAAAAAPoCAwAAAA4AAAYAOy+wYAOADPAAAAAAAGcCcQAAAAYAAAcAHR/wcAGABHgAAAAfAOAC6wAAAA4AAAOAD57wMAGADj4AAAA/8GYDcgAAAAcAAAGAB45wMAHABwYAAAAf8PkEBgAAAAeAAAGAD454OADAAwOAAAAOoJoEqAAAAAfAAADAB8R4HABAAQHAAAADAEkFWOAAAAPAAADAA+A4DADgA4DAAAAAgAYGFnAAAAHgAABAAeAYBABgAYAAAAAAANEG4+AAAAHwAADgAeAYDgAwAYAAAAAAAKwHv2AAAADwAABwAPAIBgAwAcAAAAAAAJYIqnAAAAD4AAA4APgABwA4A+AAAAAAAI8JpBAAAAB8AAAQAHAAAwAQB+AAAAAAAJgKrjgAAAA+AAA4ADgAA4AYD+AAAAAAALALyBgAAAAfAAAcABgAAYAMDnAAAAAAANkM8wwAAAA/gAAMABgAAYAODHgAAAAAABMOLgQAAAAfwAAEAAAAAcAGBBAAAAAAAF4PegIAAAAP4AAOAAAAAOADBjwAAAAAALkQ1wEAAAAP8AAHAAAAAEADABwAAAAAACYSRQOAAAAP+AAHAAAAAOADgA4AAAAAAKQTxQHAAAAHfAABAAAAAHABgAYAAAAAADQVVgDgAAAD/gADgAAAADAAwAYAAAAAANYW+gBwAAABnwABgAAAABAAwAcAAAAAAIoYrwA4AAABv4AAwAAAABgA4AOAAAAAAFEadwAYAAAA3cAAwAAAABgAcAGAAAAAACocUgAcAAAA7vAA4AAAAAwAOAGAAAAAABYeQAAMAAAAZ3gAYAAAAAwAHAHAAAAAABUgQQAOAAAAM7wAYAAAAA4AHADgAAAAACciVQAHAAAAMQcAcAAAAAYADABgAAAAAE0kfAADgAAAOceAMAAAAAcADgBgAAAAAIcmtwABwAAAGMHwcAAAAAMABwBwAAAAANQpBgAA4AAAHOD+8AAAAAOAA4A4AAAAADYraQAAcAAAHDAf8AAAAAGAAQAwAAAAAKst4QAAOAAADjgP4AAAAAGAA4A4AAAAADUwbAAAHAAABBwAAAAAAADAAcAcAAAAANQzDQAADgAAAA4AAAAAAADgAOAcAAAAAIc1wgAABgAAAAYAAAAAAABAAGAMAAAAAFA4jAAAB4AAAAcAAAAAAABgAGAOAAAAAC07awAAAcAAAAMAAAAAAABwAHAHAAAAACA+YAAAAeAAAAOAAAAAAAA4ADgPAAAAAClBagAAAHAAAAHAAAAAAAAQABgHAAAAAEdEigAAADgAAADgAAAAIAA4ABwDgAAAAHtHwAAAABwAAABwAAAAfAAcAAwDgAAAAMRLDAAAAA4AAAA4AAAA/AAMAA4DgAAAACVObgAAAAcAAAAYAAAAGAAEAAcBwAAAAJtR5gAAAAOAAAAMAAAAHAAOAAMDwAAAAChVdQAAAAHAAAAMAAAADAAGAAGBwAAAAMtZGgAAAAD4AAAOAAAAB4AHAAOA4AAAAIZc1gAAAABwAAAHAAAAA4ADAAHA4AAAAFdgqgAAAAA+AAADgAAAA+ADgADg4AAAAEBklAAAAAAPAAABwAAAAOABgABAcAAAAD9olgAAAAAHgAAA4AAAAPgBgABwcAAAAFdsrwAAAAABwAAAYAAAABgBwAAwMAAAAIZw4AAAAAAA+AAAcAAAAA4A4AA4OAAAAMx1KAAAAAAAPAAAMAAAAAcAQAAcHAAAACp5iQAAAAAADgAAGAAAAAOA4AAYHAAAAKF+AQAAAAAABwAAHAAAAAHAYAAcHAAAADCCkgAAAAAAA+AADgAAAADgYAAODgAAANeHOwAAAAAAAPAABgAAAABwcAAEDAAAAJaL/AAAAAAAADwAAwAAAAA4MAAODgAAAG6Q1gAAAAAAAB8AAwAAAAAcMAAHBwAAAF+VyQAAAAAAAA/gA4AAAAAOIAADBwAAAGia1QAAAAAAAAHwAcAAAAAHAAADBwAAAIuf+gAAAAAAAAD+AcAAAAADwAADg4AAAMelOAAAAAAAAAAfAcAAAAABwAABgcAAAByqjwAAAAAAAAAP8cAAAAAA8AABg8AAAIuwAAAAAAAAAAAB/cAAAAAAeAABwcAAABO1igAAAAAAAAAAP8AAAAAAPgABwOAAALW7LgAAAAAAAAAABQAAAAAABwABwPAAAHDA7AAAAAAAAAAAAAAAAAAAB4ABwPAAAEbGwwAAAAAAAAAAAAAAAAAAAcABwHAAADXMtQAAAAAAAAAAAAAAAAAAAPgBgHgAAD/SwQAAAAAAAAAAAAAAAAAAADwBgDAAAGTY6AAAAAAAAAAAAAAAAAAAAA//gDgAAKLfKQAAAAAAAAAAAAAAAAAAAAX/AAAAAPzlhAAAAAAAAAAAAAAAAAAAAAD8AAAAAHDr+1EAAACADAAAAAAAAAAAAABhAAAATAAAAAAAAAAAAAAAAAAAAAAAAACkAAAAgAAAAFAAAAAwAAAAgAAAAAAMAAAAAAAAxgCIAGIAAABNAAAAKAAAAKQAAACAAAAAAQABAAAAAAAAAAAAAAAAAAAAAAACAAAAAAAAAAAAAAD///8A////7//////////////////////wAQEB////n//////////////////////wAQEB////v//////////////////////wAQEB////n//////////////////////wAQEB////n//////////////////////wAQEB////n//////////////////////wAQEB////j//////////////////////wAQEB////z//////////////////////wAAAB////z//////////////////////wAQEB////x//////////////////////wAQEB////5//////////////////////wAQEB////4//////////////////////wAQEB////8//////////////////////wAQEB////8f/////////////////////wAQEB////+P/////////////////////wAQEB/////H/////////////////////wAQEB/////P/////////////////////wAQEB//f//H/////////////////////wAQEB//P//j/////////////////////wAQEB//H//x/////////////////////wAQEB//v//5/////////////////////wAQEB//H//4/////////////////////wAQEB//n//8/////////////////////wAQEB//3//8f////////////////////wAQEB//z//+P////////////////////wAQEB//x///H////////////////////wAQEB//5///v////////////////////wAQEB//5///H//////5/////////////wAQEB//4///j//////5/////////////wAQEB//8f//x//////9/////////////wAQEB//+f//4//////5/////////////wAQEB//8f//8f/////8/////////////wAQEB//+P//+f/////8/////////////wAQEB///H//+f/////8/////////////wAQEB///n//+P/////8/////////////wAQEB///j///H/H///8f////////////wAQEB///j///j/L///+/////////////wAQEB///x///x/Z///+f////////////wAQEB///5///7/s///+P////////////wAQEB///4///x/kf///P///9////////wAQEB///8///8/if///v///8////////wAQEB///8f//8fwP///H///8////////wAQEB///+f//+P+P///v///+////////wAQEB////P///P/H///n///8f///////wAQEB////v///P/j///j///+f///////wAQEB////H///H/z5//z///3f///////wAQEB////n///j/5w//z///zP///////wAQEB////z///x/4wf/x///xH///////wAQEB////z///5/46f/5///4P///////wAQAA////x///5/8Tf/5//P8D///////wAQEB////5///8/+bv/8//P+A///////wAQEB////4///8f+JMf8f/H/gf//////wAQEB////8///+f/IuP+f/v/yH//////wAQEB////8f//+f/E0E+f/H/zD//////wAQEB////+f//+P/i4A+P/n/7h////+DwAQEB////8f///H/wYQ/P/n/xwf///8AAAQEB////+P///n/4cY/P/j/4+f///+AAAQEB////+H///n/wcYfH/z/8/H////FQAQEB////+D///z/4O4fj/7/+/j////zwAQEBH////D///z/8H8fz/x/8fz////9wAQEBj////h///7/+H+f7/5/+f//////wAQEBH////g///x/+H+fx/8/+f//////wAQEBn////w///4//D/f5/8/+P//////wAQEBj////wf//8f/B//4/8f8H//////wAQEB7////4P//+//j//8/+/4H//////wAQEBx////8H//8f/x//8f+fwH//////wAQEB5////+D//+P/5//+f/Pxj//////wAQEB8////8B///P/5//+f/Hzh//////wAQEB+////+A///v////+P/n77//////wAQEB/f////Af//H/////H/z5w//////wAQEB/v////AP//j/////v/z/4//////wAQEB/H////AH//j/////H/x/8f/////wAQEB/j////iD//7/////j/5/+f/////wAQEB/x////wB//x/////z/8/+f/////wAQEB/4////5g//5/////7/8/+P/////wAQEB/8f///5Af/8/////5/8f/H/////wAQEB/+f///8iP/8/////5/+P/n/////wAQEB/+P///8RD/8f////8//H/n/////wAQEB//P///+Yh/+f////8//j/j/////wAQEB//H////MQ/+f////8f/j/x/////wAQEB//j////O+P+P////+f/z/5/////wAQEB//x////GOH/P////+P/x/5/////wAQEB//4////nPg+P/////P/4/4/////wAQEB//8f///jHwEP/////H/8f8f////wAQEB//+P///jz+AP/////n/+/8/////wAQEB///H///xx/Af/////n/8f8f////wAQEB///j///74////////z/+P+P////wAQEB///x////8f///////x//H+P////wAQEB///5////+f///////7//n/P////wAQEB///4f///+P///////5//n/H////wAQEB///+P////P///////4//j/j////wAQEB///+H////H///////8f/x/D////wAQEB////j////j///////+//5/j////wAQEB////x////x/////f/8f/4/x////wAQEB////4////4////+D/+P/8/x////wAQEB////8f///8f///8D//P/8fx////wAQEB////+P///+f////n//v/+P4////wAAAA/////H////P////j//H//Pw////wAQEB/////j////P////z//n//n4////wAQEB/////wf///H////4f/j//H8f///wAQEB/////4////j////8f/z//j8f///wAQEB/////8H///x////8H/x//x8f///wAQEB//////D///4/////H/5//7+P///wAQEB//////h///8f////B/5//4+P///wAQEB//////4///+f////5/4//8/P///wAQEB//////8H//+P////8f8f/8fH///wAQEB///////D///P////+P+//+Pj///wAQEB///////x///n/////H8f/+fj///wAQEB///////4///j/////j+f/+Pj///wAQEB///////8H//x/////x+f//Hx///wAQEB////////D//5/////4+P//vz///wAQEB////////w//8/////8fP//Hx///wAQEB////////4P/8/////+PP//j4///wAQEB////////8B/8f/////Hf//z4///wAQEB/////////g/+P/////j///z4///wAQEB/////////wH+P/////w///x8f//wAQEB/////////+D+P/////4///5+P//wAQEB//////////AOP/////8P//58P//wAQEB//////////4CP/////+H//4+P//wAQEB///////////AP//////B//4/H//wAQEB///////////6///////4//4/D//wAQEB///////////////////4f/4/D//wAQEB///////////////////+P/4/j//wAQEB////////////////////B/5/h//wAQEB////////////////////w/5/z//wAQEB////////////////////8AB/x//wAQEB////////////////////+gD////wAQEB/////////////////////wP////wAQEBRgAAABQAAAAIAAAAVE5QUAcBAABMAAAAZAAAAAAAAAAAAAAAYQAAAEwAAAAAAAAAAAAAAGIAAABNAAAAKQCqAAAAAAAAAAAAAACAPwAAAAAAAAAAAACAPwAAAAAAAAAAAAAAAAAAAAAAAAAAAAAAAAAAAAAAAAAAIgAAAAwAAAD/////RgAAABwAAAAQAAAARU1GKwJAAAAMAAAAAAAAAA4AAAAUAAAAAAAAABAAAAAUAAAA</SignatureImage>
          <SignatureComments/>
          <WindowsVersion>10.0</WindowsVersion>
          <OfficeVersion>16.0.18827/26</OfficeVersion>
          <ApplicationVersion>16.0.18827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2025-06-20T16:16:45Z</xd:SigningTime>
          <xd:SigningCertificate>
            <xd:Cert>
              <xd:CertDigest>
                <DigestMethod Algorithm="http://www.w3.org/2001/04/xmlenc#sha512"/>
                <DigestValue>2XzU/QgvcgG/LE4xFQWFCoQg43srYbO+fx54u6w2vOcwEocu+Wcf8hT2oQkNqvm6E3ND0t5e3XsFC4TV+PJr0g==</DigestValue>
              </xd:CertDigest>
              <xd:IssuerSerial>
                <X509IssuerName>SERIALNUMBER=RUC80080610-7, CN=CODE100 S.A., OU=Prestador Cualificado de Servicios de Confianza, O=ICPP, C=PY</X509IssuerName>
                <X509SerialNumber>203272253358883278024926655229543949105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2FgAAMwsAACBFTUYAAAEA/DUAAM4AAAAF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gAwAC8ANg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RVc0PwAAAAAAAAAAwJszPwAAQEIAAABCJAAAACQAAABFVzQ/AAAAAAAAAADAmzM/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IAAABNAAAAAAAAACEAAAAIAAAAYgAAAAwAAAABAAAAFQAAAAwAAAAEAAAAFQAAAAwAAAAEAAAARgAAABQAAAAIAAAAVE5QUAYBAABRAAAAgAwAADAAAAAgAAAAdAAAAFUAAAAAAAAAAAAAAAAAAAAAAAAApAAAAIAAAABQAAAAMAAAAIAAAAAADAAAAAAAAIYA7gBiAAAATQAAACgAAACkAAAAgAAAAAEAAQAAAAAAAAAAAAAAAAAAAAAAAAAAAAAAAAAAAAAA////AAAAABAAAAAAAAAAAAAAAAAAAAAAAAAAAAAAAGAAAAAAAAAAAAAAAAAAAAAAAAAAAAAAAEAAAAAAAAAAAAAAAAAAAAAAAAAAAAAAAGAAAAAAAAAAAAAAAAAAAAAAAAAAAAAAAGAAAAAAAAAAAAAAAAAAAAAAAAAAAAAAAGAAAAAAAAAAAAAAAAAAAAAAAAAAAAAAAHAAAAAAAAAAAAAAAAAAAAAAAAAAAAAAADAAAAAAAAAAAAAAAAAAAAAAAAAAAAAAADAAAAAAAAAAAAAAAAAAAAAAAAAAAAAAADgAAAAAAAAAAAAAAAAAAAAAAAAAAAAAABgAAAAAAAAAAAAAAAAAAAAAAAAAAAAAABwAAAAAAAAAAAAAAAAAAAAAAAAAAAAAAAwAAAAAAAAAAAAAAAAAAAAAAAAAAAAAAA4AAAAAAAAAAAAAAAAAAAAAAAAAAAAAAAcAAAAAAAAAAAAAAAAAAAAAAAAAAAAAAAOAAAAAAAAAAAAAAAAAAAAAAAAAAAAAAAMAAAAAAAAAAAAAAAAAAAAAAAAAAAAIAAOAAAAAAAAAAAAAAAAAAAAAAAAAAAAMAAHAAAAAAAAAAAAAAAAAAAAAAAAAAAAOAADgAAAAAAAAAAAAAAAAAAAAAAAAAAAEAABgAAAAAAAAAAAAAAAAAAAAAAAAAAAOAABwAAAAAAAAAAAAAAAAAAAAAAAAAAAGAAAwAAAAAAAAAAAAAAAAAAAAAAAAAAACAAA4AAAAAAAAAAAAAAAAAAAAAAAAAAADAAAcAAAAAAAAAAAAAAAAAAAAAAAAAAADgAAOAAAAAAAAAAAAAAAAAAAAAAAAAAABgAAEAAAAAAAAAAAAAAAAAAAAAAAAAAABgAAOAAAAAABgAAAAAAAAAAAAAAAAAAABwAAHAAAAAABgAAAAAAAAAAAAAAAAAAAA4AADgAAAAAAgAAAAAAAAAAAAAAAAAAAAYAABwAAAAABgAAAAAAAAAAAAAAAAAAAA4AAA4AAAAAAwAAAAAAAAAAAAAAAAAAAAcAAAYAAAAAAwAAAAAAAAAAAAAAAAAAAAOAAAYAAAAAAwAAAAAAAAAAAAAAAAAAAAGAAAcAAAAAAwAAAAAAAAAAAAAAAAAAAAHAAAOAOAAAA4AAAAAAAAAAAAAAAAAAAAHAAAHANAAAAQAAAAAAAAAAAAAAAAAAAADgAADgJgAAAYAAAAAAAAAAAAAAAAAAAABgAABAEwAAAcAAAAAAAAAAAAAAAAAAAABwAADgG4AAAMAAAAgAAAAAAAAAAAAAAAAwAAAwHYAAAEAAAAwAAAAAAAAAAAAAAAA4AAA4D8AAAOAAAAwAAAAAAAAAAAAAAAAYAAAcAcAAAEAAAAQAAAAAAAAAAAAAAAAMAAAMAOAAAGAAAA4AAAAAAAAAAAAAAAAEAAAMAHAAAHAAAAYAAAAAAAAAAAAAAAAOAAAOADBgADAAACIAAAAAAAAAAAAAAAAGAAAHABjwADAAADMAAAAAAAAAAAAAAAADAAADgBz4ADgAADuAAAAAAAAAAAAAAAADAAABgBxYABgAAB8AAAAAAAAAAAAAAAADgAABgA7IABgAMA/AAAAAAAAAAAAAAAABgAAAwAZEAAwAMAfwAAAAAAAAAAAAAAABwAAA4Ads4A4AOAH4AAAAAAAAAAAAAAAAwAAAYAN0cAYAEADeAAAAAAAAAAAAAAAA4AAAYAOy+wYAOADPAAAAAAAAAAAAAAAAYAAAcAHR/wcAGABHgAAAAfAAAAAAAAAA4AAAOAD57wMAGADj4AAAA/8AAAAAAAAAcAAAGAB45wMAHABwYAAAAf8AAAAAAAAAeAAAGAD454OADAAwOAAAAOoAAAAAAAAAfAAADAB8R4HABAAQHAAAADAAAAAOAAAAPAAADAA+A4DADgA4DAAAAAgAAAAHAAAAHgAABAAeAYBABgAYAAAAAAAAAAAOAAAAHwAADgAeAYDgAwAYAAAAAAAAAAAGAAAADwAABwAPAIBgAwAcAAAAAAAAAAAHAAAAD4AAA4APgABwA4A+AAAAAAAAAAABAAAAB8AAAQAHAAAwAQB+AAAAAAAAAAADgAAAA+AAA4ADgAA4AYD+AAAAAAAAAAABgAAAAfAAAcABgAAYAMDnAAAAAAAAAAAAwAAAA/gAAMABgAAYAODHgAAAAAAAAAAAQAAAAfwAAEAAAAAcAGBBAAAAAAAAAAAAIAAAAP4AAOAAAAAOADBjwAAAAAAAAAAAEAAAAP8AAHAAAAAEADABwAAAAAAAAAAAOAAAAP+AAHAAAAAOADgA4AAAAAAAAAAAHAAAAHfAABAAAAAHABgAYAAAAAAAAAAADgAAAD/gADgAAAADAAwAYAAAAAAAAAAABwAAABnwABgAAAABAAwAcAAAAAAAAAAAA4AAABv4AAwAAAABgA4AOAAAAAAAAAAAAYAAAA3cAAwAAAABgAcAGAAAAAAAAAAAAcAAAA7vAA4AAAAAwAOAGAAAAAAAAAAAAMAAAAZ3gAYAAAAAwAHAHAAAAAAAAAAAAOAAAAM7wAYAAAAA4AHADgAAAAAAAAAAAHAAAAMQcAcAAAAAYADABgAAAAAAAAAAADgAAAOceAMAAAAAcADgBgAAAAAAAAAAABwAAAGMHwcAAAAAMABwBwAAAAAAAAAAAA4AAAHOD+8AAAAAOAA4A4AAAAAAAAAAAAcAAAHDAf8AAAAAGAAQAwAAAAAAAAAAAAOAAADjgP4AAAAAGAA4A4AAAAAAAAAAAAHAAABBwAAAAAAADAAcAcAAAAAAAAAAAADgAAAA4AAAAAAADgAOAcAAAAAAAAAAAABgAAAAYAAAAAAABAAGAMAAAAAAAAAAAAB4AAAAcAAAAAAABgAGAOAAAAAAAAAAAAAcAAAAMAAAAAAABwAHAHAAAAAAAAAAAAAeAAAAOAAAAAAAA4ADgPAAAAAAAAAAAAAHAAAAHAAAAAAAAQABgHAAAAAAAAAAAAADgAAADgAAAAIAA4ABwDgAAAAAAAAAAAABwAAABwAAAAfAAcAAwDgAAAAAAAAAAAAA4AAAA4AAAA/AAMAA4DgAAAAAAAAAAAAAcAAAAYAAAAGAAEAAcBwAAAAAAAAAAAAAOAAAAMAAAAHAAOAAMDwAAAAAAAAAAAAAHAAAAMAAAADAAGAAGBwAAAAAAAAAAAAAD4AAAOAAAAB4AHAAOA4AAAAAAAAAAAAABwAAAHAAAAA4ADAAHA4AAAAAAAAAAAAAA+AAADgAAAA+ADgADg4AAAAAAAAAAAAAAPAAABwAAAAOABgABAcAAAAAAAAAAAAAAHgAAA4AAAAPgBgABwcAAAAAAAAAAAAAABwAAAYAAAABgBwAAwMAAAAAAAAAAAAAAA+AAAcAAAAA4A4AA4OAAAAAAAAAAAAAAAPAAAMAAAAAcAQAAcHAAAAAAAAAAAAAAADgAAGAAAAAOA4AAYHAAAAAAAAAAAAAAABwAAHAAAAAHAYAAcHAAAAAAAAAAAAAAAA+AADgAAAADgYAAODgAAAAAAAAAAAAAAAPAABgAAAABwcAAEDAAAAAAAAAAAAAAAADwAAwAAAAA4MAAODgAAAAAAAAAAAAAAAB8AAwAAAAAcMAAHBwAAAAAAAAAAAAAAAA/gA4AAAAAOIAADBwAAAAAAAAAAAAAAAAHwAcAAAAAHAAADBwAAAAAAAAAAAAAAAAD+AcAAAAADwAADg4AAAAAAAAAAAAAAAAAfAcAAAAABwAABgcAAAAAAAAAAAAAAAAAP8cAAAAAA8AABg8AAAAAAAAAAAAAAAAAB/cAAAAAAeAABwcAAAAAAAAAAAAAAAAAAP8AAAAAAPgABwOAAAAAAAAAAAAAAAAAABQAAAAAABwABwPAAAAAAAAAAAAAAAAAAAAAAAAAAB4ABwPAAAAAAAAAAAAAAAAAAAAAAAAAAAcABwHAAAAAAAAAAAAAAAAAAAAAAAAAAAPgBgHgAAAAAAAAAAAAAAAAAAAAAAAAAADwBgDAAAAAAAAAAAAAAAAAAAAAAAAAAAA//gDgAAAAAAAAAAAAAAAAAAAAAAAAAAAX/AAAAAAAAAAAAAAAAAAAAAAAAAAAAAAD8AAAAAAAAAFEAAACADAAAMAAAACAAAAB0AAAAVQAAAAAAAAAAAAAAAAAAAAAAAACkAAAAgAAAAFAAAAAwAAAAgAAAAAAMAAAAAAAAxgCIAGIAAABNAAAAKAAAAKQAAACAAAAAAQABAAAAAAAAAAAAAAAAAAAAAAACAAAAAAAAAAAAAAD///8A////7//////////////////////wAQEB////n//////////////////////wAQEB////v//////////////////////wAQEB////n//////////////////////wAQEB////n//////////////////////wAQEB////n//////////////////////wAQEB////j//////////////////////wAQEB////z//////////////////////wAAAB////z//////////////////////wAQEB////x//////////////////////wAQEB////5//////////////////////wAQEB////4//////////////////////wAQEB////8//////////////////////wAQEB////8f/////////////////////wAQEB////+P/////////////////////wAQEB/////H/////////////////////wAQEB/////P/////////////////////wAQEB//f//H/////////////////////wAQEB//P//j/////////////////////wAQEB//H//x/////////////////////wAQEB//v//5/////////////////////wAQEB//H//4/////////////////////wAQEB//n//8/////////////////////wAQEB//3//8f////////////////////wAQEB//z//+P////////////////////wAQEB//x///H////////////////////wAQEB//5///v////////////////////wAQEB//5///H//////5/////////////wAQEB//4///j//////5/////////////wAQEB//8f//x//////9/////////////wAQEB//+f//4//////5/////////////wAQEB//8f//8f/////8/////////////wAQEB//+P//+f/////8/////////////wAQEB///H//+f/////8/////////////wAQEB///n//+P/////8/////////////wAQEB///j///H/H///8f////////////wAQEB///j///j/L///+/////////////wAQEB///x///x/Z///+f////////////wAQEB///5///7/s///+P////////////wAQEB///4///x/kf///P///9////////wAQEB///8///8/if///v///8////////wAQEB///8f//8fwP///H///8////////wAQEB///+f//+P+P///v///+////////wAQEB////P///P/H///n///8f///////wAQEB////v///P/j///j///+f///////wAQEB////H///H/z5//z///3f///////wAQEB////n///j/5w//z///zP///////wAQEB////z///x/4wf/x///xH///////wAQEB////z///5/46f/5///4P///////wAQAA////x///5/8Tf/5//P8D///////wAQEB////5///8/+bv/8//P+A///////wAQEB////4///8f+JMf8f/H/gf//////wAQEB////8///+f/IuP+f/v/yH//////wAQEB////8f//+f/E0E+f/H/zD//////wAQEB////+f//+P/i4A+P/n/7h////+DwAQEB////8f///H/wYQ/P/n/xwf///8AAAQEB////+P///n/4cY/P/j/4+f///+AAAQEB////+H///n/wcYfH/z/8/H////FQAQEB////+D///z/4O4fj/7/+/j////zwAQEBH////D///z/8H8fz/x/8fz////9wAQEBj////h///7/+H+f7/5/+f//////wAQEBH////g///x/+H+fx/8/+f//////wAQEBn////w///4//D/f5/8/+P//////wAQEBj////wf//8f/B//4/8f8H//////wAQEB7////4P//+//j//8/+/4H//////wAQEBx////8H//8f/x//8f+fwH//////wAQEB5////+D//+P/5//+f/Pxj//////wAQEB8////8B///P/5//+f/Hzh//////wAQEB+////+A///v////+P/n77//////wAQEB/f////Af//H/////H/z5w//////wAQEB/v////AP//j/////v/z/4//////wAQEB/H////AH//j/////H/x/8f/////wAQEB/j////iD//7/////j/5/+f/////wAQEB/x////wB//x/////z/8/+f/////wAQEB/4////5g//5/////7/8/+P/////wAQEB/8f///5Af/8/////5/8f/H/////wAQEB/+f///8iP/8/////5/+P/n/////wAQEB/+P///8RD/8f////8//H/n/////wAQEB//P///+Yh/+f////8//j/j/////wAQEB//H////MQ/+f////8f/j/x/////wAQEB//j////O+P+P////+f/z/5/////wAQEB//x////GOH/P////+P/x/5/////wAQEB//4////nPg+P/////P/4/4/////wAQEB//8f///jHwEP/////H/8f8f////wAQEB//+P///jz+AP/////n/+/8/////wAQEB///H///xx/Af/////n/8f8f////wAQEB///j///74////////z/+P+P////wAQEB///x////8f///////x//H+P////wAQEB///5////+f///////7//n/P////wAQEB///4f///+P///////5//n/H////wAQEB///+P////P///////4//j/j////wAQEB///+H////H///////8f/x/D////wAQEB////j////j///////+//5/j////wAQEB////x////x/////f/8f/4/x////wAQEB////4////4////+D/+P/8/x////wAQEB////8f///8f///8D//P/8fx////wAQEB////+P///+f////n//v/+P4////wAAAA/////H////P////j//H//Pw////wAQEB/////j////P////z//n//n4////wAQEB/////wf///H////4f/j//H8f///wAQEB/////4////j////8f/z//j8f///wAQEB/////8H///x////8H/x//x8f///wAQEB//////D///4/////H/5//7+P///wAQEB//////h///8f////B/5//4+P///wAQEB//////4///+f////5/4//8/P///wAQEB//////8H//+P////8f8f/8fH///wAQEB///////D///P////+P+//+Pj///wAQEB///////x///n/////H8f/+fj///wAQEB///////4///j/////j+f/+Pj///wAQEB///////8H//x/////x+f//Hx///wAQEB////////D//5/////4+P//vz///wAQEB////////w//8/////8fP//Hx///wAQEB////////4P/8/////+PP//j4///wAQEB////////8B/8f/////Hf//z4///wAQEB/////////g/+P/////j///z4///wAQEB/////////wH+P/////w///x8f//wAQEB/////////+D+P/////4///5+P//wAQEB//////////AOP/////8P//58P//wAQEB//////////4CP/////+H//4+P//wAQEB///////////AP//////B//4/H//wAQEB///////////6///////4//4/D//wAQEB///////////////////4f/4/D//wAQEB///////////////////+P/4/j//wAQEB////////////////////B/5/h//wAQEB////////////////////w/5/z//wAQEB////////////////////8AB/x//wAQEB////////////////////+gD////wAQEB/////////////////////wP////wAQEBRgAAABQAAAAIAAAAVE5QUAcBAABGAAAAFAAAAAgAAABHRElDAwAAACIAAAAMAAAA/////yIAAAAMAAAA/////yUAAAAMAAAADQAAgCgAAAAMAAAABAAAACIAAAAMAAAA/////yIAAAAMAAAA/v///y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JQAAAAwAAAABAAAAGAAAAAwAAAAAAAAAEgAAAAwAAAABAAAAHgAAABgAAAAOAAAAYQAAADIBAAByAAAAJQAAAAwAAAABAAAAVAAAAJQAAAAPAAAAYQAAAFkAAABxAAAAAQAAAADAj0FVVY9BDwAAAGEAAAAMAAAATAAAAAAAAAAAAAAAAAAAAP//////////ZAAAAEIAZQBuAGkAZwAgAEQAdQBhAHIAdABlAAcAAAAHAAAABwAAAAMAAAAIAAAABAAAAAkAAAAHAAAABwAAAAUAAAAEAAAABw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NgAAAAPAAAAdgAAAJoAAACGAAAAAQAAAADAj0FVVY9BDwAAAHYAAAAXAAAATAAAAAAAAAAAAAAAAAAAAP//////////fAAAAEMAbwBuAHQAYQBkAG8AcgAgACAATQBhAHQAcgAuACAAOAA2ADkAIAAtACAAQwAAAAgAAAAIAAAABwAAAAQAAAAHAAAACAAAAAgAAAAFAAAABAAAAAQAAAAMAAAABwAAAAQAAAAFAAAAAwAAAAQAAAAHAAAABwAAAAcAAAAEAAAABQAAAAQAAAAIAAAASwAAAEAAAAAwAAAABQAAACAAAAABAAAAAQAAABAAAAAAAAAAAAAAAEABAACgAAAAAAAAAAAAAABAAQAAoAAAACUAAAAMAAAAAgAAACcAAAAYAAAABAAAAAAAAAD///8AAAAAACUAAAAMAAAABAAAAEwAAABkAAAADgAAAIsAAAAYAQAAmwAAAA4AAACLAAAACwEAABEAAAAhAPAAAAAAAAAAAAAAAIA/AAAAAAAAAAAAAIA/AAAAAAAAAAAAAAAAAAAAAAAAAAAAAAAAAAAAAAAAAAAlAAAADAAAAAAAAIAoAAAADAAAAAQAAAAlAAAADAAAAAEAAAAYAAAADAAAAAAAAAASAAAADAAAAAEAAAAWAAAADAAAAAAAAABUAAAAPAEAAA8AAACLAAAAFwEAAJsAAAABAAAAAMCPQVVVj0EPAAAAiwAAACgAAABMAAAABAAAAA4AAACLAAAAGQEAAJwAAACcAAAARgBpAHIAbQBhAGQAbwAgAHAAbwByADoAIABCAEUATgBJAEcAIABMAFUAQwBJAEEAIABEAFUAQQBSAFQARQAgAEEAUwBJAEwAVgBFAFIAQQAGAAAAAwAAAAUAAAALAAAABwAAAAgAAAAIAAAABAAAAAgAAAAIAAAABQAAAAMAAAAEAAAABwAAAAcAAAAKAAAAAwAAAAkAAAAEAAAABgAAAAkAAAAIAAAAAwAAAAgAAAAEAAAACQAAAAkAAAAIAAAACAAAAAcAAAAHAAAABAAAAAgAAAAHAAAAAwAAAAYAAAAIAAAABwAAAAgAAAAIAAAAFgAAAAwAAAAAAAAAJQAAAAwAAAACAAAADgAAABQAAAAAAAAAEAAAABQAAAA=</Object>
  <Object Id="idInvalidSigLnImg">AQAAAGwAAAAAAAAAAAAAAD8BAACfAAAAAAAAAAAAAAB2FgAAMwsAACBFTUYAAAEAfDwAANUAAAAF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4l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fWc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IQAAAAgAAABiAAAADAAAAAEAAABLAAAAEAAAAAAAAAAFAAAAIQAAAAgAAAAeAAAAGAAAAAAAAAAAAAAAQAEAAK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FVzQ/AAAAAAAAAADAmzM/AABAQgAAAEIkAAAAJAAAAEVXND8AAAAAAAAAAMCbMz8AAEBCAAAAQgQAAABzAAAADAAAAAAAAAANAAAAEAAAADAAAAAgAAAAUgAAAHABAAAE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YgAAAE0AAAAAAAAAIQAAAAgAAABiAAAADAAAAAEAAAAVAAAADAAAAAQAAAAVAAAADAAAAAQAAABGAAAAFAAAAAgAAABUTlBQBgEAAFEAAACADAAAMAAAACAAAAB0AAAAVQAAAAAAAAAAAAAAAAAAAAAAAACkAAAAgAAAAFAAAAAwAAAAgAAAAAAMAAAAAAAAhgDuAGIAAABNAAAAKAAAAKQAAACAAAAAAQABAAAAAAAAAAAAAAAAAAAAAAAAAAAAAAAAAAAAAAD///8AAAAAEAAAAAAAAAAAAAAAAAAAAAAAAAAAAAAAYAAAAAAAAAAAAAAAAAAAAAAAAAAAAAAAQAAAAAAAAAAAAAAAAAAAAAAAAAAAAAAAYAAAAAAAAAAAAAAAAAAAAAAAAAAAAAAAYAAAAAAAAAAAAAAAAAAAAAAAAAAAAAAAYAAAAAAAAAAAAAAAAAAAAAAAAAAAAAAAcAAAAAAAAAAAAAAAAAAAAAAAAAAAAAAAMAAAAAAAAAAAAAAAAAAAAAAAAAAAAAAAMAAAAAAAAAAAAAAAAAAAAAAAAAAAAAAAOAAAAAAAAAAAAAAAAAAAAAAAAAAAAAAAGAAAAAAAAAAAAAAAAAAAAAAAAAAAAAAAHAAAAAAAAAAAAAAAAAAAAAAAAAAAAAAADAAAAAAAAAAAAAAAAAAAAAAAAAAAAAAADgAAAAAAAAAAAAAAAAAAAAAAAAAAAAAABwAAAAAAAAAAAAAAAAAAAAAAAAAAAAAAA4AAAAAAAAAAAAAAAAAAAAAAAAAAAAAAAwAAAAAAAAAAAAAAAAAAAAAAAAAAAAgAA4AAAAAAAAAAAAAAAAAAAAAAAAAAAAwAAcAAAAAAAAAAAAAAAAAAAAAAAAAAAA4AAOAAAAAAAAAAAAAAAAAAAAAAAAAAAAQAAGAAAAAAAAAAAAAAAAAAAAAAAAAAAA4AAHAAAAAAAAAAAAAAAAAAAAAAAAAAAAYAADAAAAAAAAAAAAAAAAAAAAAAAAAAAAIAADgAAAAAAAAAAAAAAAAAAAAAAAAAAAMAABwAAAAAAAAAAAAAAAAAAAAAAAAAAAOAAA4AAAAAAAAAAAAAAAAAAAAAAAAAAAGAAAQAAAAAAAAAAAAAAAAAAAAAAAAAAAGAAA4AAAAAAGAAAAAAAAAAAAAAAAAAAAHAAAcAAAAAAGAAAAAAAAAAAAAAAAAAAADgAAOAAAAAACAAAAAAAAAAAAAAAAAAAABgAAHAAAAAAGAAAAAAAAAAAAAAAAAAAADgAADgAAAAADAAAAAAAAAAAAAAAAAAAABwAABgAAAAADAAAAAAAAAAAAAAAAAAAAA4AABgAAAAADAAAAAAAAAAAAAAAAAAAAAYAABwAAAAADAAAAAAAAAAAAAAAAAAAAAcAAA4A4AAADgAAAAAAAAAAAAAAAAAAAAcAAAcA0AAABAAAAAAAAAAAAAAAAAAAAAOAAAOAmAAABgAAAAAAAAAAAAAAAAAAAAGAAAEATAAABwAAAAAAAAAAAAAAAAAAAAHAAAOAbgAAAwAAACAAAAAAAAAAAAAAAADAAADAdgAAAQAAADAAAAAAAAAAAAAAAADgAADgPwAAA4AAADAAAAAAAAAAAAAAAABgAABwBwAAAQAAABAAAAAAAAAAAAAAAAAwAAAwA4AAAYAAADgAAAAAAAAAAAAAAAAQAAAwAcAAAcAAABgAAAAAAAAAAAAAAAA4AAA4AMGAAMAAAIgAAAAAAAAAAAAAAAAYAAAcAGPAAMAAAMwAAAAAAAAAAAAAAAAMAAAOAHPgAOAAAO4AAAAAAAAAAAAAAAAMAAAGAHFgAGAAAHwAAAAAAAAAAAAAAAAOAAAGADsgAGAAwD8AAAAAAAAAAAAAAAAGAAADABkQADAAwB/AAAAAAAAAAAAAAAAHAAADgB2zgDgA4AfgAAAAAAAAAAAAAAADAAABgA3RwBgAQAN4AAAAAAAAAAAAAAADgAABgA7L7BgA4AM8AAAAAAAAAAAAAAABgAABwAdH/BwAYAEeAAAAB8AAAAAAAAADgAAA4APnvAwAYAOPgAAAD/wAAAAAAAABwAAAYAHjnAwAcAHBgAAAB/wAAAAAAAAB4AAAYAPjng4AMADA4AAAA6gAAAAAAAAB8AAAMAHxHgcAEABAcAAAAMAAAAA4AAAA8AAAMAD4DgMAOADgMAAAACAAAAAcAAAAeAAAEAB4BgEAGABgAAAAAAAAAAA4AAAAfAAAOAB4BgOADABgAAAAAAAAAAAYAAAAPAAAHAA8AgGADABwAAAAAAAAAAAcAAAAPgAADgA+AAHADgD4AAAAAAAAAAAEAAAAHwAABAAcAADABAH4AAAAAAAAAAAOAAAAD4AADgAOAADgBgP4AAAAAAAAAAAGAAAAB8AABwAGAABgAwOcAAAAAAAAAAADAAAAD+AAAwAGAABgA4MeAAAAAAAAAAABAAAAB/AAAQAAAABwAYEEAAAAAAAAAAAAgAAAA/gAA4AAAAA4AMGPAAAAAAAAAAAAQAAAA/wAAcAAAAAQAMAHAAAAAAAAAAAA4AAAA/4AAcAAAAA4AOADgAAAAAAAAAAAcAAAAd8AAEAAAAAcAGABgAAAAAAAAAAAOAAAAP+AAOAAAAAMADABgAAAAAAAAAAAHAAAAGfAAGAAAAAEADABwAAAAAAAAAAADgAAAG/gADAAAAAGADgA4AAAAAAAAAAABgAAADdwADAAAAAGABwAYAAAAAAAAAAABwAAADu8ADgAAAADAA4AYAAAAAAAAAAAAwAAABneABgAAAADAAcAcAAAAAAAAAAAA4AAAAzvABgAAAADgAcAOAAAAAAAAAAAAcAAAAxBwBwAAAABgAMAGAAAAAAAAAAAAOAAAA5x4AwAAAABwAOAGAAAAAAAAAAAAHAAAAYwfBwAAAAAwAHAHAAAAAAAAAAAADgAAAc4P7wAAAAA4ADgDgAAAAAAAAAAABwAAAcMB/wAAAAAYABADAAAAAAAAAAAAA4AAAOOA/gAAAAAYADgDgAAAAAAAAAAAAcAAAEHAAAAAAAAMABwBwAAAAAAAAAAAAOAAAADgAAAAAAAOAA4BwAAAAAAAAAAAAGAAAABgAAAAAAAEAAYAwAAAAAAAAAAAAHgAAABwAAAAAAAGAAYA4AAAAAAAAAAAABwAAAAwAAAAAAAHAAcAcAAAAAAAAAAAAB4AAAA4AAAAAAADgAOA8AAAAAAAAAAAAAcAAAAcAAAAAAABAAGAcAAAAAAAAAAAAAOAAAAOAAAAAgADgAHAOAAAAAAAAAAAAAHAAAAHAAAAB8ABwADAOAAAAAAAAAAAAADgAAADgAAAD8AAwADgOAAAAAAAAAAAAABwAAABgAAAAYAAQABwHAAAAAAAAAAAAAA4AAAAwAAAAcAA4AAwPAAAAAAAAAAAAAAcAAAAwAAAAMAAYAAYHAAAAAAAAAAAAAAPgAAA4AAAAHgAcAA4DgAAAAAAAAAAAAAHAAAAcAAAADgAMAAcDgAAAAAAAAAAAAAD4AAAOAAAAD4AOAAODgAAAAAAAAAAAAAA8AAAHAAAAA4AGAAEBwAAAAAAAAAAAAAAeAAADgAAAA+AGAAHBwAAAAAAAAAAAAAAHAAABgAAAAGAHAADAwAAAAAAAAAAAAAAD4AABwAAAADgDgADg4AAAAAAAAAAAAAAA8AAAwAAAABwBAABwcAAAAAAAAAAAAAAAOAAAYAAAAA4DgABgcAAAAAAAAAAAAAAAHAAAcAAAAAcBgABwcAAAAAAAAAAAAAAAD4AAOAAAAAOBgAA4OAAAAAAAAAAAAAAAA8AAGAAAAAHBwAAQMAAAAAAAAAAAAAAAAPAADAAAAADgwAA4OAAAAAAAAAAAAAAAAHwADAAAAABwwAAcHAAAAAAAAAAAAAAAAD+ADgAAAAA4gAAMHAAAAAAAAAAAAAAAAAfABwAAAAAcAAAMHAAAAAAAAAAAAAAAAAP4BwAAAAAPAAAODgAAAAAAAAAAAAAAAAB8BwAAAAAHAAAGBwAAAAAAAAAAAAAAAAA/xwAAAAADwAAGDwAAAAAAAAAAAAAAAAAH9wAAAAAB4AAHBwAAAAAAAAAAAAAAAAAA/wAAAAAA+AAHA4AAAAAAAAAAAAAAAAAAFAAAAAAAHAAHA8AAAAAAAAAAAAAAAAAAAAAAAAAAHgAHA8AAAAAAAAAAAAAAAAAAAAAAAAAABwAHAcAAAAAAAAAAAAAAAAAAAAAAAAAAA+AGAeAAAAAAAAAAAAAAAAAAAAAAAAAAAPAGAMAAAAAAAAAAAAAAAAAAAAAAAAAAAD/+AOAAAAAAAAAAAAAAAAAAAAAAAAAAABf8AAAAAAAAAAAAAAAAAAAAAAAAAAAAAAPwAAAAAAAAAUQAAAIAMAAAwAAAAIAAAAHQAAABVAAAAAAAAAAAAAAAAAAAAAAAAAKQAAACAAAAAUAAAADAAAACAAAAAAAwAAAAAAADGAIgAYgAAAE0AAAAoAAAApAAAAIAAAAABAAEAAAAAAAAAAAAAAAAAAAAAAAIAAAAAAAAAAAAAAP///wD////v//////////////////////ABAQH///+f//////////////////////ABAQH///+///////////////////////ABAQH///+f//////////////////////ABAQH///+f//////////////////////ABAQH///+f//////////////////////ABAQH///+P//////////////////////ABAQH////P//////////////////////AAAAH////P//////////////////////ABAQH////H//////////////////////ABAQH////n//////////////////////ABAQH////j//////////////////////ABAQH////z//////////////////////ABAQH////x//////////////////////ABAQH////4//////////////////////ABAQH////8f/////////////////////ABAQH////8//////////////////////ABAQH/9//8f/////////////////////ABAQH/8//+P/////////////////////ABAQH/8f//H/////////////////////ABAQH/+///n/////////////////////ABAQH/8f//j/////////////////////ABAQH/+f//z/////////////////////ABAQH//f//x/////////////////////ABAQH//P//4/////////////////////ABAQH//H//8f////////////////////ABAQH//n//+/////////////////////ABAQH//n//8f//////n/////////////ABAQH//j//+P//////n/////////////ABAQH//x///H//////3/////////////ABAQH//5///j//////n/////////////ABAQH//x///x//////z/////////////ABAQH//4///5//////z/////////////ABAQH//8f//5//////z/////////////ABAQH//+f//4//////z/////////////ABAQH//+P//8f8f///x/////////////ABAQH//+P//+P8v///7/////////////ABAQH///H///H9n///5/////////////ABAQH///n///v+z///4/////////////ABAQH///j///H+R///8////3////////ABAQH///z///z+J///+////z////////ABAQH///x///x/A///8f///z////////ABAQH///5///4/4///+////7////////ABAQH///8///8/8f//+f///x////////ABAQH///+///8/+P//+P///5////////ABAQH///8f//8f/Pn//P///d////////ABAQH///+f//+P/nD//P///M////////ABAQH////P///H/jB//H///Ef///////ABAQH////P///n/jp//n///g////////ABAAD////H///n/xN//n/8/wP///////ABAQH////n///z/5u//z/8/4D///////ABAQH////j///x/4kx/x/8f+B///////ABAQH////z///5/8i4/5/+//If//////ABAQH////x///5/8TQT5/8f/MP//////ABAQH////5///4/+LgD4/+f/uH////4PABAQH////x///8f/BhD8/+f/HB////wAABAQH////4///+f/hxj8/+P/j5////4AABAQH////4f//+f/Bxh8f/P/z8f///8VABAQH////4P///P/g7h+P/v/7+P////PABAQEf///8P///P/wfx/P/H/x/P////3ABAQGP///+H///v/4f5/v/n/5///////ABAQEf///+D///H/4f5/H/z/5///////ABAQGf////D///j/8P9/n/z/4///////ABAQGP////B///x/8H//j/x/wf//////ABAQHv////g///7/+P//z/7/gf//////ABAQHH////wf//x//H//x/5/Af//////ABAQHn////4P//4//n//5/8/GP//////ABAQHz////wH//8//n//5/8fOH//////ABAQH7////4D//+/////4/+fvv//////ABAQH9////8B//8f////8f/PnD//////ABAQH+////8A//+P////+//P/j//////ABAQH8f///8Af/+P////8f/H/x//////ABAQH+P///+IP//v////+P/n/5//////ABAQH/H////AH//H/////P/z/5//////ABAQH/j////mD//n/////v/z/4//////ABAQH/x////kB//z/////n/x/8f/////ABAQH/5////yI//z/////n/4/+f/////ABAQH/4////xEP/x/////z/8f+f/////ABAQH/8////5iH/5/////z/+P+P/////ABAQH/8f///8xD/5/////x/+P/H/////ABAQH/+P///874/4/////5//P/n/////ABAQH//H///8Y4f8/////4//H/n/////ABAQH//j///+c+D4/////8//j/j/////ABAQH//x///+MfAQ/////8f/x/x/////ABAQH//4///+PP4A/////+f/7/z/////ABAQH//8f///HH8B/////+f/x/x/////ABAQH//+P///vj////////P/4/4/////ABAQH///H////x////////H/8f4/////ABAQH///n////5////////v/+f8/////ABAQH///h////4////////n/+f8f////ABAQH///4////8////////j/+P+P////ABAQH///4f///8f///////x//H8P////ABAQH///+P///+P///////7//n+P////ABAQH////H////H////9//x//j/H////ABAQH////j////j////4P/4//z/H////ABAQH////x////x////wP/8//x/H////ABAQH////4////5////+f/+//4/j////AAAAD////8f///8////+P/8f/8/D////ABAQH////+P///8/////P/+f/+fj////ABAQH/////B///8f////h/+P/8fx////ABAQH/////j///+P////x//P/+Px////ABAQH/////wf///H////wf/H//Hx////ABAQH/////8P///j////8f/n//v4////ABAQH/////+H///x////8H/n//j4////ABAQH//////j///5/////n/j//z8////ABAQH//////wf//4/////x/x//x8f///ABAQH//////8P//8/////4/7//4+P///ABAQH///////H//+f////8fx//5+P///ABAQH///////j//+P////+P5//4+P///ABAQH///////wf//H/////H5//8fH///ABAQH///////8P//n/////j4//+/P///ABAQH////////D//z/////x8//8fH///ABAQH////////g//z/////48//+Pj///ABAQH////////wH/x/////8d///Pj///ABAQH////////+D/4/////+P///Pj///ABAQH/////////Af4//////D///Hx///ABAQH/////////4P4//////j///n4///ABAQH/////////8A4//////w///nw///ABAQH//////////gI//////4f//j4///ABAQH//////////8A//////8H//j8f//ABAQH///////////r///////j//j8P//ABAQH///////////////////h//j8P//ABAQH///////////////////4//j+P//ABAQH///////////////////8H/n+H//ABAQH////////////////////D/n/P//ABAQH////////////////////wAH/H//ABAQH////////////////////6AP////ABAQH/////////////////////A/////ABAQFGAAAAFAAAAAgAAABUTlBQBwEAAEYAAAAUAAAACAAAAEdESUMDAAAAIgAAAAwAAAD/////IgAAAAwAAAD/////JQAAAAwAAAANAACAKAAAAAwAAAAEAAA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lAAAADAAAAAEAAAAYAAAADAAAAAAAAAASAAAADAAAAAEAAAAeAAAAGAAAAA4AAABhAAAAMgEAAHIAAAAlAAAADAAAAAEAAABUAAAAlAAAAA8AAABhAAAAWQAAAHEAAAABAAAAAMCPQVVVj0EPAAAAYQAAAAwAAABMAAAAAAAAAAAAAAAAAAAA//////////9kAAAAQgBlAG4AaQBnACAARAB1AGEAcgB0AGUABwAAAAcAAAAHAAAAAwAAAAgAAAAEAAAACQAAAAcAAAAHAAAABQAAAAQAAAAHAAAASwAAAEAAAAAwAAAABQAAACAAAAABAAAAAQAAABAAAAAAAAAAAAAAAEABAACgAAAAAAAAAAAAAABAAQAAoAAAACUAAAAMAAAAAgAAACcAAAAYAAAABAAAAAAAAAD///8AAAAAACUAAAAMAAAABAAAAEwAAABkAAAADgAAAHYAAAAxAQAAhgAAAA4AAAB2AAAAJAEAABEAAAAhAPAAAAAAAAAAAAAAAIA/AAAAAAAAAAAAAIA/AAAAAAAAAAAAAAAAAAAAAAAAAAAAAAAAAAAAAAAAAAAlAAAADAAAAAAAAIAoAAAADAAAAAQAAAAlAAAADAAAAAEAAAAYAAAADAAAAAAAAAASAAAADAAAAAEAAAAeAAAAGAAAAA4AAAB2AAAAMgEAAIcAAAAlAAAADAAAAAEAAABUAAAA2AAAAA8AAAB2AAAAmgAAAIYAAAABAAAAAMCPQVVVj0EPAAAAdgAAABcAAABMAAAAAAAAAAAAAAAAAAAA//////////98AAAAQwBvAG4AdABhAGQAbwByACAAIABNAGEAdAByAC4AIAA4ADYAOQAgAC0AIABDAP//CAAAAAgAAAAHAAAABAAAAAcAAAAIAAAACAAAAAUAAAAEAAAABAAAAAwAAAAHAAAABAAAAAUAAAADAAAABAAAAAcAAAAHAAAABwAAAAQAAAAFAAAABAAAAAgAAABLAAAAQAAAADAAAAAFAAAAIAAAAAEAAAABAAAAEAAAAAAAAAAAAAAAQAEAAKAAAAAAAAAAAAAAAEABAACgAAAAJQAAAAwAAAACAAAAJwAAABgAAAAEAAAAAAAAAP///wAAAAAAJQAAAAwAAAAEAAAATAAAAGQAAAAOAAAAiwAAABgBAACbAAAADgAAAIsAAAALAQAAEQAAACEA8AAAAAAAAAAAAAAAgD8AAAAAAAAAAAAAgD8AAAAAAAAAAAAAAAAAAAAAAAAAAAAAAAAAAAAAAAAAACUAAAAMAAAAAAAAgCgAAAAMAAAABAAAACUAAAAMAAAAAQAAABgAAAAMAAAAAAAAABIAAAAMAAAAAQAAABYAAAAMAAAAAAAAAFQAAAA8AQAADwAAAIsAAAAXAQAAmwAAAAEAAAAAwI9BVVWPQQ8AAACLAAAAKAAAAEwAAAAEAAAADgAAAIsAAAAZAQAAnAAAAJwAAABGAGkAcgBtAGEAZABvACAAcABvAHIAOgAgAEIARQBOAEkARwAgAEwAVQBDAEkAQQAgAEQAVQBBAFIAVABFACAAQQBTAEkATABWAEUAUgBBAAYAAAADAAAABQAAAAsAAAAHAAAACAAAAAgAAAAEAAAACAAAAAgAAAAFAAAAAwAAAAQAAAAHAAAABwAAAAoAAAADAAAACQAAAAQAAAAGAAAACQAAAAgAAAADAAAACAAAAAQAAAAJAAAACQAAAAgAAAAIAAAABwAAAAcAAAAEAAAACAAAAAcAAAADAAAABgAAAAgAAAAHAAAACA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iiyrL7i4X1l6xXxvZLsc5RwCkFpdDxER+TECETB+lTk=</DigestValue>
    </Reference>
    <Reference Type="http://www.w3.org/2000/09/xmldsig#Object" URI="#idOfficeObject">
      <DigestMethod Algorithm="http://www.w3.org/2001/04/xmlenc#sha256"/>
      <DigestValue>wyIh12cfPo3f7+lUmXGqoFbZRptu/AY+zdT0EeZJKcE=</DigestValue>
    </Reference>
    <Reference Type="http://uri.etsi.org/01903#SignedProperties" URI="#idSignedProperties">
      <Transforms>
        <Transform Algorithm="http://www.w3.org/TR/2001/REC-xml-c14n-20010315"/>
      </Transforms>
      <DigestMethod Algorithm="http://www.w3.org/2001/04/xmlenc#sha256"/>
      <DigestValue>3RmtpabfPq+iBx6gEFdB1FskrzluU8/yyJKZzWfoSQ4=</DigestValue>
    </Reference>
    <Reference Type="http://www.w3.org/2000/09/xmldsig#Object" URI="#idValidSigLnImg">
      <DigestMethod Algorithm="http://www.w3.org/2001/04/xmlenc#sha256"/>
      <DigestValue>MOg5rBOkruDiJ8q0cQdUXOeSbMTjvC3wUl5xqubqCuU=</DigestValue>
    </Reference>
    <Reference Type="http://www.w3.org/2000/09/xmldsig#Object" URI="#idInvalidSigLnImg">
      <DigestMethod Algorithm="http://www.w3.org/2001/04/xmlenc#sha256"/>
      <DigestValue>JEMrGdj8QOvPbmr9ocBAf3PMyirEVNZfdETbSRcTtqE=</DigestValue>
    </Reference>
  </SignedInfo>
  <SignatureValue>gdanLEtz4GAgcuJ7tLWBkkECYoNFiYtYGP5ltfNpzR+q1A6r5n/aBJqVdj7AWWi8Hc6pa0Cl8id0
iU/D/om65q+yYD0rJ3sSmG8VlBK3vHSSimbI7YVS4LWY8TmHHaJBiVCNFnOocX0g8R9CsqWu3oik
ZrV4f+agEyQX1HiMCTswhwO25n9SERYfJMFS0+rDL3+RqogOItvGlDin9RVEuLc1MbC/aaN8TNbX
5QXIsX45T805UcOm44Zm0t0UvrYc9kY+L0pRP86GqwyzyMtDVM7MaQbQy7fw8hVDAI9Yqx6nW0J4
H3WHsELsoBOkAvTnB/S5c+nnCzKwOfLTPXXcYA==</SignatureValue>
  <KeyInfo>
    <X509Data>
      <X509Certificate>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XTuhUYNK/hMCIwKmZoDX3dSct+E+5RQWiW8rPf4nmvGredy4IaNDLNDRjLBbCzgiZJ2dPGbSb8/C0qLHPAgXu8wIeHldWIXCxdYoNgGgFy0I3xueZPss9bF/SZzb4EvXLnxBZIYay7HfbLb2R1+UyoJzOQV9MoDo8wzF2T7IOZk6OruRvSG5sURL6U3Z9irKyKWyWNXr379ZklJr7+pGue6fanBNt8WHB3ddpHTX+MKtsouDYiMFS5J7ox//T945KlwMlKt3461Lan79rG306+uPEFPLmaDJu/I9bd7MwJbyLGLF/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mXf/knvAt56lgl5P4YYXCncOj3UwDgYDVR0PAQH/BAQDAgXgMA0GCSqGSIb3DQEBCwUAA4ICAQBExNF3m4ViW2BmDm3cjPY60KGp7EDvTsnaiv62VvaP3f5pEbAqZT+JrC5zyKAbeSMNjOIeeFoVvZO3YqKASMDdemcrEXfdEwlz6C4PQwRJlTpMWO+G8tzg+fs2TLlKdDZEYjVOsSJtq2DEPuC7Nlz+5NyFFrine3pNJZs6wPs0sDPrQWCu9EmCbVJJab93enG3z0ypW/wtTCDyH+bVZTjvGwAVpHpzdXZzxVTKUlbxEkEfzPIk6VI+ajGqXHyr11wdNTvky9IMQdwIC4J1LAedHdc+OGHnrVZXe2MyQdbBYzuhqH72I78VV8gWuvUQd2p0N4KRRHEMmJEhOYLejBuXfq3P3Q9RBd3iW0PHkvH8fWZRL/r4QL3ULqrje2uhT4zpdwDxugJE8qqMIhLnqHuN9iIP/oMxl9w+v2ACC5BW3RAOUfh1/pKGLXyqg6PNe3xj6iNEr3a5ucPrp1Jln7dowUQ+4CMpl38cpMHN/RCg6OIRdCXwulX4kUN2Qi1SeRQpDr5fKsjB/EQm851yFxksW7gh8Pe0RG9M/ADmSgszB4BzKPr5VakTXgaHA4xgunbtmvcr7QxPZGBHwgeweTT9HwkQW/BrIHTGz4UK+MzD9hUm6SQiv424M1GMa/TqHS4+Sfk1a6qqcd2W0ctAtojdjSPCV3ChzJIec6YiEf6a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N3MfIbNtQJbFwDC1WBj9s5Z8R1v6o3RRKkqyNU8/1b0=</DigestValue>
      </Reference>
      <Reference URI="/xl/calcChain.xml?ContentType=application/vnd.openxmlformats-officedocument.spreadsheetml.calcChain+xml">
        <DigestMethod Algorithm="http://www.w3.org/2001/04/xmlenc#sha256"/>
        <DigestValue>9AWtUnyQ/D+p+apwLkKyLVLDVDKX1iXyCE1zbMbbUUU=</DigestValue>
      </Reference>
      <Reference URI="/xl/comments1.xml?ContentType=application/vnd.openxmlformats-officedocument.spreadsheetml.comments+xml">
        <DigestMethod Algorithm="http://www.w3.org/2001/04/xmlenc#sha256"/>
        <DigestValue>RApvf+knF2AAqHboUnhmERCs3lvi87oih58xp+v8Eqg=</DigestValue>
      </Reference>
      <Reference URI="/xl/comments2.xml?ContentType=application/vnd.openxmlformats-officedocument.spreadsheetml.comments+xml">
        <DigestMethod Algorithm="http://www.w3.org/2001/04/xmlenc#sha256"/>
        <DigestValue>eAoFk6Zxhk7EVa8qIooB6ZS9MG9YpYx2znTAdy0HxmY=</DigestValue>
      </Reference>
      <Reference URI="/xl/comments3.xml?ContentType=application/vnd.openxmlformats-officedocument.spreadsheetml.comments+xml">
        <DigestMethod Algorithm="http://www.w3.org/2001/04/xmlenc#sha256"/>
        <DigestValue>NEd5c76yIzFzrNRrL8ClOy1oZwme3JoOUTWdT09J230=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V36SKR7s6zN+dPfpLTn0XwD2z6Xatj2GPc8KgBimHdo=</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YoHPxp13X0jYfcuadoUFQ50wTWqQtvwXOGXviRjonFc=</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VZqmkkpPmhwcn2JyaEUEiIHmbU8R3/YP9PAwAD5CbU4=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ukg9W6IVNAujhRF0ZY1AUk7uAPeBeMIl4uI+M16nqJM=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4OL1gFmMQYjF87li/PAw1FZFQLAmls6v12vJ2ETW/KI=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zFboFDi1BVridzzEMimWrGv/HHsx/7mrJ9h2O1mVE94=</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ITy089eBCstHDZHs0cc/lMtUZBJmU8p7qvoj0IMTPR4=</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uuQO53ezdgKEBYDrxJn3ggDnZxlMriMmlSnfPHidctg=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Kfs1+Aqs6egRvykiZB1Y2ylxpO316Ec4CyOUD2kuAVA=</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HluivkZschKKmRmFM0qF4Iuh8Y2Egk2r80erGnlOp9s=</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Ty/zNZ54RJxjH481+jgz9aNM2n8lf3L96nmvqvrN2Dg=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txlhYBaDOz/P6VVnMVNMfojKPpf0lkOZ8sV69tEuGSI=</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PKfeAoymtAqiWDvrkMcHJLheJBCURH4YPt4zGIX/JvI=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vR2vfzoM+l/j4phjEHGKUxr7LNXqKqoROQByqOGZiSU=</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vcDorfnPkhnXVAsoHOylw7xr9CUtwSTRrC4D3qmMXpw=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s7hF2mF78T/fmapFykLtp/g9wLUMqpIcx3MEtXaB7vg=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F+f45BvYxUdTfS44LyhicyehfQ6eXvamL2BEwUKyLu0=</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sEd3MuWYxZdubt36PHFqwWRjBjSpk4dHUUlFCEC6ckE=</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b67ZkA8aTYv+5GFGCgq/5mVhXUjtlKxoKg3itZFua9s=</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7IGmmXj6CrbmlKKupvRDv+StiyDEADL4AcopNTC23GY=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yYxPsbn6RprPxK20+GbwRF3Km1zpGH2GcyJ0qrelaXw=</DigestValue>
      </Reference>
      <Reference URI="/xl/drawings/drawing1.xml?ContentType=application/vnd.openxmlformats-officedocument.drawing+xml">
        <DigestMethod Algorithm="http://www.w3.org/2001/04/xmlenc#sha256"/>
        <DigestValue>jdy9k1J4I4uSyuu7xSj6nvgKxnI9I62f0RZCoEhFvc0=</DigestValue>
      </Reference>
      <Reference URI="/xl/drawings/drawing10.xml?ContentType=application/vnd.openxmlformats-officedocument.drawing+xml">
        <DigestMethod Algorithm="http://www.w3.org/2001/04/xmlenc#sha256"/>
        <DigestValue>Cv8KBC5leKhLa6+zwuAMybgr9A6VvRKo5RuzwF6tTVw=</DigestValue>
      </Reference>
      <Reference URI="/xl/drawings/drawing11.xml?ContentType=application/vnd.openxmlformats-officedocument.drawing+xml">
        <DigestMethod Algorithm="http://www.w3.org/2001/04/xmlenc#sha256"/>
        <DigestValue>m4iWrB6fKJMWpEVe5g+79LCsX61C/nxeRNB9Bh06JOI=</DigestValue>
      </Reference>
      <Reference URI="/xl/drawings/drawing12.xml?ContentType=application/vnd.openxmlformats-officedocument.drawing+xml">
        <DigestMethod Algorithm="http://www.w3.org/2001/04/xmlenc#sha256"/>
        <DigestValue>rKennGnIrDOz8D36M0BkWYcRFl0SQnCskaAIACGqzz4=</DigestValue>
      </Reference>
      <Reference URI="/xl/drawings/drawing13.xml?ContentType=application/vnd.openxmlformats-officedocument.drawing+xml">
        <DigestMethod Algorithm="http://www.w3.org/2001/04/xmlenc#sha256"/>
        <DigestValue>Ka42OsMX6+WpWQdmSzA/WcV6pJAGeaYMN+CZ+h6d7LM=</DigestValue>
      </Reference>
      <Reference URI="/xl/drawings/drawing14.xml?ContentType=application/vnd.openxmlformats-officedocument.drawing+xml">
        <DigestMethod Algorithm="http://www.w3.org/2001/04/xmlenc#sha256"/>
        <DigestValue>fUbdobqE9QXj049J4vu6Ke33K1MpvsYJCmGc+URaZiw=</DigestValue>
      </Reference>
      <Reference URI="/xl/drawings/drawing15.xml?ContentType=application/vnd.openxmlformats-officedocument.drawing+xml">
        <DigestMethod Algorithm="http://www.w3.org/2001/04/xmlenc#sha256"/>
        <DigestValue>Ci/zQQjEK0YBCawG6Xe8VqiL5Bi/dZCN//l7gR8qFh4=</DigestValue>
      </Reference>
      <Reference URI="/xl/drawings/drawing16.xml?ContentType=application/vnd.openxmlformats-officedocument.drawing+xml">
        <DigestMethod Algorithm="http://www.w3.org/2001/04/xmlenc#sha256"/>
        <DigestValue>WmEyJWUiEGbwRe9jVoKmktwiw59UABSstwvz2EKy5+Y=</DigestValue>
      </Reference>
      <Reference URI="/xl/drawings/drawing17.xml?ContentType=application/vnd.openxmlformats-officedocument.drawing+xml">
        <DigestMethod Algorithm="http://www.w3.org/2001/04/xmlenc#sha256"/>
        <DigestValue>xTuZowPwKdvVv+NACigdto4La7YNpGOcHKvCrLNqyr0=</DigestValue>
      </Reference>
      <Reference URI="/xl/drawings/drawing18.xml?ContentType=application/vnd.openxmlformats-officedocument.drawing+xml">
        <DigestMethod Algorithm="http://www.w3.org/2001/04/xmlenc#sha256"/>
        <DigestValue>T/jxW9vyRw/ZyHy0cxRkisaZ6LLgwrhK/UXIRmevq0Q=</DigestValue>
      </Reference>
      <Reference URI="/xl/drawings/drawing19.xml?ContentType=application/vnd.openxmlformats-officedocument.drawing+xml">
        <DigestMethod Algorithm="http://www.w3.org/2001/04/xmlenc#sha256"/>
        <DigestValue>1rekPxuyzAdf+1FSWNK4QWtBQr/QnozbJsuxwGC5Vf4=</DigestValue>
      </Reference>
      <Reference URI="/xl/drawings/drawing2.xml?ContentType=application/vnd.openxmlformats-officedocument.drawing+xml">
        <DigestMethod Algorithm="http://www.w3.org/2001/04/xmlenc#sha256"/>
        <DigestValue>iH8TWAeah4FT1Z6InDKOJtua3ZZKsbdeK17D4AKbWZM=</DigestValue>
      </Reference>
      <Reference URI="/xl/drawings/drawing20.xml?ContentType=application/vnd.openxmlformats-officedocument.drawing+xml">
        <DigestMethod Algorithm="http://www.w3.org/2001/04/xmlenc#sha256"/>
        <DigestValue>ji0TVVvzu423rC+ba1AYjp1Kf7H71+6hbI15OVuDmLM=</DigestValue>
      </Reference>
      <Reference URI="/xl/drawings/drawing21.xml?ContentType=application/vnd.openxmlformats-officedocument.drawing+xml">
        <DigestMethod Algorithm="http://www.w3.org/2001/04/xmlenc#sha256"/>
        <DigestValue>yvyLF9NLkfqqF5iuGYA1G+Q/WaFDCa2A2hHgryxyMQ4=</DigestValue>
      </Reference>
      <Reference URI="/xl/drawings/drawing22.xml?ContentType=application/vnd.openxmlformats-officedocument.drawing+xml">
        <DigestMethod Algorithm="http://www.w3.org/2001/04/xmlenc#sha256"/>
        <DigestValue>4bbqVphbSls1eApY4Pa1fIQYiakC3rMTngQtvVS6aS8=</DigestValue>
      </Reference>
      <Reference URI="/xl/drawings/drawing23.xml?ContentType=application/vnd.openxmlformats-officedocument.drawing+xml">
        <DigestMethod Algorithm="http://www.w3.org/2001/04/xmlenc#sha256"/>
        <DigestValue>SQJLK3pmQuUuMSlZ+AIstySRel0OlnO7nvjHvl8UYcs=</DigestValue>
      </Reference>
      <Reference URI="/xl/drawings/drawing24.xml?ContentType=application/vnd.openxmlformats-officedocument.drawing+xml">
        <DigestMethod Algorithm="http://www.w3.org/2001/04/xmlenc#sha256"/>
        <DigestValue>y7xdMwSTnjwfxikrGsK9JvjsiqtefxoNLFTtpkGyOQ4=</DigestValue>
      </Reference>
      <Reference URI="/xl/drawings/drawing25.xml?ContentType=application/vnd.openxmlformats-officedocument.drawing+xml">
        <DigestMethod Algorithm="http://www.w3.org/2001/04/xmlenc#sha256"/>
        <DigestValue>erWpVEzkRvYM8ASYNa/jZrUiwop1zjndLTZ5P9zd4+Y=</DigestValue>
      </Reference>
      <Reference URI="/xl/drawings/drawing26.xml?ContentType=application/vnd.openxmlformats-officedocument.drawing+xml">
        <DigestMethod Algorithm="http://www.w3.org/2001/04/xmlenc#sha256"/>
        <DigestValue>CrgiUzWoAwNY7lHwcruU30O24m/+xdC/QfGKmOkK7IY=</DigestValue>
      </Reference>
      <Reference URI="/xl/drawings/drawing27.xml?ContentType=application/vnd.openxmlformats-officedocument.drawing+xml">
        <DigestMethod Algorithm="http://www.w3.org/2001/04/xmlenc#sha256"/>
        <DigestValue>DsKh4/Q8zb0wIcgtmKyMU0uE9BD+t5WrPV5/BlEwB3s=</DigestValue>
      </Reference>
      <Reference URI="/xl/drawings/drawing28.xml?ContentType=application/vnd.openxmlformats-officedocument.drawing+xml">
        <DigestMethod Algorithm="http://www.w3.org/2001/04/xmlenc#sha256"/>
        <DigestValue>s/tShgOcjusyd6YyY8gUUFdHAJB6u3rxaaqQl6vOMMI=</DigestValue>
      </Reference>
      <Reference URI="/xl/drawings/drawing29.xml?ContentType=application/vnd.openxmlformats-officedocument.drawing+xml">
        <DigestMethod Algorithm="http://www.w3.org/2001/04/xmlenc#sha256"/>
        <DigestValue>WuyCDeH5Y8w/7AtPddp2qVBDeybiDVPh6VVKeNWpfvk=</DigestValue>
      </Reference>
      <Reference URI="/xl/drawings/drawing3.xml?ContentType=application/vnd.openxmlformats-officedocument.drawing+xml">
        <DigestMethod Algorithm="http://www.w3.org/2001/04/xmlenc#sha256"/>
        <DigestValue>J8uYjVSk0Cu52Ew3wvrmpZ9k78+pGp6JPbiPFr3a1HY=</DigestValue>
      </Reference>
      <Reference URI="/xl/drawings/drawing30.xml?ContentType=application/vnd.openxmlformats-officedocument.drawing+xml">
        <DigestMethod Algorithm="http://www.w3.org/2001/04/xmlenc#sha256"/>
        <DigestValue>rYMExzpAtHYiq+9CGU9KvSzKk+TnD9ihJRWCINDO+g4=</DigestValue>
      </Reference>
      <Reference URI="/xl/drawings/drawing31.xml?ContentType=application/vnd.openxmlformats-officedocument.drawing+xml">
        <DigestMethod Algorithm="http://www.w3.org/2001/04/xmlenc#sha256"/>
        <DigestValue>7Hz0r3XK9U3BZLfvM7xcziQ7siEf8MdIigahc56YTxw=</DigestValue>
      </Reference>
      <Reference URI="/xl/drawings/drawing32.xml?ContentType=application/vnd.openxmlformats-officedocument.drawing+xml">
        <DigestMethod Algorithm="http://www.w3.org/2001/04/xmlenc#sha256"/>
        <DigestValue>QC+ljl7yekEtX/VLMhAlQQih84qEeuxrCbn1up/Khps=</DigestValue>
      </Reference>
      <Reference URI="/xl/drawings/drawing33.xml?ContentType=application/vnd.openxmlformats-officedocument.drawing+xml">
        <DigestMethod Algorithm="http://www.w3.org/2001/04/xmlenc#sha256"/>
        <DigestValue>2PKMRWqE4Ztt/DAAjbhlqntGBOfDBNSnMO77h4/oP6o=</DigestValue>
      </Reference>
      <Reference URI="/xl/drawings/drawing34.xml?ContentType=application/vnd.openxmlformats-officedocument.drawing+xml">
        <DigestMethod Algorithm="http://www.w3.org/2001/04/xmlenc#sha256"/>
        <DigestValue>LctF9iaiQsNlrdwvKX3mwyIzMkDQ06SUmGGbMdjgaIM=</DigestValue>
      </Reference>
      <Reference URI="/xl/drawings/drawing35.xml?ContentType=application/vnd.openxmlformats-officedocument.drawing+xml">
        <DigestMethod Algorithm="http://www.w3.org/2001/04/xmlenc#sha256"/>
        <DigestValue>LLd5rimheL7Ruf1WSl8QDDnePdhb++/48eaGuRBZZlo=</DigestValue>
      </Reference>
      <Reference URI="/xl/drawings/drawing36.xml?ContentType=application/vnd.openxmlformats-officedocument.drawing+xml">
        <DigestMethod Algorithm="http://www.w3.org/2001/04/xmlenc#sha256"/>
        <DigestValue>7cYV9n7+cIzQVUxwyRTQhZNE5M2YOmzz7BHxJdet560=</DigestValue>
      </Reference>
      <Reference URI="/xl/drawings/drawing37.xml?ContentType=application/vnd.openxmlformats-officedocument.drawing+xml">
        <DigestMethod Algorithm="http://www.w3.org/2001/04/xmlenc#sha256"/>
        <DigestValue>0xBjuVERK+z2mvP7KwAnOg0SabTK+VUMptjiCNMbzq0=</DigestValue>
      </Reference>
      <Reference URI="/xl/drawings/drawing38.xml?ContentType=application/vnd.openxmlformats-officedocument.drawing+xml">
        <DigestMethod Algorithm="http://www.w3.org/2001/04/xmlenc#sha256"/>
        <DigestValue>y8+rX/ZdzLad8si3bD1s+LV7Ij0GWbQeZl/PA94jIFE=</DigestValue>
      </Reference>
      <Reference URI="/xl/drawings/drawing39.xml?ContentType=application/vnd.openxmlformats-officedocument.drawing+xml">
        <DigestMethod Algorithm="http://www.w3.org/2001/04/xmlenc#sha256"/>
        <DigestValue>s4RIhLIqiRTb3kuIIXtbqhQ+jx/aWVQY2CLlK2wYSHw=</DigestValue>
      </Reference>
      <Reference URI="/xl/drawings/drawing4.xml?ContentType=application/vnd.openxmlformats-officedocument.drawing+xml">
        <DigestMethod Algorithm="http://www.w3.org/2001/04/xmlenc#sha256"/>
        <DigestValue>oKPvXrHgt4injN1/KRT3Iy+Wtqu0iOxU36EHQJ+sic0=</DigestValue>
      </Reference>
      <Reference URI="/xl/drawings/drawing40.xml?ContentType=application/vnd.openxmlformats-officedocument.drawing+xml">
        <DigestMethod Algorithm="http://www.w3.org/2001/04/xmlenc#sha256"/>
        <DigestValue>sP1g/EtFaESS1RneulUwVJBka9k91SFnUu4aA4f0kog=</DigestValue>
      </Reference>
      <Reference URI="/xl/drawings/drawing41.xml?ContentType=application/vnd.openxmlformats-officedocument.drawing+xml">
        <DigestMethod Algorithm="http://www.w3.org/2001/04/xmlenc#sha256"/>
        <DigestValue>bP4KnkBobwOOwj31Rcwn88Q7Jwo+OKVRdQhNtBYYkYM=</DigestValue>
      </Reference>
      <Reference URI="/xl/drawings/drawing42.xml?ContentType=application/vnd.openxmlformats-officedocument.drawing+xml">
        <DigestMethod Algorithm="http://www.w3.org/2001/04/xmlenc#sha256"/>
        <DigestValue>ULB5WXsw8bIOq9TvVLeplqWGHi7/WnPWmXrG3cxzEHc=</DigestValue>
      </Reference>
      <Reference URI="/xl/drawings/drawing43.xml?ContentType=application/vnd.openxmlformats-officedocument.drawing+xml">
        <DigestMethod Algorithm="http://www.w3.org/2001/04/xmlenc#sha256"/>
        <DigestValue>FFLF0wuH5ro8DB0In06KpakHcJuwJ6w0qbW9ZIM9Reo=</DigestValue>
      </Reference>
      <Reference URI="/xl/drawings/drawing44.xml?ContentType=application/vnd.openxmlformats-officedocument.drawing+xml">
        <DigestMethod Algorithm="http://www.w3.org/2001/04/xmlenc#sha256"/>
        <DigestValue>DevasOTZrRxZhHTzZUVbCTWCP05kH9iTs6nxGveJZY0=</DigestValue>
      </Reference>
      <Reference URI="/xl/drawings/drawing45.xml?ContentType=application/vnd.openxmlformats-officedocument.drawing+xml">
        <DigestMethod Algorithm="http://www.w3.org/2001/04/xmlenc#sha256"/>
        <DigestValue>XuNW+K88v+mHmRAKIj7KChHPrpgGZeV4GeZZvnn1P4w=</DigestValue>
      </Reference>
      <Reference URI="/xl/drawings/drawing46.xml?ContentType=application/vnd.openxmlformats-officedocument.drawing+xml">
        <DigestMethod Algorithm="http://www.w3.org/2001/04/xmlenc#sha256"/>
        <DigestValue>CtJaU0p5XVnDzae6CNnDEsJJMdnnngfx8vIrU8+77VY=</DigestValue>
      </Reference>
      <Reference URI="/xl/drawings/drawing5.xml?ContentType=application/vnd.openxmlformats-officedocument.drawing+xml">
        <DigestMethod Algorithm="http://www.w3.org/2001/04/xmlenc#sha256"/>
        <DigestValue>HqdVn4UXr8ge3UkZCIYkA4H4gL5c0cbSAS8PCdhNDc4=</DigestValue>
      </Reference>
      <Reference URI="/xl/drawings/drawing6.xml?ContentType=application/vnd.openxmlformats-officedocument.drawing+xml">
        <DigestMethod Algorithm="http://www.w3.org/2001/04/xmlenc#sha256"/>
        <DigestValue>OMJpdN+dW+JpWnO8uwrrsmmfVQIjMKNI/5dCzAzIs0w=</DigestValue>
      </Reference>
      <Reference URI="/xl/drawings/drawing7.xml?ContentType=application/vnd.openxmlformats-officedocument.drawing+xml">
        <DigestMethod Algorithm="http://www.w3.org/2001/04/xmlenc#sha256"/>
        <DigestValue>mXu2KMY2awBCaw/AupOFaEFA0Pznzu39zt87G+k5qn8=</DigestValue>
      </Reference>
      <Reference URI="/xl/drawings/drawing8.xml?ContentType=application/vnd.openxmlformats-officedocument.drawing+xml">
        <DigestMethod Algorithm="http://www.w3.org/2001/04/xmlenc#sha256"/>
        <DigestValue>Jm0CEbBP3Z3QU32GJkiETw5pFzSsgGm7QThi5NoNBSU=</DigestValue>
      </Reference>
      <Reference URI="/xl/drawings/drawing9.xml?ContentType=application/vnd.openxmlformats-officedocument.drawing+xml">
        <DigestMethod Algorithm="http://www.w3.org/2001/04/xmlenc#sha256"/>
        <DigestValue>Vjv8fUz50FIyGPYwiNPYmBt5aX0BasAUtlTBSutLnLg=</DigestValue>
      </Reference>
      <Reference URI="/xl/drawings/vmlDrawing1.vml?ContentType=application/vnd.openxmlformats-officedocument.vmlDrawing">
        <DigestMethod Algorithm="http://www.w3.org/2001/04/xmlenc#sha256"/>
        <DigestValue>3LDkjAnjHvlsMRbmYxzU7AeOFiYCNPKmTzUsaLQ/NXs=</DigestValue>
      </Reference>
      <Reference URI="/xl/drawings/vmlDrawing2.vml?ContentType=application/vnd.openxmlformats-officedocument.vmlDrawing">
        <DigestMethod Algorithm="http://www.w3.org/2001/04/xmlenc#sha256"/>
        <DigestValue>9uU88UrfAKn8LN2K3t0P2pGywXAI41WL1TQ3BoAunqY=</DigestValue>
      </Reference>
      <Reference URI="/xl/drawings/vmlDrawing3.vml?ContentType=application/vnd.openxmlformats-officedocument.vmlDrawing">
        <DigestMethod Algorithm="http://www.w3.org/2001/04/xmlenc#sha256"/>
        <DigestValue>eCRRlgaGyEa5WoFntvhVezGHwgX5+PQviQKjazZCgis=</DigestValue>
      </Reference>
      <Reference URI="/xl/drawings/vmlDrawing4.vml?ContentType=application/vnd.openxmlformats-officedocument.vmlDrawing">
        <DigestMethod Algorithm="http://www.w3.org/2001/04/xmlenc#sha256"/>
        <DigestValue>Ay3OzNUoIyHsAyNIx+nJFB2beIS/XlTi3AKqFq06/64=</DigestValue>
      </Reference>
      <Reference URI="/xl/drawings/vmlDrawing5.vml?ContentType=application/vnd.openxmlformats-officedocument.vmlDrawing">
        <DigestMethod Algorithm="http://www.w3.org/2001/04/xmlenc#sha256"/>
        <DigestValue>24C+f62j+zGyWB52CqtpPz+Xbw34GtNnn7IDkozsMMM=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7cYnvblIGv1QjEbCobTW8+FrTpldaRLHDDRwGlKfwW8=</DigestValue>
      </Reference>
      <Reference URI="/xl/externalLinks/externalLink1.xml?ContentType=application/vnd.openxmlformats-officedocument.spreadsheetml.externalLink+xml">
        <DigestMethod Algorithm="http://www.w3.org/2001/04/xmlenc#sha256"/>
        <DigestValue>9mnKDqK+6hKsKaMn/wWMp1yFezbl8ecl91j0xJ6XQnI=</DigestValue>
      </Reference>
      <Reference URI="/xl/media/image1.png?ContentType=image/png">
        <DigestMethod Algorithm="http://www.w3.org/2001/04/xmlenc#sha256"/>
        <DigestValue>JNtC+nxkCU0GOv4SAus+RdFXOOiunkKmSsG4HDTfwqY=</DigestValue>
      </Reference>
      <Reference URI="/xl/media/image10.png?ContentType=image/png">
        <DigestMethod Algorithm="http://www.w3.org/2001/04/xmlenc#sha256"/>
        <DigestValue>OQTA4Il5UiZmMy1BjaXc2SMe9Z45gZCT9P+CjUf5mdw=</DigestValue>
      </Reference>
      <Reference URI="/xl/media/image11.png?ContentType=image/png">
        <DigestMethod Algorithm="http://www.w3.org/2001/04/xmlenc#sha256"/>
        <DigestValue>AW3hY3OsvQ9pshuHfSg46piowjhZrDUYmHLDwNiwxdI=</DigestValue>
      </Reference>
      <Reference URI="/xl/media/image12.png?ContentType=image/png">
        <DigestMethod Algorithm="http://www.w3.org/2001/04/xmlenc#sha256"/>
        <DigestValue>kOhnXhjqZw8KZxGqqzOC2A+yzycwJ2/JJ4fVnzeKzVQ=</DigestValue>
      </Reference>
      <Reference URI="/xl/media/image13.png?ContentType=image/png">
        <DigestMethod Algorithm="http://www.w3.org/2001/04/xmlenc#sha256"/>
        <DigestValue>cJtYFbxlEpPHL+4NO/OCZvLUXDdP+/zvZ+zRaY6biZU=</DigestValue>
      </Reference>
      <Reference URI="/xl/media/image14.png?ContentType=image/png">
        <DigestMethod Algorithm="http://www.w3.org/2001/04/xmlenc#sha256"/>
        <DigestValue>EthSuIf/zuZK+qSxBkbAQ7lx9AB3TVI2tdH5fYxAcwE=</DigestValue>
      </Reference>
      <Reference URI="/xl/media/image15.png?ContentType=image/png">
        <DigestMethod Algorithm="http://www.w3.org/2001/04/xmlenc#sha256"/>
        <DigestValue>aaqi15xC1RB5h9xWQ0p6VNGa+qxsJemQpusdo/NS6O4=</DigestValue>
      </Reference>
      <Reference URI="/xl/media/image16.png?ContentType=image/png">
        <DigestMethod Algorithm="http://www.w3.org/2001/04/xmlenc#sha256"/>
        <DigestValue>+N4kUJG37mFFFt553a/9xWWqXyg7uteGi9t8/x3/T8k=</DigestValue>
      </Reference>
      <Reference URI="/xl/media/image17.png?ContentType=image/png">
        <DigestMethod Algorithm="http://www.w3.org/2001/04/xmlenc#sha256"/>
        <DigestValue>me2Y4a9YuBeOarQ+BViL8Vn6n0qKKQnJtoB7UkkzFCY=</DigestValue>
      </Reference>
      <Reference URI="/xl/media/image18.png?ContentType=image/png">
        <DigestMethod Algorithm="http://www.w3.org/2001/04/xmlenc#sha256"/>
        <DigestValue>VtI0n3KM9I2HMRuol2CPH9CdOVDi9Gec7M7Snk3QbbU=</DigestValue>
      </Reference>
      <Reference URI="/xl/media/image19.png?ContentType=image/png">
        <DigestMethod Algorithm="http://www.w3.org/2001/04/xmlenc#sha256"/>
        <DigestValue>8g4xfsGYbqU042fuk/pw5GdMQOgNwrcY8iIO2fT7tcA=</DigestValue>
      </Reference>
      <Reference URI="/xl/media/image2.png?ContentType=image/png">
        <DigestMethod Algorithm="http://www.w3.org/2001/04/xmlenc#sha256"/>
        <DigestValue>x2kYDp8w+TWfw+3TQF7mcViVGUqT38wSSAZ8BwnFIpU=</DigestValue>
      </Reference>
      <Reference URI="/xl/media/image20.png?ContentType=image/png">
        <DigestMethod Algorithm="http://www.w3.org/2001/04/xmlenc#sha256"/>
        <DigestValue>CgcY3DJdpnv9E7RnqXj01MWzUJgsc0uPP5vKpc1o6DA=</DigestValue>
      </Reference>
      <Reference URI="/xl/media/image21.png?ContentType=image/png">
        <DigestMethod Algorithm="http://www.w3.org/2001/04/xmlenc#sha256"/>
        <DigestValue>HHJuLPVC2bx/yXcy8SNmQJ+2PsvtxBQc2bwbJKgY4Uw=</DigestValue>
      </Reference>
      <Reference URI="/xl/media/image22.png?ContentType=image/png">
        <DigestMethod Algorithm="http://www.w3.org/2001/04/xmlenc#sha256"/>
        <DigestValue>G9tcDmmdvEPWMo5k0VeyqkkRHiL7HhV09yUsHVcccU8=</DigestValue>
      </Reference>
      <Reference URI="/xl/media/image23.png?ContentType=image/png">
        <DigestMethod Algorithm="http://www.w3.org/2001/04/xmlenc#sha256"/>
        <DigestValue>yZbfcyq5AbwDYuYNLjt8ZrJZKKXWrZpl6OKyJXNvX8s=</DigestValue>
      </Reference>
      <Reference URI="/xl/media/image24.png?ContentType=image/png">
        <DigestMethod Algorithm="http://www.w3.org/2001/04/xmlenc#sha256"/>
        <DigestValue>ntoy3uWNaqeZ5CmjlA56cBatZoUHoHGmWxerYAoRfek=</DigestValue>
      </Reference>
      <Reference URI="/xl/media/image25.png?ContentType=image/png">
        <DigestMethod Algorithm="http://www.w3.org/2001/04/xmlenc#sha256"/>
        <DigestValue>RAhagA7mz376i/nLuSbQzZa/vo1mUIvKNGgWujqayXo=</DigestValue>
      </Reference>
      <Reference URI="/xl/media/image26.png?ContentType=image/png">
        <DigestMethod Algorithm="http://www.w3.org/2001/04/xmlenc#sha256"/>
        <DigestValue>ZhL/ZgvUAsxVso6RBZw0XWszLhK97mag/aYlEIhhbbg=</DigestValue>
      </Reference>
      <Reference URI="/xl/media/image27.png?ContentType=image/png">
        <DigestMethod Algorithm="http://www.w3.org/2001/04/xmlenc#sha256"/>
        <DigestValue>l0UCO2uHHIMIHNq5vawcxYnUzJs59YGXjg5uC+efsPk=</DigestValue>
      </Reference>
      <Reference URI="/xl/media/image28.png?ContentType=image/png">
        <DigestMethod Algorithm="http://www.w3.org/2001/04/xmlenc#sha256"/>
        <DigestValue>ZC7iCvU/pNISokG4I7YG8HNYdiCFin1q/hdjOiKj0Q4=</DigestValue>
      </Reference>
      <Reference URI="/xl/media/image29.png?ContentType=image/png">
        <DigestMethod Algorithm="http://www.w3.org/2001/04/xmlenc#sha256"/>
        <DigestValue>GNUx3xSKahYuDYRRCvBgXnUAXwb4C2QKJ6IYsV5f/ZQ=</DigestValue>
      </Reference>
      <Reference URI="/xl/media/image3.jpeg?ContentType=image/jpeg">
        <DigestMethod Algorithm="http://www.w3.org/2001/04/xmlenc#sha256"/>
        <DigestValue>uVQaGz0OkXvXAzIgGeBC5HV1DTCPayNNezQF8lwNyjI=</DigestValue>
      </Reference>
      <Reference URI="/xl/media/image30.png?ContentType=image/png">
        <DigestMethod Algorithm="http://www.w3.org/2001/04/xmlenc#sha256"/>
        <DigestValue>dvUyH03TIlCKheEYTzDBhnQUVkaZtTABrfOIYJx+xo4=</DigestValue>
      </Reference>
      <Reference URI="/xl/media/image31.png?ContentType=image/png">
        <DigestMethod Algorithm="http://www.w3.org/2001/04/xmlenc#sha256"/>
        <DigestValue>1O9KDOioBupNQwlusrzBS4vNkcsSJiUZPd76f6z9aMc=</DigestValue>
      </Reference>
      <Reference URI="/xl/media/image32.png?ContentType=image/png">
        <DigestMethod Algorithm="http://www.w3.org/2001/04/xmlenc#sha256"/>
        <DigestValue>/5doDw6XgMRJfXi+JIu+BSKfI4IoaY9sno3JeJBuIEA=</DigestValue>
      </Reference>
      <Reference URI="/xl/media/image33.png?ContentType=image/png">
        <DigestMethod Algorithm="http://www.w3.org/2001/04/xmlenc#sha256"/>
        <DigestValue>2Xc1PD6456hSOqB0O648LfqaLTyEwGihx5wg0XdiMek=</DigestValue>
      </Reference>
      <Reference URI="/xl/media/image34.png?ContentType=image/png">
        <DigestMethod Algorithm="http://www.w3.org/2001/04/xmlenc#sha256"/>
        <DigestValue>ql2jBMY4psg72WrscSpEBtdPQEVLqQOjXpRF60slaP4=</DigestValue>
      </Reference>
      <Reference URI="/xl/media/image35.png?ContentType=image/png">
        <DigestMethod Algorithm="http://www.w3.org/2001/04/xmlenc#sha256"/>
        <DigestValue>z3YRlNiCRVXLNf66ajvOG9P0oY7bwiWsc7/xPLqHyvo=</DigestValue>
      </Reference>
      <Reference URI="/xl/media/image36.png?ContentType=image/png">
        <DigestMethod Algorithm="http://www.w3.org/2001/04/xmlenc#sha256"/>
        <DigestValue>Cwwi8zOhckDEiZqIu/SjlwlWFOkOMi6vjzMoevgv6Qk=</DigestValue>
      </Reference>
      <Reference URI="/xl/media/image4.png?ContentType=image/png">
        <DigestMethod Algorithm="http://www.w3.org/2001/04/xmlenc#sha256"/>
        <DigestValue>h4QoR7QeGkIn5ya33w5I3AOq0goqwyVBbN52fx2Knkw=</DigestValue>
      </Reference>
      <Reference URI="/xl/media/image5.png?ContentType=image/png">
        <DigestMethod Algorithm="http://www.w3.org/2001/04/xmlenc#sha256"/>
        <DigestValue>1zY5vjEm6II2xiMgHgGFM+niNpjvqVvnRce//SNbEGI=</DigestValue>
      </Reference>
      <Reference URI="/xl/media/image6.emf?ContentType=image/x-emf">
        <DigestMethod Algorithm="http://www.w3.org/2001/04/xmlenc#sha256"/>
        <DigestValue>kVxPhqQubm9uJhFEOrhDCfURWUtu5IoZTGwveCosdxQ=</DigestValue>
      </Reference>
      <Reference URI="/xl/media/image7.emf?ContentType=image/x-emf">
        <DigestMethod Algorithm="http://www.w3.org/2001/04/xmlenc#sha256"/>
        <DigestValue>su1d8Uw90Mx7nLnXI3owJO6s0+JCzxFH/ZnVrlVQ0pw=</DigestValue>
      </Reference>
      <Reference URI="/xl/media/image8.emf?ContentType=image/x-emf">
        <DigestMethod Algorithm="http://www.w3.org/2001/04/xmlenc#sha256"/>
        <DigestValue>eMJjoFyG50dPx7qde8gPS27g3MvdYIfiEGGQ8PD4uls=</DigestValue>
      </Reference>
      <Reference URI="/xl/media/image9.emf?ContentType=image/x-emf">
        <DigestMethod Algorithm="http://www.w3.org/2001/04/xmlenc#sha256"/>
        <DigestValue>4YqLCHuR0FvY4Hh6W5I1Y+TVMoUHqhPTxD7mgbVnyrE=</DigestValue>
      </Reference>
      <Reference URI="/xl/printerSettings/printerSettings1.bin?ContentType=application/vnd.openxmlformats-officedocument.spreadsheetml.printerSettings">
        <DigestMethod Algorithm="http://www.w3.org/2001/04/xmlenc#sha256"/>
        <DigestValue>nMK6OqNdGoFpe0joxb4+sFAf0rSk659/e89jJ6/tZq8=</DigestValue>
      </Reference>
      <Reference URI="/xl/printerSettings/printerSettings10.bin?ContentType=application/vnd.openxmlformats-officedocument.spreadsheetml.printerSettings">
        <DigestMethod Algorithm="http://www.w3.org/2001/04/xmlenc#sha256"/>
        <DigestValue>U4reSBtVBc7NN476HTzJMmFTYyeDhAscxgLYy4DFVtw=</DigestValue>
      </Reference>
      <Reference URI="/xl/printerSettings/printerSettings11.bin?ContentType=application/vnd.openxmlformats-officedocument.spreadsheetml.printerSettings">
        <DigestMethod Algorithm="http://www.w3.org/2001/04/xmlenc#sha256"/>
        <DigestValue>9c8T/ZZDxkjc9XOtucQ5y0kgknDsnbb0dje7RJ4QSrY=</DigestValue>
      </Reference>
      <Reference URI="/xl/printerSettings/printerSettings12.bin?ContentType=application/vnd.openxmlformats-officedocument.spreadsheetml.printerSettings">
        <DigestMethod Algorithm="http://www.w3.org/2001/04/xmlenc#sha256"/>
        <DigestValue>cpGKJFVRQ+IpSJ46YOzohz4bAWeApXYtYKhqrjpaqHM=</DigestValue>
      </Reference>
      <Reference URI="/xl/printerSettings/printerSettings13.bin?ContentType=application/vnd.openxmlformats-officedocument.spreadsheetml.printerSettings">
        <DigestMethod Algorithm="http://www.w3.org/2001/04/xmlenc#sha256"/>
        <DigestValue>8USkUFyyQC6vt/cStNpyosSfUZL4RXV98ntUyyuaA8U=</DigestValue>
      </Reference>
      <Reference URI="/xl/printerSettings/printerSettings14.bin?ContentType=application/vnd.openxmlformats-officedocument.spreadsheetml.printerSettings">
        <DigestMethod Algorithm="http://www.w3.org/2001/04/xmlenc#sha256"/>
        <DigestValue>cpGKJFVRQ+IpSJ46YOzohz4bAWeApXYtYKhqrjpaqHM=</DigestValue>
      </Reference>
      <Reference URI="/xl/printerSettings/printerSettings15.bin?ContentType=application/vnd.openxmlformats-officedocument.spreadsheetml.printerSettings">
        <DigestMethod Algorithm="http://www.w3.org/2001/04/xmlenc#sha256"/>
        <DigestValue>cpGKJFVRQ+IpSJ46YOzohz4bAWeApXYtYKhqrjpaqHM=</DigestValue>
      </Reference>
      <Reference URI="/xl/printerSettings/printerSettings16.bin?ContentType=application/vnd.openxmlformats-officedocument.spreadsheetml.printerSettings">
        <DigestMethod Algorithm="http://www.w3.org/2001/04/xmlenc#sha256"/>
        <DigestValue>9c8T/ZZDxkjc9XOtucQ5y0kgknDsnbb0dje7RJ4QSrY=</DigestValue>
      </Reference>
      <Reference URI="/xl/printerSettings/printerSettings17.bin?ContentType=application/vnd.openxmlformats-officedocument.spreadsheetml.printerSettings">
        <DigestMethod Algorithm="http://www.w3.org/2001/04/xmlenc#sha256"/>
        <DigestValue>8USkUFyyQC6vt/cStNpyosSfUZL4RXV98ntUyyuaA8U=</DigestValue>
      </Reference>
      <Reference URI="/xl/printerSettings/printerSettings18.bin?ContentType=application/vnd.openxmlformats-officedocument.spreadsheetml.printerSettings">
        <DigestMethod Algorithm="http://www.w3.org/2001/04/xmlenc#sha256"/>
        <DigestValue>Imh7hqsM30ztJHO+774fNqYkQFGAW/rroj/5a3BKPnc=</DigestValue>
      </Reference>
      <Reference URI="/xl/printerSettings/printerSettings19.bin?ContentType=application/vnd.openxmlformats-officedocument.spreadsheetml.printerSettings">
        <DigestMethod Algorithm="http://www.w3.org/2001/04/xmlenc#sha256"/>
        <DigestValue>IQ9AuRclm+/7A2YGCaK64AstVQMayWzo/XG8t722Zgg=</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20.bin?ContentType=application/vnd.openxmlformats-officedocument.spreadsheetml.printerSettings">
        <DigestMethod Algorithm="http://www.w3.org/2001/04/xmlenc#sha256"/>
        <DigestValue>8USkUFyyQC6vt/cStNpyosSfUZL4RXV98ntUyyuaA8U=</DigestValue>
      </Reference>
      <Reference URI="/xl/printerSettings/printerSettings21.bin?ContentType=application/vnd.openxmlformats-officedocument.spreadsheetml.printerSettings">
        <DigestMethod Algorithm="http://www.w3.org/2001/04/xmlenc#sha256"/>
        <DigestValue>8USkUFyyQC6vt/cStNpyosSfUZL4RXV98ntUyyuaA8U=</DigestValue>
      </Reference>
      <Reference URI="/xl/printerSettings/printerSettings22.bin?ContentType=application/vnd.openxmlformats-officedocument.spreadsheetml.printerSettings">
        <DigestMethod Algorithm="http://www.w3.org/2001/04/xmlenc#sha256"/>
        <DigestValue>cpGKJFVRQ+IpSJ46YOzohz4bAWeApXYtYKhqrjpaqHM=</DigestValue>
      </Reference>
      <Reference URI="/xl/printerSettings/printerSettings23.bin?ContentType=application/vnd.openxmlformats-officedocument.spreadsheetml.printerSettings">
        <DigestMethod Algorithm="http://www.w3.org/2001/04/xmlenc#sha256"/>
        <DigestValue>9c8T/ZZDxkjc9XOtucQ5y0kgknDsnbb0dje7RJ4QSrY=</DigestValue>
      </Reference>
      <Reference URI="/xl/printerSettings/printerSettings24.bin?ContentType=application/vnd.openxmlformats-officedocument.spreadsheetml.printerSettings">
        <DigestMethod Algorithm="http://www.w3.org/2001/04/xmlenc#sha256"/>
        <DigestValue>8USkUFyyQC6vt/cStNpyosSfUZL4RXV98ntUyyuaA8U=</DigestValue>
      </Reference>
      <Reference URI="/xl/printerSettings/printerSettings25.bin?ContentType=application/vnd.openxmlformats-officedocument.spreadsheetml.printerSettings">
        <DigestMethod Algorithm="http://www.w3.org/2001/04/xmlenc#sha256"/>
        <DigestValue>8USkUFyyQC6vt/cStNpyosSfUZL4RXV98ntUyyuaA8U=</DigestValue>
      </Reference>
      <Reference URI="/xl/printerSettings/printerSettings26.bin?ContentType=application/vnd.openxmlformats-officedocument.spreadsheetml.printerSettings">
        <DigestMethod Algorithm="http://www.w3.org/2001/04/xmlenc#sha256"/>
        <DigestValue>8USkUFyyQC6vt/cStNpyosSfUZL4RXV98ntUyyuaA8U=</DigestValue>
      </Reference>
      <Reference URI="/xl/printerSettings/printerSettings27.bin?ContentType=application/vnd.openxmlformats-officedocument.spreadsheetml.printerSettings">
        <DigestMethod Algorithm="http://www.w3.org/2001/04/xmlenc#sha256"/>
        <DigestValue>8USkUFyyQC6vt/cStNpyosSfUZL4RXV98ntUyyuaA8U=</DigestValue>
      </Reference>
      <Reference URI="/xl/printerSettings/printerSettings28.bin?ContentType=application/vnd.openxmlformats-officedocument.spreadsheetml.printerSettings">
        <DigestMethod Algorithm="http://www.w3.org/2001/04/xmlenc#sha256"/>
        <DigestValue>cpGKJFVRQ+IpSJ46YOzohz4bAWeApXYtYKhqrjpaqHM=</DigestValue>
      </Reference>
      <Reference URI="/xl/printerSettings/printerSettings29.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U4reSBtVBc7NN476HTzJMmFTYyeDhAscxgLYy4DFVtw=</DigestValue>
      </Reference>
      <Reference URI="/xl/printerSettings/printerSettings30.bin?ContentType=application/vnd.openxmlformats-officedocument.spreadsheetml.printerSettings">
        <DigestMethod Algorithm="http://www.w3.org/2001/04/xmlenc#sha256"/>
        <DigestValue>8USkUFyyQC6vt/cStNpyosSfUZL4RXV98ntUyyuaA8U=</DigestValue>
      </Reference>
      <Reference URI="/xl/printerSettings/printerSettings31.bin?ContentType=application/vnd.openxmlformats-officedocument.spreadsheetml.printerSettings">
        <DigestMethod Algorithm="http://www.w3.org/2001/04/xmlenc#sha256"/>
        <DigestValue>8USkUFyyQC6vt/cStNpyosSfUZL4RXV98ntUyyuaA8U=</DigestValue>
      </Reference>
      <Reference URI="/xl/printerSettings/printerSettings32.bin?ContentType=application/vnd.openxmlformats-officedocument.spreadsheetml.printerSettings">
        <DigestMethod Algorithm="http://www.w3.org/2001/04/xmlenc#sha256"/>
        <DigestValue>8USkUFyyQC6vt/cStNpyosSfUZL4RXV98ntUyyuaA8U=</DigestValue>
      </Reference>
      <Reference URI="/xl/printerSettings/printerSettings33.bin?ContentType=application/vnd.openxmlformats-officedocument.spreadsheetml.printerSettings">
        <DigestMethod Algorithm="http://www.w3.org/2001/04/xmlenc#sha256"/>
        <DigestValue>8USkUFyyQC6vt/cStNpyosSfUZL4RXV98ntUyyuaA8U=</DigestValue>
      </Reference>
      <Reference URI="/xl/printerSettings/printerSettings34.bin?ContentType=application/vnd.openxmlformats-officedocument.spreadsheetml.printerSettings">
        <DigestMethod Algorithm="http://www.w3.org/2001/04/xmlenc#sha256"/>
        <DigestValue>8USkUFyyQC6vt/cStNpyosSfUZL4RXV98ntUyyuaA8U=</DigestValue>
      </Reference>
      <Reference URI="/xl/printerSettings/printerSettings35.bin?ContentType=application/vnd.openxmlformats-officedocument.spreadsheetml.printerSettings">
        <DigestMethod Algorithm="http://www.w3.org/2001/04/xmlenc#sha256"/>
        <DigestValue>8USkUFyyQC6vt/cStNpyosSfUZL4RXV98ntUyyuaA8U=</DigestValue>
      </Reference>
      <Reference URI="/xl/printerSettings/printerSettings36.bin?ContentType=application/vnd.openxmlformats-officedocument.spreadsheetml.printerSettings">
        <DigestMethod Algorithm="http://www.w3.org/2001/04/xmlenc#sha256"/>
        <DigestValue>8USkUFyyQC6vt/cStNpyosSfUZL4RXV98ntUyyuaA8U=</DigestValue>
      </Reference>
      <Reference URI="/xl/printerSettings/printerSettings37.bin?ContentType=application/vnd.openxmlformats-officedocument.spreadsheetml.printerSettings">
        <DigestMethod Algorithm="http://www.w3.org/2001/04/xmlenc#sha256"/>
        <DigestValue>U4reSBtVBc7NN476HTzJMmFTYyeDhAscxgLYy4DFVtw=</DigestValue>
      </Reference>
      <Reference URI="/xl/printerSettings/printerSettings38.bin?ContentType=application/vnd.openxmlformats-officedocument.spreadsheetml.printerSettings">
        <DigestMethod Algorithm="http://www.w3.org/2001/04/xmlenc#sha256"/>
        <DigestValue>8USkUFyyQC6vt/cStNpyosSfUZL4RXV98ntUyyuaA8U=</DigestValue>
      </Reference>
      <Reference URI="/xl/printerSettings/printerSettings39.bin?ContentType=application/vnd.openxmlformats-officedocument.spreadsheetml.printerSettings">
        <DigestMethod Algorithm="http://www.w3.org/2001/04/xmlenc#sha256"/>
        <DigestValue>8USkUFyyQC6vt/cStNpyosSfUZL4RXV98ntUyyuaA8U=</DigestValue>
      </Reference>
      <Reference URI="/xl/printerSettings/printerSettings4.bin?ContentType=application/vnd.openxmlformats-officedocument.spreadsheetml.printerSettings">
        <DigestMethod Algorithm="http://www.w3.org/2001/04/xmlenc#sha256"/>
        <DigestValue>U4reSBtVBc7NN476HTzJMmFTYyeDhAscxgLYy4DFVtw=</DigestValue>
      </Reference>
      <Reference URI="/xl/printerSettings/printerSettings40.bin?ContentType=application/vnd.openxmlformats-officedocument.spreadsheetml.printerSettings">
        <DigestMethod Algorithm="http://www.w3.org/2001/04/xmlenc#sha256"/>
        <DigestValue>8USkUFyyQC6vt/cStNpyosSfUZL4RXV98ntUyyuaA8U=</DigestValue>
      </Reference>
      <Reference URI="/xl/printerSettings/printerSettings41.bin?ContentType=application/vnd.openxmlformats-officedocument.spreadsheetml.printerSettings">
        <DigestMethod Algorithm="http://www.w3.org/2001/04/xmlenc#sha256"/>
        <DigestValue>8USkUFyyQC6vt/cStNpyosSfUZL4RXV98ntUyyuaA8U=</DigestValue>
      </Reference>
      <Reference URI="/xl/printerSettings/printerSettings42.bin?ContentType=application/vnd.openxmlformats-officedocument.spreadsheetml.printerSettings">
        <DigestMethod Algorithm="http://www.w3.org/2001/04/xmlenc#sha256"/>
        <DigestValue>8USkUFyyQC6vt/cStNpyosSfUZL4RXV98ntUyyuaA8U=</DigestValue>
      </Reference>
      <Reference URI="/xl/printerSettings/printerSettings43.bin?ContentType=application/vnd.openxmlformats-officedocument.spreadsheetml.printerSettings">
        <DigestMethod Algorithm="http://www.w3.org/2001/04/xmlenc#sha256"/>
        <DigestValue>8USkUFyyQC6vt/cStNpyosSfUZL4RXV98ntUyyuaA8U=</DigestValue>
      </Reference>
      <Reference URI="/xl/printerSettings/printerSettings44.bin?ContentType=application/vnd.openxmlformats-officedocument.spreadsheetml.printerSettings">
        <DigestMethod Algorithm="http://www.w3.org/2001/04/xmlenc#sha256"/>
        <DigestValue>U4reSBtVBc7NN476HTzJMmFTYyeDhAscxgLYy4DFVtw=</DigestValue>
      </Reference>
      <Reference URI="/xl/printerSettings/printerSettings45.bin?ContentType=application/vnd.openxmlformats-officedocument.spreadsheetml.printerSettings">
        <DigestMethod Algorithm="http://www.w3.org/2001/04/xmlenc#sha256"/>
        <DigestValue>IQ9AuRclm+/7A2YGCaK64AstVQMayWzo/XG8t722Zgg=</DigestValue>
      </Reference>
      <Reference URI="/xl/printerSettings/printerSettings46.bin?ContentType=application/vnd.openxmlformats-officedocument.spreadsheetml.printerSettings">
        <DigestMethod Algorithm="http://www.w3.org/2001/04/xmlenc#sha256"/>
        <DigestValue>IQ9AuRclm+/7A2YGCaK64AstVQMayWzo/XG8t722Zgg=</DigestValue>
      </Reference>
      <Reference URI="/xl/printerSettings/printerSettings47.bin?ContentType=application/vnd.openxmlformats-officedocument.spreadsheetml.printerSettings">
        <DigestMethod Algorithm="http://www.w3.org/2001/04/xmlenc#sha256"/>
        <DigestValue>8USkUFyyQC6vt/cStNpyosSfUZL4RXV98ntUyyuaA8U=</DigestValue>
      </Reference>
      <Reference URI="/xl/printerSettings/printerSettings48.bin?ContentType=application/vnd.openxmlformats-officedocument.spreadsheetml.printerSettings">
        <DigestMethod Algorithm="http://www.w3.org/2001/04/xmlenc#sha256"/>
        <DigestValue>U4reSBtVBc7NN476HTzJMmFTYyeDhAscxgLYy4DFVtw=</DigestValue>
      </Reference>
      <Reference URI="/xl/printerSettings/printerSettings49.bin?ContentType=application/vnd.openxmlformats-officedocument.spreadsheetml.printerSettings">
        <DigestMethod Algorithm="http://www.w3.org/2001/04/xmlenc#sha256"/>
        <DigestValue>8USkUFyyQC6vt/cStNpyosSfUZL4RXV98ntUyyuaA8U=</DigestValue>
      </Reference>
      <Reference URI="/xl/printerSettings/printerSettings5.bin?ContentType=application/vnd.openxmlformats-officedocument.spreadsheetml.printerSettings">
        <DigestMethod Algorithm="http://www.w3.org/2001/04/xmlenc#sha256"/>
        <DigestValue>8USkUFyyQC6vt/cStNpyosSfUZL4RXV98ntUyyuaA8U=</DigestValue>
      </Reference>
      <Reference URI="/xl/printerSettings/printerSettings6.bin?ContentType=application/vnd.openxmlformats-officedocument.spreadsheetml.printerSettings">
        <DigestMethod Algorithm="http://www.w3.org/2001/04/xmlenc#sha256"/>
        <DigestValue>U4reSBtVBc7NN476HTzJMmFTYyeDhAscxgLYy4DFVtw=</DigestValue>
      </Reference>
      <Reference URI="/xl/printerSettings/printerSettings7.bin?ContentType=application/vnd.openxmlformats-officedocument.spreadsheetml.printerSettings">
        <DigestMethod Algorithm="http://www.w3.org/2001/04/xmlenc#sha256"/>
        <DigestValue>IQ9AuRclm+/7A2YGCaK64AstVQMayWzo/XG8t722Zgg=</DigestValue>
      </Reference>
      <Reference URI="/xl/printerSettings/printerSettings8.bin?ContentType=application/vnd.openxmlformats-officedocument.spreadsheetml.printerSettings">
        <DigestMethod Algorithm="http://www.w3.org/2001/04/xmlenc#sha256"/>
        <DigestValue>U4reSBtVBc7NN476HTzJMmFTYyeDhAscxgLYy4DFVtw=</DigestValue>
      </Reference>
      <Reference URI="/xl/printerSettings/printerSettings9.bin?ContentType=application/vnd.openxmlformats-officedocument.spreadsheetml.printerSettings">
        <DigestMethod Algorithm="http://www.w3.org/2001/04/xmlenc#sha256"/>
        <DigestValue>Imh7hqsM30ztJHO+774fNqYkQFGAW/rroj/5a3BKPnc=</DigestValue>
      </Reference>
      <Reference URI="/xl/sharedStrings.xml?ContentType=application/vnd.openxmlformats-officedocument.spreadsheetml.sharedStrings+xml">
        <DigestMethod Algorithm="http://www.w3.org/2001/04/xmlenc#sha256"/>
        <DigestValue>pdoEZmYT2nPidhh8/l/SFsYi5FRznXmfEgUrlDPE6VQ=</DigestValue>
      </Reference>
      <Reference URI="/xl/styles.xml?ContentType=application/vnd.openxmlformats-officedocument.spreadsheetml.styles+xml">
        <DigestMethod Algorithm="http://www.w3.org/2001/04/xmlenc#sha256"/>
        <DigestValue>ry0wEI9jtQkkSnQ5gXtbZZCnw42/NFxjhbOyimfXOh8=</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1LwXCCfamfhZpVRD36bGjJqH91JOHiTwL/vp12x/Lbk=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tAw0CM4ccbE0LI7BZe2RQojB2vCAlZVSovckU6XQgKA=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FTLUZSzyPImP/h/5pTtmsiVav3XAxsSoaQXEM6xZNng=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J6BujlYMhOr98U7XxPFfMl/QUZrxuylPvFDi3TsDbm8=</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xvLaSmCoN67A1LpYzoxVVTIkoPT/bGf/W8FJnKoC3tg=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7WDLuLDJzBajjiVizsl5Aya0dKh5t3uO97aCMKQ5yiQ=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j4ApgS0KGhrMExiXFJUDUajjAxIsni9yP2lAmZNIAXs=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+tBwVQ5PvSzncWOSknkomEbjP2gG2jcwkoBof5eWmPE=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2cIZCGVBtOVzo4xtfUqkle4WQENFmDHyyvh00kBmM8Q=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4m1HT+4BnLlb8mOjrG2S75p/ITiB0rh62Br5hNcgWhI=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+hd+sxAWMYnxhyA7jUmwhWd2nX5BvkPpw5jWDVGixgA=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I7J+NQO8ECtMYYGkOJZOBxiztZAaA8MeFtDXAwdF4Ck=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1jitain8aE0+9/v/iG23OsqVRRaiaSpOwQEUnENU3Y8=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PlOlHRaRM8YJyrWxq7JXmEZz/cwCBsAsQTErgGnpc5c=</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Yu+cLQIej7beT3WQLmUdNfKS6i78uSOwJscl/H+KZH0=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qRd16Ilo8TuKeQDNQuxouBDnwWP29SohhWAWD6AX8Ec=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zJs+Dn1DkoExer++BNQ+csNKp2+y79E9uEUBrHkGU3w=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tDzFUPXNddwyEul6z9wQdMGGgG91lfY4IP/42IDUtb4=</DigestValue>
      </Reference>
      <Reference URI="/xl/worksheets/_rels/sheet5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XgzY4KFw+zhc34vc+xEmWBjyxzXA/thHEucRXZD4uoQ=</DigestValue>
      </Reference>
      <Reference URI="/xl/worksheets/_rels/sheet5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ELjyf9k+Kmegg5nJLj5aS4ibBXBcW6ogBfjps0b1hMw=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Ex2iR9Yf4jxclz6IMuU8l3LlD3S8mEA56nT4EAGS7IQ=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X004zxoZnlClJFf++rluD/oP5eSFibILJoe0Qp+954w=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/1M/iIIK0V5r9Z9CkpdZjkwSB6Ce/sUYZQXAHoH0kfg=</DigestValue>
      </Reference>
      <Reference URI="/xl/worksheets/sheet1.xml?ContentType=application/vnd.openxmlformats-officedocument.spreadsheetml.worksheet+xml">
        <DigestMethod Algorithm="http://www.w3.org/2001/04/xmlenc#sha256"/>
        <DigestValue>/EFA/U26JzMrs/SIMWIuCQiUqyNQSoC3ZLDHQzUEJAg=</DigestValue>
      </Reference>
      <Reference URI="/xl/worksheets/sheet10.xml?ContentType=application/vnd.openxmlformats-officedocument.spreadsheetml.worksheet+xml">
        <DigestMethod Algorithm="http://www.w3.org/2001/04/xmlenc#sha256"/>
        <DigestValue>bEq5kPgWRQR0zxM/9LCRNNtlG2LcRnY222m/70gjBCE=</DigestValue>
      </Reference>
      <Reference URI="/xl/worksheets/sheet11.xml?ContentType=application/vnd.openxmlformats-officedocument.spreadsheetml.worksheet+xml">
        <DigestMethod Algorithm="http://www.w3.org/2001/04/xmlenc#sha256"/>
        <DigestValue>BHazZ3JBFYXrMVnYSO2zAPcdd5N/IIsA0FY4wXyRfg4=</DigestValue>
      </Reference>
      <Reference URI="/xl/worksheets/sheet12.xml?ContentType=application/vnd.openxmlformats-officedocument.spreadsheetml.worksheet+xml">
        <DigestMethod Algorithm="http://www.w3.org/2001/04/xmlenc#sha256"/>
        <DigestValue>UJ+GZO1vcHkX8rNBVzIXIebOpm10Gv62PjDebw8vf6U=</DigestValue>
      </Reference>
      <Reference URI="/xl/worksheets/sheet13.xml?ContentType=application/vnd.openxmlformats-officedocument.spreadsheetml.worksheet+xml">
        <DigestMethod Algorithm="http://www.w3.org/2001/04/xmlenc#sha256"/>
        <DigestValue>1k7cvpb5kuaix5DTsGASu/axxKprkofyltr55hcrOlE=</DigestValue>
      </Reference>
      <Reference URI="/xl/worksheets/sheet14.xml?ContentType=application/vnd.openxmlformats-officedocument.spreadsheetml.worksheet+xml">
        <DigestMethod Algorithm="http://www.w3.org/2001/04/xmlenc#sha256"/>
        <DigestValue>Be5wZpGUNLnickcGlnDnlbqFxUpBoKimFp+E4F8fz+4=</DigestValue>
      </Reference>
      <Reference URI="/xl/worksheets/sheet15.xml?ContentType=application/vnd.openxmlformats-officedocument.spreadsheetml.worksheet+xml">
        <DigestMethod Algorithm="http://www.w3.org/2001/04/xmlenc#sha256"/>
        <DigestValue>XzV30oROCMYLwiwDJb/kEjQ2gYKknRtWDGHL1TKj7ys=</DigestValue>
      </Reference>
      <Reference URI="/xl/worksheets/sheet16.xml?ContentType=application/vnd.openxmlformats-officedocument.spreadsheetml.worksheet+xml">
        <DigestMethod Algorithm="http://www.w3.org/2001/04/xmlenc#sha256"/>
        <DigestValue>UxAzYtuF+A/4XGU6BV/+qiXHMcfq9rIOmgylUUXn1gs=</DigestValue>
      </Reference>
      <Reference URI="/xl/worksheets/sheet17.xml?ContentType=application/vnd.openxmlformats-officedocument.spreadsheetml.worksheet+xml">
        <DigestMethod Algorithm="http://www.w3.org/2001/04/xmlenc#sha256"/>
        <DigestValue>WoFpBEudhBAxP6dNwuXxYsZnxGXUnuOZhpQ4UEKwHF8=</DigestValue>
      </Reference>
      <Reference URI="/xl/worksheets/sheet18.xml?ContentType=application/vnd.openxmlformats-officedocument.spreadsheetml.worksheet+xml">
        <DigestMethod Algorithm="http://www.w3.org/2001/04/xmlenc#sha256"/>
        <DigestValue>3ez4NOyqWxk5AANJrOve0eg0u4NmSvWyBsVLFYNhMBA=</DigestValue>
      </Reference>
      <Reference URI="/xl/worksheets/sheet19.xml?ContentType=application/vnd.openxmlformats-officedocument.spreadsheetml.worksheet+xml">
        <DigestMethod Algorithm="http://www.w3.org/2001/04/xmlenc#sha256"/>
        <DigestValue>4DNs0x5Tzb4bvv+SF043Cw0wr6TrSPhpTfilRGlYufg=</DigestValue>
      </Reference>
      <Reference URI="/xl/worksheets/sheet2.xml?ContentType=application/vnd.openxmlformats-officedocument.spreadsheetml.worksheet+xml">
        <DigestMethod Algorithm="http://www.w3.org/2001/04/xmlenc#sha256"/>
        <DigestValue>yeRClc2kDYRE0VvU8PPy5gBOrudStkr7A+l1nV6q5O8=</DigestValue>
      </Reference>
      <Reference URI="/xl/worksheets/sheet20.xml?ContentType=application/vnd.openxmlformats-officedocument.spreadsheetml.worksheet+xml">
        <DigestMethod Algorithm="http://www.w3.org/2001/04/xmlenc#sha256"/>
        <DigestValue>A5c2VloWUsRkee2ZzARNfez5KpCq7YvXjrge1qtm7Mo=</DigestValue>
      </Reference>
      <Reference URI="/xl/worksheets/sheet21.xml?ContentType=application/vnd.openxmlformats-officedocument.spreadsheetml.worksheet+xml">
        <DigestMethod Algorithm="http://www.w3.org/2001/04/xmlenc#sha256"/>
        <DigestValue>RnsNcpwhoHMW9kkEj0Lq/8buuqqvC9MTUunWbfljvAU=</DigestValue>
      </Reference>
      <Reference URI="/xl/worksheets/sheet22.xml?ContentType=application/vnd.openxmlformats-officedocument.spreadsheetml.worksheet+xml">
        <DigestMethod Algorithm="http://www.w3.org/2001/04/xmlenc#sha256"/>
        <DigestValue>PQYYADVFEyDNDIzB/D4Vt2515elYOj+e+q5M8EDQAkk=</DigestValue>
      </Reference>
      <Reference URI="/xl/worksheets/sheet23.xml?ContentType=application/vnd.openxmlformats-officedocument.spreadsheetml.worksheet+xml">
        <DigestMethod Algorithm="http://www.w3.org/2001/04/xmlenc#sha256"/>
        <DigestValue>oPmY286TciyTXXACUW/TdRVGWZvCaLwD1/1oLcM00DA=</DigestValue>
      </Reference>
      <Reference URI="/xl/worksheets/sheet24.xml?ContentType=application/vnd.openxmlformats-officedocument.spreadsheetml.worksheet+xml">
        <DigestMethod Algorithm="http://www.w3.org/2001/04/xmlenc#sha256"/>
        <DigestValue>dPJ8BafrcGz5V45Xzmfn+Qz4yAGkggBwFuFMX7Knp84=</DigestValue>
      </Reference>
      <Reference URI="/xl/worksheets/sheet25.xml?ContentType=application/vnd.openxmlformats-officedocument.spreadsheetml.worksheet+xml">
        <DigestMethod Algorithm="http://www.w3.org/2001/04/xmlenc#sha256"/>
        <DigestValue>+tPI8vanO3GU31By8+UjfXpCdmZdNF1XiXKvhXTwWYo=</DigestValue>
      </Reference>
      <Reference URI="/xl/worksheets/sheet26.xml?ContentType=application/vnd.openxmlformats-officedocument.spreadsheetml.worksheet+xml">
        <DigestMethod Algorithm="http://www.w3.org/2001/04/xmlenc#sha256"/>
        <DigestValue>YgAgNfYaBYN4Lzj9sZpVYUmimG9vb6+YKQ+tpBfkvmk=</DigestValue>
      </Reference>
      <Reference URI="/xl/worksheets/sheet27.xml?ContentType=application/vnd.openxmlformats-officedocument.spreadsheetml.worksheet+xml">
        <DigestMethod Algorithm="http://www.w3.org/2001/04/xmlenc#sha256"/>
        <DigestValue>l6d7UIkCZhhDk3Vvtu0GVQai96MFM+i+l/XN4tAtJmc=</DigestValue>
      </Reference>
      <Reference URI="/xl/worksheets/sheet28.xml?ContentType=application/vnd.openxmlformats-officedocument.spreadsheetml.worksheet+xml">
        <DigestMethod Algorithm="http://www.w3.org/2001/04/xmlenc#sha256"/>
        <DigestValue>hkH5YQ1SP834waZpvx5MpxDMBu50QO8hkffTlHRKI8E=</DigestValue>
      </Reference>
      <Reference URI="/xl/worksheets/sheet29.xml?ContentType=application/vnd.openxmlformats-officedocument.spreadsheetml.worksheet+xml">
        <DigestMethod Algorithm="http://www.w3.org/2001/04/xmlenc#sha256"/>
        <DigestValue>n9nOEbadwTwsSuZ/yM0bDcRHDz6nzG8L9BjXM5wB4gE=</DigestValue>
      </Reference>
      <Reference URI="/xl/worksheets/sheet3.xml?ContentType=application/vnd.openxmlformats-officedocument.spreadsheetml.worksheet+xml">
        <DigestMethod Algorithm="http://www.w3.org/2001/04/xmlenc#sha256"/>
        <DigestValue>ydBkL1lF2uS/v4+Gn0TlKkQao8Go1cJtp+dc8ld3Jlg=</DigestValue>
      </Reference>
      <Reference URI="/xl/worksheets/sheet30.xml?ContentType=application/vnd.openxmlformats-officedocument.spreadsheetml.worksheet+xml">
        <DigestMethod Algorithm="http://www.w3.org/2001/04/xmlenc#sha256"/>
        <DigestValue>xmeLoeP0Sr6b2hGFojYaH+I75peSfDXOnjTEZ6z9HMo=</DigestValue>
      </Reference>
      <Reference URI="/xl/worksheets/sheet31.xml?ContentType=application/vnd.openxmlformats-officedocument.spreadsheetml.worksheet+xml">
        <DigestMethod Algorithm="http://www.w3.org/2001/04/xmlenc#sha256"/>
        <DigestValue>d/4+/scRPl7ucLKXkQbmDjXJJMsJqFgyUanz50b/Jro=</DigestValue>
      </Reference>
      <Reference URI="/xl/worksheets/sheet32.xml?ContentType=application/vnd.openxmlformats-officedocument.spreadsheetml.worksheet+xml">
        <DigestMethod Algorithm="http://www.w3.org/2001/04/xmlenc#sha256"/>
        <DigestValue>4GQeTWc79Y1ieY0KkEaKkSb2VArbdW+L831090SEQlk=</DigestValue>
      </Reference>
      <Reference URI="/xl/worksheets/sheet33.xml?ContentType=application/vnd.openxmlformats-officedocument.spreadsheetml.worksheet+xml">
        <DigestMethod Algorithm="http://www.w3.org/2001/04/xmlenc#sha256"/>
        <DigestValue>4LB2tl6lNLPHXXuYg69UnwPr/ZbQ90ZaQoIeMQ2CfXY=</DigestValue>
      </Reference>
      <Reference URI="/xl/worksheets/sheet34.xml?ContentType=application/vnd.openxmlformats-officedocument.spreadsheetml.worksheet+xml">
        <DigestMethod Algorithm="http://www.w3.org/2001/04/xmlenc#sha256"/>
        <DigestValue>khjbiW8cirXDoU2jVrJF4o2dvUxE7b8/pajNh0wLXeU=</DigestValue>
      </Reference>
      <Reference URI="/xl/worksheets/sheet35.xml?ContentType=application/vnd.openxmlformats-officedocument.spreadsheetml.worksheet+xml">
        <DigestMethod Algorithm="http://www.w3.org/2001/04/xmlenc#sha256"/>
        <DigestValue>JtZoi5wtD9cyCblT/Wqwu2Jee0ZKjU190MLqW3GFZsA=</DigestValue>
      </Reference>
      <Reference URI="/xl/worksheets/sheet36.xml?ContentType=application/vnd.openxmlformats-officedocument.spreadsheetml.worksheet+xml">
        <DigestMethod Algorithm="http://www.w3.org/2001/04/xmlenc#sha256"/>
        <DigestValue>l62H552aTd5ofSOWtPiRD4F00mCHenmHegw/tlCAr0g=</DigestValue>
      </Reference>
      <Reference URI="/xl/worksheets/sheet37.xml?ContentType=application/vnd.openxmlformats-officedocument.spreadsheetml.worksheet+xml">
        <DigestMethod Algorithm="http://www.w3.org/2001/04/xmlenc#sha256"/>
        <DigestValue>chKG9oGJd7Xgl2SDvhMd+0Oy5quilb8vOYuyJM5y/oA=</DigestValue>
      </Reference>
      <Reference URI="/xl/worksheets/sheet38.xml?ContentType=application/vnd.openxmlformats-officedocument.spreadsheetml.worksheet+xml">
        <DigestMethod Algorithm="http://www.w3.org/2001/04/xmlenc#sha256"/>
        <DigestValue>o6oHGebAZDKsd2hyO4TzIL/AGTS0myRGCc9zHkG7xhc=</DigestValue>
      </Reference>
      <Reference URI="/xl/worksheets/sheet39.xml?ContentType=application/vnd.openxmlformats-officedocument.spreadsheetml.worksheet+xml">
        <DigestMethod Algorithm="http://www.w3.org/2001/04/xmlenc#sha256"/>
        <DigestValue>jRMWmti5+pFpe0j9La4EoE9O52BfD5B9yCr5Z+6HBlE=</DigestValue>
      </Reference>
      <Reference URI="/xl/worksheets/sheet4.xml?ContentType=application/vnd.openxmlformats-officedocument.spreadsheetml.worksheet+xml">
        <DigestMethod Algorithm="http://www.w3.org/2001/04/xmlenc#sha256"/>
        <DigestValue>9oNq25sjiFbxFqaUnu4PFphjCTbpbHxjtOBLUdEL3JU=</DigestValue>
      </Reference>
      <Reference URI="/xl/worksheets/sheet40.xml?ContentType=application/vnd.openxmlformats-officedocument.spreadsheetml.worksheet+xml">
        <DigestMethod Algorithm="http://www.w3.org/2001/04/xmlenc#sha256"/>
        <DigestValue>5K4sQKzuh+iPZvcFRqShdlaqzHuX7shmtREdE3PnDOY=</DigestValue>
      </Reference>
      <Reference URI="/xl/worksheets/sheet41.xml?ContentType=application/vnd.openxmlformats-officedocument.spreadsheetml.worksheet+xml">
        <DigestMethod Algorithm="http://www.w3.org/2001/04/xmlenc#sha256"/>
        <DigestValue>l6kg+VYop7Hu6UuwNdF4ctgR76l0iHFnQLn0HVFfW5Y=</DigestValue>
      </Reference>
      <Reference URI="/xl/worksheets/sheet42.xml?ContentType=application/vnd.openxmlformats-officedocument.spreadsheetml.worksheet+xml">
        <DigestMethod Algorithm="http://www.w3.org/2001/04/xmlenc#sha256"/>
        <DigestValue>spBEpZhBx71DL3onMkDs/D6Ct2OQIoZFuzrOtnenCMs=</DigestValue>
      </Reference>
      <Reference URI="/xl/worksheets/sheet43.xml?ContentType=application/vnd.openxmlformats-officedocument.spreadsheetml.worksheet+xml">
        <DigestMethod Algorithm="http://www.w3.org/2001/04/xmlenc#sha256"/>
        <DigestValue>hXAJc5AQ6kUTQMTg1jGaKkg05rk5heE0Tj/tAwnFSS4=</DigestValue>
      </Reference>
      <Reference URI="/xl/worksheets/sheet44.xml?ContentType=application/vnd.openxmlformats-officedocument.spreadsheetml.worksheet+xml">
        <DigestMethod Algorithm="http://www.w3.org/2001/04/xmlenc#sha256"/>
        <DigestValue>Y4fSnCanDbsKx7zscuGBvu2PqSYnult5V9UiEJQ22po=</DigestValue>
      </Reference>
      <Reference URI="/xl/worksheets/sheet45.xml?ContentType=application/vnd.openxmlformats-officedocument.spreadsheetml.worksheet+xml">
        <DigestMethod Algorithm="http://www.w3.org/2001/04/xmlenc#sha256"/>
        <DigestValue>sAzNKEsY+PF4eWyJ/bqnukNnYZ+Ap0unTS+gxOvSkq8=</DigestValue>
      </Reference>
      <Reference URI="/xl/worksheets/sheet46.xml?ContentType=application/vnd.openxmlformats-officedocument.spreadsheetml.worksheet+xml">
        <DigestMethod Algorithm="http://www.w3.org/2001/04/xmlenc#sha256"/>
        <DigestValue>RwupGHNl9BEKms72VasuhnUC3X2uoKOY30ISdZWyMNg=</DigestValue>
      </Reference>
      <Reference URI="/xl/worksheets/sheet47.xml?ContentType=application/vnd.openxmlformats-officedocument.spreadsheetml.worksheet+xml">
        <DigestMethod Algorithm="http://www.w3.org/2001/04/xmlenc#sha256"/>
        <DigestValue>S1NS8yasmWIJQhVurW3oaPwIEfrNgsQTjk+X9baH4vM=</DigestValue>
      </Reference>
      <Reference URI="/xl/worksheets/sheet48.xml?ContentType=application/vnd.openxmlformats-officedocument.spreadsheetml.worksheet+xml">
        <DigestMethod Algorithm="http://www.w3.org/2001/04/xmlenc#sha256"/>
        <DigestValue>R//LXpAtFacTenumZCytVbmA0Y7bg+COsjpdqxau3Xk=</DigestValue>
      </Reference>
      <Reference URI="/xl/worksheets/sheet49.xml?ContentType=application/vnd.openxmlformats-officedocument.spreadsheetml.worksheet+xml">
        <DigestMethod Algorithm="http://www.w3.org/2001/04/xmlenc#sha256"/>
        <DigestValue>UwpjGZ8AieSR1H/lx2kvf6wLePPqgeBVd9QvVHi8vPk=</DigestValue>
      </Reference>
      <Reference URI="/xl/worksheets/sheet5.xml?ContentType=application/vnd.openxmlformats-officedocument.spreadsheetml.worksheet+xml">
        <DigestMethod Algorithm="http://www.w3.org/2001/04/xmlenc#sha256"/>
        <DigestValue>fepQUJNqruFCrZL74/E2D2sZJ3axDypHOBbQ/gCfcmk=</DigestValue>
      </Reference>
      <Reference URI="/xl/worksheets/sheet50.xml?ContentType=application/vnd.openxmlformats-officedocument.spreadsheetml.worksheet+xml">
        <DigestMethod Algorithm="http://www.w3.org/2001/04/xmlenc#sha256"/>
        <DigestValue>z+EmsgCjXupEt4zBve074Bei53c5Y0X3EjtdjU4NLwc=</DigestValue>
      </Reference>
      <Reference URI="/xl/worksheets/sheet51.xml?ContentType=application/vnd.openxmlformats-officedocument.spreadsheetml.worksheet+xml">
        <DigestMethod Algorithm="http://www.w3.org/2001/04/xmlenc#sha256"/>
        <DigestValue>7UHxB3jxf3BT/XuL+cWItqqDLk6g2GcQK7FSXXGHsZ4=</DigestValue>
      </Reference>
      <Reference URI="/xl/worksheets/sheet52.xml?ContentType=application/vnd.openxmlformats-officedocument.spreadsheetml.worksheet+xml">
        <DigestMethod Algorithm="http://www.w3.org/2001/04/xmlenc#sha256"/>
        <DigestValue>FLyslvHKB93MHBL20eITxU9Q3lej7S7jL+j0Ow4eaPo=</DigestValue>
      </Reference>
      <Reference URI="/xl/worksheets/sheet53.xml?ContentType=application/vnd.openxmlformats-officedocument.spreadsheetml.worksheet+xml">
        <DigestMethod Algorithm="http://www.w3.org/2001/04/xmlenc#sha256"/>
        <DigestValue>2ulpzSymrKPm36xcrUB4g2J7WPjt4CK6t1PWr3FFeRQ=</DigestValue>
      </Reference>
      <Reference URI="/xl/worksheets/sheet54.xml?ContentType=application/vnd.openxmlformats-officedocument.spreadsheetml.worksheet+xml">
        <DigestMethod Algorithm="http://www.w3.org/2001/04/xmlenc#sha256"/>
        <DigestValue>FXolQt4VrxdLaeL16NKE2I5hqMuOxXlw7SKHMq2SvkQ=</DigestValue>
      </Reference>
      <Reference URI="/xl/worksheets/sheet6.xml?ContentType=application/vnd.openxmlformats-officedocument.spreadsheetml.worksheet+xml">
        <DigestMethod Algorithm="http://www.w3.org/2001/04/xmlenc#sha256"/>
        <DigestValue>QhNXJ7DHFuZqKtu/3QS6upEGsd3CyYC+jUSzk1Rocvk=</DigestValue>
      </Reference>
      <Reference URI="/xl/worksheets/sheet7.xml?ContentType=application/vnd.openxmlformats-officedocument.spreadsheetml.worksheet+xml">
        <DigestMethod Algorithm="http://www.w3.org/2001/04/xmlenc#sha256"/>
        <DigestValue>edR6Po/5mgvKLrAeUqM0JJBTJKLTFCNkb/7+Lw8QlKw=</DigestValue>
      </Reference>
      <Reference URI="/xl/worksheets/sheet8.xml?ContentType=application/vnd.openxmlformats-officedocument.spreadsheetml.worksheet+xml">
        <DigestMethod Algorithm="http://www.w3.org/2001/04/xmlenc#sha256"/>
        <DigestValue>lHyP4TfIOlDnld7zG951AZf7YpoaZcLVDUrhyJgMIJ0=</DigestValue>
      </Reference>
      <Reference URI="/xl/worksheets/sheet9.xml?ContentType=application/vnd.openxmlformats-officedocument.spreadsheetml.worksheet+xml">
        <DigestMethod Algorithm="http://www.w3.org/2001/04/xmlenc#sha256"/>
        <DigestValue>HwgywAjYlfzxw1XVpYQ5TNxca9NlAbLrx8TFyfsLSgI=</DigestValue>
      </Reference>
    </Manifest>
    <SignatureProperties>
      <SignatureProperty Id="idSignatureTime" Target="#idPackageSignature">
        <mdssi:SignatureTime xmlns:mdssi="http://schemas.openxmlformats.org/package/2006/digital-signature">
          <mdssi:Format>YYYY-MM-DDThh:mm:ssTZD</mdssi:Format>
          <mdssi:Value>2025-06-20T18:01:29Z</mdssi:Value>
        </mdssi:SignatureTime>
      </SignatureProperty>
    </SignatureProperties>
  </Object>
  <Object Id="idOfficeObject">
    <SignatureProperties>
      <SignatureProperty Id="idOfficeV1Details" Target="#idPackageSignature">
        <SignatureInfoV1 xmlns="http://schemas.microsoft.com/office/2006/digsig">
          <SetupID>{26E5E3C3-775C-46FA-9B24-025F5B37CB2B}</SetupID>
          <SignatureText>Laura Borsato</SignatureText>
          <SignatureImage/>
          <SignatureComments/>
          <WindowsVersion>10.0</WindowsVersion>
          <OfficeVersion>16.0.18827/26</OfficeVersion>
          <ApplicationVersion>16.0.18827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2025-06-20T18:01:29Z</xd:SigningTime>
          <xd:SigningCertificate>
            <xd:Cert>
              <xd:CertDigest>
                <DigestMethod Algorithm="http://www.w3.org/2001/04/xmlenc#sha256"/>
                <DigestValue>lLZviIIQh8IUfowjJ4sNCabe7Sa/G2uWKA10PcILDM8=</DigestValue>
              </xd:CertDigest>
              <xd:IssuerSerial>
                <X509IssuerName>C=PY, O=DOCUMENTA S.A., SERIALNUMBER=RUC80050172-1, CN=CA-DOCUMENTA S.A.</X509IssuerName>
                <X509SerialNumber>5628383124245989107</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AkGAAAFgwAACBFTUYAAAEAP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9gAAAAMgAwAC8AMAA2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LAAAAZQAAADoAAABGAAAAkg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2gAAABMAGEAdQByAGEAIABCAG8AcgBzAGEAdABvAAAACwAAAAwAAAAOAAAACAAAAAwAAAAHAAAADgAAAA4AAAAIAAAACgAAAAwAAAAI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2gAAABMAGEAdQByAGEAIABCAG8AcgBzAGEAdABvAHJvCAAAAAgAAAAJAAAABgAAAAgAAAAEAAAACQAAAAkAAAAGAAAABwAAAAgAAAAF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gBAAAWAAAAjAAAAGkBAACgAAAAAQAAAADAgEGO44BBFgAAAIwAAAAvAAAATAAAAAAAAAAAAAAAAAAAAP//////////rAAAAEEAcABvAGQAZQByAGEAZABvACAALQAgAGMAbwBuAGYAbwByAG0AZQAgAGUAbAAgAFAAbwBkAGUAcgAgAEcAZQBuAGUAcgBhAGwAIABBAG0AcABsAGkAbwAuAC4ALgAuQwoAAAAJAAAACQAAAAkAAAAIAAAABgAAAAgAAAAJAAAACQAAAAQAAAAGAAAABAAAAAcAAAAJAAAACQAAAAUAAAAJAAAABgAAAA4AAAAIAAAABAAAAAgAAAAEAAAABAAAAAkAAAAJAAAACQAAAAgAAAAGAAAABAAAAAsAAAAIAAAACQAAAAgAAAAGAAAACAAAAAQAAAAEAAAACgAAAA4AAAAJAAAABAAAAAQAAAAJAAAAAwAAAAMAAAADAAAASwAAAEAAAAAwAAAABQAAACAAAAABAAAAAQAAABAAAAAAAAAAAAAAAIABAADAAAAAAAAAAAAAAACAAQAAwAAAACUAAAAMAAAAAgAAACcAAAAYAAAABQAAAAAAAAD///8AAAAAACUAAAAMAAAABQAAAEwAAABkAAAAFQAAAKYAAAAOAQAAugAAABUAAACmAAAA+gAAABUAAAAhAPAAAAAAAAAAAAAAAIA/AAAAAAAAAAAAAIA/AAAAAAAAAAAAAAAAAAAAAAAAAAAAAAAAAAAAAAAAAAAlAAAADAAAAAAAAIAoAAAADAAAAAUAAAAlAAAADAAAAAEAAAAYAAAADAAAAAAAAAASAAAADAAAAAEAAAAWAAAADAAAAAAAAABUAAAACAEAABYAAACmAAAADQEAALoAAAABAAAAAMCAQY7jgEEWAAAApgAAAB8AAABMAAAABAAAABUAAACmAAAADwEAALsAAACMAAAAUwBpAGcAbgBlAGQAIABiAHkAOgAgAEwAQQBVAFIAQQAgAFMASQBMAFYASQBBACAAQgBPAFIAUwBBAFQATwBlcgkAAAAEAAAACQAAAAkAAAAIAAAACQAAAAQAAAAJAAAACAAAAAMAAAAEAAAACAAAAAoAAAALAAAACgAAAAoAAAAEAAAACQAAAAQAAAAIAAAACgAAAAQAAAAKAAAABAAAAAkAAAAMAAAACgAAAAkAAAAKAAAACAAAAAwAAAAWAAAADAAAAAAAAAAlAAAADAAAAAIAAAAOAAAAFAAAAAAAAAAQAAAAFAAAAA==</Object>
  <Object Id="idInvalidSigLnImg">AQAAAGwAAAAAAAAAAAAAAH8BAAC/AAAAAAAAAAAAAAAkGAAAFgwAACBFTUYAAAEAR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sAAABlAAAAOgAAAEYAAACS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aAAAAEwAYQB1AHIAYQAgAEIAbwByAHMAYQB0AG8AZ2ULAAAADAAAAA4AAAAIAAAADAAAAAcAAAAOAAAADgAAAAgAAAAKAAAADAAAAAg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aAAAAEwAYQB1AHIAYQAgAEIAbwByAHMAYQB0AG8AZGUIAAAACAAAAAkAAAAGAAAACAAAAAQAAAAJAAAACQAAAAYAAAAHAAAACAAAAAU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aAEAABYAAACMAAAAaQEAAKAAAAABAAAAAMCAQY7jgEEWAAAAjAAAAC8AAABMAAAAAAAAAAAAAAAAAAAA//////////+sAAAAQQBwAG8AZABlAHIAYQBkAG8AIAAtACAAYwBvAG4AZgBvAHIAbQBlACAAZQBsACAAUABvAGQAZQByACAARwBlAG4AZQByAGEAbAAgAEEAbQBwAGwAaQBvAC4ALgAuAGRlCgAAAAkAAAAJAAAACQAAAAgAAAAGAAAACAAAAAkAAAAJAAAABAAAAAYAAAAEAAAABwAAAAkAAAAJAAAABQAAAAkAAAAGAAAADgAAAAgAAAAEAAAACAAAAAQAAAAEAAAACQAAAAkAAAAJAAAACAAAAAYAAAAEAAAACwAAAAgAAAAJAAAACAAAAAYAAAAIAAAABAAAAAQAAAAKAAAADgAAAAkAAAAEAAAABAAAAAkAAAADAAAAAwAAAAMAAABLAAAAQAAAADAAAAAFAAAAIAAAAAEAAAABAAAAEAAAAAAAAAAAAAAAgAEAAMAAAAAAAAAAAAAAAIABAADAAAAAJQAAAAwAAAACAAAAJwAAABgAAAAFAAAAAAAAAP///wAAAAAAJQAAAAwAAAAFAAAATAAAAGQAAAAVAAAApgAAAA4BAAC6AAAAFQAAAKYAAAD6AAAAFQAAACEA8AAAAAAAAAAAAAAAgD8AAAAAAAAAAAAAgD8AAAAAAAAAAAAAAAAAAAAAAAAAAAAAAAAAAAAAAAAAACUAAAAMAAAAAAAAgCgAAAAMAAAABQAAACUAAAAMAAAAAQAAABgAAAAMAAAAAAAAABIAAAAMAAAAAQAAABYAAAAMAAAAAAAAAFQAAAAIAQAAFgAAAKYAAAANAQAAugAAAAEAAAAAwIBBjuOAQRYAAACmAAAAHwAAAEwAAAAEAAAAFQAAAKYAAAAPAQAAuwAAAIwAAABTAGkAZwBuAGUAZAAgAGIAeQA6ACAATABBAFUAUgBBACAAUwBJAEwAVgBJAEEAIABCAE8AUgBTAEEAVABPAHZjCQAAAAQAAAAJAAAACQAAAAgAAAAJAAAABAAAAAkAAAAIAAAAAwAAAAQAAAAIAAAACgAAAAsAAAAKAAAACgAAAAQAAAAJAAAABAAAAAgAAAAKAAAABAAAAAoAAAAEAAAACQAAAAwAAAAKAAAACQAAAAoAAAAIAAAAD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54</vt:i4>
      </vt:variant>
      <vt:variant>
        <vt:lpstr>Rangos con nombre</vt:lpstr>
      </vt:variant>
      <vt:variant>
        <vt:i4>41</vt:i4>
      </vt:variant>
    </vt:vector>
  </HeadingPairs>
  <TitlesOfParts>
    <vt:vector size="95" baseType="lpstr">
      <vt:lpstr>Cuadro de Depreciacion y Revalú</vt:lpstr>
      <vt:lpstr>BALANCE - aux</vt:lpstr>
      <vt:lpstr>RESULTADO - aux</vt:lpstr>
      <vt:lpstr>BA 2022</vt:lpstr>
      <vt:lpstr>BA 2023</vt:lpstr>
      <vt:lpstr>RATIOS</vt:lpstr>
      <vt:lpstr>C.A.-REG. 09.2023</vt:lpstr>
      <vt:lpstr>Indice</vt:lpstr>
      <vt:lpstr>BG</vt:lpstr>
      <vt:lpstr>ER</vt:lpstr>
      <vt:lpstr>EFE</vt:lpstr>
      <vt:lpstr>EVPN</vt:lpstr>
      <vt:lpstr>Nota 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Base TC</vt:lpstr>
      <vt:lpstr>'RESULTADO - aux'!_FilterDatabase</vt:lpstr>
      <vt:lpstr>' Nota 21'!Área_de_impresión</vt:lpstr>
      <vt:lpstr>'BALANCE - aux'!Área_de_impresión</vt:lpstr>
      <vt:lpstr>BG!Área_de_impresión</vt:lpstr>
      <vt:lpstr>ER!Área_de_impresión</vt:lpstr>
      <vt:lpstr>Indice!Área_de_impresión</vt:lpstr>
      <vt:lpstr>'Nota 1'!Área_de_impresión</vt:lpstr>
      <vt:lpstr>'Nota 11'!Área_de_impresión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22'!Área_de_impresión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8'!Área_de_impresión</vt:lpstr>
      <vt:lpstr>'Nota 9'!Área_de_impresión</vt:lpstr>
      <vt:lpstr>RATIOS!Área_de_impresión</vt:lpstr>
      <vt:lpstr>'RESULTADO - aux'!Área_de_impresión</vt:lpstr>
      <vt:lpstr>'BALANCE - aux'!Títulos_a_imprimir</vt:lpstr>
      <vt:lpstr>'Nota 9'!Títulos_a_imprimir</vt:lpstr>
      <vt:lpstr>RATIOS!Títulos_a_imprimir</vt:lpstr>
      <vt:lpstr>'RESULTADO - aux'!Títulos_a_imprimir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Benig Duarte</cp:lastModifiedBy>
  <cp:lastPrinted>2025-06-06T12:11:28Z</cp:lastPrinted>
  <dcterms:created xsi:type="dcterms:W3CDTF">2019-05-02T15:06:12Z</dcterms:created>
  <dcterms:modified xsi:type="dcterms:W3CDTF">2025-06-20T16:09:53Z</dcterms:modified>
</cp:coreProperties>
</file>