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ONTABILIDAD - ZUBA\SIV\HOJAS DE TRABAJO\2025\PARA FIRMAS\"/>
    </mc:Choice>
  </mc:AlternateContent>
  <xr:revisionPtr revIDLastSave="0" documentId="13_ncr:201_{7C929307-F63C-4AB2-B338-356E5C80604A}" xr6:coauthVersionLast="47" xr6:coauthVersionMax="47" xr10:uidLastSave="{00000000-0000-0000-0000-000000000000}"/>
  <bookViews>
    <workbookView xWindow="-108" yWindow="-108" windowWidth="23256" windowHeight="13896" xr2:uid="{E60CD3FE-648D-46DA-9BEB-B6BE6425535F}"/>
  </bookViews>
  <sheets>
    <sheet name="INFORME DE DEUDAS" sheetId="9" r:id="rId1"/>
  </sheets>
  <definedNames>
    <definedName name="_xlnm._FilterDatabase" localSheetId="0" hidden="1">'INFORME DE DEUDAS'!$C$10:$O$23</definedName>
    <definedName name="_xlnm.Print_Area" localSheetId="0">'INFORME DE DEUDAS'!$A$1:$Q$58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2" i="9" l="1"/>
  <c r="P31" i="9"/>
  <c r="P33" i="9"/>
  <c r="P30" i="9"/>
  <c r="P17" i="9"/>
  <c r="P18" i="9"/>
  <c r="P19" i="9"/>
  <c r="P20" i="9"/>
  <c r="P21" i="9"/>
  <c r="P22" i="9"/>
  <c r="P16" i="9"/>
  <c r="O1" i="9"/>
  <c r="I21" i="9" l="1"/>
  <c r="K21" i="9"/>
  <c r="K31" i="9"/>
  <c r="I20" i="9"/>
  <c r="K20" i="9"/>
  <c r="K32" i="9"/>
  <c r="I18" i="9"/>
  <c r="I16" i="9"/>
  <c r="I33" i="9"/>
  <c r="I32" i="9"/>
  <c r="I31" i="9"/>
  <c r="I22" i="9"/>
  <c r="K16" i="9"/>
  <c r="K22" i="9"/>
  <c r="I19" i="9"/>
  <c r="I17" i="9"/>
  <c r="K19" i="9"/>
  <c r="K18" i="9"/>
  <c r="K17" i="9"/>
  <c r="K30" i="9"/>
  <c r="I30" i="9"/>
  <c r="K33" i="9"/>
  <c r="H21" i="9" l="1"/>
  <c r="H32" i="9"/>
  <c r="H30" i="9"/>
  <c r="H31" i="9"/>
  <c r="H17" i="9"/>
  <c r="H22" i="9"/>
  <c r="H20" i="9"/>
  <c r="H18" i="9"/>
  <c r="H19" i="9"/>
  <c r="H33" i="9"/>
  <c r="H16" i="9"/>
  <c r="O46" i="9" l="1"/>
  <c r="O25" i="9"/>
  <c r="J46" i="9"/>
  <c r="J49" i="9" s="1"/>
  <c r="J25" i="9"/>
  <c r="I25" i="9"/>
  <c r="H25" i="9"/>
  <c r="I46" i="9" l="1"/>
  <c r="I49" i="9" s="1"/>
  <c r="P46" i="9"/>
  <c r="O49" i="9"/>
  <c r="P25" i="9"/>
  <c r="P49" i="9" l="1"/>
  <c r="H46" i="9"/>
  <c r="H49" i="9" s="1"/>
</calcChain>
</file>

<file path=xl/sharedStrings.xml><?xml version="1.0" encoding="utf-8"?>
<sst xmlns="http://schemas.openxmlformats.org/spreadsheetml/2006/main" count="94" uniqueCount="46">
  <si>
    <t>Tipo</t>
  </si>
  <si>
    <t>Importe</t>
  </si>
  <si>
    <t>Garantía</t>
  </si>
  <si>
    <t xml:space="preserve">Sociedad Emisora: </t>
  </si>
  <si>
    <t>Informe al: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</si>
  <si>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</si>
  <si>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</si>
  <si>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</si>
  <si>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</si>
  <si>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</si>
  <si>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</si>
  <si>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</si>
  <si>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</si>
  <si>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</si>
  <si>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</si>
  <si>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Detalle</t>
  </si>
  <si>
    <t>Entidad</t>
  </si>
  <si>
    <t xml:space="preserve"> ESTADO DE DEUDAS </t>
  </si>
  <si>
    <t>Deudas financieras</t>
  </si>
  <si>
    <t>Deudas bursatiles</t>
  </si>
  <si>
    <t>BVPASA</t>
  </si>
  <si>
    <t xml:space="preserve">Informe del Representante Legal sobre Deudas de la Sociedad </t>
  </si>
  <si>
    <t>Privilegiada</t>
  </si>
  <si>
    <t>Deudas Comerciales</t>
  </si>
  <si>
    <t>Importe Capital</t>
  </si>
  <si>
    <t>Importe Intereses</t>
  </si>
  <si>
    <t>Deudas Financieras</t>
  </si>
  <si>
    <t>TOTAL DEUDA</t>
  </si>
  <si>
    <t>CODEUDORIA</t>
  </si>
  <si>
    <t>Capital Operativo</t>
  </si>
  <si>
    <t>TC</t>
  </si>
  <si>
    <t>Banco Atlas - 2122668</t>
  </si>
  <si>
    <t>Banco Atlas - 2124478</t>
  </si>
  <si>
    <t>Banco Atlas -  2141003</t>
  </si>
  <si>
    <t>Banco Atlas - 2151050</t>
  </si>
  <si>
    <t>Banco Itau - 383171</t>
  </si>
  <si>
    <t>ZUBA S.A.E.C.A.</t>
  </si>
  <si>
    <t>Situación de Pago</t>
  </si>
  <si>
    <t>Vigente</t>
  </si>
  <si>
    <t>USD</t>
  </si>
  <si>
    <t>Moneda</t>
  </si>
  <si>
    <t>Al 31/03/2025</t>
  </si>
  <si>
    <t>Banco Itau - 385549</t>
  </si>
  <si>
    <t>Banco Atlas - 2273247</t>
  </si>
  <si>
    <t>Saldo USD
Al 31/03/2025</t>
  </si>
  <si>
    <t>Saldo GUARANIES
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</si>
</sst>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  <numFmt numFmtId="171" formatCode="_-* #,##0\ _P_t_s_-;\-* #,##0\ _P_t_s_-;_-* &quot;-&quot;??\ _P_t_s_-;_-@_-"/>
    <numFmt numFmtId="172" formatCode="dd/mm/yyyy;@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6">
    <xf numFmtId="0" fontId="0" fillId="0" borderId="0"/>
    <xf numFmtId="4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167" fontId="3" fillId="0" borderId="0">
      <protection locked="0"/>
    </xf>
    <xf numFmtId="168" fontId="3" fillId="0" borderId="0"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left"/>
    </xf>
    <xf numFmtId="0" fontId="10" fillId="2" borderId="0" xfId="0" applyFont="1" applyFill="1"/>
    <xf numFmtId="0" fontId="7" fillId="0" borderId="5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10" fillId="0" borderId="7" xfId="0" applyFont="1" applyBorder="1"/>
    <xf numFmtId="0" fontId="10" fillId="2" borderId="7" xfId="0" applyFont="1" applyFill="1" applyBorder="1"/>
    <xf numFmtId="0" fontId="8" fillId="0" borderId="8" xfId="0" applyFont="1" applyBorder="1" applyAlignment="1">
      <alignment horizontal="left"/>
    </xf>
    <xf numFmtId="0" fontId="10" fillId="0" borderId="9" xfId="0" applyFont="1" applyBorder="1"/>
    <xf numFmtId="164" fontId="10" fillId="0" borderId="0" xfId="0" applyNumberFormat="1" applyFont="1" applyAlignment="1">
      <alignment horizontal="left"/>
    </xf>
    <xf numFmtId="170" fontId="10" fillId="0" borderId="0" xfId="7" applyNumberFormat="1" applyFont="1" applyBorder="1" applyAlignment="1">
      <alignment horizontal="left"/>
    </xf>
    <xf numFmtId="164" fontId="10" fillId="0" borderId="9" xfId="0" applyNumberFormat="1" applyFont="1" applyBorder="1"/>
    <xf numFmtId="164" fontId="10" fillId="0" borderId="0" xfId="7" applyFont="1"/>
    <xf numFmtId="0" fontId="13" fillId="0" borderId="0" xfId="0" applyFont="1" applyAlignment="1">
      <alignment horizontal="left"/>
    </xf>
    <xf numFmtId="15" fontId="13" fillId="0" borderId="0" xfId="0" applyNumberFormat="1" applyFont="1" applyAlignment="1">
      <alignment horizontal="left"/>
    </xf>
    <xf numFmtId="164" fontId="8" fillId="0" borderId="0" xfId="7" applyFont="1" applyFill="1" applyAlignment="1">
      <alignment horizontal="right"/>
    </xf>
    <xf numFmtId="164" fontId="11" fillId="0" borderId="0" xfId="7" applyFont="1" applyFill="1" applyAlignment="1">
      <alignment horizontal="left"/>
    </xf>
    <xf numFmtId="164" fontId="8" fillId="0" borderId="0" xfId="7" applyFont="1" applyFill="1" applyAlignment="1">
      <alignment horizontal="left"/>
    </xf>
    <xf numFmtId="164" fontId="10" fillId="2" borderId="0" xfId="7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165" fontId="7" fillId="0" borderId="0" xfId="6" applyFont="1" applyFill="1" applyBorder="1" applyAlignment="1">
      <alignment horizontal="left"/>
    </xf>
    <xf numFmtId="171" fontId="7" fillId="0" borderId="0" xfId="6" applyNumberFormat="1" applyFont="1" applyFill="1" applyBorder="1" applyAlignment="1">
      <alignment horizontal="left"/>
    </xf>
    <xf numFmtId="165" fontId="10" fillId="0" borderId="0" xfId="6" applyFont="1" applyAlignment="1"/>
    <xf numFmtId="165" fontId="8" fillId="0" borderId="3" xfId="6" applyFont="1" applyFill="1" applyBorder="1" applyAlignment="1" applyProtection="1">
      <alignment vertical="center" wrapText="1"/>
      <protection locked="0"/>
    </xf>
    <xf numFmtId="165" fontId="8" fillId="0" borderId="4" xfId="6" applyFont="1" applyFill="1" applyBorder="1" applyAlignment="1" applyProtection="1">
      <alignment vertical="center" wrapText="1"/>
      <protection locked="0"/>
    </xf>
    <xf numFmtId="165" fontId="10" fillId="0" borderId="0" xfId="6" applyFont="1" applyBorder="1" applyAlignment="1"/>
    <xf numFmtId="165" fontId="7" fillId="0" borderId="0" xfId="6" applyFont="1" applyFill="1" applyBorder="1" applyAlignment="1"/>
    <xf numFmtId="165" fontId="10" fillId="0" borderId="7" xfId="6" applyFont="1" applyBorder="1" applyAlignment="1"/>
    <xf numFmtId="165" fontId="10" fillId="0" borderId="9" xfId="6" applyFont="1" applyBorder="1" applyAlignment="1"/>
    <xf numFmtId="165" fontId="10" fillId="2" borderId="0" xfId="6" applyFont="1" applyFill="1" applyBorder="1"/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/>
    <xf numFmtId="171" fontId="10" fillId="2" borderId="13" xfId="6" applyNumberFormat="1" applyFont="1" applyFill="1" applyBorder="1"/>
    <xf numFmtId="0" fontId="10" fillId="2" borderId="3" xfId="0" applyFont="1" applyFill="1" applyBorder="1"/>
    <xf numFmtId="164" fontId="10" fillId="2" borderId="12" xfId="7" applyFont="1" applyFill="1" applyBorder="1"/>
    <xf numFmtId="0" fontId="10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 vertical="center"/>
    </xf>
    <xf numFmtId="164" fontId="10" fillId="2" borderId="13" xfId="7" applyFont="1" applyFill="1" applyBorder="1" applyAlignment="1">
      <alignment horizontal="center"/>
    </xf>
    <xf numFmtId="0" fontId="15" fillId="0" borderId="0" xfId="0" applyFont="1"/>
    <xf numFmtId="0" fontId="10" fillId="0" borderId="0" xfId="0" applyFont="1" applyAlignment="1">
      <alignment horizontal="center"/>
    </xf>
    <xf numFmtId="171" fontId="7" fillId="0" borderId="0" xfId="6" applyNumberFormat="1" applyFont="1" applyFill="1" applyBorder="1" applyAlignment="1">
      <alignment horizontal="center"/>
    </xf>
    <xf numFmtId="165" fontId="7" fillId="0" borderId="0" xfId="6" applyFont="1" applyFill="1" applyBorder="1" applyAlignment="1">
      <alignment horizontal="center"/>
    </xf>
    <xf numFmtId="165" fontId="10" fillId="0" borderId="0" xfId="6" applyFont="1"/>
    <xf numFmtId="14" fontId="10" fillId="0" borderId="0" xfId="0" applyNumberFormat="1" applyFont="1" applyAlignment="1">
      <alignment horizontal="center"/>
    </xf>
    <xf numFmtId="165" fontId="15" fillId="0" borderId="0" xfId="0" applyNumberFormat="1" applyFont="1"/>
    <xf numFmtId="170" fontId="10" fillId="0" borderId="0" xfId="7" applyNumberFormat="1" applyFont="1"/>
    <xf numFmtId="172" fontId="7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left"/>
    </xf>
    <xf numFmtId="172" fontId="10" fillId="0" borderId="7" xfId="0" applyNumberFormat="1" applyFont="1" applyBorder="1"/>
    <xf numFmtId="172" fontId="10" fillId="0" borderId="9" xfId="0" applyNumberFormat="1" applyFont="1" applyBorder="1"/>
    <xf numFmtId="172" fontId="10" fillId="0" borderId="0" xfId="0" applyNumberFormat="1" applyFont="1"/>
    <xf numFmtId="172" fontId="7" fillId="0" borderId="0" xfId="0" applyNumberFormat="1" applyFont="1" applyAlignment="1">
      <alignment horizontal="left"/>
    </xf>
    <xf numFmtId="170" fontId="10" fillId="2" borderId="9" xfId="7" applyNumberFormat="1" applyFont="1" applyFill="1" applyBorder="1"/>
    <xf numFmtId="172" fontId="10" fillId="0" borderId="0" xfId="0" applyNumberFormat="1" applyFont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</cellXfs>
  <cellStyles count="16">
    <cellStyle name="Dia" xfId="1" xr:uid="{94A54946-13C7-4079-BC1E-9AA0DF97BFB2}"/>
    <cellStyle name="Encabez1" xfId="2" xr:uid="{49B106E6-E833-4FAB-8BBC-06229AD97FC0}"/>
    <cellStyle name="Encabez2" xfId="3" xr:uid="{CAE28A16-D1F9-4E73-9D16-AA6A46AF9260}"/>
    <cellStyle name="Fijo" xfId="4" xr:uid="{AE2CC5B3-934C-4400-B50F-442922D96F41}"/>
    <cellStyle name="Financiero" xfId="5" xr:uid="{F6710243-92E5-462D-AD75-061F9F914CCE}"/>
    <cellStyle name="Millares" xfId="6" builtinId="3"/>
    <cellStyle name="Millares [0]" xfId="7" builtinId="6"/>
    <cellStyle name="Millares 2" xfId="8" xr:uid="{30D5EBCC-0C36-4CDB-A8D0-7B525D4ECD6C}"/>
    <cellStyle name="Monetario" xfId="9" xr:uid="{86F0C5A3-F5E8-4F5F-8CFC-805A1A08DB10}"/>
    <cellStyle name="Normal" xfId="0" builtinId="0"/>
    <cellStyle name="Normal 2" xfId="10" xr:uid="{C7616911-D872-4937-ADDF-9D99E00F78A1}"/>
    <cellStyle name="Normal 3" xfId="11" xr:uid="{0ACC32E6-D2E0-4E87-9A03-ACC5D42DFD32}"/>
    <cellStyle name="Normal 4" xfId="12" xr:uid="{633C053B-A636-41F6-9436-E8DFCEB73999}"/>
    <cellStyle name="Normal 5" xfId="13" xr:uid="{958BDB5F-7BA7-47B3-84D6-68C54A3D6759}"/>
    <cellStyle name="Normal 6" xfId="14" xr:uid="{AE3F7742-E211-4638-B9E0-4A897F9EDF6E}"/>
    <cellStyle name="Porcentual 2" xfId="15" xr:uid="{40C1071F-3C80-4E9E-A0D9-C9A7E44E5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24FC-78C7-436A-8EF7-69C80CCEDD29}">
  <dimension ref="C1:IW57"/>
  <sheetViews>
    <sheetView showGridLines="0" tabSelected="1" zoomScaleNormal="100" zoomScaleSheetLayoutView="90" workbookViewId="0">
      <pane ySplit="11" topLeftCell="A50" activePane="bottomLeft" state="frozen"/>
      <selection pane="bottomLeft" activeCell="H54" sqref="H54"/>
    </sheetView>
  </sheetViews>
  <sheetFormatPr baseColWidth="10" defaultColWidth="11.44140625" defaultRowHeight="11.4" x14ac:dyDescent="0.2"/>
  <cols>
    <col min="1" max="2" width="2" style="4" customWidth="1"/>
    <col min="3" max="3" width="27.6640625" style="4" customWidth="1"/>
    <col min="4" max="4" width="14.6640625" style="4" bestFit="1" customWidth="1"/>
    <col min="5" max="5" width="14.6640625" style="4" customWidth="1"/>
    <col min="6" max="6" width="20.6640625" style="4" bestFit="1" customWidth="1"/>
    <col min="7" max="7" width="17.33203125" style="4" bestFit="1" customWidth="1"/>
    <col min="8" max="8" width="18.5546875" style="4" bestFit="1" customWidth="1"/>
    <col min="9" max="9" width="19" style="4" bestFit="1" customWidth="1"/>
    <col min="10" max="10" width="15.44140625" style="37" bestFit="1" customWidth="1"/>
    <col min="11" max="11" width="16.44140625" style="4" bestFit="1" customWidth="1"/>
    <col min="12" max="12" width="15.44140625" style="4" customWidth="1"/>
    <col min="13" max="13" width="12.33203125" style="4" bestFit="1" customWidth="1"/>
    <col min="14" max="14" width="12.33203125" style="4" customWidth="1"/>
    <col min="15" max="15" width="18.44140625" style="4" bestFit="1" customWidth="1"/>
    <col min="16" max="17" width="19.6640625" style="4" bestFit="1" customWidth="1"/>
    <col min="18" max="18" width="5.33203125" style="26" customWidth="1"/>
    <col min="19" max="19" width="13.44140625" style="26" bestFit="1" customWidth="1"/>
    <col min="20" max="20" width="9.6640625" style="26" bestFit="1" customWidth="1"/>
    <col min="21" max="16384" width="11.44140625" style="4"/>
  </cols>
  <sheetData>
    <row r="1" spans="3:257" x14ac:dyDescent="0.2">
      <c r="N1" s="54" t="s">
        <v>30</v>
      </c>
      <c r="O1" s="60">
        <f>D7</f>
        <v>7827.8149999999996</v>
      </c>
      <c r="P1" s="54"/>
      <c r="Q1" s="54"/>
    </row>
    <row r="3" spans="3:257" ht="22.5" customHeight="1" x14ac:dyDescent="0.2">
      <c r="C3" s="76" t="s">
        <v>21</v>
      </c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33"/>
      <c r="Q3" s="33"/>
    </row>
    <row r="4" spans="3:257" x14ac:dyDescent="0.2">
      <c r="H4" s="81" t="s">
        <v>41</v>
      </c>
      <c r="I4" s="81"/>
      <c r="J4" s="81"/>
    </row>
    <row r="5" spans="3:257" ht="12" x14ac:dyDescent="0.25">
      <c r="C5" s="3" t="s">
        <v>3</v>
      </c>
      <c r="D5" s="34" t="s">
        <v>36</v>
      </c>
      <c r="E5" s="34"/>
      <c r="F5" s="27"/>
      <c r="G5" s="1"/>
      <c r="R5" s="29"/>
      <c r="S5" s="30"/>
      <c r="U5" s="3"/>
      <c r="V5" s="6"/>
      <c r="W5" s="5"/>
      <c r="Y5" s="3"/>
      <c r="Z5" s="6"/>
      <c r="AA5" s="5"/>
      <c r="AC5" s="3"/>
      <c r="AD5" s="6"/>
      <c r="AE5" s="5"/>
      <c r="AG5" s="3"/>
      <c r="AH5" s="6"/>
      <c r="AI5" s="5"/>
      <c r="AK5" s="3"/>
      <c r="AL5" s="6"/>
      <c r="AM5" s="5"/>
      <c r="AO5" s="3"/>
      <c r="AP5" s="6"/>
      <c r="AQ5" s="5"/>
      <c r="AS5" s="3"/>
      <c r="AT5" s="6"/>
      <c r="AU5" s="5"/>
      <c r="AW5" s="3"/>
      <c r="AX5" s="6"/>
      <c r="AY5" s="5"/>
      <c r="BA5" s="3"/>
      <c r="BB5" s="6"/>
      <c r="BC5" s="5"/>
      <c r="BE5" s="3"/>
      <c r="BF5" s="6"/>
      <c r="BG5" s="5"/>
      <c r="BI5" s="3"/>
      <c r="BJ5" s="6"/>
      <c r="BK5" s="5"/>
      <c r="BM5" s="3"/>
      <c r="BN5" s="6"/>
      <c r="BO5" s="5"/>
      <c r="BQ5" s="3"/>
      <c r="BR5" s="6"/>
      <c r="BS5" s="5"/>
      <c r="BU5" s="3"/>
      <c r="BV5" s="6"/>
      <c r="BW5" s="5"/>
      <c r="BY5" s="3"/>
      <c r="BZ5" s="6"/>
      <c r="CA5" s="5"/>
      <c r="CC5" s="3"/>
      <c r="CD5" s="6"/>
      <c r="CE5" s="5"/>
      <c r="CG5" s="3"/>
      <c r="CH5" s="6"/>
      <c r="CI5" s="5"/>
      <c r="CK5" s="3"/>
      <c r="CL5" s="6"/>
      <c r="CM5" s="5"/>
      <c r="CO5" s="3"/>
      <c r="CP5" s="6"/>
      <c r="CQ5" s="5"/>
      <c r="CS5" s="3"/>
      <c r="CT5" s="6"/>
      <c r="CU5" s="5"/>
      <c r="CW5" s="3"/>
      <c r="CX5" s="6"/>
      <c r="CY5" s="5"/>
      <c r="DA5" s="3"/>
      <c r="DB5" s="6"/>
      <c r="DC5" s="5"/>
      <c r="DE5" s="3"/>
      <c r="DF5" s="6"/>
      <c r="DG5" s="5"/>
      <c r="DI5" s="3"/>
      <c r="DJ5" s="6"/>
      <c r="DK5" s="5"/>
      <c r="DM5" s="3"/>
      <c r="DN5" s="6"/>
      <c r="DO5" s="5"/>
      <c r="DQ5" s="3"/>
      <c r="DR5" s="6"/>
      <c r="DS5" s="5"/>
      <c r="DU5" s="3"/>
      <c r="DV5" s="6"/>
      <c r="DW5" s="5"/>
      <c r="DY5" s="3"/>
      <c r="DZ5" s="6"/>
      <c r="EA5" s="5"/>
      <c r="EC5" s="3"/>
      <c r="ED5" s="6"/>
      <c r="EE5" s="5"/>
      <c r="EG5" s="3"/>
      <c r="EH5" s="6"/>
      <c r="EI5" s="5"/>
      <c r="EK5" s="3"/>
      <c r="EL5" s="6"/>
      <c r="EM5" s="5"/>
      <c r="EO5" s="3"/>
      <c r="EP5" s="6"/>
      <c r="EQ5" s="5"/>
      <c r="ES5" s="3"/>
      <c r="ET5" s="6"/>
      <c r="EU5" s="5"/>
      <c r="EW5" s="3"/>
      <c r="EX5" s="6"/>
      <c r="EY5" s="5"/>
      <c r="FA5" s="3"/>
      <c r="FB5" s="6"/>
      <c r="FC5" s="5"/>
      <c r="FE5" s="3"/>
      <c r="FF5" s="6"/>
      <c r="FG5" s="5"/>
      <c r="FI5" s="3"/>
      <c r="FJ5" s="6"/>
      <c r="FK5" s="5"/>
      <c r="FM5" s="3"/>
      <c r="FN5" s="6"/>
      <c r="FO5" s="5"/>
      <c r="FQ5" s="3"/>
      <c r="FR5" s="6"/>
      <c r="FS5" s="5"/>
      <c r="FU5" s="3"/>
      <c r="FV5" s="6"/>
      <c r="FW5" s="5"/>
      <c r="FY5" s="3"/>
      <c r="FZ5" s="6"/>
      <c r="GA5" s="5"/>
      <c r="GC5" s="3"/>
      <c r="GD5" s="6"/>
      <c r="GE5" s="5"/>
      <c r="GG5" s="3"/>
      <c r="GH5" s="6"/>
      <c r="GI5" s="5"/>
      <c r="GK5" s="3"/>
      <c r="GL5" s="6"/>
      <c r="GM5" s="5"/>
      <c r="GO5" s="3"/>
      <c r="GP5" s="6"/>
      <c r="GQ5" s="5"/>
      <c r="GS5" s="3"/>
      <c r="GT5" s="6"/>
      <c r="GU5" s="5"/>
      <c r="GW5" s="3"/>
      <c r="GX5" s="6"/>
      <c r="GY5" s="5"/>
      <c r="HA5" s="3"/>
      <c r="HB5" s="6"/>
      <c r="HC5" s="5"/>
      <c r="HE5" s="3"/>
      <c r="HF5" s="6"/>
      <c r="HG5" s="5"/>
      <c r="HI5" s="3"/>
      <c r="HJ5" s="6"/>
      <c r="HK5" s="5"/>
      <c r="HM5" s="3"/>
      <c r="HN5" s="6"/>
      <c r="HO5" s="5"/>
      <c r="HQ5" s="3"/>
      <c r="HR5" s="6"/>
      <c r="HS5" s="5"/>
      <c r="HU5" s="3"/>
      <c r="HV5" s="6"/>
      <c r="HW5" s="5"/>
      <c r="HY5" s="3"/>
      <c r="HZ5" s="6"/>
      <c r="IA5" s="5"/>
      <c r="IC5" s="3"/>
      <c r="ID5" s="6"/>
      <c r="IE5" s="5"/>
      <c r="IG5" s="3"/>
      <c r="IH5" s="6"/>
      <c r="II5" s="5"/>
      <c r="IK5" s="3"/>
      <c r="IL5" s="6"/>
      <c r="IM5" s="5"/>
      <c r="IO5" s="3"/>
      <c r="IP5" s="6"/>
      <c r="IQ5" s="5"/>
      <c r="IS5" s="3"/>
      <c r="IT5" s="6"/>
      <c r="IU5" s="5"/>
      <c r="IW5" s="3"/>
    </row>
    <row r="6" spans="3:257" ht="12" x14ac:dyDescent="0.25">
      <c r="C6" s="3" t="s">
        <v>4</v>
      </c>
      <c r="D6" s="69">
        <v>45747</v>
      </c>
      <c r="E6" s="59"/>
      <c r="F6" s="28"/>
      <c r="G6" s="1"/>
      <c r="S6" s="30"/>
      <c r="T6" s="31"/>
      <c r="U6" s="3"/>
      <c r="V6" s="6"/>
      <c r="W6" s="7"/>
      <c r="Y6" s="3"/>
      <c r="Z6" s="6"/>
      <c r="AA6" s="7"/>
      <c r="AC6" s="3"/>
      <c r="AD6" s="6"/>
      <c r="AE6" s="7"/>
      <c r="AG6" s="3"/>
      <c r="AH6" s="6"/>
      <c r="AI6" s="7"/>
      <c r="AK6" s="3"/>
      <c r="AL6" s="6"/>
      <c r="AM6" s="7"/>
      <c r="AO6" s="3"/>
      <c r="AP6" s="6"/>
      <c r="AQ6" s="7"/>
      <c r="AS6" s="3"/>
      <c r="AT6" s="6"/>
      <c r="AU6" s="7"/>
      <c r="AW6" s="3"/>
      <c r="AX6" s="6"/>
      <c r="AY6" s="7"/>
      <c r="BA6" s="3"/>
      <c r="BB6" s="6"/>
      <c r="BC6" s="7"/>
      <c r="BE6" s="3"/>
      <c r="BF6" s="6"/>
      <c r="BG6" s="7"/>
      <c r="BI6" s="3"/>
      <c r="BJ6" s="6"/>
      <c r="BK6" s="7"/>
      <c r="BM6" s="3"/>
      <c r="BN6" s="6"/>
      <c r="BO6" s="7"/>
      <c r="BQ6" s="3"/>
      <c r="BR6" s="6"/>
      <c r="BS6" s="7"/>
      <c r="BU6" s="3"/>
      <c r="BV6" s="6"/>
      <c r="BW6" s="7"/>
      <c r="BY6" s="3"/>
      <c r="BZ6" s="6"/>
      <c r="CA6" s="7"/>
      <c r="CC6" s="3"/>
      <c r="CD6" s="6"/>
      <c r="CE6" s="7"/>
      <c r="CG6" s="3"/>
      <c r="CH6" s="6"/>
      <c r="CI6" s="7"/>
      <c r="CK6" s="3"/>
      <c r="CL6" s="6"/>
      <c r="CM6" s="7"/>
      <c r="CO6" s="3"/>
      <c r="CP6" s="6"/>
      <c r="CQ6" s="7"/>
      <c r="CS6" s="3"/>
      <c r="CT6" s="6"/>
      <c r="CU6" s="7"/>
      <c r="CW6" s="3"/>
      <c r="CX6" s="6"/>
      <c r="CY6" s="7"/>
      <c r="DA6" s="3"/>
      <c r="DB6" s="6"/>
      <c r="DC6" s="7"/>
      <c r="DE6" s="3"/>
      <c r="DF6" s="6"/>
      <c r="DG6" s="7"/>
      <c r="DI6" s="3"/>
      <c r="DJ6" s="6"/>
      <c r="DK6" s="7"/>
      <c r="DM6" s="3"/>
      <c r="DN6" s="6"/>
      <c r="DO6" s="7"/>
      <c r="DQ6" s="3"/>
      <c r="DR6" s="6"/>
      <c r="DS6" s="7"/>
      <c r="DU6" s="3"/>
      <c r="DV6" s="6"/>
      <c r="DW6" s="7"/>
      <c r="DY6" s="3"/>
      <c r="DZ6" s="6"/>
      <c r="EA6" s="7"/>
      <c r="EC6" s="3"/>
      <c r="ED6" s="6"/>
      <c r="EE6" s="7"/>
      <c r="EG6" s="3"/>
      <c r="EH6" s="6"/>
      <c r="EI6" s="7"/>
      <c r="EK6" s="3"/>
      <c r="EL6" s="6"/>
      <c r="EM6" s="7"/>
      <c r="EO6" s="3"/>
      <c r="EP6" s="6"/>
      <c r="EQ6" s="7"/>
      <c r="ES6" s="3"/>
      <c r="ET6" s="6"/>
      <c r="EU6" s="7"/>
      <c r="EW6" s="3"/>
      <c r="EX6" s="6"/>
      <c r="EY6" s="7"/>
      <c r="FA6" s="3"/>
      <c r="FB6" s="6"/>
      <c r="FC6" s="7"/>
      <c r="FE6" s="3"/>
      <c r="FF6" s="6"/>
      <c r="FG6" s="7"/>
      <c r="FI6" s="3"/>
      <c r="FJ6" s="6"/>
      <c r="FK6" s="7"/>
      <c r="FM6" s="3"/>
      <c r="FN6" s="6"/>
      <c r="FO6" s="7"/>
      <c r="FQ6" s="3"/>
      <c r="FR6" s="6"/>
      <c r="FS6" s="7"/>
      <c r="FU6" s="3"/>
      <c r="FV6" s="6"/>
      <c r="FW6" s="7"/>
      <c r="FY6" s="3"/>
      <c r="FZ6" s="6"/>
      <c r="GA6" s="7"/>
      <c r="GC6" s="3"/>
      <c r="GD6" s="6"/>
      <c r="GE6" s="7"/>
      <c r="GG6" s="3"/>
      <c r="GH6" s="6"/>
      <c r="GI6" s="7"/>
      <c r="GK6" s="3"/>
      <c r="GL6" s="6"/>
      <c r="GM6" s="7"/>
      <c r="GO6" s="3"/>
      <c r="GP6" s="6"/>
      <c r="GQ6" s="7"/>
      <c r="GS6" s="3"/>
      <c r="GT6" s="6"/>
      <c r="GU6" s="7"/>
      <c r="GW6" s="3"/>
      <c r="GX6" s="6"/>
      <c r="GY6" s="7"/>
      <c r="HA6" s="3"/>
      <c r="HB6" s="6"/>
      <c r="HC6" s="7"/>
      <c r="HE6" s="3"/>
      <c r="HF6" s="6"/>
      <c r="HG6" s="7"/>
      <c r="HI6" s="3"/>
      <c r="HJ6" s="6"/>
      <c r="HK6" s="7"/>
      <c r="HM6" s="3"/>
      <c r="HN6" s="6"/>
      <c r="HO6" s="7"/>
      <c r="HQ6" s="3"/>
      <c r="HR6" s="6"/>
      <c r="HS6" s="7"/>
      <c r="HU6" s="3"/>
      <c r="HV6" s="6"/>
      <c r="HW6" s="7"/>
      <c r="HY6" s="3"/>
      <c r="HZ6" s="6"/>
      <c r="IA6" s="7"/>
      <c r="IC6" s="3"/>
      <c r="ID6" s="6"/>
      <c r="IE6" s="7"/>
      <c r="IG6" s="3"/>
      <c r="IH6" s="6"/>
      <c r="II6" s="7"/>
      <c r="IK6" s="3"/>
      <c r="IL6" s="6"/>
      <c r="IM6" s="7"/>
      <c r="IO6" s="3"/>
      <c r="IP6" s="6"/>
      <c r="IQ6" s="7"/>
      <c r="IS6" s="3"/>
      <c r="IT6" s="6"/>
      <c r="IU6" s="7"/>
      <c r="IW6" s="3"/>
    </row>
    <row r="7" spans="3:257" ht="12" x14ac:dyDescent="0.25">
      <c r="C7" s="3" t="s">
        <v>8</v>
      </c>
      <c r="D7" s="61">
        <v>7827.8149999999996</v>
      </c>
      <c r="E7" s="58"/>
      <c r="F7" s="27"/>
      <c r="G7" s="1"/>
      <c r="S7" s="30"/>
      <c r="T7" s="31"/>
      <c r="U7" s="3"/>
      <c r="V7" s="6"/>
      <c r="W7" s="7"/>
      <c r="Y7" s="3"/>
      <c r="Z7" s="6"/>
      <c r="AA7" s="7"/>
      <c r="AC7" s="3"/>
      <c r="AD7" s="6"/>
      <c r="AE7" s="7"/>
      <c r="AG7" s="3"/>
      <c r="AH7" s="6"/>
      <c r="AI7" s="7"/>
      <c r="AK7" s="3"/>
      <c r="AL7" s="6"/>
      <c r="AM7" s="7"/>
      <c r="AO7" s="3"/>
      <c r="AP7" s="6"/>
      <c r="AQ7" s="7"/>
      <c r="AS7" s="3"/>
      <c r="AT7" s="6"/>
      <c r="AU7" s="7"/>
      <c r="AW7" s="3"/>
      <c r="AX7" s="6"/>
      <c r="AY7" s="7"/>
      <c r="BA7" s="3"/>
      <c r="BB7" s="6"/>
      <c r="BC7" s="7"/>
      <c r="BE7" s="3"/>
      <c r="BF7" s="6"/>
      <c r="BG7" s="7"/>
      <c r="BI7" s="3"/>
      <c r="BJ7" s="6"/>
      <c r="BK7" s="7"/>
      <c r="BM7" s="3"/>
      <c r="BN7" s="6"/>
      <c r="BO7" s="7"/>
      <c r="BQ7" s="3"/>
      <c r="BR7" s="6"/>
      <c r="BS7" s="7"/>
      <c r="BU7" s="3"/>
      <c r="BV7" s="6"/>
      <c r="BW7" s="7"/>
      <c r="BY7" s="3"/>
      <c r="BZ7" s="6"/>
      <c r="CA7" s="7"/>
      <c r="CC7" s="3"/>
      <c r="CD7" s="6"/>
      <c r="CE7" s="7"/>
      <c r="CG7" s="3"/>
      <c r="CH7" s="6"/>
      <c r="CI7" s="7"/>
      <c r="CK7" s="3"/>
      <c r="CL7" s="6"/>
      <c r="CM7" s="7"/>
      <c r="CO7" s="3"/>
      <c r="CP7" s="6"/>
      <c r="CQ7" s="7"/>
      <c r="CS7" s="3"/>
      <c r="CT7" s="6"/>
      <c r="CU7" s="7"/>
      <c r="CW7" s="3"/>
      <c r="CX7" s="6"/>
      <c r="CY7" s="7"/>
      <c r="DA7" s="3"/>
      <c r="DB7" s="6"/>
      <c r="DC7" s="7"/>
      <c r="DE7" s="3"/>
      <c r="DF7" s="6"/>
      <c r="DG7" s="7"/>
      <c r="DI7" s="3"/>
      <c r="DJ7" s="6"/>
      <c r="DK7" s="7"/>
      <c r="DM7" s="3"/>
      <c r="DN7" s="6"/>
      <c r="DO7" s="7"/>
      <c r="DQ7" s="3"/>
      <c r="DR7" s="6"/>
      <c r="DS7" s="7"/>
      <c r="DU7" s="3"/>
      <c r="DV7" s="6"/>
      <c r="DW7" s="7"/>
      <c r="DY7" s="3"/>
      <c r="DZ7" s="6"/>
      <c r="EA7" s="7"/>
      <c r="EC7" s="3"/>
      <c r="ED7" s="6"/>
      <c r="EE7" s="7"/>
      <c r="EG7" s="3"/>
      <c r="EH7" s="6"/>
      <c r="EI7" s="7"/>
      <c r="EK7" s="3"/>
      <c r="EL7" s="6"/>
      <c r="EM7" s="7"/>
      <c r="EO7" s="3"/>
      <c r="EP7" s="6"/>
      <c r="EQ7" s="7"/>
      <c r="ES7" s="3"/>
      <c r="ET7" s="6"/>
      <c r="EU7" s="7"/>
      <c r="EW7" s="3"/>
      <c r="EX7" s="6"/>
      <c r="EY7" s="7"/>
      <c r="FA7" s="3"/>
      <c r="FB7" s="6"/>
      <c r="FC7" s="7"/>
      <c r="FE7" s="3"/>
      <c r="FF7" s="6"/>
      <c r="FG7" s="7"/>
      <c r="FI7" s="3"/>
      <c r="FJ7" s="6"/>
      <c r="FK7" s="7"/>
      <c r="FM7" s="3"/>
      <c r="FN7" s="6"/>
      <c r="FO7" s="7"/>
      <c r="FQ7" s="3"/>
      <c r="FR7" s="6"/>
      <c r="FS7" s="7"/>
      <c r="FU7" s="3"/>
      <c r="FV7" s="6"/>
      <c r="FW7" s="7"/>
      <c r="FY7" s="3"/>
      <c r="FZ7" s="6"/>
      <c r="GA7" s="7"/>
      <c r="GC7" s="3"/>
      <c r="GD7" s="6"/>
      <c r="GE7" s="7"/>
      <c r="GG7" s="3"/>
      <c r="GH7" s="6"/>
      <c r="GI7" s="7"/>
      <c r="GK7" s="3"/>
      <c r="GL7" s="6"/>
      <c r="GM7" s="7"/>
      <c r="GO7" s="3"/>
      <c r="GP7" s="6"/>
      <c r="GQ7" s="7"/>
      <c r="GS7" s="3"/>
      <c r="GT7" s="6"/>
      <c r="GU7" s="7"/>
      <c r="GW7" s="3"/>
      <c r="GX7" s="6"/>
      <c r="GY7" s="7"/>
      <c r="HA7" s="3"/>
      <c r="HB7" s="6"/>
      <c r="HC7" s="7"/>
      <c r="HE7" s="3"/>
      <c r="HF7" s="6"/>
      <c r="HG7" s="7"/>
      <c r="HI7" s="3"/>
      <c r="HJ7" s="6"/>
      <c r="HK7" s="7"/>
      <c r="HM7" s="3"/>
      <c r="HN7" s="6"/>
      <c r="HO7" s="7"/>
      <c r="HQ7" s="3"/>
      <c r="HR7" s="6"/>
      <c r="HS7" s="7"/>
      <c r="HU7" s="3"/>
      <c r="HV7" s="6"/>
      <c r="HW7" s="7"/>
      <c r="HY7" s="3"/>
      <c r="HZ7" s="6"/>
      <c r="IA7" s="7"/>
      <c r="IC7" s="3"/>
      <c r="ID7" s="6"/>
      <c r="IE7" s="7"/>
      <c r="IG7" s="3"/>
      <c r="IH7" s="6"/>
      <c r="II7" s="7"/>
      <c r="IK7" s="3"/>
      <c r="IL7" s="6"/>
      <c r="IM7" s="7"/>
      <c r="IO7" s="3"/>
      <c r="IP7" s="6"/>
      <c r="IQ7" s="7"/>
      <c r="IS7" s="3"/>
      <c r="IT7" s="6"/>
      <c r="IU7" s="7"/>
      <c r="IW7" s="3"/>
    </row>
    <row r="9" spans="3:257" ht="12.6" thickBot="1" x14ac:dyDescent="0.3">
      <c r="C9" s="8" t="s">
        <v>17</v>
      </c>
    </row>
    <row r="10" spans="3:257" ht="55.5" customHeight="1" thickBot="1" x14ac:dyDescent="0.25">
      <c r="C10" s="77" t="s">
        <v>16</v>
      </c>
      <c r="D10" s="77" t="s">
        <v>0</v>
      </c>
      <c r="E10" s="77" t="s">
        <v>40</v>
      </c>
      <c r="F10" s="10" t="s">
        <v>9</v>
      </c>
      <c r="G10" s="10" t="s">
        <v>9</v>
      </c>
      <c r="H10" s="10" t="s">
        <v>1</v>
      </c>
      <c r="I10" s="82" t="s">
        <v>24</v>
      </c>
      <c r="J10" s="83"/>
      <c r="K10" s="82" t="s">
        <v>25</v>
      </c>
      <c r="L10" s="83"/>
      <c r="M10" s="77" t="s">
        <v>2</v>
      </c>
      <c r="N10" s="77" t="s">
        <v>22</v>
      </c>
      <c r="O10" s="79" t="s">
        <v>44</v>
      </c>
      <c r="P10" s="70" t="s">
        <v>45</v>
      </c>
      <c r="Q10" s="70" t="s">
        <v>37</v>
      </c>
    </row>
    <row r="11" spans="3:257" ht="26.25" customHeight="1" thickBot="1" x14ac:dyDescent="0.25">
      <c r="C11" s="78"/>
      <c r="D11" s="78"/>
      <c r="E11" s="78"/>
      <c r="F11" s="11" t="s">
        <v>10</v>
      </c>
      <c r="G11" s="11" t="s">
        <v>14</v>
      </c>
      <c r="H11" s="11" t="s">
        <v>13</v>
      </c>
      <c r="I11" s="11" t="s">
        <v>11</v>
      </c>
      <c r="J11" s="38" t="s">
        <v>12</v>
      </c>
      <c r="K11" s="11" t="s">
        <v>11</v>
      </c>
      <c r="L11" s="11" t="s">
        <v>12</v>
      </c>
      <c r="M11" s="78"/>
      <c r="N11" s="78"/>
      <c r="O11" s="80"/>
      <c r="P11" s="71"/>
      <c r="Q11" s="71"/>
    </row>
    <row r="12" spans="3:257" ht="12" customHeight="1" x14ac:dyDescent="0.2">
      <c r="C12" s="9"/>
      <c r="D12" s="12"/>
      <c r="E12" s="12"/>
      <c r="F12" s="12"/>
      <c r="G12" s="12"/>
      <c r="H12" s="12"/>
      <c r="I12" s="12"/>
      <c r="J12" s="39"/>
      <c r="K12" s="12"/>
      <c r="L12" s="12"/>
      <c r="M12" s="12"/>
      <c r="N12" s="12"/>
      <c r="O12" s="13"/>
      <c r="P12" s="45"/>
      <c r="Q12" s="45"/>
    </row>
    <row r="13" spans="3:257" ht="12" x14ac:dyDescent="0.25">
      <c r="C13" s="14" t="s">
        <v>6</v>
      </c>
      <c r="J13" s="40"/>
      <c r="O13" s="15"/>
      <c r="P13" s="46"/>
      <c r="Q13" s="46"/>
    </row>
    <row r="14" spans="3:257" ht="6.75" customHeight="1" x14ac:dyDescent="0.25">
      <c r="C14" s="14"/>
      <c r="J14" s="40"/>
      <c r="O14" s="15"/>
      <c r="P14" s="46"/>
      <c r="Q14" s="46"/>
    </row>
    <row r="15" spans="3:257" ht="12" x14ac:dyDescent="0.25">
      <c r="C15" s="74" t="s">
        <v>18</v>
      </c>
      <c r="D15" s="75"/>
      <c r="E15" s="3"/>
      <c r="F15" s="2"/>
      <c r="G15" s="2"/>
      <c r="H15" s="2"/>
      <c r="I15" s="2"/>
      <c r="J15" s="41"/>
      <c r="K15" s="2"/>
      <c r="L15" s="2"/>
      <c r="O15" s="15"/>
      <c r="P15" s="46"/>
      <c r="Q15" s="46"/>
    </row>
    <row r="16" spans="3:257" x14ac:dyDescent="0.2">
      <c r="C16" s="16" t="s">
        <v>31</v>
      </c>
      <c r="D16" s="2" t="s">
        <v>29</v>
      </c>
      <c r="E16" s="2" t="s">
        <v>39</v>
      </c>
      <c r="F16" s="62">
        <v>45359</v>
      </c>
      <c r="G16" s="62">
        <v>46450</v>
      </c>
      <c r="H16" s="56">
        <f>I16+K16</f>
        <v>3714082326.3622999</v>
      </c>
      <c r="I16" s="56">
        <f>J16*$O$1</f>
        <v>3234453158</v>
      </c>
      <c r="J16" s="57">
        <v>413200</v>
      </c>
      <c r="K16" s="56">
        <f>L16*$O$1</f>
        <v>479629168.36229998</v>
      </c>
      <c r="L16" s="57">
        <v>61272.42</v>
      </c>
      <c r="M16" s="55" t="s">
        <v>28</v>
      </c>
      <c r="O16" s="44">
        <v>164874.31</v>
      </c>
      <c r="P16" s="47">
        <f>O16*$O$1</f>
        <v>1290605596.9326499</v>
      </c>
      <c r="Q16" s="47" t="s">
        <v>38</v>
      </c>
    </row>
    <row r="17" spans="3:17" x14ac:dyDescent="0.2">
      <c r="C17" s="16" t="s">
        <v>32</v>
      </c>
      <c r="D17" s="2" t="s">
        <v>29</v>
      </c>
      <c r="E17" s="2" t="s">
        <v>39</v>
      </c>
      <c r="F17" s="62">
        <v>45364</v>
      </c>
      <c r="G17" s="62">
        <v>46458</v>
      </c>
      <c r="H17" s="56">
        <f t="shared" ref="H17:H22" si="0">I17+K17</f>
        <v>3310059048.5152998</v>
      </c>
      <c r="I17" s="56">
        <f t="shared" ref="I17:I22" si="1">J17*$O$1</f>
        <v>2878483270.875</v>
      </c>
      <c r="J17" s="57">
        <v>367725</v>
      </c>
      <c r="K17" s="56">
        <f t="shared" ref="K17:K22" si="2">L17*$O$1</f>
        <v>431575777.64029998</v>
      </c>
      <c r="L17" s="57">
        <v>55133.62</v>
      </c>
      <c r="M17" s="55" t="s">
        <v>28</v>
      </c>
      <c r="O17" s="44">
        <v>147912.79</v>
      </c>
      <c r="P17" s="47">
        <f t="shared" ref="P17:P22" si="3">O17*$O$1</f>
        <v>1157833956.25385</v>
      </c>
      <c r="Q17" s="47" t="s">
        <v>38</v>
      </c>
    </row>
    <row r="18" spans="3:17" x14ac:dyDescent="0.2">
      <c r="C18" s="16" t="s">
        <v>33</v>
      </c>
      <c r="D18" s="2" t="s">
        <v>29</v>
      </c>
      <c r="E18" s="2" t="s">
        <v>39</v>
      </c>
      <c r="F18" s="62">
        <v>45447</v>
      </c>
      <c r="G18" s="62">
        <v>46541</v>
      </c>
      <c r="H18" s="56">
        <f t="shared" si="0"/>
        <v>3310879403.5272994</v>
      </c>
      <c r="I18" s="56">
        <f>J18*$O$1</f>
        <v>2879540025.8999996</v>
      </c>
      <c r="J18" s="57">
        <v>367860</v>
      </c>
      <c r="K18" s="56">
        <f t="shared" si="2"/>
        <v>431339377.62729996</v>
      </c>
      <c r="L18" s="57">
        <v>55103.42</v>
      </c>
      <c r="M18" s="55" t="s">
        <v>28</v>
      </c>
      <c r="O18" s="44">
        <v>275197.92</v>
      </c>
      <c r="P18" s="47">
        <f t="shared" si="3"/>
        <v>2154198406.1447997</v>
      </c>
      <c r="Q18" s="47" t="s">
        <v>38</v>
      </c>
    </row>
    <row r="19" spans="3:17" x14ac:dyDescent="0.2">
      <c r="C19" s="16" t="s">
        <v>34</v>
      </c>
      <c r="D19" s="2" t="s">
        <v>29</v>
      </c>
      <c r="E19" s="2" t="s">
        <v>39</v>
      </c>
      <c r="F19" s="62">
        <v>45475</v>
      </c>
      <c r="G19" s="62">
        <v>46570</v>
      </c>
      <c r="H19" s="56">
        <f t="shared" si="0"/>
        <v>1171081202.4128001</v>
      </c>
      <c r="I19" s="56">
        <f t="shared" si="1"/>
        <v>1019181513</v>
      </c>
      <c r="J19" s="57">
        <v>130200</v>
      </c>
      <c r="K19" s="56">
        <f t="shared" si="2"/>
        <v>151899689.41279998</v>
      </c>
      <c r="L19" s="57">
        <v>19405.12</v>
      </c>
      <c r="M19" s="55" t="s">
        <v>28</v>
      </c>
      <c r="O19" s="44">
        <v>97207.05</v>
      </c>
      <c r="P19" s="47">
        <f t="shared" si="3"/>
        <v>760918804.09574997</v>
      </c>
      <c r="Q19" s="47" t="s">
        <v>38</v>
      </c>
    </row>
    <row r="20" spans="3:17" x14ac:dyDescent="0.2">
      <c r="C20" s="16" t="s">
        <v>43</v>
      </c>
      <c r="D20" s="2" t="s">
        <v>29</v>
      </c>
      <c r="E20" s="2" t="s">
        <v>39</v>
      </c>
      <c r="F20" s="62">
        <v>45735</v>
      </c>
      <c r="G20" s="62">
        <v>46100</v>
      </c>
      <c r="H20" s="56">
        <f t="shared" ref="H20" si="4">I20+K20</f>
        <v>1088340415.0813</v>
      </c>
      <c r="I20" s="56">
        <f t="shared" si="1"/>
        <v>1017615950</v>
      </c>
      <c r="J20" s="57">
        <v>130000</v>
      </c>
      <c r="K20" s="56">
        <f t="shared" si="2"/>
        <v>70724465.081300005</v>
      </c>
      <c r="L20" s="57">
        <v>9035.02</v>
      </c>
      <c r="M20" s="55" t="s">
        <v>28</v>
      </c>
      <c r="O20" s="44">
        <v>139035.01999999999</v>
      </c>
      <c r="P20" s="47">
        <f t="shared" si="3"/>
        <v>1088340415.0812998</v>
      </c>
      <c r="Q20" s="47" t="s">
        <v>38</v>
      </c>
    </row>
    <row r="21" spans="3:17" x14ac:dyDescent="0.2">
      <c r="C21" s="16" t="s">
        <v>35</v>
      </c>
      <c r="D21" s="2" t="s">
        <v>29</v>
      </c>
      <c r="E21" s="2" t="s">
        <v>39</v>
      </c>
      <c r="F21" s="62">
        <v>45448</v>
      </c>
      <c r="G21" s="62">
        <v>45808</v>
      </c>
      <c r="H21" s="56">
        <f>I21+K21</f>
        <v>1845262728.2288001</v>
      </c>
      <c r="I21" s="56">
        <f>J21*$O$1</f>
        <v>1722119300</v>
      </c>
      <c r="J21" s="57">
        <v>220000</v>
      </c>
      <c r="K21" s="56">
        <f>L21*$O$1</f>
        <v>123143428.2288</v>
      </c>
      <c r="L21" s="57">
        <v>15731.52</v>
      </c>
      <c r="M21" s="55" t="s">
        <v>28</v>
      </c>
      <c r="O21" s="44">
        <v>223932.88</v>
      </c>
      <c r="P21" s="47">
        <f t="shared" si="3"/>
        <v>1752905157.0572</v>
      </c>
      <c r="Q21" s="47" t="s">
        <v>38</v>
      </c>
    </row>
    <row r="22" spans="3:17" x14ac:dyDescent="0.2">
      <c r="C22" s="16" t="s">
        <v>42</v>
      </c>
      <c r="D22" s="2" t="s">
        <v>29</v>
      </c>
      <c r="E22" s="2" t="s">
        <v>39</v>
      </c>
      <c r="F22" s="62">
        <v>45740</v>
      </c>
      <c r="G22" s="62">
        <v>46101</v>
      </c>
      <c r="H22" s="56">
        <f t="shared" si="0"/>
        <v>5830757475.0794001</v>
      </c>
      <c r="I22" s="56">
        <f t="shared" si="1"/>
        <v>5479470500</v>
      </c>
      <c r="J22" s="57">
        <v>700000</v>
      </c>
      <c r="K22" s="56">
        <f t="shared" si="2"/>
        <v>351286975.0794</v>
      </c>
      <c r="L22" s="57">
        <v>44876.76</v>
      </c>
      <c r="M22" s="55" t="s">
        <v>28</v>
      </c>
      <c r="O22" s="44">
        <v>744876.76</v>
      </c>
      <c r="P22" s="47">
        <f t="shared" si="3"/>
        <v>5830757475.0794001</v>
      </c>
      <c r="Q22" s="47" t="s">
        <v>38</v>
      </c>
    </row>
    <row r="23" spans="3:17" x14ac:dyDescent="0.2">
      <c r="C23" s="16"/>
      <c r="D23" s="17"/>
      <c r="E23" s="17"/>
      <c r="F23" s="63"/>
      <c r="G23" s="63"/>
      <c r="H23" s="17"/>
      <c r="I23" s="17"/>
      <c r="J23" s="40"/>
      <c r="K23" s="17"/>
      <c r="L23" s="17"/>
      <c r="O23" s="44"/>
      <c r="P23" s="46"/>
      <c r="Q23" s="46"/>
    </row>
    <row r="24" spans="3:17" ht="12" thickBot="1" x14ac:dyDescent="0.25">
      <c r="C24" s="18"/>
      <c r="D24" s="19"/>
      <c r="E24" s="19"/>
      <c r="F24" s="64"/>
      <c r="G24" s="64"/>
      <c r="H24" s="19"/>
      <c r="I24" s="19"/>
      <c r="J24" s="42"/>
      <c r="K24" s="19"/>
      <c r="L24" s="19"/>
      <c r="M24" s="19"/>
      <c r="N24" s="19"/>
      <c r="O24" s="20"/>
      <c r="P24" s="48"/>
      <c r="Q24" s="48"/>
    </row>
    <row r="25" spans="3:17" ht="12.6" thickBot="1" x14ac:dyDescent="0.3">
      <c r="C25" s="21" t="s">
        <v>5</v>
      </c>
      <c r="D25" s="22"/>
      <c r="E25" s="22"/>
      <c r="F25" s="65"/>
      <c r="G25" s="65"/>
      <c r="H25" s="25">
        <f>SUM(H24:H24)</f>
        <v>0</v>
      </c>
      <c r="I25" s="25">
        <f>SUM(I24:I24)</f>
        <v>0</v>
      </c>
      <c r="J25" s="43">
        <f>SUM(J24:J24)</f>
        <v>0</v>
      </c>
      <c r="K25" s="25"/>
      <c r="L25" s="25"/>
      <c r="M25" s="22"/>
      <c r="N25" s="22"/>
      <c r="O25" s="68">
        <f>SUM(O16:O24)</f>
        <v>1793036.73</v>
      </c>
      <c r="P25" s="49">
        <f>SUM(P16:P24)</f>
        <v>14035559810.644947</v>
      </c>
      <c r="Q25" s="49"/>
    </row>
    <row r="26" spans="3:17" x14ac:dyDescent="0.2">
      <c r="C26" s="16"/>
      <c r="F26" s="66"/>
      <c r="G26" s="66"/>
      <c r="J26" s="40"/>
      <c r="O26" s="15"/>
      <c r="P26" s="46"/>
      <c r="Q26" s="46"/>
    </row>
    <row r="27" spans="3:17" ht="12" x14ac:dyDescent="0.25">
      <c r="C27" s="14" t="s">
        <v>7</v>
      </c>
      <c r="F27" s="66"/>
      <c r="G27" s="66"/>
      <c r="J27" s="40"/>
      <c r="O27" s="15"/>
      <c r="P27" s="46"/>
      <c r="Q27" s="46"/>
    </row>
    <row r="28" spans="3:17" ht="7.5" customHeight="1" x14ac:dyDescent="0.25">
      <c r="C28" s="14"/>
      <c r="F28" s="66"/>
      <c r="G28" s="66"/>
      <c r="J28" s="40"/>
      <c r="O28" s="15"/>
      <c r="P28" s="46"/>
      <c r="Q28" s="46"/>
    </row>
    <row r="29" spans="3:17" ht="12" x14ac:dyDescent="0.25">
      <c r="C29" s="74" t="s">
        <v>26</v>
      </c>
      <c r="D29" s="75"/>
      <c r="E29" s="3"/>
      <c r="F29" s="67"/>
      <c r="G29" s="67"/>
      <c r="H29" s="2"/>
      <c r="I29" s="2"/>
      <c r="J29" s="41"/>
      <c r="K29" s="2"/>
      <c r="L29" s="2"/>
      <c r="O29" s="15"/>
      <c r="P29" s="46"/>
      <c r="Q29" s="46"/>
    </row>
    <row r="30" spans="3:17" x14ac:dyDescent="0.2">
      <c r="C30" s="16" t="s">
        <v>31</v>
      </c>
      <c r="D30" s="2" t="s">
        <v>29</v>
      </c>
      <c r="E30" s="2" t="s">
        <v>39</v>
      </c>
      <c r="F30" s="62">
        <v>45359</v>
      </c>
      <c r="G30" s="62">
        <v>46450</v>
      </c>
      <c r="H30" s="56">
        <f>I30+K30</f>
        <v>3714082326.3622999</v>
      </c>
      <c r="I30" s="56">
        <f>J30*$O$1</f>
        <v>3234453158</v>
      </c>
      <c r="J30" s="57">
        <v>413200</v>
      </c>
      <c r="K30" s="56">
        <f>L30*$O$1</f>
        <v>479629168.36229998</v>
      </c>
      <c r="L30" s="57">
        <v>61272.42</v>
      </c>
      <c r="M30" s="55" t="s">
        <v>28</v>
      </c>
      <c r="O30" s="44">
        <v>139799.34</v>
      </c>
      <c r="P30" s="47">
        <f>O30*$O$1</f>
        <v>1094323370.6420999</v>
      </c>
      <c r="Q30" s="47" t="s">
        <v>38</v>
      </c>
    </row>
    <row r="31" spans="3:17" x14ac:dyDescent="0.2">
      <c r="C31" s="16" t="s">
        <v>32</v>
      </c>
      <c r="D31" s="2" t="s">
        <v>29</v>
      </c>
      <c r="E31" s="2" t="s">
        <v>39</v>
      </c>
      <c r="F31" s="62">
        <v>45364</v>
      </c>
      <c r="G31" s="62">
        <v>46458</v>
      </c>
      <c r="H31" s="56">
        <f t="shared" ref="H31:H33" si="5">I31+K31</f>
        <v>3310059048.5152998</v>
      </c>
      <c r="I31" s="56">
        <f t="shared" ref="I31:I33" si="6">J31*$O$1</f>
        <v>2878483270.875</v>
      </c>
      <c r="J31" s="57">
        <v>367725</v>
      </c>
      <c r="K31" s="56">
        <f t="shared" ref="K31:K33" si="7">L31*$O$1</f>
        <v>431575777.64029998</v>
      </c>
      <c r="L31" s="57">
        <v>55133.62</v>
      </c>
      <c r="M31" s="55" t="s">
        <v>28</v>
      </c>
      <c r="O31" s="44">
        <v>124791.43</v>
      </c>
      <c r="P31" s="47">
        <f t="shared" ref="P31:P33" si="8">O31*$O$1</f>
        <v>976844227.6254499</v>
      </c>
      <c r="Q31" s="47" t="s">
        <v>38</v>
      </c>
    </row>
    <row r="32" spans="3:17" x14ac:dyDescent="0.2">
      <c r="C32" s="16" t="s">
        <v>33</v>
      </c>
      <c r="D32" s="2" t="s">
        <v>29</v>
      </c>
      <c r="E32" s="2" t="s">
        <v>39</v>
      </c>
      <c r="F32" s="62">
        <v>45447</v>
      </c>
      <c r="G32" s="62">
        <v>46541</v>
      </c>
      <c r="H32" s="56">
        <f t="shared" si="5"/>
        <v>3310879403.5272994</v>
      </c>
      <c r="I32" s="56">
        <f t="shared" si="6"/>
        <v>2879540025.8999996</v>
      </c>
      <c r="J32" s="57">
        <v>367860</v>
      </c>
      <c r="K32" s="56">
        <f t="shared" si="7"/>
        <v>431339377.62729996</v>
      </c>
      <c r="L32" s="57">
        <v>55103.42</v>
      </c>
      <c r="M32" s="55" t="s">
        <v>28</v>
      </c>
      <c r="O32" s="44">
        <v>127205.65</v>
      </c>
      <c r="P32" s="47">
        <f>O32*$O$1</f>
        <v>995742295.15474987</v>
      </c>
      <c r="Q32" s="47" t="s">
        <v>38</v>
      </c>
    </row>
    <row r="33" spans="3:17" x14ac:dyDescent="0.2">
      <c r="C33" s="16" t="s">
        <v>34</v>
      </c>
      <c r="D33" s="2" t="s">
        <v>29</v>
      </c>
      <c r="E33" s="2" t="s">
        <v>39</v>
      </c>
      <c r="F33" s="62">
        <v>45475</v>
      </c>
      <c r="G33" s="62">
        <v>46570</v>
      </c>
      <c r="H33" s="56">
        <f t="shared" si="5"/>
        <v>1171081202.4128001</v>
      </c>
      <c r="I33" s="56">
        <f t="shared" si="6"/>
        <v>1019181513</v>
      </c>
      <c r="J33" s="57">
        <v>130200</v>
      </c>
      <c r="K33" s="56">
        <f t="shared" si="7"/>
        <v>151899689.41279998</v>
      </c>
      <c r="L33" s="57">
        <v>19405.12</v>
      </c>
      <c r="M33" s="55" t="s">
        <v>28</v>
      </c>
      <c r="O33" s="44">
        <v>45121.13</v>
      </c>
      <c r="P33" s="47">
        <f t="shared" si="8"/>
        <v>353199858.23094994</v>
      </c>
      <c r="Q33" s="47" t="s">
        <v>38</v>
      </c>
    </row>
    <row r="34" spans="3:17" x14ac:dyDescent="0.2">
      <c r="C34" s="16"/>
      <c r="D34" s="2"/>
      <c r="E34" s="2"/>
      <c r="F34" s="67"/>
      <c r="G34" s="67"/>
      <c r="H34" s="36"/>
      <c r="I34" s="36"/>
      <c r="J34" s="41"/>
      <c r="K34" s="36"/>
      <c r="L34" s="35"/>
      <c r="O34" s="44"/>
      <c r="P34" s="47"/>
      <c r="Q34" s="47"/>
    </row>
    <row r="35" spans="3:17" x14ac:dyDescent="0.2">
      <c r="C35" s="16"/>
      <c r="D35" s="17"/>
      <c r="E35" s="17"/>
      <c r="F35" s="17"/>
      <c r="G35" s="17"/>
      <c r="H35" s="17"/>
      <c r="I35" s="17"/>
      <c r="J35" s="40"/>
      <c r="K35" s="17"/>
      <c r="L35" s="17"/>
      <c r="O35" s="15"/>
      <c r="P35" s="46"/>
      <c r="Q35" s="46"/>
    </row>
    <row r="36" spans="3:17" ht="12" x14ac:dyDescent="0.25">
      <c r="C36" s="14"/>
      <c r="D36" s="17"/>
      <c r="E36" s="17"/>
      <c r="F36" s="17"/>
      <c r="G36" s="17"/>
      <c r="H36" s="17"/>
      <c r="I36" s="17"/>
      <c r="J36" s="40"/>
      <c r="K36" s="17"/>
      <c r="L36" s="17"/>
      <c r="O36" s="15"/>
      <c r="P36" s="46"/>
      <c r="Q36" s="46"/>
    </row>
    <row r="37" spans="3:17" ht="12" x14ac:dyDescent="0.25">
      <c r="C37" s="14"/>
      <c r="D37" s="17"/>
      <c r="E37" s="17"/>
      <c r="F37" s="17"/>
      <c r="G37" s="17"/>
      <c r="H37" s="17"/>
      <c r="I37" s="17"/>
      <c r="J37" s="40"/>
      <c r="K37" s="17"/>
      <c r="L37" s="17"/>
      <c r="O37" s="15"/>
      <c r="P37" s="46"/>
      <c r="Q37" s="46"/>
    </row>
    <row r="38" spans="3:17" ht="12" x14ac:dyDescent="0.25">
      <c r="C38" s="74" t="s">
        <v>23</v>
      </c>
      <c r="D38" s="75"/>
      <c r="E38" s="3"/>
      <c r="F38" s="2"/>
      <c r="G38" s="2"/>
      <c r="H38" s="2"/>
      <c r="I38" s="2"/>
      <c r="J38" s="41"/>
      <c r="K38" s="2"/>
      <c r="L38" s="2"/>
      <c r="O38" s="15"/>
      <c r="P38" s="46"/>
      <c r="Q38" s="46"/>
    </row>
    <row r="39" spans="3:17" ht="12" x14ac:dyDescent="0.25">
      <c r="C39" s="14"/>
      <c r="D39" s="17"/>
      <c r="E39" s="17"/>
      <c r="F39" s="17"/>
      <c r="G39" s="17"/>
      <c r="H39" s="17"/>
      <c r="I39" s="17"/>
      <c r="J39" s="40"/>
      <c r="K39" s="17"/>
      <c r="L39" s="17"/>
      <c r="O39" s="15"/>
      <c r="P39" s="46"/>
      <c r="Q39" s="46"/>
    </row>
    <row r="40" spans="3:17" ht="12" x14ac:dyDescent="0.25">
      <c r="C40" s="14"/>
      <c r="D40" s="17"/>
      <c r="E40" s="17"/>
      <c r="F40" s="17"/>
      <c r="G40" s="17"/>
      <c r="H40" s="17"/>
      <c r="I40" s="17"/>
      <c r="J40" s="40"/>
      <c r="K40" s="17"/>
      <c r="L40" s="17"/>
      <c r="O40" s="15"/>
      <c r="P40" s="46"/>
      <c r="Q40" s="46"/>
    </row>
    <row r="41" spans="3:17" ht="12" x14ac:dyDescent="0.25">
      <c r="C41" s="14"/>
      <c r="D41" s="17"/>
      <c r="E41" s="17"/>
      <c r="F41" s="17"/>
      <c r="G41" s="17"/>
      <c r="H41" s="17"/>
      <c r="I41" s="17"/>
      <c r="J41" s="40"/>
      <c r="K41" s="17"/>
      <c r="L41" s="17"/>
      <c r="O41" s="15"/>
      <c r="P41" s="46"/>
      <c r="Q41" s="46"/>
    </row>
    <row r="42" spans="3:17" hidden="1" x14ac:dyDescent="0.2">
      <c r="C42" s="72" t="s">
        <v>19</v>
      </c>
      <c r="D42" s="73"/>
      <c r="E42" s="2"/>
      <c r="F42" s="2"/>
      <c r="G42" s="2"/>
      <c r="H42" s="2"/>
      <c r="I42" s="2"/>
      <c r="J42" s="41"/>
      <c r="K42" s="2"/>
      <c r="L42" s="2"/>
      <c r="O42" s="15"/>
      <c r="P42" s="46"/>
      <c r="Q42" s="46"/>
    </row>
    <row r="43" spans="3:17" ht="12" hidden="1" x14ac:dyDescent="0.25">
      <c r="C43" s="14" t="s">
        <v>15</v>
      </c>
      <c r="D43" s="17"/>
      <c r="E43" s="17"/>
      <c r="F43" s="17"/>
      <c r="G43" s="17"/>
      <c r="H43" s="17"/>
      <c r="I43" s="17"/>
      <c r="J43" s="40"/>
      <c r="K43" s="17"/>
      <c r="L43" s="17"/>
      <c r="O43" s="15"/>
      <c r="P43" s="46"/>
      <c r="Q43" s="46"/>
    </row>
    <row r="44" spans="3:17" hidden="1" x14ac:dyDescent="0.2">
      <c r="C44" s="16" t="s">
        <v>20</v>
      </c>
      <c r="D44" s="50"/>
      <c r="E44" s="50"/>
      <c r="F44" s="51"/>
      <c r="G44" s="52"/>
      <c r="H44" s="23"/>
      <c r="I44" s="23"/>
      <c r="J44" s="40"/>
      <c r="K44" s="24"/>
      <c r="L44" s="24"/>
      <c r="O44" s="32"/>
      <c r="P44" s="53"/>
      <c r="Q44" s="53"/>
    </row>
    <row r="45" spans="3:17" ht="12.6" thickBot="1" x14ac:dyDescent="0.3">
      <c r="C45" s="14"/>
      <c r="D45" s="17"/>
      <c r="E45" s="17"/>
      <c r="F45" s="17"/>
      <c r="G45" s="17"/>
      <c r="H45" s="17"/>
      <c r="I45" s="17"/>
      <c r="J45" s="40"/>
      <c r="K45" s="17"/>
      <c r="L45" s="17"/>
      <c r="O45" s="15"/>
      <c r="P45" s="46"/>
      <c r="Q45" s="46"/>
    </row>
    <row r="46" spans="3:17" ht="12.6" thickBot="1" x14ac:dyDescent="0.3">
      <c r="C46" s="21" t="s">
        <v>5</v>
      </c>
      <c r="D46" s="22"/>
      <c r="E46" s="22"/>
      <c r="F46" s="22"/>
      <c r="G46" s="22"/>
      <c r="H46" s="25">
        <f>SUM(H28:H45)</f>
        <v>11506101980.817699</v>
      </c>
      <c r="I46" s="25">
        <f>SUM(I28:I45)</f>
        <v>10011657967.775</v>
      </c>
      <c r="J46" s="43">
        <f>SUM(J28:J45)</f>
        <v>1278985</v>
      </c>
      <c r="K46" s="25"/>
      <c r="L46" s="25"/>
      <c r="M46" s="22"/>
      <c r="N46" s="22"/>
      <c r="O46" s="68">
        <f>SUM(O28:O45)</f>
        <v>436917.55000000005</v>
      </c>
      <c r="P46" s="49">
        <f>SUM(P28:P45)</f>
        <v>3420109751.6532493</v>
      </c>
      <c r="Q46" s="49"/>
    </row>
    <row r="47" spans="3:17" ht="12" x14ac:dyDescent="0.25">
      <c r="C47" s="14"/>
      <c r="J47" s="40"/>
      <c r="O47" s="15"/>
      <c r="P47" s="46"/>
      <c r="Q47" s="46"/>
    </row>
    <row r="48" spans="3:17" ht="12.6" thickBot="1" x14ac:dyDescent="0.3">
      <c r="C48" s="14"/>
      <c r="J48" s="40"/>
      <c r="O48" s="15"/>
      <c r="P48" s="46"/>
      <c r="Q48" s="46"/>
    </row>
    <row r="49" spans="3:17" ht="12.6" thickBot="1" x14ac:dyDescent="0.3">
      <c r="C49" s="21" t="s">
        <v>27</v>
      </c>
      <c r="D49" s="22"/>
      <c r="E49" s="22"/>
      <c r="F49" s="22"/>
      <c r="G49" s="22"/>
      <c r="H49" s="25">
        <f>+H46+H25</f>
        <v>11506101980.817699</v>
      </c>
      <c r="I49" s="25">
        <f>+I46+I25</f>
        <v>10011657967.775</v>
      </c>
      <c r="J49" s="43">
        <f>SUM(J36:J48)</f>
        <v>1278985</v>
      </c>
      <c r="K49" s="25"/>
      <c r="L49" s="25"/>
      <c r="M49" s="22"/>
      <c r="N49" s="22"/>
      <c r="O49" s="68">
        <f>+O46+O25</f>
        <v>2229954.2800000003</v>
      </c>
      <c r="P49" s="49">
        <f>+P46+P25</f>
        <v>17455669562.298195</v>
      </c>
      <c r="Q49" s="49"/>
    </row>
    <row r="50" spans="3:17" ht="12" x14ac:dyDescent="0.25">
      <c r="C50" s="3"/>
    </row>
    <row r="51" spans="3:17" ht="6.75" customHeight="1" x14ac:dyDescent="0.25">
      <c r="C51" s="3"/>
    </row>
    <row r="52" spans="3:17" x14ac:dyDescent="0.2">
      <c r="C52" s="1"/>
    </row>
    <row r="53" spans="3:17" x14ac:dyDescent="0.2">
      <c r="C53" s="1"/>
    </row>
    <row r="54" spans="3:17" x14ac:dyDescent="0.2">
      <c r="C54" s="1"/>
    </row>
    <row r="55" spans="3:17" ht="12" x14ac:dyDescent="0.25">
      <c r="C55" s="3"/>
    </row>
    <row r="56" spans="3:17" ht="12" x14ac:dyDescent="0.25">
      <c r="C56" s="3"/>
    </row>
    <row r="57" spans="3:17" ht="12" x14ac:dyDescent="0.25">
      <c r="C57" s="3"/>
    </row>
  </sheetData>
  <mergeCells count="16">
    <mergeCell ref="P10:P11"/>
    <mergeCell ref="C42:D42"/>
    <mergeCell ref="C38:D38"/>
    <mergeCell ref="Q10:Q11"/>
    <mergeCell ref="C3:O3"/>
    <mergeCell ref="M10:M11"/>
    <mergeCell ref="O10:O11"/>
    <mergeCell ref="N10:N11"/>
    <mergeCell ref="C29:D29"/>
    <mergeCell ref="C10:C11"/>
    <mergeCell ref="D10:D11"/>
    <mergeCell ref="H4:J4"/>
    <mergeCell ref="I10:J10"/>
    <mergeCell ref="C15:D15"/>
    <mergeCell ref="K10:L10"/>
    <mergeCell ref="E10:E1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1Tu2bKU7aVq5dQOzckc6LE2r3FZOBIZfgy23FzcnyHM=</DigestValue>
    </Reference>
    <Reference Type="http://www.w3.org/2000/09/xmldsig#Object" URI="#idOfficeObject">
      <DigestMethod Algorithm="http://www.w3.org/2001/04/xmlenc#sha256"/>
      <DigestValue>RUMwe8IyydOWJ5qjxaRMZp9EkVUx4MUQbE1D6OCmQYU=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A9kPRy3y6i5AaDDehL9Rrs2R0mxglnf+J8nVK77qwdk=</DigestValue>
    </Reference>
    <Reference Type="http://www.w3.org/2000/09/xmldsig#Object" URI="#idValidSigLnImg">
      <DigestMethod Algorithm="http://www.w3.org/2001/04/xmlenc#sha256"/>
      <DigestValue>Q76rMtqdiT/fE8X2MMnLc4fcWC6z5D1gV6FCM+4rXE4=</DigestValue>
    </Reference>
    <Reference Type="http://www.w3.org/2000/09/xmldsig#Object" URI="#idInvalidSigLnImg">
      <DigestMethod Algorithm="http://www.w3.org/2001/04/xmlenc#sha256"/>
      <DigestValue>hDOe6qyf/fgLRjcdI0KJvpgG3tKVUEENjN83996lrew=</DigestValue>
    </Reference>
  </SignedInfo>
  <SignatureValue>lu1zX5b/QX5BE41OCAJdd2Z4iejmPMjqv4iFSmhEKIAOrUJELwnIWSbX5armrvGOrka6GoQ/9P5w
QRAadIQnmy568bmZ50cDyYh6nNpB48ZVLuy8pFTYg15G1CFW9sy+eHfGo1TGDLLBFIUhY3Ru9VE1
QwQswVBiPx/WCE8lqaSNH7EoS09d7JIy0hF+pYEo/NWJcme+1LdYIIP+b1/sfGJHi0ztMwzLI2S8
vICkNfjHLBe9AnfdDZhnnJvDR8NaoV0xqtylmv0e2TM40b+8CbA3yDnaplQWyMFGlYUV+Rdcb+NM
xE3JkKqWlZrQAqeKti4/nKpEdRNxLvxT8mIvVQ==</SignatureValue>
  <KeyInfo>
    <X509Data>
      <X509Certificate>MIIIpjCCBo6gAwIBAgIIXldg+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+9fwYKC+EY0JLkfM0yBKlRbEv5NrpPzVg5lKtrxoQxpqh+rx4krS1WexDeKnD95kZtMqOGFFqynhpNT0IYlPUSo0E4bdJP3Zmzw45uZcPvHshtuqVsCOETIJYnQ2NQwd46Hhp7/HTr4VCot7UgB1L8A9JbtW68td/SJEyHd9YZdVo1P/r/0SaNY1Jn9DzXaKJoT6nLJ78AA1THa7SIoLKQ3Oi8bgZhjhNaQ+ABmrrFDXYFzJ1hvZhmZrhXBp6nVGixnGvImDs2KUJMSQ/PgnPRj1j3lZy8ENCuXx/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tLAl9fOk+2o+Owv+poCZypFG7QwDgYDVR0PAQH/BAQDAgXgMA0GCSqGSIb3DQEBCwUAA4ICAQCIIkwRF0GDaB7kmSnaREG2V6wlMV1uYHchsvDsEUdpJwcoIVQTaJt1bZ1Pu/NUF+2FNPefjYJKJ+viP0s/DDQnAGjoKHNjp1s6ckH+P0RWJ5baFJvthcbzBdKJYgvMG+0zcNR/DZT4lGA6IgKQhmxwULK6FRhhTPe3pur9NftaDBak1Ui1X7auclIwoX0viPbCPIIiNTWUjz7lupSAFWqyHaqty7+u6Cn3gDRDsX08ZVobomFjsjf9e0tDZEPuNQ5gdu4ASF/QWmEhpeO12I9dLfG7ihV5qaAQ6RV2ivnO+lOWZhOM5cyE8YmT9iZ2mfqazqWJXNjIctztg6v5LpxMYiS5tYZqltLmk8wuxK2uWRIixDvJDB/BWpWrKEtBRVazjD4BiWS+8eJLEJ8Eexy6HtlNug6BdFimqbnKDZ4dqEt45Bt/U4Y/dOP56WoyvpNjldA0NBslbYwnyXXNOYBgJ9L9NFteyQTPB9kjw6UFlGgg0tFrh+Uw+daBEAiTJ8XoqTSFLSuoxYrChIm8CScYkbX8rp7o4FMEU5Lgdznom8EA8PhN/tZ4KwYDMe05llCXJw7dEy0Q19GUqcmdJ4TBWdmtz47t1mzZFSKPTtyqnNbdG7Bnpv5/RjDp/84V8uitIuU+RTK+O0qkzEgBee6RVCV+/dTXKNOklA/SmIwX1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LinQmPqxTvcCrVwBFIQokY0vROOYrzPy7nCrMXI1QP8=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MiJHp/WUAmdlUua5qQk4Cz3NPxeyL8NFzaFZjBp9fQc=</DigestValue>
      </Reference>
      <Reference URI="/xl/media/image1.emf?ContentType=image/x-emf">
        <DigestMethod Algorithm="http://www.w3.org/2001/04/xmlenc#sha256"/>
        <DigestValue>kVxPhqQubm9uJhFEOrhDCfURWUtu5IoZTGwveCosdxQ=</DigestValue>
      </Reference>
      <Reference URI="/xl/media/image2.emf?ContentType=image/x-emf">
        <DigestMethod Algorithm="http://www.w3.org/2001/04/xmlenc#sha256"/>
        <DigestValue>5oEnhuPz6nJV4GL7gxkWYwkdCJYiuU5k9AJ4l0XANiY=</DigestValue>
      </Reference>
      <Reference URI="/xl/sharedStrings.xml?ContentType=application/vnd.openxmlformats-officedocument.spreadsheetml.sharedStrings+xml">
        <DigestMethod Algorithm="http://www.w3.org/2001/04/xmlenc#sha256"/>
        <DigestValue>yhtj6LbeHChJzHLxBcT0MqB/L/Y2Knvobj38Smp6lrs=</DigestValue>
      </Reference>
      <Reference URI="/xl/styles.xml?ContentType=application/vnd.openxmlformats-officedocument.spreadsheetml.styles+xml">
        <DigestMethod Algorithm="http://www.w3.org/2001/04/xmlenc#sha256"/>
        <DigestValue>8yBpuWVY7VEZK4ZOILdMaLz1spkMNspRpxFFojkCs5s=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ozykMRhzMN1VuwsACCiAykqkpjuDRIqpKbHafjnfacQ=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KeXa0YMFs9gOxkwqoRlX1Wuxogi7DeG2fIHJXU9VD7Q=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2025-06-06T18:47:27Z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/>
          <SignatureImage>AQAAAGwAAAAAAAAAAAAAAGgAAABMAAAAAAAAAAAAAABYBwAAZgUAACBFTUYAAAEADKMAAA8AAAABAAAAAAAAAAAAAAAAAAAAgAcAADgEAABYAQAAwgAAAAAAAAAAAAAAAAAAAMA/BQDQ9QIARgAAACwAAAAgAAAARU1GKwFAAQAcAAAAEAAAAAIQwNsBAAAAeAAAAHgAAABGAAAAQDsAADQ7AABFTUYrIkAEAAwAAAAAAAAAHkAJAAwAAAAAAAAAJEABAAwAAAAAAAAAMEACABAAAAAEAAAAAACAPyFABwAMAAAAAAAAAAhAAAWMOgAAgDoAAAIQwNsBAAAAAAAAAAAAAAAAAAAAAAAAAAEAAACJUE5HDQoaCgAAAA1JSERSAAAArwAAAIAIBgAAAH1oOZYAAAABc1JHQgCuzhzpAAAACXBIWXMAAB7CAAAewgFu0HU+AAAAGXRFWHRTb2Z0d2FyZQBNaWNyb3NvZnQgT2ZmaWNlf+01cQAAOeRJREFUeF7tnQeYVEXWhs/tMD0JYWAIBpSFGRDMOSuYdV1zJruYE+7qmr22OYtrWFQUSSZMa9pd/XXNiusaWQMg5kye2PH+7+k7PfTMdLjd0zMM0PU8PApdt27dqq9OnTrnO6c8fr9fCqUwAp05AtNM9+6GuH4/xh86vz3v9bTn4cKzhRHIdgQA7pYe8b0alcBF2T7bun4BvO0dwcLzjkdgmmkNcYn7v5aEwqP9kWsdP5iiYgG87R3BwvOORmCyaVWUie9dQwxXRIwLHT2UoVIBvPkYxUIbGUegVIpnGxJdR8SQhVIySSSQ8ZlMFQrgzTRCa9Hv00xjvCHeaw2RvlGxDh/rDz2Zj89Hzz3TI569UBfEkug1fv+yYD7aLYA3H6O4BrRxv2mN8En5/ZYEP4+KfOsSYyyf1W7wzjC9f/JKyc0habjMLa4rXFKKeWtZXkasAN68DOPq3wgAuw0LwKTR/tA5AG4cXzShvV9FOxNcNnCPdYtxhiUR/6g8SV3tWwG87Z2hNeD56WbR7WzpD41tsgAgeX0ucf3Wnk/jgNa/mxTdG5HGh0Rcnxvi2XWUv2639rTZ+tkCePM5mqthW0jH2ZZY/wG4N8S7j0VghEj4tfZ8Tjcp/j8WRN0Yf/D4maZvDiC+qT3tJXu2AN58j+hq1N5Ms2iqiFXDwawZuNp9t3iPqZHAeWoZyKVMNz1/c4tnMIDdicPa9i6xhozxR3bIpa10zxTAm+8RXQXtmebbRX7/Tlmd4Gea3oeQsNWj/MFtE7s8w/QdIhJ65RS/8V0unzLVNPYtkpJTItJwJdL8HYD8hCXGnbm0lemZAngzjVAX/x3Jdvxg2WfWNLPhXMBys5Pu8sylHvEe+5tEsLu2LtGz0XlnOGmndZ1Jpq+0l1hPRyX41hh/+DLeszm682EL5IIjRPLPoSmAN5dZcvCMac51V8jA0on+0hoH1XOqMsMsuoXt+RxLwjzv+l4kkrGdaWZ0d6/0uCIkNcMn+iMt+ob7diPaGzHW37BnxoaSVKgU619I2aLFsnR/kVLUD8/fIxI+G/KXlUt7mZ4pgDfTCGXx+yzT2iQqvj9xADpssOxQYTB9M81gyBBr95H+wDtZNJWxKkDbwC1ugBsy3dhOF8lP/1TAZCpuKX4xJHVTkdKvtq7rliJ/VMJ3Z2oj2e8c/C50iW/XiAT30AWL1P29W6z1eM9fc2nPyTMF8DoZpTR1THOoa4AsuMAj1mluKVtfpGE5YJ0dlOAcFyce/pxriWs6TQxu56uaHzfNHp4qqWeRBI/G2ulFv6wBMMsztQ/A3qLO9xzQTmhdF9NW5TpSPHa+vA0mNs3UVIvfAeqmHPKu4YB2L23HrBQQcHB4WKdl1VCWlQvgzXLAEqtPM70XV8s3l+JS9UUkNC0ktZOQNB8m1mFrX98lXtOJL3+66X0S9+mjtIFtNHWpwuiPHaBslD8ye4bpeisqrqsyfQbAHY9k3CksoaSLCNLMrSFpvMDv3zSz7tHqZdhwX0R1+QZ+7kn6k7qD8dAVj/YH78vUr/b8XgBvDqMHB2Bvt/gexmtUxrZ90Xxx3eX3hxqTNQVHYIVIZkOA6pt4uQ5lS0976EJC9iwV63yAsdkks75bH1l/p8XywwHpVAbqlfWWyvvDuGhZGPNb95N3V+O6HTXW35i1bQxrwlTUl35hqa1WeUtbG3qk+K8N0rhzDkOb1SMF8GYxXExMH5cU3emV0iMBwuQvpfQsv78hlK4J1IaBqBFfZnqNC6N+VBp+AlxvpKo72YxCKyz+NiqRmHmrQrofHpG6tzKpDL2k+xPosthzI1cma5ud4caIWJdm6mPr3+83jT194hvHrnPzWL9rgf7ulpKZqDMPTvBH3s62vWzrr5bgncLBiMPFsPH+0OxsPzjX+qgIe6LXvcDEfBuSZZuP9RufOJGoqL1bofs9ku69bLNVRBdUBVEH0tUrl9KPbKBEPreBIn8EdHele2aG6bnckKJ90UeTOglUX0U/3WasP3BoNmODNC+plIrn2XkW4UU7V59VLgM70m6Mz4BcHRzZ9GG1Ai+DcxmG9YtKpMin5iHMPrOYyFHZfHAuddFFH2QrPC4s9eN43zSnEzPN9HX3SvHO6MIT00tn1+mWBL5iMaYEOX142CWRebwf/TmmV+6KXgnogrNStT3NrO/ukUozLI3n89y7yeohBB6ypHF0tuPSS3owDpaPsXicvl3Pf3diEewWkfoJLOxvsm0vl/qrDXjx/LzHYG2DXhVhez0RuXMCutZI0/x1vN/fK+3WncvAxJ/hwPUUINm+QVYMnuA32uiL6dpGXTgPS0AA4PwnVT3Ma4M4SE1EDRmaqs5U0z3KJyXHrJAA1gy7uMRztkh0UvpFUfEITK4fE3kLifX1EMfv347xW684GSPTXOwbKH22I3hyDEA9Sp9BHTHYjf6KOgWWIr1hpXXoIS2xn6sFeBnkZ5C420Ql+nCdNJyJ63LRNNP1PVvtPwZIv13Unelk8LOtw3vf4QRTtEhkyES/kbWzAX33GLxV8AdSFyum6waejqsCrWuabM/V0uM+FsEtp/hDP+rvemhbR0qODMnSdVPtAvT9j2zh+9VLII3dy7gH8KZcNGqSGyDLD0RdQsrLwUNk4BCsIRDK9Wwa/mmRLK9G366bYnq2KpWSP4Vk+cZOd6Vs5yJZ/S4PXnzw2A3d2zDI+2GKeWHl4ESZSCyoEkUaS97Byyn6BkxAPUf5G3Kyz7Ktb8fBrqpWluKtSn6IZ7u9HdLKgC/looGp3KdV0uNFnv8I68Kf4xNYJkWXYpV4jO3552STaprbF1XJh1PQc2dM8Af/l6wO776RneFuFk3soNW0KPqXiWcn5Prh/H3jwRLZQqQcuDb+G9DejSltNuN9BeMyHvVghAJXn/OJ5yk4u5fSny/yAUqnbXRp8LJlv4nE3QJpuwHSdmnLjwqXsH3xTy4mJ2vTZNrx4XB2EO/dYHSOwNXG2VbPZoJfTkVwmWL6hpaI94yohEamcp+yAE7CfLaLJbVbxTsMCcdTLXtNFKnrnWpRVMn7j6p3b5E0cpBqu3DUIQHX9lzMWdvxreeiFm2JINinm/j6aM9Ry5bx9xeC6OrLpWjORH+oQd8/ywwD7G4AN3BVHKhwgVnkhoVzIqOt2SkondbrkuBlu/JWSz06rlFtSHjHtsDVIS7uoR8ZkuAv+d6q0KVvmC+/Y7v9zOk4tqjHQa0Y4svIsAQOS9WAT6ynUBcWoCM+mFx69gCk9Ui7ursSHR8DZTciHsI3Ah60mbYFG/SeHik9JCx1x6Hq/LoS9D28A6UG+7RrzzIxjmXRSImUoIurIhD8BgC+FJW616NSNBMgJqhIKwMlLfE9iH67lB0wZlabYrq3Rl04D+sCu1PWJuKcxjbxoS4H3kmm1aNaGgGuayMkwHaj/cbHyb8yXGVJkXCI+qDdo5DQwAzTfTqS/F6//zPU1dwKqgC6ZGghIHgqWQu8Ax6AZ3CDBLZO9YZBUoflwVi4UC4+I65S6Nj0EtdpgD6l1MV6MBv9+JsGCb8wzSweQ8TutsBqr8ESGiZSDFBDwMxYrCE5jO+ni8XzCpK1GeSpPIEcmC9Amg/g3QfG+4y68FhI6i9iIWV1kM1tVNs+1aXAy3a2bqWUfMqRwFoisg6SI7ZdJS+u4Qzkt/kaiJXtuI5DGu6aa7tI3X6wqUajMuyVXDLq7xY8gPA9GPKTLjy28vHoy4djYtslUaXoJT7CdaIPtJa6erBCqlahRpksnJ7QEHt2k/LFKlX1VABQ5yFdJ8E9+4dXjH/VSuMW7GY/2P3LrHIxL73KxCJJSOhhdoF/6FPTTfc96Mx1LNB2Jw/Jday7DHjxXvXGv47x3XJzmh2aHrj6ucZw6ubdSdEe4Gqv0BjZWkOfjPVbLyebFKD0FJCqZes9OdnvSvSpli/vw6YMySWiRJpYecR0D8B7NYpDExaGsG7Z23rFdQD66hHsVFsYzVK1SNWAl7Ebz0HGvrFCXK9P9AdjaoBKfHr4xErgOoMN8/I00juMG3y8PoEuvhuqyYlhWTFgVagL8V53CfDqAaJcSuYBxiByoBrJsizdsFJ/A0xFlUim55wNv7NaSM0eeJrSvjtdS+ibByExR9Cv7ZPV4/dTPVK0A1s3fNfkpUoWQG00FNwxkotpmsZAuXwDDoDPiNSrV+29WWb5+qoAqJaJ+ZAhi3yJRB7EXxfVSM1WgBNub8uCcOhLG1cSOZHVnLMLHEefd8b7d7TfH2m0F9fCZ23HR+c4I1KNVVYf4gwC2dViFQ/uJt63YSuHMO2o2zUjePCwHYzKQOaVS57PJ0M/E3DVLV0kvo/YhndK5nhA3/wb6sKryX7Dndodr9Tt9HsG0v1fyUYJybgfDLV9kNzzOMVPB5zDquWGbdSqoroqzgxUgGAPpOpLjNcLjRJ8Dp3/f9h0D+Y3iN/1hyQDrr7LkJLZcCKy8qSxcADqtUQAB54aD4NN26mS+f+GxfZ667i37GY9P7VXKXiRBtuhH76L9ODgYOzo1BGAgQx3auTRjmLopxpaHw4FpJc7nERPhENwHQeaDeqkEbNW25M3wH0JHfHXUf7QGG1fJSEHKMAaHULtHZUDgf20Qu0nbO2DsXgMxqrQyHdyGLKUsXU9UvWOluA0kMy+4ioRLBcNjyeqGYnfwI5yrEvCywjNSUu1bP3dVXIdu4CrrF7q8Wga9NkYx/dvP8YfKMkP/NrXyioDr50x0PcG+t+3C+SnrXHxOkpeZZOmS4exNTOgnVeQbncAvn56BGotWZuINeeHJXyKev9a98rmZLjwEEb+o6Hm/L4/W3E5fwcS8SnQUB71XhlzAO09LIJnaOs3pLFyN67DSXFBskVRJdbD/B4a7Q8fmWw01KU7SPpdh+RGlXFuzppqeo8sEs8+OCgusj2avg0w/03FjT2880Y9/ZtWCXg5bAz0iftTBvNHjsQbOwWufkqp+C7BFLQolZTpiIFlwfTGgI+0DwKucBvyDNLoabb61yDJxEJomk7/SFMXZBXZC4Dup6d6TFTbYSLbDiDVc6h6AZC+wO//jYpnY3agv7ED3QRDi5BzLSrp6ru7pGIGtu6kJrVZpnsY9u5DglIXY3UlK1Wy7su87wTUsQRzWOZR8ojxMM9hh7ZTkcJdnoPdWvnAbcKHMrfWMTU6HbzojYOwD/6Xz/kCvyQSN5CUxJ3qc5nsE5jkSR0zHMlbLYkliQsDJy9e/Zor1KYQLxxo/owUHRqQwCVISRPVgfi10BZqg7bNUCqrI6ioFhEPURwBAZwALe2iM01jFlL4jZXAjcO3O65YeWlkCpMaoMei0fgJ+mhSAjtS/lTeCzEnueUj1Rjy3Ex2CrdXGnbXRaSkKHadH9Bzk/KBO3MuEt/VqeBFgq0PmVp97b/hAcgauGxlx6B3dovIcphLzrfA9gyuess44T+gQAR8P3sJGlOWl0dcmwCMrZCY+3GAAqqexxWo9uEquAK0PkIPOWx5kZqB/ZBgcBRsiZpY4G7Qtns9S+pV701YFFY/r5SdBfkGJlnbb50GT9cj7r5Iw4OTfd8s06f9uw11Q1eR43K/6d4LgjnewYZLRvmNn+B43M2OUTlfzv9dPg/HjjuUpmKngVdDUXpJxSdqL8SqsCPSJyuJq9/AVnYOz37aUSYa1Jlh6K2/IGl7L5RuCwfiYsUuq/cmKG9Vu9DPI+UfAWL+Bg1cFYEYWK33UTuJDrbeqJXw63qoUg5ClewRQmK/vBK4LWdCQ39gxo0FgGp2apHkg2yK7xIlcQv/HmOSJRZ15mChMYnUxU3clqfbpOd+EowtsOyKFxWIxadRF1frIvWK56RGsQZ29uHYSa87DbwAl6zYVpkhgaFMSJN3x0kX7To6YUS37oDZZl/nTzmvCZD6lUp3doUQYIwQ6qv/xQUARFWiIh1x+kXx/QdR0425/LmFP7+GZd5GY/3rJyxEW0oC3Kn2Qg0cn2qXQF99HL3y19ZmJ7Vc8K4VmNSamWSJXwKrjMjcSNiSby4Taab4NldBz/0nC2r8BH8gK3KGHiwJCSrFhru9OkFKpHgG/38gnsCvnI9k59XsFPBis3yeQ80wJnIrgLswl88rlaILOajphDZtv7m0kvoZpRdOM+v2JrRnQybwWOC6IeCDn2orAwvkh35x0ruexNlagXf9QS2Ba7fPQWpHyNmjghIaO95vQBxqW7BQnI2uvA2eNPjIKwvRIX3xXp1fI8sqE3XreA21BWOl2R9pTVRH4qKxawB8Ta2k4e1EOjgvmt0GFcgfFo349QSxpX8IcE+Ku4Odt9R5NTscvBq+Apn5AAaFTNstw8KdfqZKRSb6TAbzTKfP5FIPJ8VL9nPBqUihvyMxm8jV0T/HgatubNQXDP4NV6eKkLDETebF4Fvj/UHN19CmKFegXLyTOLz9vbXVBBfwv1CNbj7F70LCty1YLmYi/T9LBk51VqBjHznKX48NObsC24ycYnqwDF5JH+ZiIkNlCd2bXSudW7tDwYvONK5IiogmCN3RnhTxhvhgQIV+ZqLv6IzhQXIS8evlIBSLLvoRaY+KYBe2evgGrrm4WS9J1pfppm8yxJgNFkv9tqnUhW5SwrYejS6QQeTwWrmz6yGMw2GfeEBj6/aRjhdia61kByLZSMtih6/Lg7VS2z+ZxE43blhMLsApgns5ci/JoCFGhR/DoZFUZemM8Xf6jg4DLwO9g1eKpnKoeB0/fc4SE5tpEYz+k5AEbbK8OP3IbOtFxHUPHqmYaYwkHX+MPw85Hi+aVC2SxeXJ8iRMNnsgUQMnI3XPwFuYQl3wHsq4bIvkPgzaZTOlCxPiViXiI1iydsvk1gVfDw6PVzOe/2AR/zvxm9BPq4rFNw+1bCckdivSfvqv1+R4leLClqt2aNeJSN9/AVxN6d/lS4eAF/NSH2h/6KbRn76Un/cR6ZXzQJDW6DrlPSD90saC5fyCVg9iKuJuBm/MrgtQpoz1h3GREohmuo8idSdetNoD4+Evrd9ZLvUwxuRXrAtJU3pq8r1q2foJ1ALdiZ5KfJ4Ay7+zQM9A9/4o2bcA3Mc5PBKz88EfEtMxqUqFw+cTgLs3oM4qH9o084finjIAp4N9KEW3/5RxTkkaytcY56udvIO3yS76McPhZjI2z8Z7lmSbHIyuew6Hk7zc2+Vk0DAVTbVvrTFq3FIOMX2Z8hD6Iy0f5XBFVhmbz9q2r17d0kk015iUUab1q2TrewAJACw7JzHngyZj1sQkqUCPGrM1h7Q9o1J/emI6Js2YUym9Ed+N4+lXk76e/CvVHc9BLGYKUd4vudSuKJZBryBpCf2J8X4/Ge0PbO5kjLpKnbyDFwmBLdfTF0mwW6pQFacfj+4ICyu4FCmF6ajjC7rfoeh+G+lkIndPH8/lHzZdsxi6ZuhJpHDSHAm2+9h7DYfSK1Id4jRDOLkfTghLzRFc5aREhljhnZdwyh+JCwQQJS940h7D0bEccDcnGIGQQ1Rx6TvsDhfwTuU3pCy8e2ePlLyJOoNQMTZjoRjFUgwXIgKaY8bAeXg7Uy66jh/53N6QV/BixuEOL3cVh6vTGNA3cutSfFLdu8CNJdNLbadtYzh94S2oJ816nQQgsQTL8IzfRTp9APFFI2qTFiwHpFOK6CKLJQRJVgDoP6AssgCsJ+K/qxeMpCRX1suyYVAbkzptAN7F3GGGd6tRo6RjRR0+g6XsbRYLl6CE2qQkRTe/D1BuNsof2F7zQhACD3CV92RsbtuttVjMfexv7yyQC3fuik6ITPjJG3jtwL/iCwDuM+hNf8v04ky/IwFvxUX5JncZJOW+Zno+298ByRmYi4r0kFYvNQBVffpFHIyivRaLK2XuAxbsIZzQURfqmyUX0vQITv5/gf4YS7GEufAhFkbZElkBn9bOoYt6VY2aMZfFeRDATepMUH0WjvBV7D7PInXx4sWcNetVSuV8VLK/ICDa6Nb0+W3UgqH4/+AlKE+teJYRs5okc6cbLy2QgfuujsDVb8sLeJVQji0XgnTwO4Cb1NeeDZhI4HYg2xqZWeo6PNNgvF+oKDfqBGN7PUcpgDhWMBt5hkckMniiP1CfrP9N+bqw+TZq2qlYVhy9NA9JeTOS+NkmkG6Pvnwseul+8YOeJswrF+MLdHlyHURSRoPg6MBOHJXFshxaZKkCl+dKv6UtQs+jbYBLnx/EGdS/VuqH8Q0/qqqCEGABJUtMTvIosQ5qT6BpNnPaEXXzAl62RHi50QDuVCJU21+K2IaRZNORNh2eaVB7O5M0nWyzxRxb5rD4JgHAawHBBOyp+7DNp4yM7SkVt/Ld7gVyERLVr+AiH4IC17JgP8TSIXEGeA79n8OQJkyxS7mUfcJCB3yuuRBzFgItuL2BXYk5i/ik6PwF8vOZA6VyF3ayfTgkTtQskFPM6LAyKf+Yts5fKOvcNsOsVyuBOx5zp0lSWIDHMW4b2cDVjJbuV2xbdWup6+FfI4eOz5LR1/6Zzb0FNQeqtx2uRU9a8REd/U27wctEw54yemPY3gIpUpt79+wnlfSNxPHVSg0c1Y5njmlmG8gx4zR7AY6Fg9l2b9XcYcRs7Tveb/1fqu9RLi3Pnay3O8a3XVyqRyNxvwe4u+Cta0R94MpSo5Jo3VheA7VZY/ojciTyfkjCd5VI+ad6NMQdrbLxcZ+4iACWYiw0J2mKKw5jLzGmt9HHA+BdPA8Bf/xCeePBahlRT+ZHL7kZfm9L96L7sMpAFW3Yn0NyLKIaLxmmyggRD23HUMlCeP/wIHZOwZZcXiyN3QBbOYJuACqU2k6LWbzr8v/90bwrEHzkbJNujAOXvFiVYIqOw8qU8I8cMr+FGcVYuV3UbcDB8xy8i/fbBV69dwC97WhMSxoSnSK/gvMB0hxc5eI5HSl0hUYROH8y95qoBnc3Xeh8Z0/xXg9wxzVIwy6QUZojd5O1zkD+H9v3yxyYYuR0jaZg8K9F5z8Maf0tB6XfAW64AoGT4klTqqRxDmoA4LIuK5aSD1gwSwDSKWS2ea1SikndpFt5+HiA6+eQVRqSFcdNNT2jsC/P0Pg0xvjpaebuUwCkNyiBo1hcz3OX2gPo1yMZs2/YqWLnAxYgh80IIUXGa+i/62L9qeY9ZLiOFrG7RJHWScPynY4i6tI69L8I9t1QqK3rQQ+F0inrATjMcVY5/9W/b8i7SjxSJr1jESJWkO8lUNT4kd+JNtG/W4yF8RPuEcx8kW/49kCDWEtwtDggbkVy13ltbq6bNPThHzmYHOf0w9PVKxffFNqrZ3BTntrz8Z54G5qMjoHcyv67sQvb7JYa2ZsJuDaXtmhdiDcxUs0sswfXnTa8x+5DylErlvuL7DI4LMJz4/wA3sVNObHbdxpQBz7gPXM1uzmgH1FBQKmGA/FvLyyUqkeq5esIC2MSC+lenD2bYl77HRL1ayQ5V1AV/ZE0TdvQx/dp834mnd3BvS766xxUBe6GKCG3W+QpxnDD+Heq7R3i5r7saARpZk5nqvbj7tJ9BIuRBSDr8d9NEIOAUXrRxqC+UkGKWU4D0tjIbwDSWsZ/v+O/qFjRhbgNP0Eq1tZI+OefpGyR378ic2p4ew6a/jib5Zwlb5mUEMtvcJlH8DBnr0pfC/foUFIHHQZTCwphZxWDCAQ7MQ5Whi3RJ49FuqW1bqh5C6uEic76OEnsYlRBeLfPMuxESNhJ62x1wbM56ZNiWRxhemGnNcqZ8H/CGLsCgtGl6KdHzDCNg5dKzb8rpRdmtOAM3OhjZphfPmX3xzURSTVvvnwwZF0Z1oNohrd57454+DavleKv0NN/IM5tO9VvAfEpSN+zXNLtUiw0mou3xY2WqsLwPLp46B14yo9OMZcOhdSP6S28PipOX95FVh0LPodnfbW29JVKvmlFLWD9nj9kdY9+jj7+KgAliKCWb/aQbGRlgr7Us6VgXNZhk5kTeG3DurE1xO2rxqVIWpxtj/HNv8hK/gBJlVWEa7bvide3bdLS3f67UssDSLQwYTXp9Wwm8xU17HO9KV4yjTPzTgRUe2NTxQ0eiwrur+oC7d2uNEtAw0HN8gUkckaplKPr1h8Gb0J11isXSd078JznIqHhE4TG8OwA1LBDmvpzA/92/gxza/gUmnw6UoSsewyAHd1Hii8JSO2+Clx9Z4B8xVA0j4GHMRlQxTJHYtFg4ZSsU0L8GwvlIsDJgcdbxb7OCa6Hfi+r1vUpgETdi34SFgvrSvDbpRL9YqJ/RdLsk/GxcpJlJ9d5yea5rMHbpJdeyaHj43FNCdeyeWGyugDgfLZDVn3NHpnA09532RNrrU+WxAt061NrIanyOfhE+2AFICi0njxgyQvS7nU9TAC2r3+SYiJ75b9IvK0BNJLVLrDOHkaH/h7gnYVEJFYv+hlb+Cj0UHS6hhnKaeDfj0CqvovE/R5gcvCq/T3SGXux5w7armMRVynwMX0poX3vWmkYiInsQVQIvGKuRWSN3IS4tU+JmPD2lz6bkTmH0HjLoi930PZQVIdh3WNqSGMj2uYS2lAd9B2cGqSDaqxD2r+PBSNFKq3M6Z/yMQf5aCNr8EIKf1RfvIS4rHwAzea2uq9DEjwxxm+wRXV8IY7uPvvWSLdKIKiNLk7C5RB/6pNG6doS1c227B4AGDWjYu9qcf0C+L26zQK2WNZEFuFIr/h2tqRu65lmMVIxioksOAqdc1eAtyE0SpWuqkMewNhV8NzZXAB4FzdSfqJJVOwDW+iAeN5dDjenkiOBLDWXGwPkmoehl+7N1v8qh8V72Tm2GiJVJXZEc0i3eFy/FtkBo7cHZPkcVAskaKAeUxyHRMOgH6QnjZfMlw12/Cy0/w1ZgZcJPIxtbS+2pwug/KXZWpx3jMWg2bnrmQSoh7mbxvT+B1wMj0EweQIdL+bhY8smZ1f0V6TgsfEe2Tczull4moAudK1Hwhysyuaih97JlvtBsp5rlAGHrNuQkHB01dTjuhxizYMBCT9bJmUfj/XXfa4ncCQpRHEVaL738YrdDrXwLLu96B4AsZ7kdM/h8j4Q0N63gNwTynGYZIanV0jjH9h5uBsi/PxSCb4/1SyawKWEpHiK7o/E3mSw3ISVQIlOwblIWE3pShbN6BVfyIKXk19poOMY0AU3hna359tGOp+R1admVuBF8iCxQoRSh67PxyfOMr3kiy0+nMHloJQ5zVOqd5L6s09vsocDEJKCRHHpqkvWM5UItBH8W4uwcHT1B5oigRVcF0Eef41/k6Wy/OLkHF2rf7m4/s2WiwnMQA2I6B8ihVX9kN5qH0binthTuh9j64KuLxul7lBcvgAtXoJYUTx9AOB88gkfz/gtN82GYg6pQ3pJFF3ZfZKtwhQd2EfKfuFQ9JuyvGgPW6zrzhqp1STVScxH6ammzNcDSGrySUSS5gDOxxyuyjYcg5dVjJnGU4FhnFwAziSkJomrkmtvJiPO+a0lhJ2myGJyGl+M20pbD4TGinklugU3Pca25VSlQnzor9F+am6qlbrps0yBjFI0DtMVcS2Bq+L9tV2+BpEIFv5+sTRpXJV8DnfA+nOyu8zUdlsuRfORiBCN2ubaVVv0dLPhSSS5Uh1Vwj4xX37CadHygpeFMmzRYJk3jWjerZGod6KX7jBEiiEwYYNv8oAB3jsDUnPfd1LxPy4kTDAtKaidjXfi+MCnmMxTBuoIiyr751clKJ2+2xF4lQwCc+oKBvgjpE+bjDHJXqa5uCrkuhrMOTcl29qqJDoNBlqphrRMMhvKWhO8lcbnFe9smwXVkBK8ukCGyK3ncDhRO+l9GnbOxHE7jT5nnRiX6BCHSLHkmUCdINs+UjEKk+qz6EzTdz3AbxOrZfMWev0Hw7kCNyXRiMVxgiHdDtO4Mg5mhPX0Iv2oVY2bdwvejw5tkNj5++25OMXySvAL/m0O7zPJJv6mhvCjFig6P+ZZkkjnx7Rk0y99GtFxZap7K5wCpCvXcwRe9FKM4RoGHnGkOzEh1+A7n8mBQfWzNqQWJI8azI9mKz6P/5p9pOfESeYPpfETMBG0vTnEvImdVDMkfJQ4gDx7EYcS3QpjlMsquQLvUiw5nYz2N07Q3As+MQhnCf83Hn1hO1SKnrWz3rjRHyObQXGMEYg45Gwelmgb/gLA/R8qEoSbcFqGHP2foYcmWiqmb//DBIa92mvgEYPiaDyDVea+Olnx+7Y5zAxVbSYhtV2MA9yI/BXaJPFeiMUUJDR+zS0ZwWsnEvbuh2R5dJQ/nPRmmcThIVxmLNEIF+Kn74bO1iZ2Tc071dKPXLN65YeMQN87EB1vSaLpBl///ipJ1RrA5JNeyS6A42RO91cbEryav76hlEHAg7s0ls0mloqIVFKoBEYxEp2FZm+XeO7wQlluVSuwTRMNEZqlKoPNqDJC2Gmxp3r6omYQJ+ZSU9lYFupG/IbXyk2GRVcZ7XupvJQBq0AfHYSJa1f+wNiKxF7Cv33NgfFVDmPvjfLXtWKKtd22lZNbKT24dCVyGwsxQT9uH9jQv031/vH9KfnH7XtD13k6I3hR+m9TEAQk6M8UlQoBoxsHkPvURUhISdKgSxJivEp7RVgsNoaI/TmLgomPtohUhaTRC9OSQiIM0GLk7aatcLIdshKaYZoVkFxqXwYWcDakjsPXZQo0gLglkhUXqceYaroO5gMnUicWwq6HIsxUD8wyy2YOkR/lQbNn7MsAKr5+ay8kVsLMxFI3Tae9GDShfAJ91VFtqNqmNg1atAutD+b/PYxX92k4tzV3cDqeLPcBK8CDX8qgP+V6cUtrGNnZKosvB7galp9VPFvXgaTznqQFr8248m7FFjR9gt+FAT99AbgXIAnJX1s7PNkhAck5EUP8TgCXrN/R7goJG+iRB+It2+EtVsy9ycGqeQEg/U6xbZrGv/UapZmmklyMoU3PfYuq8iitQUOMpQ3dnX4jVvX/YxYABRvXl7rwJhnLWTD8acSb5HkU1aZBL1FBot9hH7oUmApZXT5KKIn8kz9zaeddnAVvNUrxciq5KyRyDodC3MQhVWNq1fZL32BxWTtAqjltiEzycZj7mu+bvURCtySaFm21qXgPtbLkk0/Ld2N2bFzMQk4alp9p/la339OC15a6mNxj93mpBEpdAPqObFc6kY+0zrulTyl3AV30VjWyK1mFCXxfwYG2ipt1ZakSA2dB1AuMNLEGklafjVYXxXzwKueiShQnA4/VFLkQ+4ShRAsAZAPvVASVwvqCmqPR0g9tkrgvouM2p4nSLbtCuu3fU6LX0w/i1sr6204C6yugSybHyHO4XD/C3BXjLqwstv1UC4vlLBaERtvGUoCqGjJQ5o1A4pGiNESojtW3lxT/hT4fBVfgvBnm8ndYCqoiPMy/TeV9c1JZWXIBEd/BYvKOoF2ii9eOkhK8gHFjwLgTgzEVilpGeiJEFIzsofBiWXZiMnspvvd/MvXKQBvOQeUqJKnehv5fYsWejg81E8DlfS5MOwrryNv8Xel/hxSLB5esXsGEoUnkcHRLhKxKSWPxMqnbDgL47kzcA0hIbsqJXDvNDBM+U/64PmNfihfiWifvqQCeTOSuEX2l1zphWY4ENeAdRG6tl6UvaHr8tkBNDgLa0khhzIZhdHa7NEnQ5gheO29DQNWhP08yvyvpKev42ZUmzzKNh3QJ4NmLcXHzUZTVZkj9LcyVssmezUebq0MbKcGL1OWUrVJXM8OktxPa265rAGalP3HwUtpfi8Jh6BbUhQ2JyN0S2+2+RErgEIixsf54B7xXEjcPV5cpbRylgGOSdeM+gf/HL2/QRwWu6+vfZNEWFVJS6pFuPym80VeP+U0qfugh9TcpsBfJkounmt2O5sB4pw3cGMBpq+gGVRv42wf0Ycx3sui1C1vcqJmdHRSJDrcjBIko2MISkmrC7cNo+C+wyJDk3ru0V/Tp1clmEFZYhMjk9hXG8Tm+oJ65mpBprtr3pq71dDrwDmeCno0zl9J323014PiNbfDW1vWIONgNYJ3D758DV7LoFEP+tm3wSMcPuVuMo09t7Dil9ERA+hUeJaX6LdY6+OYhLisHwToYEKzADcxN5ZpXIfoC6UTfh+BNqJCSZYIQ+SrwQrnKbJqj6q5K4QsegTSGUJNYsgNr4pM2icjrpo9sz9m1w9fhXg6TFT2wJSC+jLRPX0wxa7ZF6uO1y63Qn7G2yz5wdnzMcmtp9XsqKXjVlqpWXbbumD6Xrth8B093gM6qt4t9W3jN7zmfQ1Kx8O/HTu6krjcI09ZDl0uZ9Nw11vjmfPn2n+rEmGnCMYnVCx0ZnwR1u6KO9EKin7dQXAv4++EYz85W0CBP9+WiPI1E0KeIerA0oyMmgLDmeNiB3w/SRDttgZvpi1L/znf5qqXuKrb8ydneZaaXCzJOJ0C8IVuOZkYPj55uNn5TKhXvTTMb1oWPkTVXxPYQfskNRJEv+M6/5v5lq+eTScELNAjFCX3JgKQNhdFPRh3AQxW7b+FwpOTeIHDXIZBKojELViz4D4NtlPZkYxbEmRjxNTX+HiutF72UG4D00MUSnoAruDnEmzty8azFzFuXVIuH6N54rg6VrLHQkh9qSZZxij/YnIBZzUUAXm2+78bDYvI1NQpcdgGPJQ0Yw5xJXU3xpFlu0LxxWIQaMI2x+OxId7UKcO/ERixq5WPELSeOu8udbYTUF5Wwc2W9Czh+SReu2Aa86GXq/VovJIExif3WVd5fPsVi4NkJSbcxkm0Qv+/Ldg+/Ts1KEbZEA3NU5EICBedzIDsR89MfmbCRaqvldB5bCMnMbsDgcpuYYvwBS8L5PFvdzTZv6davnoR/oDj8if8n+C48AXvsQVg1Fnwpv1zdOp0Uz2LyMlBEGg51CjAn8zOLW3UM2ehctnwzm8tJFLgszlOwv5Jcr37/1qYx9ObRsN9+0l0mm5SiTXZvAj6D166qu3+djFtH1mkDXi4CwdSjOcFlMQPETTauPdXcM1i+4wb2dZosoWELYM3n37nvwIV8DR+N1WB2vKNIEyJAexyPbvq0AlfNZCXihU+qltfwy7bXSmD6uwC/ewQyFzFtIUQtmFcuQsIj56HTrm972MLEchmY06xaQLwpu8E3/N7EkmrJqtIoWywk+6GOXMK2/lM+By4s/UhKgiNZgmzPzqSuvt++zqAHh7TAG6l2AhYi6pHrGeo+onq9k37b1p3gYlzAFzmpvybWaQavElHw+owFKEp45uzu4wSr5OgGTD7W0xwIMFtFP2kQz/9O8dsXVhO5ijCMLEkErq1KdH8La0UJwHsFiXtvsVi4gNWKoH6qsgfIEkPQnutFpDZ6QJTgRbeM9DfgTo4Ruk8ypJTYqtrrOJGr0+NuTtOfLZJQf8xPy9JNAgCY0ZTHV93HeS1s7cpc05t80vah9Ut7So9bWKBwHYIk7UteWODP6o07ekMmZ4KxmTquYVhE7A5kKSUQzDM9teb97iHWSS+sPrWXVELiiDTZT4U7wgL3YjNsDm9Z+el2mAgchmPVoIUs1eA+no1uxj9zaHIPA5Qu20glSFANb3atx+/vkUDjlIXy/cd6QNPF0lt6vWLbGCLz7TyxsoBIhHWJ8zoTCcv2X3uhJvKwSS3ppR1SlyulvBzuAmSXyW/hAHsCLVZiLWBXcl40SoQEfCcB3JsypQZA+l7DbjST1tOC126zSE11s1E51ngXcLrR9hC39Xe9S5eL6mL17LvGas/gbw2zzOIdSYVJ2LTHxYGDu8Xcm2sYNADdEi8/XjB9xtUX+B2FdOnB0xtoG5x+j10oPz6hIGXiL1ACC9eTXM/9DJiE7K0eD9dw2FQcXlzEXLnvJ8FxHe3Uk3SumsNcLApXS7IbJZN9ENL7ahbBt4BklnN4Oa1pXEjf0C3DWVkESELyEGrGL0RyZAS9Zo5/0OxeOtlc1p9v/i5Vz7hEcaaG/aAutMmO7vRr1pR6Hi5fPpfkxNdyCNtdz/u6vZdKT7Js12GPjC7GvPMbMm8ekQCf8ftH8Lfe1qA+9A2C+TybhqRxb5JfvDLLjBI67vordXAPR+D8qhVBvXQ+2g4LqkWzFCeQkdT3si4u20OA+jvTTeHe3cjPTPRdAHdZtoPLAiHLjdeHrhtLsZTPYqdwclfNk/exfGzquGm+/YimdE1HOn2IEKKFJPIgF0TylKV65wS8CS5TaVxrXMBpJa+dYCOyBwPDxLsfBXzP18uSSzCcf5D6wYhmPtwDqbkpYF4+wyx+EvAcignpXLI6cuCyCyd/XLZq15WYjsyEDubfAK6ncpS/oTmRsUba2k84PwjF39EUCTwRNUcvjsbakd/STZbU4B4blJjU2ckb+M77UBf+jz7FQoacFFSsuTyHXmarZm2LcS/f+YrqyE7aW9PrNB/YOMlXcKOiSt5J6YEbh1mUdEVhEk6VYZdViR3EsrDyGlF04tO9YuzAIQeJ7R6KC1lZWLdQ96t5MqAqXzRAIjwINdd8X+Xwd5flfb5G2hd6L8ymYRb2g1hiyn+IXXySntDUsl0DvdpCfWpbMCFCXC8iAXXNjrks8mz6v7rUbQavmsN0UOok/KGTwcHscz+AHI3+5QagHB4inJTtotEMJVJ2R1Bq9vtaur9McjmoiG4/ILuPQyCeuKTpaLMeM0J79kYt2ZWFc+Eo/zKb7pXnouT55BG6yV9ks+uKj4NyeeqFWV5uQnqnnaOyAmHQcgfS24k4F5zNd84Y3YbplucPXo2aS7TzQqcL/pJNgjsODc2sqsRvLhY3l4M0zEYXhrUVk4Z5SX3aelyxdT5Jn7/jkhG8b8710WzmJxvgaruoRByoGr9ikcbonE6L3juhKlaymDMOytM0UR5tNjuO4p47p+2vifVi4NWBGCw7IkEDsZtv2lM0QyFyY0NyzIKm9KHZ7XuP92pswOXolWOz1Ufb8950z6qXDCcJnsf6rbJ9B4dduL9WEmKTsTcudTKvB05JbLOrfHO235nP+jHwDpRNtlS9FWfs9+1pXE/DRAiMQuqOaM8tQJn6YEf29rgIlYVATDtMqCsUHDzX48y5HxXqw2z6Y6cIuOaYxejJrZ8jPP5+YvYWJrt7Ipt3rIl1m9SGoliaI7YnBj1Ofsnuc3EyACiXqguT2N5eye7p7GrjCZyuruNFUh/T07tCsXNCSBmOAzL/ZFcArtq7/0ZIUovDGpL8LHT6/g2ygusNusZ3ZvdlHVs7Bl62q430v2QvhDeQWyGkRiMivga4LcJ6cmst9VMciLZkQo9EXbgHd/Gv+W4/l/Y0rwVeL3JCBJppodm1Y9ywWBqxJKwEqE13XHAjevBrWH865XqD7Pq86ms3gdfY1R64MEz/7Fc4YT13c1DZOyKLuycLAcrnZ/KeKRzSyIRjIK26RsG9/qCCjIVL5HR2BVWLu9UiV7bmbQyS+XdhfSiC9H5YLnOSXS9Wz9pNaoPRV8Nqcrn0D0lIpG7pSUGpGzfeISMq16GC0K1RwduQQPlc9Mqk95bl2nauz7G1H8hOQCTwigHZgkwZZxB3qnHsnJb4fjv3WvHJSPLrsP4sybVva/pzcVMZPgo7Q3g2xc7TINxgHriXfLHTsnk2l7owfCchdesTnSG5tJPPZ2CbTUGFuVtTN2XbLiyyyfAxLm/9XKUU/Q1JbiHJ4VQUSqoRaFIbBDOZ5fDegJVNVYr1H577nEEmD0PHFvuyPu9WkHlO7tg3OW/dpiZ61oXYNNH5U3ZNm6lmBViIbyY+a+9kRWTODDaTedQasbpe9JftuGRTv0nyRklxRELBLAp67lOYhsrJM7tFR7hl23bFdRvSaAkmIzIyrvpi7zrWlSRQOY8+ZaXCANBt8ZjBfYiQmK9l4d9xSIQW0eZN8V8KwE0+3zHwQgz/Ra/8tGPOMhd89yTOcA3nfrGBfn+gQ9yyib0gjy8kee9G3L4zLnPvOqcG2YG408Ig8HElyJy+GSmxPjT/t1vbqAnBOgjHywB0+jU+z5jTsUpXr0nyWpgYnFkZAO5tAOkYPD57d9Zhgskmd0T4Z2iVHa5XOxlUwpo2KZXS00OydLvsiDd269iDf4TK1IbjC5eaTDqh91AlnnTSj8Q6pnkZqgVZaNeiEgcv8WiujbFXbgggY/TFZIW09DeSyfws9LGDGODm7DAdOV4aR8dpvgppdFxHviebtsm9ezPZIB8b63eRXj+XEoY0rxl1VhZN3IJQ0PwTKZ0cKzNbtn3n2gZcHYE4eJ/AVPaHMvGQ6yCC3bFtQdrsRNqlk7lCaa8T/NbLuUxZLs8QIUF+s0BUc3zl8ny+n5lqGsO5kZIgz0DMsZNLaQ1cPZBVy7WT2M3eIBy+Of1V67bzmZQvl353tWdi4F0snqd6i2sqLlekW1vwaqZxGP5nInGP7Ezg6pVPOCU2AygXdJWBwxKAaazhBvTVlDtUtn2tlqvJM6H5IAIkmXamvmX7jjWxfgy8+NSXcafYHE2YrNsXXN1YNARSZl8vcVhIvygA2h7p95/OHQTjNOhCKnXzcoFLe/uuoT3oq931cr/2thV/3nZIFF1MSoAn9YrWfLW7NrSTEEnReBT67AfQ7+6YaUZvjqWnE5dPMw+6pITbeuo73KqQOOA2X8C7J9K+y6Smhz88FfUqr9fLVoreiRHhjtRBxLrlh6S/NgBXv7EZvJpT1zQH9iXHLAcH12AkwZdcZzrTJqcv6/Tx4BaeazQYdKG8Rr60VZ+eQO9vQ+r+ls8UorTJda2ecWorLuiz2UMsMZJCc8xq5B8ZYeIBgKtO/yKz5Fhcp1P8fhKpd4ECp+KeGqnfNhfTWKru8416y/33udiKu8CQrPIutADvKu9NUwfQu4/W3DqYjW7uCn3i4Ei61zAX+bnylkIKqbsH6V73apRle+bjkLY2upC7JHghxY9D1+amzQg5fbtCsUYulRXwN/J3Z6/qz1gt3jnBH8sQ2e6SzoUMG6+YFKpZubDb3aFOaKBLghdlZRc8UF2Cw6BzsEDKT/X7w3lTX9hZ9sEN/DtL6rlNtOPLmgjcFge2jh9C528g9f6RRHV8mI/t1PlbU9fUC67z0U68DSw5k3FIfAGP91/5bHdta6tLSl64wS92FeDmGxAkJUTqegeSXcjRbaL5fv+a1F6XBO+aNMBtv8W6U69WXVNvYu/MuSuAtxNHG/L6oZCMqkmUd0AnvnaNfVUBvJ04tSQ/voswprew67Y7uUsndrvLvqoA3k6aGsxVx2vIkFdqt1lT9flOGsrm1xTA20kjTvAobLTAoyPzfFeG0+6viWT1Anidzn476tkXhvu4ckqDKvNqdXPcqzWRrF4Ar+Ppz66iumv1iSbP1yVI3edIBZU3DnB2vVkzaxfA20HzGnfXInVPhWraKyQrzijouvkd7AJ48zueyVq7Can7TIFonv+BXivAu6oSMcMcOxcqZSnu7rX+5p78QzeBjN4RjXeVNldVImbi7/4MlXIGuu4ax+jqCnO7VkjeVTHQeNMO40LEfqHYZduF0hEjUABvR4wqbeJNu5Og1ZfgMMzroFes9c0WwNsBELAv+ytZNyLLuXBm1YVSdcCndakmC+DtkOkwziejjloYvuiQ5guNxkagAN48A0GvHfBK6c4hqdkhz00Xmms1AgXw5hkSRARfyr3NczriKtk8d3W1b64A3jxOITl7y/qI73ACK7kQvFA6egQK4M3jCFdI9ESAu5zEJCmT5eXxdWt9UwXw5hECZIq/mHRQXSbqOY+f1iWbKoA3T9OiBzUuV6kc7Q//JU9NFprJMAIF8OYJImTS5Nra6O15aq7QjIMRKIDXwSA5qYIrgiw/0eFO6hbq5GcECuDNwziSjrV3mRgRzGNz89BcoQmHI1AAr8OBSldN08DOMINkNS+UzhyB/we072bHzLY4uAAAAABJRU5ErkJggghAAQgkAAAAGAAAAAIQwNsBAAAAAwAAAAAAAAAAAAAAAAAAABtAAABAAAAANAAAAAEAAAACAAAAAAAAgAAAAIAAAC9DAAAAQwMAAAAAAACzAAAAs/7/0UIAAACzAAAAs/7/mUIhAAAACAAAAGIAAAAMAAAAAQAAABUAAAAMAAAABAAAABUAAAAMAAAABAAAAEYAAAAUAAAACAAAAFROUFAGAQAAUQAAAIAMAAAAAAAAAAAAAGgAAABMAAAAAAAAAAAAAAAAAAAAAAAAAK8AAACAAAAAUAAAADAAAACAAAAAAAwAAAAAAACGAO4AaQAAAE0AAAAoAAAArwAAAIAAAAABAAEAAAAAAAAAAAAAAAAAAAAAAAAAAAAAAAAAAAAAAP///wAAAAAAAAAAAAAAAAAAAAAAAAAAAAAAF4kAAAAAAAAAAAAAIAAAAAAAAAAAAAAAGUUAAAAAAAAAAAAAAAAAAAAAAAAAAAAAGxQAAAAAAAAAAAAAIAAAAAAAAAAAAAAAHPUAAAAAAAAAAAAAEAAAAAAAAAAAAAAAHukAAAAAAAAAAAAAGAAAAAAAAAAAAAAAIPAAAAAAAAAAAAAAGAAAAAAAAAAAAAAAIwoAAAAAAAAAAAAACAAAAAAAAAAAAAAAJTgAAAAAAAAAAAAABAAAAAAAAAAAAAAAJ3oAAAAAAAAAAAAABgAAAAAAAAAAAAAAKdAAAAAAAAAAAAAABAAAAAAAAAAAAAAALDkAAAAAAAAAAAAAAgAAAAAAAAAAAAAALrcAAAAAAAAAAAAAAwAAAAAAAAAAAAAAMUoAAAAAAAAAAAAAAwAAAAAAAAAAAAAAM/EAAAAAAAAAAAAAAQAAAAAAAAAAAAAANq4AAAAAAAAAAAAAAIAAAAAAAAAAAAAAOX8AAAAAAAAAAAAAAEAAAAAAAAAAAAAAPGUAAAAAAAAAAAAAAOAAAAAAAAAAAAAAP2EAAAAAAAAAAAAAAEAAAAAAAAAAAAAAQnIAAAAAAAAAAAAAACAAAAAAAAAAAAAARZoAAAAAAAAAAAAAADAAAAAAAAAAAAAASNcAAAAAAAAAAAAAADAAAAAAAAAAAAAATCoAAAAAAAAAAAAAABAAAAAAAAAAAAAAT5MAAAAAAAAAAAAAAAgAAAAAAAAAAAAAUxMAAAAAAAAAAAAAAAQAAAAAAAAAAAAAVqkAAAAAAAAAAAAAAA4AAAAAAAAAAAAAWlYAAAAABAAAAAAAAAQAAAAAAAAAAAAAXhoAAAAABgAAAAAAAAIAAAAAAAAAAAAAYfUAAAAABgAAAABAAAMAAAAAAAAAAAAAZecAAAAAAgAAAAAgAAOAAAAAAAAAAAAAafEAAAAAAwAAAAAgAAGAAAAAAAAAAAAAbhIOAAAAA4AAAAAwAACAAAAAAAAAAAAAcksfAAAAAQAAAAAQAABAAAAAAAAAAAAAdps44AAAAYAAAAAIAABgAAAAAAAAAAAAewQwYAAAAMAAAAAMAABgAAAAAAAAAAAAf4QgOAAAAMAAAAAMAAAwAAAAAAAAAAAAhB1gGAAAAEAAAAAEAAAQAAAAAAAAAAAAiM5gDgAAAGAAAAACAAIYAAAAAAAAAAAAjZhgBgAAAGAAAAABAAQMAAAAAAAAAAAAknpgA4AAADAAAAABgAIMAAAAAAAAAAAAl3VgAQAAABAAAAABgAEEAAAAAAAAAAAAnIlgAIAAABgAAAAAgAECAAAAAAAAAAAAobZgAEAAAAwAAAAAQAADAAAAAAAAAAAApv1gAGAAAAwAAAAAYACDgAAAAAAAAAAArFxgABAAAAQAAAAAMABBAAAAAAAAAAAAsdYgABgAAAIAAAAAMAAggAAAAAAAAAAAt2gwAAgAAAMAAAAAEAAgwAAAAAAAAAAAvRUgAAwAAAOAAAAACAAg4AAAAAAAAAAAwtswAAQAAAEAAAAABAAQYAAAAAAAAAAAyLwwAYJgAACAAAAADgAQMAAAAAAAAAAAzrYQAcHYAABAAAAABgAQEAAAAAAAAAAA1Ms4A+HMAADgAAAAAwAYGAAAAAAAAAAA2vt/URDEQABgAABAAQAQCAAAAAAAAAAA4UT6v/ji8AAwAABgAYAQDAAAAAAAAAAA56l8Ad/B3AAQAABgAMAQBAAAAAAAAAAA7igP6Yb/z8AYAAAwAOAgAgAAAAAAAAAA9MIEf4Mxd2AMAAAQAEAgAwAAAAAAAAAA+3cOC/u4f7oOAAAYACBgA4AAAAAAAAAABQAEAN/YYf8EAAAYABBAAYAAAAAAAAAA//8CAOL+OI/+AAAMABiAAMAAAAAAAAAA//8DAGB/8ER/AAAEABEAAEAAAAAAAAAA//8DACAuP+Zv+AAGAA4AAGAAAAAAAAAA//8BABAXDf9z3wAGABwAADAAAAAAAAAA//8BgDg7jj/7wvgDAOYAADgAAAAAAAAA//8AwBgZBxHf1D9BFwMAABAAAAAAAAAA//8A4AwPgznO////+AMAAAgAAAAAAAAA//8AQAQHxwzMcMZF0AEAAAQAAAAAAAAA//8AYAICw4juPIIA/4CAAAYAAAAAAAAA//8AMAABAYB3EAEAYXDAAAMAAAAAAAAA//8AOACBgIAzGsCA8C/gAAMAAAAAAAAA//8AGAAAwAAxDEBA2BB9AAEAAAAAAAAA//8ACAAAwAAZjuAunjy7+gCAAAAAAAAA//8ABAAAQAAAByAXiyfwF9BAAAAAAAAA//8ABgAAIAAAA7AdjbO5uD/oAAAAAAAA//8ABwAAEAAAAcAMRFLMdAB/QAAAAAAA//8AA4AAGAAAAeAOYmrvOngy/6gAAAAA//8AAQAAEAAAAdAGIRQ1GUQQAVdQAAAA//8AAIAACAAAAPgDO5u67uP4AAC/+qAA//8AAEAABAAAAGQBGY3bZmH8AAAABV/U//8AAGAABgAAAHIAjMbruzn+AAAAAAAo//8AADAAAgAAADEAREMBjBD+AAAAAAAA//8AADgAAwAAADmA4iOAhg7/AAAAAAAA//8AABwAAQAAABzAQBCAQQR/AAAAAAAA//8AAA4AAYAAAA7gIDjAYYA/wAAAAAAA//8AAAYAAMAAAAYwEBhAMAAFwAAAAAAA9/8AAAMAAMAAAA44GAggMGAA8AAAAAAA//8AAAGAAEAAAAcYDAQQECAAcAAAAAAA//8AAADAAGAAAAOMDAYICDgALAAAAAAA//8AAABAADAAAAGEBAMEBAAAFAAAAAAA//8AAAAgADAAAA/CAgMEDggAOgAAAAAA//8AAAAQABAAAB/XAQGEBgQAGQAAAAAA//8AAAAYABgAAAj/6YCCAgIADIAAAAAA//8AAAAEABgAAABx/YBBAQEABEAAAAAAjP8AAAAGAAgAAAAw7+BggYCAAmAAAAAA//8AAAADAAQAAAAwQX1wgMCAAzAAAAAA//8AAAABgA4AAAA4ID/4wMDAA5gAAAAABQAAAAAAwAQAAAAYEBF/QEAAAZgAAAAA//8AAAAAYAIAAAAIGBgP/iAgAIgAAAAA//8AAAAAEAIAAAAACAwEH/AQAEQAAAAA//8AAAAAGAIAAAAADAwGGv4IAGIAAAAA//8AAAAABAEAAAAABAQCEB/IADEAAAAA+P8AAAAABgMAAAgAAgIDCAz+ADmAAAAA//8AAAAAAQEAAAQAAgEBBAQH0BiAAAAA//8AAAAAAYOAAAIAAwGAhAYC/ojAAAAA//8AAAAAAEEAAAEAAQGARAMBBcRAAAAA//8AAAAAADOAAAGAAYCAYgMBAL4gAAAA//8AAAAAAB0AAABAAYBAYQGAAAcQAAAA//8AAAAAAA4AAABgAIBgMwCAgAO4AAAA//8AAAAAAAAAAAAQAEAwEQBAQAEYAAAA//8AAAAAAAAAAAAOAMAwCIBgIACIAAAABQAAAAAAAAAAAAADAEAQBIAwIABEAAAA//8AAAAAAAAAAAAA4MAYAoA4IABiAAAA//8AAAAAAAAAAAAANUAAAEAQEAAzAAAA//8AAAAAAAAAAAAAD4AAA8AIGAA7AAAABQ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P9RAAAAwFkAAAAAAAAAAAAAaAAAAEwAAAAAAAAAAAAAAAAAAAAAAAAArwAAAIAAAABQAAAAcAEAAMABAAAAWAAAAAAAAMYAiABpAAAATQAAACgAAACvAAAAgAAAAAEACAAAAAAAAAAAAAAAAAAAAAAAUgAAAAAAAAAAAAAA////AIYAIwCLACYAhwAkAIYAJQCIACUAiAAjAIcAIwCEACIAjAAmAIcAJQCAAB8AjQAmAIYAJACPACcAhgAiAI8AJgCFACQAiAAkAIAAGQCIACYAjgAmAIsAJQCJACUAkQAnAIoAJQCAACIAkAAnAIgAIgCOACcAkgAnAIYAIACMACUAhAAkAIQAIACCACAAiQAkAIoAJACIABEAggAkAIQAHQCJACYAiQAjAIIAIgBuAAAAhgAfAIoAJgCTACcAfwAZAIUAIwCEAB8AkAAmAIUAJQCDACIAfwAiAH8AHQCLACQAiAAgAIcAIgCAACYAhQAiAJIAKAB3ABEAlQAoAIYAIQCTACgAhAAjAIAAEQCNACUAhAAlAIQAJgCAAB0AlAAoAIgAGQCNACcAggAmAIUAIQCRAAAAhgAmAIIAHwBIAAAAAQEBAQEBAQEBAQEBAQEBAQEBAQEBAQEBAQEBAQEBAQEBAQEBAQEBAQEBAQEBAQEBAQEBAQEBAQEBAQEBAQEBAQEBAQEBAQEBAQEBAQEBAQEBAQEBAQEBAQEBAQEBAQEBAQEBAQEBAQEBAQEBAQEBAQEBAQEBAQEBAQEBAQEBAQEBAQEBAQEBAQEBAQEBAQEBAQEBAQEBAQEBAQEBAQEBAQEBAQEBAQEBAQEBAQEBAdgBAQEBAQEBAQEBAQEBAQEBAQEBAQEBAQEBAQEBAQEBAQEBAQEBAQEBAQEBAQEBAQEBAQEBAQEBAQEBAQEBAQEBAQEBAQEBAQEBAQEBAQEBAQEBEwEBAQEBAQEBAQEBAQEBAQEBAQEBAQEBAQEBAQEBAQEBAQEBAQEBAQEBAQEBAQEBAQEBAQEBAQEBAQEBAQEBAQEBAQEBAQEBAQEBAQEBAQEBAQEBAQEBAQEBAQEB7wEBAQEBAQEBAQEBAQEBAQEBAQEBAQEBAQEBAQEBAQEBAQEBAQEBAQEBAQEBAQEBAQEBAQEBAQEBAQEBAQEBAQEBAQEBAQEBAQEBAQEBAQEBAQEBAQEBAQEBAQEBAQEBAQEBAQEBAQEBAQEBAQEBAQEBAQEBAQEBAQEBAQEBAQEBAQEBAQEBAQEBAQEBAQEBAQEBAQEBAQEBAQEBAQEBAQEBAQEBAQEBAQEBAQEBAQGRAQEBAQEBAQEBAQEBAQEBAQEBAQEBAQEBAQEBAQEBAQEBAQEBAQEBAQEBAQEBAQEBAQEBAQEBAQEBAQEBAQEBAQEBAQEBAQEBAQEBAQEBAQEBAQQBAQEBAQEBAQEBAQEBAQEBAQEBAQEBAQEBAQEBAQEBAQEBAQEBAQEBAQEBAQEBAQEBAQEBAQEBAQEBAQEBAQEBAQEBAQEBAQEBAQEBAQEBAQEBAQEBAQEBAQEBATQBAQEBAQEBAQEBAQEBAQEBAQEBAQEBAQEBAQEBAQEBAQEBAQEBAQEBAQEBAQEBAQEBAQEBAQEBAQEBAQEBAQEBAQEBAQEBAQEBAQEBAQEBAQEBAQYBAQEBAQEBAQEBAQEBAQEBAQEBAQEBAQEBAQEBAQEBAQEBAQEBAQEBAQEBAQEBAQEBAQEBAQEBAQEBAQEBAQEBAQEBAQEBAQEBAQEBAQEBAQEBAQEBAQEBAQEBSAEBAQEBAQEBAQEBAQEBAQEBAQEBAQEBAQEBAQEBAQEBAQEBAQEBAQEBAQEBAQEBAQEBAQEBAQEBAQEBAQEBAQEBAQEBAQEBAQEBAQEBAQEBAQEBBDIBAQEBAQEBAQEBAQEBAQEBAQEBAQEBAQEBAQEBAQEBAQEBAQEBAQEBAQEBAQEBAQEBAQEBAQEBAQEBAQEBAQEBAQEBAQEBAQEBAQEBAQEBAQEBAQEBAQEBAQEMAQEBAQEBAQEBAQEBAQEBAQEBAQEBAQEBAQEBAQEBAQEBAQEBAQEBAQEBAQEBAQEBAQEBAQEBAQEBAQEBAQEBAQEBAQEBAQEBAQEBAQEBAQEBAQEQDgEBAQEBAQEBAQEBAQEBAQEBAQEBAQEBAQEBAQEBAQEBAQEBAQEBAQEBAQEBAQEBAQEBAQEBAQEBAQEBAQEBAQEBAQEBAQEBAQEBAQEBAQEBAQEBAQEBAQEBAe4BAQEBAQEBAQEBAQEBAQEBAQEBAQEBAQEBAQEBAQEBAQEBAQEBAQEBAQEBAQEBAQEBAQEBAQEBAQEBAQEBAQEBAQEBAQEBAQEBAQEBAQEBAQEBAQEPAQEBAQEBAQEBAQEBAQEBAQEBAQEBAQEBAQEBAQEBAQEBAQEBAQEBAQEBAQEBAQEBAQEBAQEBAQEBAQEBAQEBAQEBAQEBAQEBAQEBAQEBAQEBAQEBAQEBAQEBLAEBAQEBAQEBAQEBAQEBAQEBAQEBAQEBAQEBAQEBAQEBAQEBAQEBAQEBAQEBAQEBAQEBAQEBAQEBAQEBAQEBAQEBAQEBAQEBAQEBAQEBAQEBAQEBAQEOAQEBAQEBAQEBAQEBAQEBAQEBAQEBAQEBAQEBAQEBAQEBAQEBAQEBAQEBAQEBAQEBAQEBAQEBAQEBAQEBAQEBAQEBAQEBAQEBAQEBAQEBAQEBAQEBAQEBAQF/AQEBAQEBAQEBAQEBAQEBAQEBAQEBAQEBAQEBAQEBAQEBAQEBAQEBAQEBAQEBAQEBAQEBAQEBAQEBAQEBAQEBAQEBAQEBAQEBAQEBAQEBAQEBAQEBARkJAQEBAQEBAQEBAQEBAQEBAQEBAQEBAQEBAQEBAQEBAQEBAQEBAQEBAQEBAQEBAQEBAQEBAQEBAQEBAQEBAQEBAQEBAQEBAQEBAQEBAQEBAQEBAQEBAQEBAQ4BAQEBAQEBAQEBAQEBAQEBAQEBAQEBAQEBAQEBAQEBAQEBAQEBAQEBAQEBAQEBAQEBAQEBAQEBAQEBAQEBAQEBAQEBAQEBAQEBAQEBAQEBAQEBAQEBBAEBAQEBAQEBAQEBAQEBAQEBAQEBAQEBAQEBAQEBAQEBAQEBAQEBAQEBAQEBAQEBAQEBAQEBAQEBAQEBAQEBAQEBAQEBAQEBAQEBAQEBAQEBAQEBAQEBAQEBYQEBAQEBAQEBAQEBAQEBAQEBAQEBAQEBAQEBAQEBAQEBAQEBAQEBAQEBAQEBAQEBAQEBAQEBAQEBAQEBAQEBAQEBAQEBAQEBAQEBAQEBAQEBAQEBAQEBDwEBAQEBAQEBAQEBAQEBAQEBAQEBAQEBAQEBAQEBAQEBAQEBAQEBAQEBAQEBAQEBAQEBAQEBAQEBAQEBAQEBAQEBAQEBAQEBAQEBAQEBAQEBAQEBAQEBAQEiAQEBAQEBAQEBAQEBAQEBAQEBAQEBAQEBAQEBAQEBAQEBAQEBAQEBAQEBAQEBAQEBAQEBAQEBAQEBAQEBAQEBAQEBAQEBAQEBAQEBAQEBAQEBAQEBAQEFBwEBAQEBAQEBAQEBAQEBAQEBAQEBAQEBAQEBAQEBAQEBAQEBAQEBAQEBAQEBAQEBAQEBAQEBAQEBAQEBAQEBAQEBAQEBAQEBAQEBAQEBAQEBAQEBAQEBAZ8BAQEBAQEBAQEBAQEBAQEBAQEBAQEBAQEBAQEBAQEBAQEBAQEBAQEBAQEBAQEBAQEBAQEBAQEBAQEBAQEBAQEBAQEBAQEBAQEBAQEBAQEBAQEBAQEBARAPAQEBAQEBAQEBAQEBAQEBAQEBAQEBAQEBAQEBAQEBAQEBAQEBAQEBAQEBAQEBAQEBAQEBAQEBAQEBAQEBAQEBAQEBAQEBAQEBAQEBAQEBAQEBAQEBAQEBrQEBAQEBAQEBAQEBAQEBAQEBAQEBAQEBAQEBAQEBAQEBAQEBAQEBAQEBAQEBAQEBAQEBAQEBAQEBAQEBAQEBAQEBAQEBAQEBAQEBAQEBAQEBAQEBAQEBARMBAQEBAQEBAQEBAQEBAQEBAQEBAQEBAQEBAQEBAQEBAQEBAQEBAQEBAQEBAQEBAQEBAQEBAQEBAQEBAQEBAQEBAQEBAQEBAQEBAQEBAQEBAQEBAQEBAQHrAQEBAQEBAQEBAQEBAQEBAQEBAQEBAQEBAQEBAQEBAQEBAQEBAQEBAQEBAQEBAQEBAQEBAQEBAQEBAQEBAQEBAQEBAQEBAQEBAQEBAQEBAQEBAQEBAQEBAQMBAQEBAQEBAQEBAQEBAQEBAQEBAQEBAQEBAQEBAQEBAQEBAQEBAQEBAQEBAQEBAQEBAQEBAQEBAQEBAQEBAQEBAQEBAQEBAQEBAQEBAQEBAQEBAQEBASEBAQEBAQEBAQEBAQEBAQEBAQEBAQEBAQEBAQEBAQEBAQEBAQEBAQEBAQEBAQEBAQEBAQEBAQEBAQEBAQEBAQEBAQEBAQEBAQEBAQEBAQEBAQEBAQEBAQEBAQQBAQEBAQEBAQEBAQEBAQEBAQEBAQEBAQEBAQEBAQEBAQEBAQEBAQEBAQEBAQEBAQEBAQEBAQEBAQEBAQEBAQEBAQEBAQEBAQEBAQEBAQEBAQEBAQEB8QEBAQEBAQEBAQEBAQEBAQEBAQEBAQEBAQEBAQEBAQEBAQEBAQEBAQEBAQEBAQEBAQEBAQEBAQEBAQEBAQEBAQEBAQEBAQEBAQEBAQEBAQEBAQEBAQEBAQEOHhsBAQEBAQEBAQEBAQEBAQEBAQEBAQEBAQEBAQEBAQEBAQEBAQEBAQEBAQEBAQEBAQEBAQEBAQEBAQEBAQEBAQEBAQEBAQEBAQEBAQEBAQEBAQEBAQFMAQEBAQEBAQEBAQEBAQEBAQEBAQEBAQEBAQEBAQEBAQEBAQEBAQEBAQEBAQEBAQEBAQEBAQEBAQEBAQEBAQEBAQEBAQEBAQEBAQEBAQEBAQEBAQEBAQEBAQEOAQEBAQEBAQEBAQEBAQEBAQEBAQEBAQEBAQEBAQEBAQEBAQEBAQEBAQEBAQEBAQEBAQEBAQEBAQEBAQEBAQEBAQEBAQEBAQEBAQEBAQEBAQEBAQEBARMBAQEBAQEBAQEBAQEBAQEBAQEBAQEBAQEBAQEBAQEBAQEBAQEBAQEBAQEBAQEBAQEBAQEBAQEBAQEBAQEBAQEBAQEBAQEBAQEBAQEBAQEBAQEBAQEBAQEBAQEWAQEBAQEBAQEBAQEBAQEBAQEBAQEBAQEBAQEBAQEBAQEBAQEBAQEBAQEBAQEBAQEBAQEBAQEBAQEBAQEBAQEBAQEBAQEBAQEBAQEBAQEBAQEBAQEBcAEBAQEBAQEBAQEBAQEBAQEBAQEBAQEBAQEBAQEBAQEBAQEBAQEBAQEBAQEBAQEBAQEBAQEBAQEBAQEBAQEBAQEBAQEBAQEBAQEBAQEBAQEBAQEBAQEBAQEBAQQyAQEBAQEBAQEBAQEBAQEBAQEBAQEBAQEBAQEBAQEBAQEBAQEBAQEBAQEBAQEBAQEBAQEBAQEBAQEBAQEBAQEBAQEBAQEBAQEBAQEBAQEBAQEBAQH/AQEBAQEBAQEBAQEBAQEBAQEBAQEBAQEBAQEBAQEBAQEBAQEBAQEBAQEBAQEBAQEBAQEBAQEBAQEBAQEBAQEBAQEBAQEBAQEBAQEBAQEBAQEBAQEBAQEBAQEBHQoBAQEBAQEBAQEBAQEBAQEBAQEBAQEBAQEBAQEBAQEBAQEBAQEBAQEBAQEBAQEBAQEBAQEBAQEBAQEBAQEBAQEBAQEBAQEBAQEBAQEBAQEBAQEBAacBAQEBAQEBAQEBAQEBAQEBAQEBAQEBAQEBAQEBAQEBAQEBAQEBAQEBAQEBAQEBAQEBAQEBAQEBAQEBAQEBAQEBAQEBAQEBAQEBAQEBAQEBAQEBAQEBAQEBAQEBBQEBAQEBAQEBAQEBAQEBAQEBAQEBAQEBAQEBAQEBAQEBAQEBAQEBAQEBAQEBAQEBAQEBAQEBAQEBAQEBAQEBAQEBAQEBAQEBAQEBAQEBAQEBAQEBzQEBAQEBAQEBAQEBAQEBAQEBAQEBAQEBAQEBAQEBAQEBAQEBAQEBAQEBAQEBAQEBAQEBAQEBAQEBAQEBAQEBAQEBAQEBAQEBAQEBAQEBAQEBAQEBAQEBAQEBAQEBFgEBAQEBAQEBAQEBAQEBAQEBAQEBAQEBAQEBAQEBAQEBAQEBAQEBAQEBAQEBAQEBAQEBAQEBAQEBAQEBAQEBAQEBAQEBAQEBAQEBAQEBAQEBAQEUAQEBAQEBAQEBAQEBAQEBAQEBAQEBAQEBAQEBAQEBAQEBAQEBAQEBAQEBAQEBAQEBAQEBAQEBAQEBAQEBAQEBAQEBAQEBAQEBAQEBAQEBAQEBAQEBAQEBAQEBAQEBEwEBAQEBAQEBAQEBAQEBAQEBAQEBAQEBAQEBAQEBAQEBAQEBAQEBAQEBAQEBAQEBAQEBAQEBAQEBAQEBAQEBAQEBAQEBAQEBAQEBAQEBAQEBAZUBAQEBAQEBAQEBAQEBAQEBAQEBAQEBAQEBAQEBAQEBAQEBAQEBAQEBAQEBAQEBAQEBAQEBAQEBAQEBAQEBAQEBAQEBAQEBAQEBAQEBAQEBAQEBAQEBAQEBAQEBARMNCQEBAQEBAQEBAQEBAQEBAQEBAQEBAQEBAQEBAQEBAQEBAQEBAQEBAQEBAQEBAQEBAQEBAQEBAQEBAQEBAQEBAQEBAQEBAQEBAQEBAQEBAQEBlwEBAQEBAQEBAQEBAQEBAQEBAQEBAQEBAQEBAQEBAQEBAQEBAQEjAQEBAQEBAQEBAQEBAQEBAQEBAQEBAQEBAQEBAQEBAQEBAQEBAQEBAQEBAQEBAQEBAQEBAQEBAQsBAQEBAQEBAQEBAQEBAQEBAQEBAQEBAQEBAQEBAQEBAQEBAQEBAQEBAQEBAQEBAQEBAQEBAQEBAQEBAQEBAQEBAQEBAQEBAQEBAQEBAQEBAQENAQEBAQEBAQEBAQEBAQEBAQEBAQEBAQEBAQEBAQEBAQEBAQEBAQQCAQEBAQEBAQEBAQEBAQEBAQEBAQEBAQEBAQEBAQEBAQEBAQEBAQEBAQEBAQEBAQEBAQEBAQEBARYBAQEBAQEBAQEBAQEBAQEBAQEBAQEBAQEBAQEBAQEBAQEBAQEBAQEBAQEBAQEBAQEBAQEBAQEBAQEBAQEBAQEBAQEBAQEBAQEBAQEBAQEBAS4BAQEBAQEBAQEBAQEBAQEBAQEBAQEBAQEBAQEBAQEBAQEBAQEBCAYBAQEBAQEBAQEBAQEBAQEBAQEBAQEBAQEBAQEBAQEBAQEBEgEBAQEBAQEBAQEBAQEBAQEBAQEBBgQBAQEBAQEBAQEBAQEBAQEBAQEBAQEBAQEBAQEBAQEBAQEBAQEBAQEBAQEBAQEBAQEBAQEBAQEBAQEBAQEBAQEBAQEBAQEBAQEBAQEBAQEByQEBAQEBAQEBAQEBAQEBAQEBAQEBAQEBAQEBAQEBAQEBAQEBAQEBDwEBAQEBAQEBAQEBAQEBAQEBAQEBAQEBAQEBAQEBAQEBAQEBPQEBAQEBAQEBAQEBAQEBAQEBAQEJHAwBAQEBAQEBAQEBAQEBAQEBAQEBAQEBAQEBAQEBAQEBAQEBAQEBAQEBAQEBAQEBAQEBAQEBAQEBAQEBAQEBAQEBAQEBAQEBAQEBAQEBAQHzAQEBAQEBAQEBAQEBAQEBAQEBAQEBAQEBAQEBAQEBAQEBAQEBAQEvCAEBAQEBAQEBAQEBAQEBAQEBAQEBAQEBAQEBAQEBAQEBAQEqAQEBAQEBAQEBAQEBAQEBAQEBAQEHCwEBAQEBAQEBAQEBAQEBAQEBAQEBAQEBAQEBAQEBAQEBAQEBAQEBAQEBAQEBAQEBAQEBAQEBAQEBAQEBAQEBAQEBAQEBAQEBAQEBAQEBARwBAQEBCQ4JAQEBAQEBAQEBAQEBAQEBAQEBAQEBAQEBAQEBAQEBAQUEUQEBAQEBAQEBAQEBAQEBAQEBAQEBAQEBAQEBAQEBAQEBAQkTAQEBAQEBAQEBAQEBAQEBAQEBAQEDAQEBAQEBAQEBAQEBAQEBAQEBAQEBAQEBAQEBAQEBAQEBAQEBAQEBAQEBAQEBAQEBAQEBAQEBAQEBAQEBAQEBAQEBAQEBAQEBAQEBAQEBZAEBAQYaBgMNAQEBAQEBAQEBAQEBAQEBAQEBAQEBAQEBAQEBAQEBAQoBAQEBAQEBAQEBAQEBAQEBAQEBAQEBAQEBAQEBAQEBAQEBAQYBAQEBAQEBAQEBAQEBAQEBAQEBAQEGAQEBAQEBAQEBAQEBAQEBAQEBAQEBAQEBAQEBAQEBAQEBAQEBAQEBAQEBAQEBAQEBAQEBAQEBAQEBAQEBAQEBAQEBAQEBAQEBAQEBAQHxAQETGCIBAQEGFwkBAQEBAQEBAQEBAQEBAQEBAQEBAQEBAQEBAQEBBAQBAQEBAQEBAQEBAQEBAQEBAQEBAQEBAQEBAQEBAQEBAQEBARMBAQEBAQEBAQEBAQEBAQEBAQEBAQMIAQEBAQEBAQEBAQEBAQEBAQEBAQEBAQEBAQEBAQEBAQEBAQEBAQEBAQEBAQEBAQEBAQEBAQEBAQEBAQEBAQEBAQEBAQEBAQEBAQEBASEBAQoLAQEBAQECLwEBAQEBAQEBAQEBAQEBAQEBAQEBAQEBAQEBAQEBAwkBAQEBAQEBAQEBAQEBAQEBAQEBAQEBAQEBAQEBAQEBAQEBEwIBAQEBAQEBAQEBAQEBAQEBAQEBNRoBAQEBAQEBAQEBAQEBAQEBAQEBAQEBAQEBAQEBAQEBAQEBAQEBAQEBAQEBAQEBAQEBAQEBAQEBAQEBAQEBAQEBAQEBAQEBAQEBAQEBagEBGgEBAQEBAQFIBlABAQEBAQEBAQEBAQEBAQEBAQEBAQEBAQEBAQEEDgEBAQEBAQEBAQEBAQEBAQEBAQEBAQEBAQEBAQEBAQEBAQEkEQEBAQEBAQEBAQEBAQEBAQEBAQEBCzIBAQEBAQEBAQEBAQEBAQEBAQEBAQEBAQEBAQEBAQEBAQEBAQEBAQEBAQEBAQEBAQEBAQEBAQEBAQEBAQEBAQEBAQEBAQEBAQEBAQGyARIKAQEBAQEBAQFDFgEBAQEBAQEBAQEBAQEBAQEBAQEBAQEBAQEBAQENAQEBAQEBAQEBAQEBAQEBAQEBAQEBAQEBAQEBAQEBAQEBAQEOAQEBAQEBAQEBAQEBAQEBAQEBAQEBCgEBAQEBAQEBAQEBAQEBAQEBAQEBAQEBAQEBAQEBAQEBAQEBAQEBAQEBAQEBAQEBAQEBAQEBAQEBAQEBAQEBAQEBAQEBAQEBAQEBAYMBDhoBAQEBAQEBAQECFwkBAQEBAQEBAQEBAQEBAQEBAQEBAQEBAQEBAQ4EAQEBAQEBAQEBAQEBAQEBAQEBAQEBAQEBAQEBAQEBAQEBAQEcAQEBAQEBAQEBAQEBAQEBCQEBAQELEwEBAQEBAQEBAQEBAQEBAQEBAQEBAQEBAQEBAQEBAQEBAQEBAQEBAQEBAQEBAQEBAQEBAQEBAQEBAQEBAQEBAQEBAQEBAQEBAQEB/QEEGAEBAQEBAQEBAQECEwEBAQEBAQEBAQEBAQEBAQEBAQEBAQEBAQEBTwMBAQEBAQEBAQEBAQEBAQEBAQEBAQEBAQEBAQEBAQEBAQEBAQELAQEBAQEBAQEBAQEBASMBAQEBAQENCQEBAQEBAQEBAQEBAQEBAQEBAQEBAQEBAQEBAQEBAQEBAQEBAQEBAQEBAQEBAQEBAQEBAQEBAQEBAQEBAQEBAQEBAQEBAQEBAQEaATUOAQEBAQEBAQEBAQEyBk4BAQEBAQEBAQEBAQEBAQEBAQEBAQEBAQEBDgUBAQEBAQEBAQEBAQEBAQEBAQEBAQEBAQEBAQEBAQEBAQEBAQQQAQEBAQEBAQEBAQEBARgBAQEBAQsLAQEBAQEBAQEBAQEBAQEBAQEBAQEBAQEBAQEBAQEBAQEBAQEBAQEBAQEBAQEBAQEBAQEBAQEBAQEBAQEBAQEBAQEBAQEBAQEBAWcBCwQBAQEBAQEBAQEBAQELAQEBAQEBAQEBAQEBAQEBAQEBAQEBAQEBAQEBCgEBAQEBAQEBAQEBAQEBAQEBAQEBAQEBAQEBAQEBAQEBAQEBEAMBAQEBAQEBAQEBAQEBAQ4BAQEBAQoBAQEBAQEBAQEBAQEBAQEBAQEBAQEBAQEBAQEBAQEBAQEBAQEBAQEBAQEBAQEBAQEBAQEBAQEBAQEBAQEBAQEBAQEBAQEBAQEBkQEEBgEBAQEBAQEBAQEBAQETAQEBAQEBAQEBAQEBAQEBAQEBAQEBAQEBAQEEBAEBAQEBAQEBAQEBAQEBAQEBAQEBAQEBAQEBAQEBAQEBAQEBCwEBAQEBAQEBAQEBAQEBBAEBAQEBAQsBAQEBAQEBAQEBAQEBAQEBAQEBAQEBAQEBAQEBAQEBAQEBAQEBAQEBAQEBAQEBAQEBAQEBAQEBAQEBAQEBAQEBAQEBAQEBAQEXAQQaAQEBAQEBAQEBAQEBAQERAQEBAQEBAQEBAQEBAQEBAQEBAQEBAQEBAQENCQEBAQEBAQEBAQEBAQEBAQEBAQEBAQEBAQEBAQEBAQEBAQEBFgEBAQEBAQEBAQEBAQEBAQEBAQEBDQ4BAQEBAQEBAQEBAQEBAQEBAQEBAQEBAQEBAQEBAQEBAQEBAQEBAQEBAQEBAQEBAQEBAQEBAQEBAQEBAQEBAQEBAQEBAQEBAYkBDgoBAQEBAQEBAQEBAQEBATIaAQEBAQEBAQEBAQEBAQEBAQEBAQEBAQEBARMEAQEBAQEBAQEBAQEBAQEBAQEBAQEBAQEBAQEBAQEBAQEBAQEECwEBAQEBAQEBAQEBAQEOAQEBAQEyChQBAQEBAQEBAQEBAQEBAQEBAQEBAQEBAQEBAQEBAQEBAQEBAQEBAQEBAQEBAQEBAQEBAQEBAQEBAQEBAQEBAQEBAQEBAQEBEgEyAwEBAQEBAQEBAQEBAQEBAQEGAQEBAQEBAQEBAQEBAQEBAQEBAQEBAQEBAQ0BAQEBAQEBAQEBAQEBAQEBAQEBAQEBAQEBAQEBAQEBAQEBAQENDgEBAQEBAQEBAQEBAQEEAQEBAQEOAQEBAQEBAQEBAQEBAQEBAQEBAQEBAQEBAQEBAQEBAQEBAQEBAQEBAQEBAQEBAQEBAQEBAQEBAQEBAQEBAQEBAQEBAQEBAQFpAQEDAQEBAQEBAQEBAQEBAQEBARoOAQEBAQEBAQEBAQEBAQEBAQEBAQEBAQEBARoBAQEBAQEBAQEBAQEBAQEBAQEBAQEBAQEBAQEBAQEBAQEBAQgLAQEBAQEBAQEBAQEBAQETAQEBAQEWAQEBAQEBAQEBAQEBAQEBAQEBAQEBAQEBAQEBAQEBAQEBAQEBAQEBAQEBAQEBAQEBAQEBAQEBAQEBAQEBAQEBAQEBAQEBAXMBAQNNAQEBAQEBAQEBAQEBAQEBAREBAQEBAQEBAQEBAQEBAQEBAQEBAQEBAQEBCwsBAQEBAQEBAQEBAQEBAQEBAQEBAQEBAQEBAQEBAQEBAQEBAQQBAQEBAQEBAQEBAQEBAQ4BAQEBAQQLAQEBAQEBAQEBAQEBAQEBAQEBAQEBAQEBAQEBAQEBAQEBAQEBAQEBAQEBAQEBAQEBAQEBAQEBAQEBAQEBAQEBAQEBAQEBLgEBDQEBAQEBAQEBAQEBAQEBAQEBBAsBAQEBAQEBAQEBAQEBAQEBAQEBAQEBAQEOChABAQEBAQEBAQEBAQEBAQEBAQEBAQEBAQEBAQEBAQEBAQEBARYBAQEBAQEBAQEBAQEBAgEBAQEBTA0QAQEBAQEBAQEBAQEBAQEBAQEBAQEBAQEBAQEBAQEBAQEBAQEBAQEBAQEBAQEBAQEBAQEBAQEBAQEBAQEBAQEBAQEBAQEnAQEIBAEBAQEBAQEBAQEBAQEBAQEBCwEBAQEBAQEBAQEBAQEBAQEBAQEBAQEBAQEFAQEBAQEBAQEBAQEBAQEBAQEBAQEBAQEBAQEBAQEBAQEBAQEBAQUBAQEBAQEBAQEBAQEBBgEBAQEBCw4BAQEBAQEBAQEBAQEBAQEBAQEBAQEBAQEBAQEBAQEBAQEBAQEBAQEBAQEBAQEBAQEBAQEBAQEBAQEBAQEBAQEBAQEBAUkBAQgNAQEBAQEBAQEBAQEEAgEBAQEBEQEBBAQBAQEBAQEBAQEBAQEBAQEBAQEBAQEKAQEBAQEBAQEBAQEBAQEBAQEBAQEBAQEBAQEBAQEBAQEBAQEJFg4BAQEBAQEBAQEBAQEWAQEBAQEBLwQBAQEBAQEBAQEBAQEBAQEBAQEBAQEBAQEBAQEBAQEBAQEBAQEBAQEBAQEBAQEBAQEBAQEBAQEBAQEBAQEBAQEBAQEBbwEBAQoBAQEBAQEBAQEBAQYXGAEBAQEBCxIGARoGAQEBAQEBAQEBAQEBAQEBAQEBAQEGAQEBAQEBAQEBAQEBAQEBAQEBAQEBAQEBAQEBAQEBAQEBAQECBAEBAQEBAQEBAQEBAQQBAQEBAQEBDQEBAQEBAQEBAQEBAQEBAQEBAQEBAQEBAQEBAQEBAQEBAQEBAQEBAQEBAQEBAQEBAQEBAQEBAQEBAQEBAQEBAQEBAQEOAQEOGAsBAQEBAQEBAQECCkgTDQEBAQEOCwQBAQ4vAQEBAQEBAQEBAQEBAQEBAQEBFAoSAQEBAQEBAQEBAQEBAQEBAQEBAQEBAQEBAQEBAQEBAQEBAQEOBwEBAQEBAQEBAQEBDg4BAQEBAQEEBAEBAQEBAQEBAQEBAQEBAQEBAQEBAQEBAQEBAQEBAQEBAQEBAQEBAQEBAQEBAQEBAQEBAQEBAQEBAQEBAQEBAQEBAR8BBBMFBB8EDgEFAQ4BAQEvAQEBAgEBAQENGAEBATUBAQECAQEBAQEBAQEBAQEBAQEBDgoBAQEBAQEBAQEBAQEBAQEBAQEBAQEBLwEBAQEBAQEBAQEBAQEWAQEBAQEBAQEBAQELAQEBAQEBAQEWAQEBAQEBAQEBAQEBAQEBAQEBAQEBAQEBAQEBAQEBAQEBAQEBAQEBAQEBAQEBAQEBAQEBAQEBAQEBAQEBAQEBAQEBJhoECwsKARQBJAEiCAsaGgUTDhgaGgEBAQ4vIAEBAQkBEBgXGAEBAQEBAQEBAQEBAQEBBBMBAQEBAQEBAQEBAQEBAQEBAQEBAQEEEgEBAQEBAQEBAQEBARAOAQEBAQEBAQEBARwBAQEBAQEBAQgLAQEBAQEBAQEBAQEBAQEBAQEBAQEBAQEBAQEBAQEBAQEBAQEBAQEBAQEBAQEBAQEBAQEBAQEBAQEBAQEBAQEBAQE5AQ45EwYOAQEBAQEBAQEBLwQTAQ4lBhoFDgYBAQEBAS8aBAEGDxABAQEBAQEBAQEBAQEBAwEBAQEBAQEBAQEBAQEBAQEBAQEBAQ4EAQEBAQEBAQEBAQEBAQoCAQEBAQEBAQEBDgEBAQEBAQEBAQoBAQEBAQEBAQEBAQEBAQEBAQEBAQEBAQEBAQEBAQEBAQEBAQEBAQEBAQEBAQEBAQEBAQEBAQEBAQEBAQEBAQEBARYBAQEBGA4NDw4OEAFKAQELBQEBAQEOLwEEBQQvGRIIDgsvAQEQNCJLHBIBAQEBAQEBAQEFBAEBAQEBAQEBAQEBAQEBAQEBAQEBAQsEAQEBAQEBAQEBAQEBCBoJAQEBAQEBARMBAQEBAQEBAQEBAS8BAQEBAQEBAQEBAQEBAQEBAQEBAQEBAQEBAQEBAQEBAQEBAQEBAQEBAQEBAQEBAQEBAQEBAQEBAQEBAQEBAQEB+wEBAQEBAwEBAQQNHhYaDgsYAQEBAQEEDgEBCi8BAQEOAQQLDgEFCxoBBAYBAQEBAQEBAQEKCQEBAQEBAQEBAQEBAQEBAQEBAQEBARgBAQEBAQEBAQEBAQEBBAEBAQEBAQEBBgEBAQEBAQEBAQEBBgsBAQEBAQEBAQEBAQEBAQEBAQEBAQEBAQEBAQEBAQEBAQEBAQEBAQEBAQEBAQEBAQEBAQEBAQEBAQEBAQEBAQE/AQEBASgNIAEBAQEBIgETEwsaBAQiAQ4XEAEECwQBAQEBAgYECBgDCwQBGBMJATIBAQEBAQ4YFAEBAQEBAQEBAQEBAQEBAQEBAQEBDQ4BAQEBAQEBAQEBAQEBFgEBAQEBARMQAQEBAQEBAQEBAQEJDQQBAQEBAQEBAQEBAQEBAQEBAQEBAQEBAQEBAQEBAQEBAQEBAQEBAQEBAQEBAQEBAQEBAQEBAQEBAQEBAQEBAe4BAQEBAQsBAQEBAQEBAQEBEwYBBQ4cFwUEDgELCgEBAQEQAwEBAQEECw4hBgYFCwYBAQEBAQYBAQEBAQEBAQEBAQEBAQEBAQEBAQEFGAEBAQEBAQEBAQEBAQEBBAEBAQEBBgEBAQEBAQEBAQEBAQEOCgEBAQEBAQEBAQEBAQEBAQEBAQEBAQEBAQEBAQEBAQEBAQEBAQEBAQEBAQEBAQEBAQEBAQEBAQEBAQEBAQEBVwEBAQEBAQMBAQEBAQEBAQEJAw4BAQEjAQQTGAYFEwQBAQEaGEcBAQEaAQEBBQsYCgYEDgQODhgBAQEBAQEBAQEBAQEBAQEBAQEBAQEFMgEBAQEBAQEBAQEBAQEKCAEBARkBAQEBAQEBAQEBAQEBAQEEBwEBAQEBAQEBAQEBAQEBAQEBAQEBAQEBAQEBAQEBAQEBAQEBAQEBAQEBAQEBAQEBAQEBAQEBAQEBAQEBAQGdAQEBAQEBLwQBAQEBAQEBAQEEDgEBAQEBARgLCSEFBSFCBAUFAQEBAQEYAQEBBgEBAQULBhoGCw4BAQEBAQEBAQEBAQEBAQEBAQEBAQEKAQEBAQEBAQEBAQEBATsBAQENAQEBAQEBAQEBAQEBAQEBAQEDAQEBAQEBAQEBAQEBAQEBAQEBAQEBAQEBAQEBAQEBAQEBAQEBAQEBAQEBAQEBAQEBAQEBAQEBAQEBAQEBAe8BAQEBAQEECgEBAQEBAQEBAQEaAQEBAQEBAQMBIAMDAQEBDgYOChoSCwUGAQENFwEBCw0BIwsLBRoaDjIjAQEBAQEBAQEBAQEBAQEBAQQEAQEBAQEBAQEBAQEBAQMXGgEBAQEBAQEBAQEBAQEBAQEBAQIOAQEBAQEBAQEBAQEBAQEBAQEBAQEBAQEBAQEBAQEBAQEBAQEBAQEBAQEBAQEBAQEBAQEBAQEBAQEBAQEBTwEBAQEBAQENAQEBAQEBAQEBAQELAQEBAQEBAQsBMgYTAQEBARcGAQ4EFw4DEw4FCwEJGA4BAQoLGAkBEgtJEgQBAQEBAQEBAQEBAQEBEAoBAQEBAQEBAQEBAQEmAwMBAQEBAQEBAQEBAQEBAQEBAQEBAQsOAQEBAQEBAQEBAQEBAQEBAQEBAQEBAQEBAQEBAQEBAQEBAQEBAQEBAQEBAQEBAQEBAQEBAQEBAQEBAQGBAQEBAQEBAQQDAQEBAQEBAQEBCQomAQEBAQFIBA4BDhggAQEBJQUEAQEBCAYOCAYFFxcFCwkBAgsLDgEBAQEJAQ4ZGgUSAQEBAQEBAQEBBAQBAQEBAQEBAQVJEgEBCwQBAQEBAQEBAQEBAQEBAQEBAQEBDg0OAQEBAQEBAQEBAQEBAQEBAQEBAQEBAQEBAQEBAQEBAQEBAQEBAQEBAQEBAQEBAQEBAQEBAQEBAQEBAdYBAQEBAQEBAQoEAQEBAQEBAQEBDgoBAQEBAQEOAwEBAwEBAQEBCwYQAQEBCwEBAQULCwELCxcKJQUYAQQBDgEBAQEYCwUlChoBQwEBAQEBFwEBAQIBFxwIAQEBAQEBFhABAQEBAQEBAQEBAQEBAQEBAQEBBwEBAQEBAQEBAQEBAQEBAQEBAQEBAQEBAQEBAQEBAQEBAQEBAQEBAQEBAQEBAQEBAQEBAQEBAQEBAQEBvQEBAQEBAQEBBAo4AQEBAQEBAQEBDgYBAQEBAQEEBh0eBgEBAQEBBgsBAQkNCgEBEgsLAQEaBAkBDgsLCw4KHDAhGAYLCwsFBgYLGBYWDRgLCwsEBQQBAQEBAQEBAQEOCwEBAQEBAQEBAQEBAQEBAQEBAQEBFgEBAQEBAQEBAQEBAQEBAQEBAQEBAQEBAQEBAQEBAQEBAQEBAQEBAQEBAQEBAQEBAQEBAQEBAQEBAQHgAQEBAQEBAQEBAwEBAQEBAQEBAQEBGgEBAQEBAQEFDQUYBQEBASIYGAEBAQEXMgEBBAsBARMYAQEBCwUvAQEBARMCAQEBDgsBAQ4BAQECARoECwEOAQEBAQEBAQEBAQELAQEBAQEBAQEBAQEBAQEBAQEBAQEBDQEBAQEBAQEBAQEBAQEBAQEBAQEBAQEBAQEBAQEBAQEBAQEBAQEBAQEBAQEBAQEBAQEBAQEBAQEBAaUBAQEBAQEBAQECFwEBAQEBAQEBAQEBKQEBAQEBAQEKAQ4fAQEBARkFBAEBAQ4BAQEoGhgBKQQOAQEBBAsYDgEBBAEBAQEBGgEBAQEBAQEBAQ4LDg4hGQQECQEBAQEBAQEvAQEBAQEBAQEBAQEBAQEBAQEBAQELEwEBAQEBAQEBAQEBAQEBAQEBAQEBAQEBAQEBAQEBAQEBAQEBAQEBAQEBAQEBAQEBAQEBAQEBAQEBxgEBAQEBAQEBAQEYBgEBAQEBAQEBAQEBAQEBAQEBAQEYAQEBAQEBARcvAQEBAQEBAQEPCw4BAhoOAQEBAwEBAQEBAQEBAQEBGgEBAQEBAQEBAQ0EAQEBARIBFiEFAQEBAQQTAQEBAQEBAQEBAQEBAQEBAQEBAQENCwEBAQEBAQEBAQEBAQEBAQEBAQEBAQEBAQEBAQEBAQEBAQEBAQEBAQEBAQEBAQEBAQEBAQEBAQFsAQEBAQEBAQEBAQkDGwEBAQEBAQEBAQEBBAEBAQEBAQQOAQEBAQEBAUYBAQEBAQEBAQELAwEBAwQBAQEIBgECASgOAQEBAQEBGgEBAQEBAQEIGAYFAQEBAQEBRwEEDhxFBhgOAQEBAQEBAQEBAQEBAQEBAQEBAQIEAQEBAQEBAQEBAQEBAQEBAQEBAQEBAQEBAQEBAQEBAQEBAQEBAQEBAQEBAQEBAQEBAQEBAQEBAfkBAQEBAQEBAQEBAQQFAQEBAQEBAQEBAQEBAQEBAQEBARYQAQEBAQEBAQEBAQEBAQEBASoLAQEBGAEBAQE1BgEBAQoBAQEBAQEBBQEBAQEBARwQAQsGAQEBAQEBCQEBAQEBBAtFHwUBIgEBAQEBAQEBAQEBAQEBAQQBAQEBAQEBAQEBAQEBAQEBAQEBAQEBAQEBAQEBAQEBAQEBAQEBAQEBAQEBAQEBAQEBAQEBAQEBWgEBAQEBAQEBAQEBAQMBAQEBAQEBAQEBAQEBAQEBAQEBAg4BAQEBAQEBAQEBAQEBAQEBAQIdAQETAgEBAQkXGgE8FxABAQEBAQEBCgEJDiIBPgEBGgUXMgEBAQRDHg4BAScBLwtEARIOBAohDhIBIgEBAQEBAQEBAQoBAQEBAQEBAQEBAQEBAQEBAQEBAQEBAQEBAQEBAQEBAQEBAQEBAQEBAQEBAQEBAQEBAQEBAQEeAQEBAQEBAQEBAQEBARoBAQEBAQEBAQEBAQEBAQEBAQEBGAEBAQEBAQEBAQEBAQEBAQEBAQEBAQEBAQEBARMFGAEBFgEBAQEBAQEBEwELGgQKAQEBDwEYBAEBCwEBDgQsIRwYFwEBAQEBAQEKAQQEHwoLAQ4BAQEBAQsBAQEBAQEBAQEBAQEBAQEBAQEBAQEBAQEBAQEBAQEBAQEBAQEBAQEBAQEBAQEBAQEBAQEBASIBAQEBAQEBAQEBAQEBGggBAQEBAQEBAQEBAQEBAQEBAQEBDQEBAQEBAQEBAQEBAQEBAQEBAQEBAQEBAQEBAS8LFwEsFwEBAQEBAQE1CwsBEwYBAQETBgEODgEEBAEBDhoKASITBgEBCAQBGhgGAQEBAQEOCw4PQgMECwQBCQEBAQEBAQEBAQEBAQEBAQEBAQEBAQEBAQEBAQEBAQEBAQEBAQEBAQEBAQEBAQEBAQEBgwEBAQEBAQEBAQEBAQEQGkEBAQEBAQEBAQEBAQEBAQEBAQEBEwEBAQEBAQEBAQEBAQEBAQEBAQEBAQEBAQEBAQsLBgEBAQEBAQEBAQEGAwEBAQYBAQENAQEBBAEcAQEGARMOAQEKDQEBARgOEAEcAQEBAQEBAQEBAQEOCyEZHCUOARIBAQEBAQEBAQEBAQEBAQEBAQEBAQEBAQEBAQEBAQEBAQEBAQEBAQEBAQEBAQFTAQEBAQEBAQEBAQEBAQElGgkBAQEBAQEBAQEBAQEBAQEBAQEcEAEBAQEBAQEBAQEBAQEBAQEBAQEBAQEBAQEBBAsLFwEBAQEBAQEBARUaCwEBAg4BAQEXAQESBAEWARMBPxoCAQQLBg4BAQQYGwEGAQElBA0JAQEBAQETBAEBEwE9CA4aEUALBAgBIAEbAQEBAQEBAQEBAQEBAQEBAQEBAQEBAQEBAQEBAQEBAQEBAUcBAQEBAQEBAQEBAQEBAQEEAQEBAQEBAQEBAQEBAQEBAQEBAQsBAQEBAQEBAQEBAQEBAQEBAQEBAQEBAQEBAQEOGAYBGAEBAQEBAQEBAT0NAQEBEwEBAQElAQEBAgEKAQEBAQoEARoBBAEBARAKAQEOAQQBAQEOAQEBAQEKAQEBAQEBAQEBAQEQAQ4BDgE+DwQBAgEOAQEBAQEBAQEBAQEBAQEBAQEBAQEBAQEBAQEBVwEBAQEBAQEBAQEBAQEBAQEDAQEBAQEBAQEBAQEBAQEBAQEBARoBAQEBAQEBAQEBAQEBAQEBAQEBAQEBAQEBAQETCxIyDQEBAQEBAQEBAQsIAQEJDiwBPA0QAQElEgEYGiIBBhoQAR4BIw0OARAaIAELCw4BAQEOBBgNGAsOAQEBAQEBAQEBAQEBAQEBAQEBASMBAgQOCwQCGRELEgIBDgEOAQkBAQEBAQEBAQEBAQFMAQEBAQEBAQEBAQEBAQEBAQEYAQEBAQEBAQEBAQEBAQEBAQEBAQ0BAQEBAQEBAQEBAQEBAQEBAQEBAQEBAQEBAQEKGgEBDQEBAQEBAQEBAQ8BAQEQBAEBEAYBAQEEOwEKBg0BEwYBBAcBCRwBARgNAQE7DQEBAQEFCwsLCwsEAQEBAQEBAQEBAQEBAQEBAQEBAQEBAQEBAQEBAQEBAQkBEAE1AQsEDgsaBQQBCAEJASoBAQEBAQEBAQEBAQEBAQEBAQYEAQEBAQEBAQEBAQEBAQEBAQEBCxIBAQEBAQEBAQEBAQEBAQEBAQEBAQEBAQEBATULEwEBGgEBAQEBAQEBAQ4BAQEvJQEBBAQBAQEaIgEFDjcBDgEsFgkBODkJAQQOAQEyGBsBAQQFCwsLCxc6AQEBAQEBAQEBAQEBAQEBAQEBAQEBAQEBAQEBAQEBAQEBAQEBAQEBAQEBASkBCQEBswEBAQEBAQEBAQEBAQEBAQEBARgFAQEBAQEBAQEBAQEBAQEBAQEBDwEBAQEBAQEBAQEBAQEBAQEBAQEBAQEBAQEBAQ4YAQEBFwEBAQEBAQEBAQ4BAQEvAQEBHgEBAQEYEAEBAQEBAQEOBgEBARo2AQEBAQEIAQEBARcLCwsLCxgBAQEBAQEBAQEBAQEBAQEBAQEBAQEBAQEBAQEBAQEBAQEBAQEBAQEBAQEBAQEBAQFdAQEBAQEBAQEBAQEBAQEBAQEBLAoEAQEBAQEBAQEBAQEBAQEBAQELCAEBAQEBAQEBAQEBAQEBAQEBAQEBAQEBAQEBCQYNAQEEBAEBAQEBAQEiFgkBAQEFAQEBBgEBAR0NIgEBAQEBAQEaAQEBARciAQEBAQEEGB0BEwULCwsLCwYBAQEBAQEBAQEBAQEBAQEBAQEBAQEBAQEBAQEBAQEBAQEBAQEBAQEBAQEBAQEBAd4BAQEBAQEBAQEBAQEBAQEBAQEBIhoOAQEBAQEBAQEBAQEBAQEBAQEcAQEBAQEBAQEBAQEBAQEBAQEBAQEBAQEBAQEBDgsCAQEYDgEBAQEBAQE1AQEBAQEBAQEBMgEBAQEcAQEBAQEBAQEKAQEBAQEQAQEBAQEEAQEBFwULCwsLCwEBAQEBAQEBAQEBAQEBAQEBAQEBAQEBAQEBAQEBAQEBAQEBAQEBAQEBAQEBAQEB4gEBAQEBAQEBAQEBAQEBAQEBAQEBBAMJAQEBAQEBAQEBAQEBAQEBAQ4EAQEBAQEBAQEBAQEBAQEBAQEBAQEBAQEBAQEBGhggARQGNQEBAQEBAQEDAQEBAQEBAQkRLAEBARAaAQEBAQEBARMEAQEBARcQAQEBAQEBAQEBDQsTCwYFCwQBAQEBAQEBAQEBAQEBAQEBAQEBAQEBAQEBAQEBAQEBAQEBAQEBAQEBAQEBAQFXAQEBAQEBAQEBAQEBAQEBAQEBAQEBBgQBAQEBAQEBAQEBAQEBAQEBAQ0QAQEBAQEBAQEBAQEBAQEBAQEBAQEBAQEBAQEBBQQBAQEaEAEBAQEBAQEKAQEBAQEBAQQFAQEBATIBAQEBAQEBARYiAQEBAQEBAQEBAQEBAQEBAQECARgOBQEBAQEBAQEBAQEBAQEBAQEBAQEBAQEBAQEBAQEBAQEBAQEBAQEBAQEBAQEBAQABAQEBAQEBAQEBAQEBAQEBAQEBAQEBCwYBAQEBAQEBAQEBAQEBAQEBBAsBAQEBAQEBAQEBAQEBAQEBAQEBAQEBAQEBATMDCwEBASM0CQEBAQEBAQsEAQEBAQEBAQsBAQEBASUBAQEBAQEBBAUBAQEBAQQJAQEBAQEBAQEBAQEBAQILBRMBAQEBAQEBAQEBAQEBAQEBAQEBAQEBAQEBAQEBAQEBAQEBAQEBAQEBAQEBAAEBAQEBAQEBAQEBAQEBAQEBAQEBAQEBGgIBAQEBAQEBAQEBAQEBAQEBFgEBAQEBAQEBAQEBAQEBAQEBAQEBAQEBAQEBAQILAwEBAQQGAQEBAQEBARoiAQEBAQEBAQ8BAQEBAQoBAQEBAQEBBAEBAQEBARcBAQEBAQEBAQEBAQEBARoLBgEBAQEBAQEBAQEBAQEBAQEBAQEBAQEBAQEBAQEBAQEBAQEBAQEBAQEBAQEAAQEBAQEBAQEBAQEBAQEBAQEBAQEBAQEBCgQBAQEBAQEBAQEBAQEBAQEIBAEBAQEBAQEBAQEBAQEBAQEBAQEBAQEBAQEBARcFCwEBARMmAQEBAQEBBxoBAQEBAQEBKgQBAQEBAQYBAQEBAQEBDQEBAQEBGwUxAQEBAQEBAQEBAQEBARgBJTIBAQEBAQEBAQEBAQEBAQEBAQEBAQEBAQEBAQEBAQEBAQEBAQEBAQEBAQABAQEBAQEBAQEBAQEBAQEBAQEBAQEBAQEBCgEBAQEBAQEBAQEBAQEBAQEKCQEBAQEBAQEBAQEBAQEBAQEBAQEBAQEBAQEBAQsGAQEBAQQBAQEBAQEBCwEBAQEBAQEBGAQBAQEBAQgBAQEBAQEBBAEBAQEBAQEBAQEBAQEBAQEBAQEBAQQBGAEBAQEBAQEBAQEBAQEBAQEBAQEBAQEBAQEBAQEBAQEBAQEBAQEBAQEBAAEBAQEBAQEBAQEBAQEBAQEBAQEBAQEBAQEBFwEBAQEBAQEBAQEBAQEBAQIOAQEBAQEBAQEBAQEBAQEBAQEBAQEBAQEBLAQECwsEAQEBAR4BAQEBAQEBDQEBAQEBAQEJFgEBAQEBEQEBAQEBASINEAEBAQEBEgEBAQEBAQEBAQEBAQEJGhABFgEBAQEBAQEBAQEBAQEBAQEBAQEBAQEBAQEBAQEBAQEBAQEBAQEBAQEAAQEBAQEBAQEBAQEBAQEBAQEBAQEBAQEBAQEBCwEBAQEBAQEBAQEBAQEBAQ8BAQEBAQEBAQEBAQEBAQEBAQEBAQEBATAeFwoTCwUBBAEOCxMBAQEBAQEBCwEBAQEBAQETEwEBAQESAQEBAQEBAQ4LAQEBAQEBBAEBAQEBAQEBAQEBAQEOCgEBCgEBAQEBAQEBAQEBAQEBAQEBAQEBAQEBAQEBAQEBAQEBAQEBAQEBAQABAQEBAQEBAQEBAQEBAQEBAQEBAQEBAQEBAQETBgEBAQEBAQEBAQEBAQEBBAQBAQEBAQEBAQEBAQEBAQEBAQEBAQEBARQBAQEECwsEAyUFDgoSEgEUAQEEBAEBAQEBAQENAQEBAQEmAQEBAQEBAS8BAQEBAQEBAgEBAQEBAQEBAQEBAQEEBAEBGAEBAQEBAQEBAQEBAQEBAQEBAQEBAQEBAQEBAQEBAQEBAQEBAQEBAAEBAQEBAQEBAQEBAQEBAQEBAQEBAQEBAQEBAQEBEwEBAQEBAQEBAQEBAQEgDwEBAQEBAQEBAQEBAQEBAQEBAQEBAQEBAQEBAQEGBQQBAQESGgUaGAMOAQ4XAQEBAQEBAQEaAQEBAQEZAQEBAQEBAQMBAQEBAQEBBAEBAQEBAQEBAQEBAQENAQEBJQEBAQEBAQEBAQEBAQEBAQEBAQEBAQEBAQEBAQEBAQEBAQEBAQEAAQEBAQEBAQEBAQEBAQEBAQEBAQEBAQEBAQEBAQETEwEBAQEBAQEBAQEBAQELAQEBAQEBAQEBAQEBAQEBAQEBAQEBAQEBAQEBAQEYCgEBAQEQDS4BCwoaCwUEDgEBAQEBAQsIAQEBAQEGAQEBAQEBEwQBAQEBAQEBDgEBAQEBAQEBAQEBAQEYAQETBgEBAQEBAQEBAQEBAQEBAQEBAQEBAQEBAQEBAQEBAQEBAQEBAQABAQEBAQEBAQEBAQEBAQEBAQEBAQEBAQEBAQEBAQEEEwEBAQEBAQEBAQEBAQEEAQEBAQEBAQEBAQEBAQEBAQEBAQEBAQEBAQEBAQ0LAQEBAQEEAQEBAQEQARoLBAMOASwBEBoHAQEBARMBAQEBAQEBESMBAQEBAQEEAQEBAQEBAQEBAQEBAQQEAQEYEAEBAQEBAQEBAQEBAQEBAQEBAQEBAQEBAQEBAQEBAQEBAQEBAAEBAQEBAQEBAQEBAQEBAQEBAQEBAQEBAQEBAQEBAQEEBAEBAQEBAQEBAQEBFBwJAQEBAQEBAQEBAQEBAQEBAQEBAQEBAQEBAQEBDgsaAQEBAQEKAQEBAQEBARgCDg4KJRoaBRgEAQEBIgsBAQEBAQEEBAEBAQEBAS0CAQEBAQEBAQEBAQEBIAoiAQENCQEBAQEBAQEBAQEBAQEBAQEBAQEBAQEBAQEBAQEBAQEBAQEAAQEBAQEBAQEBAQEBAQEBAQEBAQEBAQEBAQEBAQEBAQEGBAEBAQEBAQEBAQEBDgEBAQEBAQEBAQEBAQEBAQEBAQEBAQEBAQEBAQEBEwMBAQEBAQEXAQEBAQEBAQUBAQEdAQ4EFwUTAwQBGAEBAQEBAQETAQEBAQEBAQEBAQEBAQEBAQEBAQEBExoBASwTAQEBAQEBAQEBAQEBAQEBAQEBAQEBAQEBAQEBAQEBAQEBAQABAQEBAQEBAQEBAQEBAQEBAQEBAQEBAQEBAQEBAQEBAQEqGAEBAQEBAQEBAQEBGAEBAQEBAQEBAQEBAQEBAQEBAQEBAQEBAQEBAQEBCAEBAQEBAQYOAQEBAQEBBA4BAQEBAQEBFw4IBBoKBA0LBQ4BAQEWAQEBAQEBASsBAQEBAQEBAQEBAQEBCwEBARIBAQEBAQEBAQEBAQEBAQEBAQEBAQEBAQEBAQEBAQEBAQEBAAEBAQEBAQEBAQEBAQEBAQEBAQEBAQEBAQEBAQEBAQEBAQEBBgEBAQEBAQEBAQEcAQEBAQEBAQEBAQEBAQEBAQEBAQEBAQEBAQEBAQEBAQEBAQEBARwBAQEBAQEBDRMBAQEBAQEBCwEBAQEBDgUNFwMlBQsEAQEBAQEBAQQBAQEBAQEBAQEBAQEBDQEBAQYBAQEBAQEBAQEBAQEBAQEBAQEBAQEBAQEBAQEBAQEBAQEAAQEBAQEBAQEBAQEBAQEBAQEBAQEBAQEBAQEBAQEBAQEBAQEEBgEBAQEBAQEBAQQBAQEBAQEBAQEBAQEBAQEBAQEBAQEBAQEBAQEBAQEBAQEBAQEBDgQBAQEBAQEEDgEBAQEBAQELAgEBAQEcHQEpAQQYCgQNBBIBAQEBAQUBAQEBAQEBAQEBAQEECwEBARYBAQEBAQEBAQEBAQEBAQEBAQEBAQEBAQEBAQEBAQEBAQABAQEBAQEBAQEBAQEBAQEBAQEBAQEBAQEBAQEBAQEBAQEBAQEBBwEBAQEBAQEBAQQBAQEBAQEBAQEBAQEBAQEBAQEBAQEBAQEBAQEBAQEBAQEBAQEBIQEBAQEBAQELAQEBAQEBAQEcAQEBAQQBAQEBAQEBAgsGCgMaBAEBCwEBAQEBAQEBAQEBAQEEBQEBAQQBAQEBAQEBAQEBAQEBAQEBAQEBAQEBAQEBAQEBAQEBAAEBAQEBAQEBAQEBAQEBAQEBAQEBAQEBAQEBAQEBAQEBAQEBAQEYGAEBAQEBAQEiFgEBAQEBAQEBAQEBAQEBAQEBAQEBIgEBAQEBAQEBAQEBAQEBAQEBBgEBAQEBAQEDAQEBAQEBAQILAQEBAQQBAQEBAQEBBgIBAQIOCgoEBhIBAQEBAQEBAQEBARMXCQEBExABAQEBAQEBAQEBAQEBAQEBAQEBAQEBAQEBAQEBAQEAAQEBAQEBAQEBAQEBAQEBAQEBAQEBAQEBAQEBAQEBAQEBAQEBAQEBEwEBAQEBAQEeAQEBAQEBAQEBAQEBAQEBAQEBAQEBGAEBAQEBAQEBAQEBAQEBAQENAQEBAQEBAQEOAQEBAQEBAQsBAQEBAQgBAQEBAQEBEQEBAQEBAQEEBA0KDgEoAQEBAQEBAQsEAQEBHAEBAQEBAQEBAQEBAQEBAQEBAQEBAQEBAQEBAQEBAQABAQEBAQEBAQEBAQEBAQEBAQEBAQEBAQEBAQEBAQEBAQEBAQEBAQEEBgEBAQEBGx4QAQEBAQEBAQEBAQEBAQEBAQEBAQEBCAEBAQEBAQEBAQEBAQEBAQQEAQEBAQEBAQ0TAQEBAQEBARwBAQEBFwEBAQEBAQESBgEBAQEBAQEKARAEDg0RDhIBJwEBAQ0BAQEIJQEBAQEBAQEBAQEBAQEBAQEBAQEBAQEBAQEBAQEBAAEBAQEBAQEBAQEBAQEBAQEBAQEBAQEBAQEBAQEBAQEBAQEBAQEBAQEBJQEBAQEBCgEBAQEBAQEBAQEBAQEBAQEBAQEBAQEBJgEBAQEBAQEBAQEBAQEBARkBAQEBAQEBAgsBAQEBAQEBAQYBAQEOAQEBAQEBAQEEBAEBAQEBAQEOAQEBAQEOARYWDgEBARoBAQETAQEBAQEBAQEBAQEBAQEBAQEBAQEBAQEBAQEBAQEAAQEBAQEBAQEBAQEBAQEBAQEBAQEBAQEBAQEBAQEBAQEBAQEBAQEBAQEBGAIBARANIAEBAQEBAQEBAQEBAQEBAQEBAQEBAQEOCwEBAQEBAQEBAQEBAQEBCwgBAQEBAQEBBgEBAQEBAQEBCw4BAQEZAQEBAQEBAQ4PAQEBAQEBAQQBAQEBAQEBASQBCxwWBQUBAQEPAQEBAQEBAQEBAQEBAQEBAQEBAQEBAQEBAQEBAQABAQEBAQEBAQEBAQEBAQEBAQEBAQEBAQEBAQEBAQEBAQEBAQEBAQEBAQEBBBgiAQsBAQEBAQEBAQEBAQEBAQEBAQEBAQEBAQEBBgEBAQEBAQEBAQEBAQEIBAEBAQEBAQEBDQEBAQEBAQEjDwEBAQEOAQEBAQEBARMGAQEBAQEBAQEBAQEBAQEBAQEBAQECGhoBAQELAQEBAQEBAQEBAQEBAQEBAQEBAQEBAQEBAQEBAAEBAQEBAQEBAQEBAQEBAQEBAQEBAQEBAQEBAQEBAQEBAQEBAQEBAQEBAQEBCw0YAQEBAQEBAQEBAQEBAQEBAQEBAQEBAQEBAQECFgEBAQEBAQEBAQEBAQEcAQEBAQEBAQEOBgEBAQEBAQECBQEBCQQBAQEBAQEBAQMBAQEBAQEBGgEBAQEBAQEBAQEBAQEECwYBCBoOAQEBAQEBAQEBAQEBAQEBAQEBAQEBAQEBAQEAAQEBAQEBAQEBAQEBAQEBAQEBAQEBAQEBAQEBAQEBAQEBAQEBAQEBAQEBAQEBAQEBAQEBAQEBAQEBAQEBAQEBAQEBAQEBAQEBAQEBFwEBAQEBAQEBAQEBAQEOAQEBAQEBAQERIAEBAQEBAQEYAQEBBQEBAQEBAQEBASEBAQEBAQEBEwEBAQEBAQEBAQEBAQEGAQEBDhwBAQEBAQEBAQEBAQEBAQEBAQEBAQEBAQEBAQABAQEBAQEBAQEBAQEBAQEBAQEBAQEBAQEBAQEBAQEBAQEBAQEBAQEBAQEBAQEBAQEBAQEBAQEBAQEBAQEBAQEBAQEBAQEBAQEBAQEBDhwIAQEBAQEBAQEBDgUBAQEBAQEBARMFAQEBAQEBAQEEAQEBBAEBAQEBAQEBDgQBAQEBAQEBHQEBAQEBAQEBAQEBAQEKAQEBGAEBAQEBAQEBAQEBAQEBAQEBAQEBAQEBAQEBAAEBAQEBAQEBAQEBAQEBAQEBAQEBAQEBAQEBAQEBAQEBAQEBAQEBAQEBAQEBAQEBAQEBAQEBAQEBAQEBAQEBAQEBAQEBAQEBAQEBAQEBARgaAQEBAQEBAQEBBAEBAQEBAQEBAQ8BAQEBAQEBAQEIAQEfAQEBAQEBAQEBAwkBAQEBAQEYAQEBAQEBAQEBAQEBAQEDAQEBCgEBAQEBAQEBAQEBAQEBAQEBAQEBAQEBAQEAAQEBAQEBAQEBAQEBAQEBAQEBAQEBAQEBAQEBAQEBAQEBAQEBAQEBAQEBAQEBAQEBAQEBAQEBAQEBAQEBAQEBAQEBAQEBAQEBAQEBAQEBAQEXAwIBAQEBAQQNAQEBAQEBAQEBAgkBAQEBAQEBAQELAQ4BAQEBAQEBAQEODR0BAQEBAQQBAQEBAQEBAQEBAQEBAQcEAQEBEwEBAQEBAQEBAQEBAQEBAQEBAQEBAQEBAQABAQEBAQEBAQEBAQEBAQEBAQEBAQEBAQEBAQEBAQEBAQEBAQEBAQEBAQEBAQEBAQEBAQEBAQEBAQEBAQEBAQEBAQEBAQEBAQEBAQEBAQEBAQEBEhwBEgEQARMBAQEBAQEBAQEBAQEBAQEBAQEBAQEBAQQBAQEBAQEBAQEOAQEBAQEBAR4BAQEBAQEBAQEBAQEBARcCAQEEDgEBAQEBAQEBAQEBAQEBAQEBAQEBAQEBAAEBAQEBAQEBAQEBAQEBAQEBAQEBAQEBAQEBAQEBAQEBAQEBAQEBAQEBAQEBAQEBAQEBAQEBAQEBAQEBAQEBAQEBAQEBAQEBAQEBAQEBAQEBAQEBAQQCCg8YAQEBAQEBAQEBAQEBAQEBAQEBAQEBGxoOHAEBAQEBAQEBAQELAQEBAQEBBQIBAQEBAQEBAQEBAQEBDhYdAQkLAQEBAQEBAQEBAQEBAQEBAQEBAQEBAQEAAQEBAQEBAQEBAQEBAQEBAQEBAQEBAQEBAQEBAQEBAQEBAQEBAQEBAQEBAQEBAQEBAQEBAQEBAQEBAQEBAQEBAQEBAQEBAQEBAQEBAQEBAQEBAQEBAQEBAQEBAQEBAQEBAQEBAQEBAQEBAQEBAQEBBBcYAQEBAQEBAQEBAQEZAQEBAQEBGgEBAQEBAQEBAQEBAQEBCxMBAQYBAQEBAQEBAQEBAQEBAQEBAQEBAQEBAQABAQEBAQEBAQEBAQEBAQEBAQEBAQEBAQEBAQEBAQEBAQEBAQEBAQEBAQEBAQEBAQEBAQEBAQEBAQEBAQEBAQEBAQEBAQEBAQEBAQEBAQEBAQEBAQEBAQEBAQEBAQEBAQEBAQEBAQEBAQEBAQEBAQEBCQ0JAQEBAQEBAQEBAQEDAQEBAQEOAQEBAQEBAQEBAQEBAQEBBBMBAQQBAQEBAQEBAQEBAQEBAQEBAQEBAQEBAAEBAQEBAQEBAQEBAQEBAQEBAQEBAQEBAQEBAQEBAQEBAQEBAQEBAQEBAQEBAQEBAQEBAQEBAQEBAQEBAQEBAQEBAQEBAQEBAQEBAQEBAQEBAQEBAQEBAQEBAQEBAQEBAQEBAQEBAQEBAQEBAQEBAQEBAQEBAQEBAQEBAQEBAQEVAQEBAQEEAQEBAQEBAQEBAQEBAQEBFgEBAQcBAQEBAQEBAQEBAQEBAQEBAQEBAQEAAQEBAQEBAQEBAQEBAQEBAQEBAQEBAQEBAQEBAQEBAQEBAQEBAQEBAQEBAQEBAQEBAQEBAQEBAQEBAQEBAQEBAQEBAQEBAQEBAQEBAQEBAQEBAQEBAQEBAQEBAQEBAQEBAQEBAQEBAQEBAQEBAQEBAQEBAQEBAQEBAQEBAQEBAQsOAQEBAQoUAQEBAQEBAQEBAQEBAQEBCgEJBAEBAQEBAQEBAQEBAQEBAQEBAQEBAQABAQEBAQEBAQEBAQEBAQEBAQEBAQEBAQEBAQEBAQEBAQEBAQEBAQEBAQEBAQEBAQEBAQEBAQEBAQEBAQEBAQEBAQEBAQEBAQEBAQEBAQEBAQEBAQEBAQEBAQEBAQEBAQEBAQEBAQEBAQEBAQEBAQEBAQEBAQEBAQEBAQEBAQEBAQEQAQEBCAEBAQEBAQEBAQEBAQEBAQEBCwEGAQEBAQEBAQEBAQEBAQEBAQEBAQEBAAEBAQEBAQEBAQEBAQEBAQEBAQEBAQEBAQEBAQEBAQEBAQEBAQEBAQEBAQEBAQEBAQEBAQEBAQEBAQEBAQEBAQEBAQEBAQEBAQEBAQEBAQEBAQEBAQEBAQEBAQEBAQEBAQEBAQEBAQEBAQEBAQEBAQEBAQEBAQEBAQEBAQEBAQEBAQgJAQEBEwEBAQEBAQEBAQEBAQEBAQEKCAEKAQEBAQEBAQEBAQEBAQEBAQEBAQEAAQEBAQEBAQEBAQEBAQEBAQEBAQEBAQEBAQEBAQEBAQEBAQEBAQEBAQEBAQEBAQEBAQEBAQEBAQEBAQEBAQEBAQEBAQEBAQEBAQEBAQEBAQEBAQEBAQEBAQEBAQEBAQEBAQEBAQEBAQEBAQEBAQEBAQEBAQEBAQEBAQEBAQEBAQEBAQEOAQEBAQEBAQEBAQEBAQEBAQEBAQ4RAQESAQEBAQEBAQEBAQEBAQEBAQEBAQABAQEBAQEBAQEBAQEBAQEBAQEBAQEBAQEBAQEBAQEBAQEBAQEBAQEBAQEBAQEBAQEBAQEBAQEBAQEBAQEBAQEBAQEBAQEBAQEBAQEBAQEBAQEBAQEBAQEBAQEBAQEBAQEBAQEBAQEBAQEBAQEBAQEBAQEBAQEBAQEBAQEBAQEBAQEBDA0LCAQBAQEBAQEBAQEBAQEBAQEBAQ4PEAYBAQEBAQEBAQEBAQEBAQEBAQEBAAEBAQEBAQEBAQEBAQEBAQEBAQEBAQEBAQEBAQEBAQEBAQEBAQEBAQEBAQEBAQEBAQEBAQEBAQEBAQEBAQEBAQEBAQEBAQEBAQEBAQEBAQEBAQEBAQEBAQEBAQEBAQEBAQEBAQEBAQEBAQEBAQEBAQEBAQEBAQEBAQEBAQEBAQEBAQEBAQgEAQEBAQEBAQEBAQEBAQEBAQEBAQkKCwEBAQEBAQEBAQEBAQEBAQEBAQEAAQEBAQEBAQEBAQEBAQEBAQEBAQEBAQEBAQEBAQEBAQEBAQEBAQEBAQEBAQEBAQEBAQEBAQEBAQEBAQEBAQEBAQEBAQEBAQEBAQEBAQEBAQEBAQEBAQEBAQEBAQEBAQEBAQEBAQEBAQEBAQEBAQEBAQEBAQEBAQEBAQEBAQEBAQEBAQEBAQEBAQEBAQEBAQEBAQEBAQEBAQEBAQcFBgEBAQEBAQEBAQEBAQEBAQEBAQABAQEBAQEBAQEBAQEBAQEBAQEBAQEBAQEBAQEBAQEBAQEBAQEBAQEBAQEBAQEBAQEBAQEBAQEBAQEBAQEBAQEBAQEBAQEBAQEBAQEBAQEBAQEBAQEBAQEBAQEBAQEBAQEBAQEBAQEBAQEBAQEBAQEBAQEBAQEBAQEBAQEBAQEBAQEBAQEBAQEBAQEBAQEBAQEBAQEBAQEBAQEBAQQG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TAAAAGQAAAAAAAAAAAAAAGgAAABMAAAAAAAAAAAAAABpAAAAT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2025-06-06T18:47:27Z</xd:SigningTime>
          <xd:SigningCertificate>
            <xd:Cert>
              <xd:CertDigest>
                <DigestMethod Algorithm="http://www.w3.org/2001/04/xmlenc#sha256"/>
                <DigestValue>+qZ0Z1oQKL1eu+irov/I9l6pRVoc/thytdAzIUwMucI=</DigestValue>
              </xd:CertDigest>
              <xd:IssuerSerial>
                <X509IssuerName>C=PY, O=DOCUMENTA S.A., SERIALNUMBER=RUC80050172-1, CN=CA-DOCUMENTA S.A.</X509IssuerName>
                <X509SerialNumber>6798008785663778633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QBAACfAAAAAAAAAAAAAAC1HwAAOwsAACBFTUYAAAEAuIQAAM4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AA2AC8AMAA2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JND8AAAAAAAAAAHyuMz8AAEBCAAAAQiQAAAAkAAAA+4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///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AAAAAAAAAAAAAAAAAAAAAAAAAAAAEAAAAAAAAAAAAAAAAAAAAAAAAAAAAAAACAAAAAAAAAAAAAAAAAAAAAAAAAAAAAAADAAAAAAAAAAAAAAAAAAAAAAAAAAAAAAADAAAAAAAAAAAAAAAAAAAAAAAAAAAAAAABAAAAAAAAAAAAAAAAAAAAAAAAAAAAAAAAgAAAAAAAAAAAAAAAAAAAAAAAAAAAAAAAQAAAAAAAAAAAAAAAAAAAAAAAAAAAAAAA4AAAAAAAAAAAAAAAAAAAAABAAAAAAAAAQAAAAAAAAAAAAAAAAAAAAABgAAAAAAAAIAAAAAAAAAAAAAAAAAAAAABgAAAABAAAMAAAAAAAAAAAAAAAAAAAAAAgAAAAAgAAOAAAAAAAAAAAAAAAAAAAAAAwAAAAAgAAGAAAAAAAAAAAAAAAAOAAAAA4AAAAAwAACAAAAAAAAAAAAAAAAfAAAAAQAAAAAQAABAAAAAAAAAAAAAAAA44AAAAYAAAAAIAABgAAAAAAAAAAA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AAAAAAAAAAABgAGAAAAwAAAAAYACDgAAAAAAAAAAAAABgABAAAAQAAAAAMABBAAAAAAAAAAAAAAAgABgAAAIAAAAAMAAggAAAAAAAAAAAAAAwAAgAAAMAAAAAEAAgwAAAAAAAAAAAAAAgAAwAAAOAAAAACAAg4AAAAAAAAAAAAAAwAAQAAAEAAAAABAAQYAAAAAAAAAAAAAAwAYJgAACAAAAADgAQMAAAAAAAAAAAAAAQAcHYAABAAAAABgAQEAAAAAAAAAAAAAA4A+HMAADgAAAAAwAYGAAAAAAAAAAAAAB/URDEQABgAABAAQAQCAAAAAAAAAAAAAD6v/ji8AAwAABgAYAQDAAAAAAAAAAAAAB8Ad/B3AAQAABgAMAQBAAAAAAAAAAAAAAP6Yb/z8AYAAAwAOAgAgAAAAAAAAAAAAAEf4Mxd2AMAAAQAEAgAwAAAAAAAAAAAAAOC/u4f7oOAAAYACBgA4AAAAAAAAAAAAAEAN/YYf8EAAAYABBAAYAAAAAAAAAAAAACAOL+OI/+AAAMABiAAMAAAAAAAAAAAAADAGB/8ER/AAAEABEAAEAAAAAAAAAAAAADACAuP+Zv+AAGAA4AAGAAAAAAAAAAAAABABAXDf9z3wAGABwAADAAAAAAAAAAAAABgDg7jj/7wvgDAOYAADgAAAAAAAAAAAAAwBgZBxHf1D9BFwMAABAAAAAAAAAAAAAA4AwPgznO////+AMAAAgAAAAAAAAAAAAAQAQHxwzMcMZF0AEAAAQAAAAAAAAAAAAAYAICw4juPIIA/4CAAAYAAAAAAAAAAAAAMAABAYB3EAEAYXDAAAMAAAAAAAAAAAAAOACBgIAzGsCA8C/gAAMAAAAAAAAAAAAAGAAAwAAxDEBA2BB9AAEAAAAAAAAAAAAACAAAwAAZjuAunjy7+gCAAAAAAAAAAAAABAAAQAAAByAXiyfwF9BAAAAAAAAAAAAABgAAIAAAA7AdjbO5uD/oAAAAAAAAAAAABwAAEAAAAcAMRFLMdAB/QAAAAAAAAAAAA4AAGAAAAeAOYmrvOngy/6gAAAAAAAAAAQAAEAAAAdAGIRQ1GUQQAVdQAAAAAAAAAIAACAAAAPgDO5u67uP4AAC/+qAAAAAAAEAABAAAAGQBGY3bZmH8AAAABV/UAAAAAGAABgAAAHIAjMbruzn+AAAAAAAoAAAAADAAAgAAADEAREMBjBD+AAAAAAAAAAAAADgAAwAAADmA4iOAhg7/AAAAAAAAAAAAABwAAQAAABzAQBCAQQR/AAAAAAAAAAAAAA4AAYAAAA7gIDjAYYA/wAAAAAAAAAAAAAYAAMAAAAYwEBhAMAAFwAAAAAAAAAAAAAMAAMAAAA44GAggMGAA8AAAAAAAAAAAAAGAAEAAAAcYDAQQECAAcAAAAAAAAAAAAADAAGAAAAOMDAYICDgALAAAAAAAAAAAAABAADAAAAGEBAMEBAAAFAAAAAAAAAAAAAAgADAAAA/CAgMEDggAOgAAAAAAAAAAAAAQABAAAB/XAQGEBgQAGQAAAAAAAAAAAAAYABgAAAj/6YCCAgIADIAAAAAAAAAAAAAEABgAAABx/YBBAQEABEAAAAAAAAAAAAAGAAgAAAAw7+BggYCAAmAAAAAAAAAAAAADAAQAAAAwQX1wgMCAAzAAAAAAAAAAAAABgA4AAAA4ID/4wMDAA5gAAAAAAAAAAAAAwAQAAAAYEBF/QEAAAZgAAAAAAAAAAAAAYAIAAAAIGBgP/iAgAIgAAAAAAAAAAAAAEAIAAAAACAwEH/AQAEQAAAAAAAAAAAAAGAIAAAAADAwGGv4IAGIAAAAAAAAAAAAABAEAAAAABAQCEB/IADEAAAAAAAAAAAAABgMAAAgAAgIDCAz+ADmAAAAAAAAAAAAAAQEAAAQAAgEBBAQH0BiAAAAAAAAAAAAAAYOAAAIAAwGAhAYC/ojAAAAAAAAAAAAAAEEAAAEAAQGARAMBBcRAAAAAAAAAAAAAADOAAAGAAYCAYgMBAL4gAAAAAAAAAAAAAB0AAABAAYBAYQGAAAcQAAAAAAAAAAAAAA4AAABgAIBgMwCAgAO4AAAAAAAAAAAAAAAAAAAQAEAwEQBAQAEYAAAAAAAAAAAAAAAAAAAOAMAwCIBgIACIAAAAAAAAAAAAAAAAAAADAEAQBIAwIABEAAAAAAAAAAAAAAAAAAAA4MAYAoA4IABiAAA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gD8AAAAAAAAAAAAAAAAAAAAAAAAAGAAAAAAAAAAAAAAAAAAAAAAAAAAAAAAADAAA//8AAAAAAAAAAAAAAAAAAAAAAAAABAAAAIAAAAAAAAAAAAAAAAAAAAAAAAAAAgAA//9RAAAAJFoAADAAAAAgAAAAeQAAAFUAAAAAAAAAAAAAAAAAAAAAAAAArwAAAIAAAABQAAAA1AEAACQCAAAAWAAAAAAAAMYAiABpAAAATQAAACgAAACvAAAAgAAAAAEACAAAAAAAAAAAAAAAAAAAAAAAawAAAAAAAAAAAAAA////AIYAIwCLACYAhwAkAIYAJACHACMAiAAlAIYAJQCDACMAjAAmAIcAJQCBAB8AjQAmAI8AJwCGACIAhQAjAI8AJgCHACIAhAAhAIUAIgCDABoAjgAmAIgAIgCFACEAiwAlAIkAJQCRACcAigAlAIgAJAB/ACQAhQAkAJAAJwCHACAAhQAgAI4AJwCDACIAiQAiAIgAIwCJACQAkgAnAIQAIgCGACAAjAAlAIQAIwCHAB8AggAgAIoAJACBACAAhAAkAI0AHACDACQAhgAhAIoAHwCEAB0AggAiAH8AGQBtAAAAggAhAIUAHwCGABoAfwAbAIoAJgCTACcAgAAiAHgAHgCQACYAgQAhAIQAJQCKACEAgwAhAH8AIQB/AB4AfwAiAIYAHACCACMAgwAmAIMAIACSACgAdQATAJUAKACTACgAhwAhAIsAFwB/AAsAjQAlAIAAIwCFAB4AggAkAIkAIACEAB8AggAfAJQAKACEACAAhQAlAIQAFACIABkAjQAnAIMAHwCEABwAgwAlAH8AHACRAAAAgQAaAIMAHgA/AAAAfwAfAAEBAQEBAQEBAQEBAQEBAQEBAQEBAQEBAQEBAQEBAQEBAQEBAQEBAQEBAQEBAQEBAQEBAQEBAQEBAQEBAQEBAQEBAQEBAQEBAQEBAQEBAQEBAQEBAQEBAQEBAQEBAQEBAQEBAQEBAQEBAQEBAQEBAQEBAQEBAQEBAQEBAQEBAQEBAQEBAQEBAQEBAQEBAQEBAQEBAQEBAQEBAQEBAQEBAQEBAQEBAQEBAQEBAQEBAQHYAQEBAQEBAQEBAQEBAQEBAQEBAQEBAQEBAQEBAQEBAQEBAQEBAQEBAQEBAQEBAQEBAQEBAQEBAQEBAQEBAQEBAQEBAQEBAQEBAQEBAQEBAQEBAQQBAQEBAQEBAQEBAQEBAQEBAQEBAQEBAQEBAQEBAQEBAQEBAQEBAQEBAQEBAQEBAQEBAQEBAQEBAQEBAQEBAQEBAQEBAQEBAQEBAQEBAQEBAQEBAQEBAQEBAQEBAe8BAQEBAQEBAQEBAQEBAQEBAQEBAQEBAQEBAQEBAQEBAQEBAQEBAQEBAQEBAQEBAQEBAQEBAQEBAQEBAQEBAQEBAQEBAQEBAQEBAQEBAQEBAQEBAQEBAQEBAQEBAQEBAQEBAQEBAQEBAQEBAQEBAQEBAQEBAQEBAQEBAQEBAQEBAQEBAQEBAQEBAQEBAQEBAQEBAQEBAQEBAQEBAQEBAQEBAQEBAQEBAQEBAQEBAQEBkQEBAQEBAQEBAQEBAQEBAQEBAQEBAQEBAQEBAQEBAQEBAQEBAQEBAQEBAQEBAQEBAQEBAQEBAQEBAQEBAQEBAQEBAQEBAQEBAQEBAQEBAQEBAQEFAQEBAQEBAQEBAQEBAQEBAQEBAQEBAQEBAQEBAQEBAQEBAQEBAQEBAQEBAQEBAQEBAQEBAQEBAQEBAQEBAQEBAQEBAQEBAQEBAQEBAQEBAQEBAQEBAQEBAQEBAQE0AQEBAQEBAQEBAQEBAQEBAQEBAQEBAQEBAQEBAQEBAQEBAQEBAQEBAQEBAQEBAQEBAQEBAQEBAQEBAQEBAQEBAQEBAQEBAQEBAQEBAQEBAQEBAQEHAQEBAQEBAQEBAQEBAQEBAQEBAQEBAQEBAQEBAQEBAQEBAQEBAQEBAQEBAQEBAQEBAQEBAQEBAQEBAQEBAQEBAQEBAQEBAQEBAQEBAQEBAQEBAQEBAQEBAQEBAUgBAQEBAQEBAQEBAQEBAQEBAQEBAQEBAQEBAQEBAQEBAQEBAQEBAQEBAQEBAQEBAQEBAQEBAQEBAQEBAQEBAQEBAQEBAQEBAQEBAQEBAQEBAQEBAQIQAQEBAQEBAQEBAQEBAQEBAQEBAQEBAQEBAQEBAQEBAQEBAQEBAQEBAQEBAQEBAQEBAQEBAQEBAQEBAQEBAQEBAQEBAQEBAQEBAQEBAQEBAQEBAQEBAQEBAQEBDAEBAQEBAQEBAQEBAQEBAQEBAQEBAQEBAQEBAQEBAQEBAQEBAQEBAQEBAQEBAQEBAQEBAQEBAQEBAQEBAQEBAQEBAQEBAQEBAQEBAQEBAQEBAQEBDx8BAQEBAQEBAQEBAQEBAQEBAQEBAQEBAQEBAQEBAQEBAQEBAQEBAQEBAQEBAQEBAQEBAQEBAQEBAQEBAQEBAQEBAQEBAQEBAQEBAQEBAQEBAQEBAQEBAQEBAQHuAQEBAQEBAQEBAQEBAQEBAQEBAQEBAQEBAQEBAQEBAQEBAQEBAQEBAQEBAQEBAQEBAQEBAQEBAQEBAQEBAQEBAQEBAQEBAQEBAQEBAQEBAQEBAQEBDgEBAQEBAQEBAQEBAQEBAQEBAQEBAQEBAQEBAQEBAQEBAQEBAQEBAQEBAQEBAQEBAQEBAQEBAQEBAQEBAQEBAQEBAQEBAQEBAQEBAQEBAQEBAQEBAQEBAQEBASwBAQEBAQEBAQEBAQEBAQEBAQEBAQEBAQEBAQEBAQEBAQEBAQEBAQEBAQEBAQEBAQEBAQEBAQEBAQEBAQEBAQEBAQEBAQEBAQEBAQEBAQEBAQEBAQEBEAEBAQEBAQEBAQEBAQEBAQEBAQEBAQEBAQEBAQEBAQEBAQEBAQEBAQEBAQEBAQEBAQEBAQEBAQEBAQEBAQEBAQEBAQEBAQEBAQEBAQEBAQEBAQEBAQEBAQEBfwEBAQEBAQEBAQEBAQEBAQEBAQEBAQEBAQEBAQEBAQEBAQEBAQEBAQEBAQEBAQEBAQEBAQEBAQEBAQEBAQEBAQEBAQEBAQEBAQEBAQEBAQEBAQEBAQEbEwEBAQEBAQEBAQEBAQEBAQEBAQEBAQEBAQEBAQEBAQEBAQEBAQEBAQEBAQEBAQEBAQEBAQEBAQEBAQEBAQEBAQEBAQEBAQEBAQEBAQEBAQEBAQEBAQEBAQEOAQEBAQEBAQEBAQEBAQEBAQEBAQEBAQEBAQEBAQEBAQEBAQEBAQEBAQEBAQEBAQEBAQEBAQEBAQEBAQEBAQEBAQEBAQEBAQEBAQEBAQEBAQEBAQEBAQUBAQEBAQEBAQEBAQEBAQEBAQEBAQEBAQEBAQEBAQEBAQEBAQEBAQEBAQEBAQEBAQEBAQEBAQEBAQEBAQEBAQEBAQEBAQEBAQEBAQEBAQEBAQEBAQEBAQEBAWEBAQEBAQEBAQEBAQEBAQEBAQEBAQEBAQEBAQEBAQEBAQEBAQEBAQEBAQEBAQEBAQEBAQEBAQEBAQEBAQEBAQEBAQEBAQEBAQEBAQEBAQEBAQEBAQEBAQ4BAQEBAQEBAQEBAQEBAQEBAQEBAQEBAQEBAQEBAQEBAQEBAQEBAQEBAQEBAQEBAQEBAQEBAQEBAQEBAQEBAQEBAQEBAQEBAQEBAQEBAQEBAQEBAQEBAQEBIgEBAQEBAQEBAQEBAQEBAQEBAQEBAQEBAQEBAQEBAQEBAQEBAQEBAQEBAQEBAQEBAQEBAQEBAQEBAQEBAQEBAQEBAQEBAQEBAQEBAQEBAQEBAQEBAQEBBQYBAQEBAQEBAQEBAQEBAQEBAQEBAQEBAQEBAQEBAQEBAQEBAQEBAQEBAQEBAQEBAQEBAQEBAQEBAQEBAQEBAQEBAQEBAQEBAQEBAQEBAQEBAQEBAQEBAQGfAQEBAQEBAQEBAQEBAQEBAQEBAQEBAQEBAQEBAQEBAQEBAQEBAQEBAQEBAQEBAQEBAQEBAQEBAQEBAQEBAQEBAQEBAQEBAQEBAQEBAQEBAQEBAQEBAQESDgEBAQEBAQEBAQEBAQEBAQEBAQEBAQEBAQEBAQEBAQEBAQEBAQEBAQEBAQEBAQEBAQEBAQEBAQEBAQEBAQEBAQEBAQEBAQEBAQEBAQEBAQEBAQEBAQEBAa0BAQEBAQEBAQEBAQEBAQEBAQEBAQEBAQEBAQEBAQEBAQEBAQEBAQEBAQEBAQEBAQEBAQEBAQEBAQEBAQEBAQEBAQEBAQEBAQEBAQEBAQEBAQEBAQEBAQEEAQEBAQEBAQEBAQEBAQEBAQEBAQEBAQEBAQEBAQEBAQEBAQEBAQEBAQEBAQEBAQEBAQEBAQEBAQEBAQEBAQEBAQEBAQEBAQEBAQEBAQEBAQEBAQEBAQEB6wEBAQEBAQEBAQEBAQEBAQEBAQEBAQEBAQEBAQEBAQEBAQEBAQEBAQEBAQEBAQEBAQEBAQEBAQEBAQEBAQEBAQEBAQEBAQEBAQEBAQEBAQEBAQEBAQEBAQEDAQEBAQEBAQEBAQEBAQEBAQEBAQEBAQEBAQEBAQEBAQEBAQEBAQEBAQEBAQEBAQEBAQEBAQEBAQEBAQEBAQEBAQEBAQEBAQEBAQEBAQEBAQEBAQEBAQEhAQEBAQEBAQEBAQEBAQEBAQEBAQEBAQEBAQEBAQEBAQEBAQEBAQEBAQEBAQEBAQEBAQEBAQEBAQEBAQEBAQEBAQEBAQEBAQEBAQEBAQEBAQEBAQEBAQEBAQECAQEBAQEBAQEBAQEBAQEBAQEBAQEBAQEBAQEBAQEBAQEBAQEBAQEBAQEBAQEBAQEBAQEBAQEBAQEBAQEBAQEBAQEBAQEBAQEBAQEBAQEBAQEBAQEBAfEBAQEBAQEBAQEBAQEBAQEBAQEBAQEBAQEBAQEBAQEBAQEBAQEBAQEBAQEBAQEBAQEBAQEBAQEBAQEBAQEBAQEBAQEBAQEBAQEBAQEBAQEBAQEBAQEBAQEBHyNqAQEBAQEBAQEBAQEBAQEBAQEBAQEBAQEBAQEBAQEBAQEBAQEBAQEBAQEBAQEBAQEBAQEBAQEBAQEBAQEBAQEBAQEBAQEBAQEBAQEBAQEBAQEBAQEBTAEBAQEBAQEBAQEBAQEBAQEBAQEBAQEBAQEBAQEBAQEBAQEBAQEBAQEBAQEBAQEBAQEBAQEBAQEBAQEBAQEBAQEBAQEBAQEBAQEBAQEBAQEBAQEBAQEBAQEBEAEBAQEBAQEBAQEBAQEBAQEBAQEBAQEBAQEBAQEBAQEBAQEBAQEBAQEBAQEBAQEBAQEBAQEBAQEBAQEBAQEBAQEBAQEBAQEBAQEBAQEBAQEBAQEBAQETAQEBAQEBAQEBAQEBAQEBAQEBAQEBAQEBAQEBAQEBAQEBAQEBAQEBAQEBAQEBAQEBAQEBAQEBAQEBAQEBAQEBAQEBAQEBAQEBAQEBAQEBAQEBAQEBAQEBAQEBFgEBAQEBAQEBAQEBAQEBAQEBAQEBAQEBAQEBAQEBAQEBAQEBAQEBAQEBAQEBAQEBAQEBAQEBAQEBAQEBAQEBAQEBAQEBAQEBAQEBAQEBAQEBAQEBAXABAQEBAQEBAQEBAQEBAQEBAQEBAQEBAQEBAQEBAQEBAQEBAQEBAQEBAQEBAQEBAQEBAQEBAQEBAQEBAQEBAQEBAQEBAQEBAQEBAQEBAQEBAQEBAQEBAQEBAQEFKQEBAQEBAQEBAQEBAQEBAQEBAQEBAQEBAQEBAQEBAQEBAQEBAQEBAQEBAQEBAQEBAQEBAQEBAQEBAQEBAQEBAQEBAQEBAQEBAQEBAQEBAQEBAQEB/wEBAQEBAQEBAQEBAQEBAQEBAQEBAQEBAQEBAQEBAQEBAQEBAQEBAQEBAQEBAQEBAQEBAQEBAQEBAQEBAQEBAQEBAQEBAQEBAQEBAQEBAQEBAQEBAQEBAQEBAVIKAQEBAQEBAQEBAQEBAQEBAQEBAQEBAQEBAQEBAQEBAQEBAQEBAQEBAQEBAQEBAQEBAQEBAQEBAQEBAQEBAQEBAQEBAQEBAQEBAQEBAQEBAQEBAQGnAQEBAQEBAQEBAQEBAQEBAQEBAQEBAQEBAQEBAQEBAQEBAQEBAQEBAQEBAQEBAQEBAQEBAQEBAQEBAQEBAQEBAQEBAQEBAQEBAQEBAQEBAQEBAQEBAQEBAQEBAQUBAQEBAQEBAQEBAQEBAQEBAQEBAQEBAQEBAQEBAQEBAQEBAQEBAQEBAQEBAQEBAQEBAQEBAQEBAQEBAQEBAQEBAQEBAQEBAQEBAQEBAQEBAQEBAc0BAQEBAQEBAQEBAQEBAQEBAQEBAQEBAQEBAQEBAQEBAQEBAQEBAQEBAQEBAQEBAQEBAQEBAQEBAQEBAQEBAQEBAQEBAQEBAQEBAQEBAQEBAQEBAQEBAQEBAQEBARYBAQEBAQEBAQEBAQEBAQEBAQEBAQEBAQEBAQEBAQEBAQEBAQEBAQEBAQEBAQEBAQEBAQEBAQEBAQEBAQEBAQEBAQEBAQEBAQEBAQEBAQEBAQEBFAEBAQEBAQEBAQEBAQEBAQEBAQEBAQEBAQEBAQEBAQEBAQEBAQEBAQEBAQEBAQEBAQEBAQEBAQEBAQEBAQEBAQEBAQEBAQEBAQEBAQEBAQEBAQEBAQEBAQEBAQEBAQYBAQEBAQEBAQEBAQEBAQEBAQEBAQEBAQEBAQEBAQEBAQEBAQEBAQEBAQEBAQEBAQEBAQEBAQEBAQEBAQEBAQEBAQEBAQEBAQEBAQEBAQEBAQGVAQEBAQEBAQEBAQEBAQEBAQEBAQEBAQEBAQEBAQEBAQEBAQEBAQEBAQEBAQEBAQEBAQEBAQEBAQEBAQEBAQEBAQEBAQEBAQEBAQEBAQEBAQEBAQEBAQEBAQEBAQEdDRgBAQEBAQEBAQEBAQEBAQEBAQEBAQEBAQEBAQEBAQEBAQEBAQEBAQEBAQEBAQEBAQEBAQEBAQEBAQEBAQEBAQEBAQEBAQEBAQEBAQEBAQEBAZcBAQEBAQEBAQEBAQEBAQEBAQEBAQEBAQEBAQEBAQEBAQEBAQEBGAEBAQEBAQEBAQEBAQEBAQEBAQEBAQEBAQEBAQEBAQEBAQEBAQEBAQEBAQEBAQEBAQEBAQEBAQEFAQEBAQEBAQEBAQEBAQEBAQEBAQEBAQEBAQEBAQEBAQEBAQEBAQEBAQEBAQEBAQEBAQEBAQEBAQEBAQEBAQEBAQEBAQEBAQEBAQEBAQEBAQEBDQEBAQEBAQEBAQEBAQEBAQEBAQEBAQEBAQEBAQEBAQEBAQEBAQEGFAEBAQEBAQEBAQEBAQEBAQEBAQEBAQEBAQEBAQEBAQEBAQEBAQEBAQEBAQEBAQEBAQEBAQEBAQEWAQEBAQEBAQEBAQEBAQEBAQEBAQEBAQEBAQEBAQEBAQEBAQEBAQEBAQEBAQEBAQEBAQEBAQEBAQEBAQEBAQEBAQEBAQEBAQEBAQEBAQEBAQEuAQEBAQEBAQEBAQEBAQEBAQEBAQEBAQEBAQEBAQEBAQEBAQEBAQIEAQEBAQEBAQEBAQEBAQEBAQEBAQEBAQEBAQEBAQEBAQEBAR8BAQEBAQEBAQEBAQEBAQEBAQEBAQQCAQEBAQEBAQEBAQEBAQEBAQEBAQEBAQEBAQEBAQEBAQEBAQEBAQEBAQEBAQEBAQEBAQEBAQEBAQEBAQEBAQEBAQEBAQEBAQEBAQEBAQEBAckBAQEBAQEBAQEBAQEBAQEBAQEBAQEBAQEBAQEBAQEBAQEBAQEBAQ4BAQEBAQEBAQEBAQEBAQEBAQEBAQEBAQEBAQEBAQEBAQEBASkBAQEBAQEBAQEBAQEBAQEBAQEBIiAMAQEBAQEBAQEBAQEBAQEBAQEBAQEBAQEBAQEBAQEBAQEBAQEBAQEBAQEBAQEBAQEBAQEBAQEBAQEBAQEBAQEBAQEBAQEBAQEBAQEBAQEB8wEBAQEBAQEBAQEBAQEBAQEBAQEBAQEBAQEBAQEBAQEBAQEBAQEBPg8BAQEBAQEBAQEBAQEBAQEBAQEBAQEBAQEBAQEBAQEBAQEBBwEBAQEBAQEBAQEBAQEBAQEBAQEBBggBAQEBAQEBAQEBAQEBAQEBAQEBAQEBAQEBAQEBAQEBAQEBAQEBAQEBAQEBAQEBAQEBAQEBAQEBAQEBAQEBAQEBAQEBAQEBAQEBAQEBAQEcAQEBASkFOgEBAQEBAQEBAQEBAQEBAQEBAQEBAQEBAQEBAQEBAQEfBGkBAQEBAQEBAQEBAQEBAQEBAQEBAQEBAQEBAQEBAQEBAQETJgEBAQEBAQEBAQEBAQEBAQEBAQEBAwEBAQEBAQEBAQEBAQEBAQEBAQEBAQEBAQEBAQEBAQEBAQEBAQEBAQEBAQEBAQEBAQEBAQEBAQEBAQEBAQEBAQEBAQEBAQEBAQEBAQEBAWQBAQEdHAs+DQEBAQEBAQEBAQEBAQEBAQEBAQEBAQEBAQEBAQEBAQEKAQEBAQEBAQEBAQEBAQEBAQEBAQEBAQEBAQEBAQEBAQEBAQEEAQEBAQEBAQEBAQEBAQEBAQEBAQEBBwEBAQEBAQEBAQEBAQEBAQEBAQEBAQEBAQEBAQEBAQEBAQEBAQEBAQEBAQEBAQEBAQEBAQEBAQEBAQEBAQEBAQEBAQEBAQEBAQEBAQEB8QEBJhoJAQEBBC9DAQEBAQEBAQEBAQEBAQEBAQEBAQEBAQEBAQEBAQUEAQEBAQEBAQEBAQEBAQEBAQEBAQEBAQEBAQEBAQEBAQEBAQEGAQEBAQEBAQEBAQEBAQEBAQEBAQEDAgEBAQEBAQEBAQEBAQEBAQEBAQEBAQEBAQEBAQEBAQEBAQEBAQEBAQEBAQEBAQEBAQEBAQEBAQEBAQEBAQEBAQEBAQEBAQEBAQEBAQEhAQEKBQEBAQEBDz4BAQEBAQEBAQEBAQEBAQEBAQEBAQEBAQEBAQEBAQMpAQEBAQEBAQEBAQEBAQEBAQEBAQEBAQEBAQEBAQEBAQEBAQYCAQEBAQEBAQEBAQEBAQEBAQEBAR8cAQEBAQEBAQEBAQEBAQEBAQEBAQEBAQEBAQEBAQEBAQEBAQEBAQEBAQEBAQEBAQEBAQEBAQEBAQEBAQEBAQEBAQEBAQEBAQEBAQEBAWoBARwBAQEBAQEBZwRoAQEBAQEBAQEBAQEBAQEBAQEBAQEBAQEBAQEBBQUBAQEBAQEBAQEBAQEBAQEBAQEBAQEBAQEBAQEBAQEBAQEBYhEBAQEBAQEBAQEBAQEBAQEBAQEBAQQQAQEBAQEBAQEBAQEBAQEBAQEBAQEBAQEBAQEBAQEBAQEBAQEBAQEBAQEBAQEBAQEBAQEBAQEBAQEBAQEBAQEBAQEBAQEBAQEBAQEBsgEQCgEBAQEBAQEBKRYBAQEBAQEBAQEBAQEBAQEBAQEBAQEBAQEBAQEBDQEBAQEBAQEBAQEBAQEBAQEBAQEBAQEBAQEBAQEBAQEBAQEBBQEBAQEBAQEBAQEBAQEBAQEBAQEBAQoBAQEBAQEBAQEBAQEBAQEBAQEBAQEBAQEBAQEBAQEBAQEBAQEBAQEBAQEBAQEBAQEBAQEBAQEBAQEBAQEBAQEBAQEBAQEBAQEBAQGDAQIcAQEBAQEBAQEBEBkUAQEBAQEBAQEBAQEBAQEBAQEBAQEBAQEBAQEfBQEBAQEBAQEBAQEBAQEBAQEBAQEBAQEBAQEBAQEBAQEBAQEBIAEBAQEBAQEBAQEBAQEBARQBAQEBBQQBAQEBAQEBAQEBAQEBAQEBAQEBAQEBAQEBAQEBAQEBAQEBAQEBAQEBAQEBAQEBAQEBAQEBAQEBAQEBAQEBAQEBAQEBAQEBAQEBAf0BAhoBAQEBAQEBAQEBFB0BAQEBAQEBAQEBAQEBAQEBAQEBAQEBAQEBAQgDAQEBAQEBAQEBAQEBAQEBAQEBAQEBAQEBAQEBAQEBAQEBAQEBBQEBAQEBAQEBAQEBAQFdAQEBAQEBDSkBAQEBAQEBAQEBAQEBAQEBAQEBAQEBAQEBAQEBAQEBAQEBAQEBAQEBAQEBAQEBAQEBAQEBAQEBAQEBAQEBAQEBAQEBAQEBAQEBGgEfBQEBAQEBAQEBAQEBFB1mAQEBAQEBAQEBAQEBAQEBAQEBAQEBAQEBAQUFAQEBAQEBAQEBAQEBAQEBAQEBAQEBAQEBAQEBAQEBAQEBAQEEKgEBAQEBAQEBAQEBAQEaAQEBAQEFBQEBAQEBAQEBAQEBAQEBAQEBAQEBAQEBAQEBAQEBAQEBAQEBAQEBAQEBAQEBAQEBAQEBAQEBAQEBAQEBAQEBAQEBAQEBAQEBAQFnAQUGAQEBAQEBAQEBAQEBBQEBAQEBAQEBAQEBAQEBAQEBAQEBAQEBAQEBAQoBAQEBAQEBAQEBAQEBAQEBAQEBAQEBAQEBAQEBAQEBAQEBARQDAQEBAQEBAQEBAQEBAQECAQEBAQEKAQEBAQEBAQEBAQEBAQEBAQEBAQEBAQEBAQEBAQEBAQEBAQEBAQEBAQEBAQEBAQEBAQEBAQEBAQEBAQEBAQEBAQEBAQEBAQEBAZEBBgcBAQEBAQEBAQEBAQEBBAEBAQEBAQEBAQEBAQEBAQEBAQEBAQEBAQEBAgQBAQEBAQEBAQEBAQEBAQEBAQEBAQEBAQEBAQEBAQEBAQEBAQQBAQEBAQEBAQEBAQEBAQIBAQEBAQEIAQEBAQEBAQEBAQEBAQEBAQEBAQEBAQEBAQEBAQEBAQEBAQEBAQEBAQEBAQEBAQEBAQEBAQEBAQEBAQEBAQEBAQEBAQEBAQEBFwEGHAEBAQEBAQEBAQEBAQEBEQEBAQEBAQEBAQEBAQEBAQEBAQEBAQEBAQEBDRgBAQEBAQEBAQEBAQEBAQEBAQEBAQEBAQEBAQEBAQEBAQEBARYBAQEBAQEBAQEBAQEBAQEBAQEBAQ0CAQEBAQEBAQEBAQEBAQEBAQEBAQEBAQEBAQEBAQEBAQEBAQEBAQEBAQEBAQEBAQEBAQEBAQEBAQEBAQEBAQEBAQEBAQEBAQGJAQIKAQEBAQEBAQEBAQEBAQEUHAEBAQEBAQEBAQEBAQEBAQEBAQEBAQEBAQEdBQEBAQEBAQEBAQEBAQEBAQEBAQEBAQEBAQEBAQEBAQEBAQEBBgUBAQEBAQEBAQEBAQEBAgEBAQEBLAplAQEBAQEBAQEBAQEBAQEBAQEBAQEBAQEBAQEBAQEBAQEBAQEBAQEBAQEBAQEBAQEBAQEBAQEBAQEBAQEBAQEBAQEBAQEBARIBFAMBAQEBAQEBAQEBAQEBAQEBHQEBAQEBAQEBAQEBAQEBAQEBAQEBAQEBAQENAQEBAQEBAQEBAQEBAQEBAQEBAQEBAQEBAQEBAQEBAQEBAQEBDR8BAQEBAQEBAQEBAQEBAgEBAQEBAgEBAQEBAQEBAQEBAQEBAQEBAQEBAQEBAQEBAQEBAQEBAQEBAQEBAQEBAQEBAQEBAQEBAQEBAQEBAQEBAQEBAQEBAQEBAQEBaQEBAwEBAQEBAQEBAQEBAQEBAQEcEAEBAQEBAQEBAQEBAQEBAQEBAQEBAQEBAQEcAQEBAQEBAQEBAQEBAQEBAQEBAQEBAQEBAQEBAQEBAQEBAQEPBAEBAQEBAQEBAQEBAQEBBgEBAQEBFgEBAQEBAQEBAQEBAQEBAQEBAQEBAQEBAQEBAQEBAQEBAQEBAQEBAQEBAQEBAQEBAQEBAQEBAQEBAQEBAQEBAQEBAQEBAQFzAQEDIgEBAQEBAQEBAQEBAQEBAQERAQEBAQEBAQEBAQEBAQEBAQEBAQEBAQEBAQsFAQEBAQEBAQEBAQEBAQEBAQEBAQEBAQEBAQEBAQEBAQEBAQEFAQEBAQEBAQEBAQEBAQEFAQEBAQEEBQEBAQEBAQEBAQEBAQEBAQEBAQEBAQEBAQEBAQEBAQEBAQEBAQEBAQEBAQEBAQEBAQEBAQEBAQEBAQEBAQEBAQEBAQEBAS4BAQ0BAQEBAQEBAQEBAQEBAQEBAQIEAQEBAQEBAQEBAQEBAQEBAQEBAQEBAQEBBQoUAQEBAQEBAQEBAQEBAQEBAQEBAQEBAQEBAQEBAQEBAQEBAQEWAQEBAQEBAQEBAQEBARQBAQEBAWQNFAEBAQEBAQEBAQEBAQEBAQEBAQEBAQEBAQEBAQEBAQEBAQEBAQEBAQEBAQEBAQEBAQEBAQEBAQEBAQEBAQEBAQEBAQEBJwEBAgQBAQEBAQEBAQEBAQEBAQEBAQsBAQEBAQEBAQEBAQEBAQEBAQEBAQEBAQEBBQEBAQEBAQEBAQEBAQEBAQEBAQEBAQEBAQEBAQEBAQEBAQEBAQEFAQEBAQEBAQEBAQEBAQcBAQEBAQUCAQEBAQEBAQEBAQEBAQEBAQEBAQEBAQEBAQEBAQEBAQEBAQEBAQEBAQEBAQEBAQEBAQEBAQEBAQEBAQEBAQEBAQEBAQFJAQECDQEBAQEBAQEBAQEBBQIBAQEBAREBAQICAQEBAQEBAQEBAQEBAQEBAQEBAQEBCgEBAQEBAQEBAQEBAQEBAQEBAQEBAQEBAQEBAQEBAQEBAQEBWhYFAQEBAQEBAQEBAQEBFgEBAQEBAT4EAQEBAQEBAQEBAQEBAQEBAQEBAQEBAQEBAQEBAQEBAQEBAQEBAQEBAQEBAQEBAQEBAQEBAQEBAQEBAQEBAQEBAQEBAW8BAQEKAQEBAQEBAQEBAQEHGRoBAQEBAQsQBwEcBAEBAQEBAQEBAQEBAQEBAQEBAQEBBwEBAQEBAQEBAQEBAQEBAQEBAQEBAQEBAQEBAQEBAQEBAQEBEAUBAQEBAQEBAQEBAQEFAQEBAQEBAQ0BAQEBAQEBAQEBAQEBAQEBAQEBAQEBAQEBAQEBAQEBAQEBAQEBAQEBAQEBAQEBAQEBAQEBAQEBAQEBAQEBAQEBAQEBDgEBBBoEAQEBAQEBAQEBFApbBA0BAQEBEAsFAQEFHAEBAQEBAQEBAQEBAQEBAQEBAWMKEAEBAQEBAQEBAQEBAQEBAQEBAQEBAQEBAQEBAQEBAQEBAQEBHyYBAQEBAQEBAQEBAR8EAQEBAQEBBQUBAQEBAQEBAQEBAQEBAQEBAQEBAQEBAQEBAQEBAQEBAQEBAQEBAQEBAQEBAQEBAQEBAQEBAQEBAQEBAQEBAQEBAQEfAQIdCAQoBAUBBQEFAQEBPgEBAQIBAQEBDRoBAQExAQEBDwEBAQEBAQEBAQEBAQEBARAKAQEBAQEBAQEBAQEBAQEBAQEBAQEBAT4BAQEBAQEBAQEBAQEBFgEBAQEBAQEBAQEBBQEBAQEBAQEBFgEBAQEBAQEBAQEBAQEBAQEBAQEBAQEBAQEBAQEBAQEBAQEBAQEBAQEBAQEBAQEBAQEBAQEBAQEBAQEBAQEBAQEBASYaBAsLCgE9AWIBWAIEJxwIBAUaHBwBAQEfPhgBAQEpAQ8aGRoBAQEBAQEBAQEBAQEBAQIEAQEBAQEBAQEBAQEBAQEBAQEBAQEBBB8BAQEBAQEBAQEBAQEPBQEBAQEBAQEBAQEgAQEBAQEBAQESBAEBAQEBAQEBAQEBAQEBAQEBAQEBAQEBAQEBAQEBAQEBAQEBAQEBAQEBAQEBAQEBAQEBAQEBAQEBAQEBAQEBAQEBOQEfLx0HEAEBAQEBAQEBAT4CBAEFJwccBRAHAQEBAQE+HAUBHQ40AQEBAQEBAQEBAQEBAQMBAQEBAQEBAQEBAQEBAQEBAQEBAQExBAEBAQEBAQEBAQEBAQEKFAEBAQEBAQEBAQUBAQEBAQEBAQEKAQEBAQEBAQEBAQEBAQEBAQEBAQEBAQEBAQEBAQEBAQEBAQEBAQEBAQEBAQEBAQEBAQEBAQEBAQEBAQEBAQEBAQEWAQEBARoFDQ4FBRQBYAEBCwUBAQEBHz4BBR8EPhsQBhALPgEBBkIsYSAQAQEBAQEBAQEBHwUBAQEBAQEBAQEBAQEBAQEBAQEBAQEFAgEBAQEBAQEBAQEBAQ8cGAEBAQEBAQEEAQEBAQEBAQEBAQE+AQEBAQEBAQEBAQEBAQEBAQEBAQEBAQEBAQEBAQEBAQEBAQEBAQEBAQEBAQEBAQEBAQEBAQEBAQEBAQEBAQEBAfsBAQEBAQMBAQEFDSMWGh8EGgEBAQEBBR8BAQo+AQEBHwEEBB8BBQscAQYdAQEBAQEBAQEBChMBAQEBAQEBAQEBAQEBAQEBAQEBAQEaAQEBAQEBAQEBAQEBAQUBAQEBAQEBAQcBAQEBAQEBAQEBAR0EAQEBAQEBAQEBAQEBAQEBAQEBAQEBAQEBAQEBAQEBAQEBAQEBAQEBAQEBAQEBAQEBAQEBAQEBAQEBAQEBAQEBPwEBAQEzDSoBAQEBASwBBB0LHAUGHwECGRQBBAsFAQEBARAHBQIaAwsCARoEGAEQAQEBAQEFGl8BAQEBAQEBAQEBAQEBAQEBAQEBAQ0fAQEBAQEBAQEBAQEBARYBAQEBAQEEIgEBAQEBAQEBAQEBEw0EAQEBAQEBAQEBAQEBAQEBAQEBAQEBAQEBAQEBAQEBAQEBAQEBAQEBAQEBAQEBAQEBAQEBAQEBAQEBAQEBAQHuAQEBAQEFAQEBAQEBAQEBAQQHAQUQIBkIBAUBCwoBAQEBDwMBAQEBBAsfKwcHCAsdAQEBAQEHAQEBAQEBAQEBAQEBAQEBAQEBAQEBHxoBAQEBAQEBAQEBAQEBAQUBAQEBAR0BAQEBAQEBAQEBAQEBBQoBAQEBAQEBAQEBAQEBAQEBAQEBAQEBAQEBAQEBAQEBAQEBAQEBAQEBAQEBAQEBAQEBAQEBAQEBAQEBAQEBAVcBAQEBAQEDAQEBAQEBAQEBKQMfAQEBXQEEHRoHCAYGAQEBHBosAQEBHAEBAQULGgoHBQIFXhAaAQEBAQEBAQEBAQEBAQEBAQEBAQEBBRABAQEBAQEBAQEBAQEBChIBAQEbAQEBAQEBAQEBAQEBAQEBBQYBAQEBAQEBAQEBAQEBAQEBAQEBAQEBAQEBAQEBAQEBAQEBAQEBAQEBAQEBAQEBAQEBAQEBAQEBAQEBAQEBnQEBAQEBAT4GAQEBAQEBAQEBBQIBAQEBAQEaBCwrCAgrUQQICAEBAQEBGgEBAQcBAQEICwQcBwsCAQEBAQEBAQEBAQEBAQEBAQEBAQEBCgEBAQEBAQEBAQEBAQEPAQEBDQEBAQEBAQEBAQEBAQEBAQEBAwEBAQEBAQEBAQEBAQEBAQEBAQEBAQEBAQEBAQEBAQEBAQEBAQEBAQEBAQEBAQEBAQEBAQEBAQEBAQEBAQHvAQEBAQEBBQoBAQEBAQEBAQEBHAEBAQEBAQEDASoDAwEBAR8HBQocEAsIHQEBDRkBAQUNASIFCwgcGhAQXQEBAQEBAQEBAQEBAQEBAQEFAgEBAQEBAQEBAQEBAQEDGRoBAQEBAQEBAQEBAQEBAQEBAQECBQEBAQEBAQEBAQEBAQEBAQEBAQEBAQEBAQEBAQEBAQEBAQEBAQEBAQEBAQEBAQEBAQEBAQEBAQEBAQEBAU8BAQEBAQEBDQEBAQEBAQEBAQEBBAEBAQEBAQEFARQHHQEBAQEZBwECAhkFAwQFCAQBJBoFAQEKCxpNAR8LXDEEAQEBAQEBAQEBAQEBATQKAQEBAQEBAQEBAQEBLwMDAQEBAQEBAQEBAQEBAQEBAQEBAQELBQEBAQEBAQEBAQEBAQEBAQEBAQEBAQEBAQEBAQEBAQEBAQEBAQEBAQEBAQEBAQEBAQEBAQEBAQEBAQEBgQEBAQEBAQEEAwEBAQEBAQEBAVoKLwEBAQEBWwQCARAaKgEBAR0IAgEBAQYHHwIHCBkZCAUTAQ8LCwIBAQEBEwEFGxwFHwEBAQEBAQEBAQUGAQEBAQEBAQEfXBABAQUGAQEBAQEBAQEBAQEBAQEBAQEBAR8NBQEBAQEBAQEBAQEBAQEBAQEBAQEBAQEBAQEBAQEBAQEBAQEBAQEBAQEBAQEBAQEBAQEBAQEBAQEBAQHWAQEBAQEBAQEKBQEBAQEBAQEBAQUKAQEBAQEBBQMBAQMBAQEBAQUHDwEBAQsBAQEICwUBCwsZCicIGgEFAQUBAQEBGgsIJwocASkBAQEBARkBAQEUARwgAgEBAQEBARYCAQEBAQEBAQEBAQEBAQEBAQEBARIBAQEBAQEBAQEBAQEBAQEBAQEBAQEBAQEBAQEBAQEBAQEBAQEBAQEBAQEBAQEBAQEBAQEBAQEBAQEBAb0BAQEBAQEBAQIKSAEBAQEBAQEBAR8dAQEBAQEBBAdZIwcBAQEBAQcEAQETDQoBARALBQEBHAI7AQULCwsCCiA/KxoHCwsLCAcHCxoWFg0aCwsLBgUCAQEBAQEBAQEBAgQBAQEBAQEBAQEBAQEBAQEBAQEBARYBAQEBAQEBAQEBAQEBAQEBAQEBAQEBAQEBAQEBAQEBAQEBAQEBAQEBAQEBAQEBAQEBAQEBAQEBAQEB4AEBAQEBAQEBAQMBAQEBAQEBAQEBARwBAQEBAQEBBQ0fGgUBAQEJGhoBAQEBGRQBAQILAQEGGgEBAQQIPgEBAQEGAgEBAQULAQEfAQEBFAEaBAsBBQEBAQEBAQEBAQEBCwEBAQEBAQEBAQEBAQEBAQEBAQEBAQ0BAQEBAQEBAQEBAQEBAQEBAQEBAQEBAQEBAQEBAQEBAQEBAQEBAQEBAQEBAQEBAQEBAQEBAQEBAQGlAQEBAQEBAQEBDxkBAQEBAQEBAQEBAVcBAQEBAQEBCgEQKAEBAQEbCAIBAQEQAQEBWBwaAVcEHwEBAQULGgIBAQQBAQEBAScBAQEBAQEBAQEQCwICGRsEBCwBAQEBAQEBPgEBAQEBAQEBAQEBAQEBAQEBAQEBBAYBAQEBAQEBAQEBAQEBAQEBAQEBAQEBAQEBAQEBAQEBAQEBAQEBAQEBAQEBAQEBAQEBAQEBAQEBAcYBAQEBAQEBAQEBGh0BAQEBAQEBAQEBAQEBAQEBAQEBGgEBAQEBAQEZPgEBAQEBAQEBDgsCAQ8cBQEBAQMBAQEBAQEBAQEBARoBAQEBAQEBAQENAgEBAQEfARYZBQEBAQEEBgEBAQEBAQEBAQEBAQEBAQEBAQEBDQsBAQEBAQEBAQEBAQEBAQEBAQEBAQEBAQEBAQEBAQEBAQEBAQEBAQEBAQEBAQEBAQEBAQEBAQEBbAEBAQEBAQEBAQEpA1YBAQEBAQEBAQEBAQIBAQEBAQEEAgEBAQEBAQExAQEBAQEBAQEBCwMBAQMFAQEBDwcBEAEzEAEBAQEBARwBAQEBAQEBAhoHBQEBAQEBASwBBh8gVQcaBQEBAQEBAQEBAQEBAQEBAQEBAQECBAEBAQEBAQEBAQEBAQEBAQEBAQEBAQEBAQEBAQEBAQEBAQEBAQEBAQEBAQEBAQEBAQEBAQEBAQH5AQEBAQEBAQEBAQEFHwEBAQEBAQEBAQEBAQEBAQEBAQEWAgEBAQEBAQEBAQEBAQEBAQEHCwEBARoBAQEBHwcBAQEKAQEBAQEBAQUBAQEBAQEgIgELCwEBAQEBARMBAQEBAQILVSgIASwBAQEBAQEBAQEBAQEBAQEFAQEBAQEBAQEBAQEBAQEBAQEBAQEBAQEBAQEBAQEBAQEBAQEBAQEBAQEBAQEBAQEBAQEBAQEBAVoBAQEBAQEBAQEBAQEDAQEBAQEBAQEBAQEBAQEBAQEBAQIFAQEBAQEBAQEBAQEBAQEBAQEQUgEBBBQBAQETGRwBSxkPAQEBAQEBAQoBEwUsAU4BARwIGSkBAQEELCMCAQFTAT4EVAEQEAYrGQUQASwBAQEBAQEBAQEKAQEBAQEBAQEBAQEBAQEBAQEBAQEBAQEBAQEBAQEBAQEBAQEBAQEBAQEBAQEBAQEBAQEBAQEBHgEBAQEBAQEBAQEBAQEcAQEBAQEBAQEBAQEBAQEBAQEBARoBAQEBAQEBAQEBAQEBAQEBAQEBAQEBAQEBAQEECBoBARYBAQEBAQEBAQYBBRoFCgEBAQ4BJwYBAQsBAQIFRisgGhkBAQEBAQEBCgEFBSgKBAECAQEBAQEEAQEBAQEBAQEBAQEBAQEBAQEBAQEBAQEBAQEBAQEBAQEBAQEBAQEBAQEBAQEBAQEBAQEBAQEiAQEBAQEBAQEBAQEBARwGAQEBAQEBAQEBAQEBAQEBAQEBAQ0BAQEBAQEBAQEBAQEBAQEBAQEBAQEBAQEBAQE+CxkBNy8BAQEBAQEBHwsFAQQHAQEBBAsBBRABBQQBAQInCgEsBgQBAQICAScaBAEBAQEBBQgCDlEDAgsCARQBAQEBAQEBAQEBAQEBAQEBAQEBAQEBAQEBAQEBAQEBAQEBAQEBAQEBAQEBAQEBAQEBAYMBAQEBAQEBAQEBAQEBFBw0AQEBAQEBAQEBAQEBAQEBAQEBASYBAQEBAQEBAQEBAQEBAQEBAQEBAQEBAQEBAQELCwcBAQEBAQEBAQEBBAMBAQEHAQEBDQEBAQIBIAEBBwEEHwEBCg0BAQEnAg8BIAEBAQEBAQEBAQEBBQsrGyAnBQEQAQEBAQEBAQEBAQEBAQEBAQEBAQEBAQEBAQEBAQEBAQEBAQEBAQEBAQEBAQEBUwEBAQEBAQEBAQEBAQEBHRwTAQEBAQEBAQEBAQEBAQEBAQEBIA8BAQEBAQEBAQEBAQEBAQEBAQEBAQEBAQEBAQULCxkBAQEBAQEBAQEmHAgBARAFAQEBGQEBEAUBFgEGAU8aFAEFCwcfAQECGjoBBAEBHQUNJAEBAQEBHQIBAQQBKQYCHBFQBAYCASIBLgEBAQEBAQEBAQEBAQEBAQEBAQEBAQEBAQEBAQEBAQEBAQFHAQEBAQEBAQEBAQEBAQEBAgEBAQEBAQEBAQEBAQEBAQEBAQEFAQEBAQEBAQEBAQEBAQEBAQEBAQEBAQEBAQEBHxoHARoBAQEBAQEBAQEYDQEBAR0BAQEBHQEBAQIBCgEBAQEKBgEcAQUBAQEPCgEBEAEGAQEBEAEBAQEBCgEBAQEBAQEBAQEBDwEQAQIBTg4EAQIBHwEBAQEBAQEBAQEBAQEBAQEBAQEBAQEBAQEBAVcBAQEBAQEBAQEBAQEBAQEBAwEBAQEBAQEBAQEBAQEBAQEBAQEcAQEBAQEBAQEBAQEBAQEBAQEBAQEBAQEBAQEBJgsxEA0BAQEBAQEBAQEEAgEBAgIkAUwNIgEBJhABBycxAQccDwEjARgNAgEPHBgBBAQFAQEBBQIHDScLBQEBAQEBAQEBAQEBAQEBAQEBAQFNARQCBQUFAhsRBBACAR8BBQEpAQEBAQEBAQEBAQEBTAEBAQEBAQEBAQEBAQEBAQEBGgEBAQEBAQEBAQEBAQEBAQEBAQENAQEBAQEBAQEBAQEBAQEBAQEBAQEBAQEBAQEBChwBAQ0BAQEBAQEBAQEOAQEBNAIBARQHAQEBAg8BCgcNAR0HAQQGASkgAQEdDQEBDw0BAQEBCAsLCwsLBQEBAQEBAQEBAQEBAQEBAQEBAQEBAQEBAQEBAQEBAQEUATQBMQEEAgIFHB8CAQIBEwEqAQEBAQEBAQEBAQEBAQEBAQEHAgEBAQEBAQEBAQEBAQEBAQEBAQgfAQEBAQEBAQEBAQEBAQEBAQEBAQEBAQEBAQEfCyYBARwBAQEBAQEBAQEFAQEBPh0BAQIFAQEBJzMBBQJHAQUBJBY3AUgvGAECBQEBEBpJAQEFCAsLCwsZIQEBAQEBAQEBAQEBAQEBAQEBAQEBAQEBAQEBAQEBAQEBAQEBAQEBAQEBAQFKAUsBAbMBAQEBAQEBAQEBAQEBAQEBAQEaCAEBAQEBAQEBAQEBAQEBAQEBAQ4BAQEBAQEBAQEBAQEBAQEBAQEBAQEBAQEBAQEFGgEBARkBAQEBAQEBAQEQAQEBPgEBASMBAQEBBxQBAQEBAQEBAgcBAQEaRgEBAQEBBgEBAQEZCwsLCwsaAQEBAQEBAQEBAQEBAQEBAQEBAQEBAQEBAQEBAQEBAQEBAQEBAQEBAQEBAQEBAQEBXQEBAQEBAQEBAQEBAQEBAQEBASQKAgEBAQEBAQEBAQEBAQEBAQEBBAYBAQEBAQEBAQEBAQEBAQEBAQEBAQEBAQEBARMHDQEBBQYBAQEBAQEBLBZDAQEBBQEBAQsBAQElDUQBAQEBAQEBHAEBAQEZCQEBAQEBAhpFASYICwsLCwsEAQEBAQEBAQEBAQEBAQEBAQEBAQEBAQEBAQEBAQEBAQEBAQEBAQEBAQEBAQEBAQHeAQEBAQEBAQEBAQEBAQEBAQEBASwcHwEBAQEBAQEBAQEBAQEBAQEBIAEBAQEBAQEBAQEBAQEBAQEBAQEBAQEBAQEBAQILAgEBHR8BAQEBAQEBHwEBAQEBAQEBARABAQEBIAEBAQEBAQEBCgEBAQEBFAEBAQEBAgEBARkICwsLCwsBAQEBAQEBAQEBAQEBAQEBAQEBAQEBAQEBAQEBAQEBAQEBAQEBAQEBAQEBAQEBAeIBAQEBAQEBAQEBAQEBAQEBAQEBAQQDJAEBAQEBAQEBAQEBAQEBAQEQBQEBAQEBAQEBAQEBAQEBAQEBAQEBAQEBAQEBARwaKgE4Bx8BAQEBAQEBAwEBAQEBAQETETcBAQEULwEBAQEBAQEGBQEBAQEcFAEBAQEBAQEBAQ0EBAsdCAsEAQEBAQEBAQEBAQEBAQEBAQEBAQEBAQEBAQEBAQEBAQEBAQEBAQEBAQEBAQEBVwEBAQEBAQEBAQEBAQEBAQEBAQEBAQcEAQEBAQEBAQEBAQEBAQEBAQENFAEBAQEBAQEBAQEBAQEBAQEBAQEBAQEBAQEBAQgCAQEBHDQBAQEBAQEBCgEBAQEBAQECBQEBAQEQAQEBAQEBAQEWMQEBAQEBAQEBAQEBAQEBAQEBAgEHBQgBAQEBAQEBAQEBAQEBAQEBAQEBAQEBAQEBAQEBAQEBAQEBAQEBAQEBAQEBAQEAAQEBAQEBAQEBAQEBAQEBAQEBAQEBAQUdAQEBAQEBAQEBAQEBAQEBAQIFAQEBAQEBAQEBAQEBAQEBAQEBAQEBAQEBAQE7AwsBAQETQikBAQEBAQEFBQEBAQEBAQEIAQEBAQEdAQEBAQEBAQUFAQEBAQEEFAEBAQEBAQEBAQEBAQECCwgmAQEBAQEBAQEBAQEBAQEBAQEBAQEBAQEBAQEBAQEBAQEBAQEBAQEBAQEBAQABAQEBAQEBAQEBAQEBAQEBAQEBAQEBARwCAQEBAQEBAQEBAQEBAQEBARYBAQEBAQEBAQEBAQEBAQEBAQEBAQEBAQEBAQECCwMBAQEGBwEBAQEBAQEcCQEBAQEBAQEOAQEBAQEKAQEBAQEBAQUBAQEBAQEZAQEBAQEBAQEBAQEBAQEcCwcBAQEBAQEBAQEBAQEBAQEBAQEBAQEBAQEBAQEBAQEBAQEBAQEBAQEBAQEBAAEBAQEBAQEBAQEBAQEBAQEBAQEBAQEBAQoEAQEBAQEBAQEBAQEBAQEBDwUBAQEBAQEBAQEBAQEBAQEBAQEBAQEBAQEBAQEZCAUBAQEdJwEBAQEBAQYcAQEBAQEBAQcEAQEBAQEdAQEBAQEBAQ0BAQEBATcfQQEBAQEBAQEBAQEBAQEaAScUAQEBAQEBAQEBAQEBAQEBAQEBAQEBAQEBAQEBAQEBAQEBAQEBAQEBAQEAAQEBAQEBAQEBAQEBAQEBAQEBAQEBAQEBAQoBAQEBAQEBAQEBAQEBAQEBChMBAQEBAQEBAQEBAQEBAQEBAQEBAQEBAQEBAQELBwEBAQEEAQEBAQEBAQgBAQEBAQEBARoFAQEBAQEPAQEBAQEBAQIBAQEBAQEBAQEBAQEBAQEBAQEBAQEFAScBAQEBAQEBAQEBAQEBAQEBAQEBAQEBAQEBAQEBAQEBAQEBAQEBAQEBAQABAQEBAQEBAQEBAQEBAQEBAQEBAQEBAQEBARkBAQEBAQEBAQEBAQEBAQEPAgEBAQEBAQEBAQEBAQEBAQEBAQEBAQEBAUAGBgsLBAEBAQEjAQEBAQEBAQ0BAQEBAQEBNxYBAQEBAREBAQEBAQEsDQ8BAQEBARABAQEBAQEBAQEBAQEBGBwPARYBAQEBAQEBAQEBAQEBAQEBAQEBAQEBAQEBAQEBAQEBAQEBAQEBAQEBAAEBAQEBAQEBAQEBAQEBAQEBAQEBAQEBAQEBAQQBAQEBAQEBAQEBAQEBAQEOAQEBAQEBAQEBAQEBAQEBAQEBAQEBAQE/IxkKHQsIAQUBHwsEAQEBAQEBAQQBAQEBAQEBHQQBAQEBEAEBAQEBAQEfBAEBAQEBAQUBAQEBAQEBAQEBAQEBHwoBAQoBAQEBAQEBAQEBAQEBAQEBAQEBAQEBAQEBAQEBAQEBAQEBAQEBAQEAAQEBAQEBAQEBAQEBAQEBAQEBAQEBAQEBAQEBHQQBAQEBAQEBAQEBAQEBAQYGAQEBAQEBAQEBAQEBAQEBAQEBAQEBAQE8AQEBAgsLBAMnCAUKHxABPQEBBAUBAQEBAQEBDQEBAQEBJwEBAQEBAQE+AQEBAQEBARABAQEBAQEBAQEBAQEBBAIBARoBAQEBAQEBAQEBAQEBAQEBAQEBAQEBAQEBAQEBAQEBAQEBAQEBAQABAQEBAQEBAQEBAQEBAQEBAQEBAQEBAQEBAQEBAQYBAQEBAQEBAQEBAQEBKg4BAQEBAQEBAQEBAQEBAQEBAQEBAQEBAQEBAQEBCwgFAQEBHxwIHBoDAgEFGQEBAQEBAQEBHAEBAQEBGwEBAQEBAQEDAQEBAQEBAQIBAQEBAQEBAQEBAQEBDQEBAR0BAQEBAQEBAQEBAQEBAQEBAQEBAQEBAQEBAQEBAQEBAQEBAQEBAAEBAQEBAQEBAQEBAQEBAQEBAQEBAQEBAQEBAQEBHQYBAQEBAQEBAQEBAQEBBQEBAQEBAQEBAQEBAQEBAQEBAQEBAQEBAQEBAQEBGgoBAQEBGA07AQUKHAsIBQUBAQEBAQEFAgEBAQEBBAEBAQEBAR0FAQEBAQEBAQIBAQEBAQEBAQEBAQEBGgEBHR0BAQEBAQEBAQEBAQEBAQEBAQEBAQEBAQEBAQEBAQEBAQEBAQEAAQEBAQEBAQEBAQEBAQEBAQEBAQEBAQEBAQEBAQEBBAYBAQEBAQEBAQEBAQEBAgEBAQEBAQEBAQEBAQEBAQEBAQEBAQEBAQEBAQENCwEBAQEBAgEBAQEBKQEcCwQDBQE6AQ8cEgEBAQEdAQEBAQEBARE7AQEBAQEBBQEBAQEBAQEBAQEBAQEFBAEBHQ8BAQEBAQEBAQEBAQEBAQEBAQEBAQEBAQEBAQEBAQEBAQEBAQABAQEBAQEBAQEBAQEBAQEBAQEBAQEBAQEBAQEBAQEBBgUBAQEBAQEBAQEBATggCQEBAQEBAQEBAQEBAQEBAQEBAQEBAQEBAQEBAQULHAEBAQEBCgEBAQEBAQEaEAICCiccHAgaBgEBAR8EAQEBAQEBBQYBAQEBAQE5AgEBAQEBAQEBAQEBARgKLAEBDSIBAQEBAQEBAQEBAQEBAQEBAQEBAQEBAQEBAQEBAQEBAQEBAAEBAQEBAQEBAQEBAQEBAQEBAQEBAQEBAQEBAQEBAQEBBwYBAQEBAQEBAQEBAQIBAQEBAQEBAQEBAQEBAQEBAQEBAQEBAQEBAQEBAQQDAQEBAQEBGQEBAQEBAQEFAQEBBgEfBRkIHQMEARoBAQEBAQEBBAEBAQEBAQEBAQEBAQEBAQEBAQEBAQYcAQE3HQEBAQEBAQEBAQEBAQEBAQEBAQEBAQEBAQEBAQEBAQEBAQEAAQEBAQEBAQEBAQEBAQEBAQEBAQEBAQEBAQEBAQEBAQEBBxoBAQEBAQEBAQEBARoBAQEBAQEBAQEBAQEBAQEBAQEBAQEBAQEBAQEBAQIBAQEBAQELAgEBAQEBAQUfAQEBAQEBARkfEgQcCgQNBQUfAQEBFgEBAQEBAQEmAQEBAQEBAQEBAQEBAQUBAQEQAQEBAQEBAQEBAQEBAQEBAQEBAQEBAQEBAQEBAQEBAQEBAQABAQEBAQEBAQEBAQEBAQEBAQEBAQEBAQEBAQEBAQEBAQEBAQQBAQEBAQEBAQEBIAEBAQEBAQEBAQEBAQEBAQEBAQEBAQEBAQEBAQEBAQEBAQEBAQEgAQEBAQEBAQ0mAQEBAQEBAQUBAQEBAQUFDRkDHQgLAgEBAQEBAQEFAQEBAQEBAQEBAQEBAQ0BAQEHAQEBAQEBAQEBAQEBAQEBAQEBAQEBAQEBAQEBAQEBAQEBAAEBAQEBAQEBAQEBAQEBAQEBAQEBAQEBAQEBAQEBAQEBAQEBBgQBAQEBAQEBAQECAQEBAQEBAQEBAQEBAQEBAQEBAQEBAQEBAQEBAQEBAQEBAQEBAQUFAQEBAQEBBgIBAQEBAQEBCA8BAQEBIDUBNgECGgoEDQUfAQEBAQEFAQEBAQEBAQEBAQEBBQQBAQEWAQEBAQEBAQEBAQEBAQEBAQEBAQEBAQEBAQEBAQEBAQEAAQEBAQEBAQEBAQEBAQEBAQEBAQEBAQEBAQEBAQEBAQEBAQEBASYBAQEBAQEBAQEFAQEBAQEBAQEBAQEBAQEBAQEBAQEBAQEBAQEBAQEBAQEBAQEBASsBAQEBAQEBCwEBAQEBAQEBIAEBAQECAQEBAQEBAQILBwoDHAQBAQsBAQEBAQEBAQEBAQEBBAUBAQEEAQEBAQEBAQEBAQEBAQEBAQEBAQEBAQEBAQEBAQEBAQABAQEBAQEBAQEBAQEBAQEBAQEBAQEBAQEBAQEBAQEBAQEBAQEBBycBAQEBAQEBCRYBAQEBAQEBAQEBAQEBAQEBAQEBAQkBAQEBAQEBAQEBAQEBAQEBAR0BAQEBAQEBAwEBAQEBAQECBQEBAQEEAQEBAQEBAQQCAQEPAgoKBB0QAQEBAQEBAQEBAQEdGSkBAQY0AQEBAQEBAQEBAQEBAQEBAQEBAQEBAQEBAQEBAQEBAAEBAQEBAQEBAQEBAQEBAQEBAQEBAQEBAQEBAQEBAQEBAQEBAQEBAQQBAQEBAQEBIwEBAQEBAQEBAQEBAQEBAQEBAQEBAScBAQEBAQEBAQEBAQEBAQEBDQEBAQEBAQEBHwEBAQEBAQELAQEBAQECAQEBAQEBAREBAQEBAQEBAgQNCgUBMwEBAQEBAQEFBQEBASABAQEBAQEBAQEBAQEBAQEBAQEBAQEBAQEBAQEBAQEAAQEBAQEBAQEBAQEBAQEBAQEBAQEBAQEBAQEBAQEBAQEBAQEBAQEBBQQBAQEBATAjAgEBAQEBAQEBAQEBAQEBAQEBAQEBAQYBAQEBAQEBAQEBAQEBAQEGBQEBAQEBAQENBAEBAQEBAQEgAQEBARkBAQEBAQEBHwcBAQEBAQEBCgEqBh8NEQUxATIBAQENAQEBAh0BAQEBAQEBAQEBAQEBAQEBAQEBAQEBAQEBAQEBAQABAQEBAQEBAQEBAQEBAQEBAQEBAQEBAQEBAQEBAQEBAQEBAQEBAQEBAScBAQEBAQoBAQEBAQEBAQEBAQEBAQEBAQEBAQEBAS8BAQEBAQEBAQEBAQEBAQEbAQEBAQEBARQLAQEBAQEBAQEdAQEBEAEBAQEBAQEBBAQBAQEBAQEBBQEBAQEBHwEWFgUBAQEcAQEBBAEBAQEBAQEBAQEBAQEBAQEBAQEBAQEBAQEBAQEBAAEBAQEBAQEBAQEBAQEBAQEBAQEBAQEBAQEBAQEBAQEBAQEBAQEBAQEBARoCAQECDS0BAQEBAQEBAQEBAQEBAQEBAQEBAQEBEAgBAQEBAQEBAQEBAQEBAQsGAQEBAQEBAR0BAQEBAQEBAQQfAQEBGwEBAQEBAQEfDgEBAQEBAQEGAQEBAQEBAQEuAQUgFggFAQEBDgEBAQEBAQEBAQEBAQEBAQEBAQEBAQEBAQEBAQEAAQEBAQEBAQEBAQEBAQEBAQEBAQEBAQEBAQEBAQEBAQEBAQEBAQEBAQEBAQQHLA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AQEBAQEBAQEBAAEBAQEBAQEBAQEBAQEBAQEBAQEBAQEBAQEBAQEBAQEBAQEBAQEBAQEBAQEBAQEBAQEBAQEBAQEBAQEBAQEBAQEBAQEBAQEBAQEBARwBAQEBAQEBAQEBAQEBBQEBAQEBAQEBESoBAQEBAQEBBwEBAQUBAQEBAQEBAQEr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nHAEBAQEBAQEBAQQBAQEBAQEBAQEOAQEBAQEBAQEBBgEBKAEBAQEBAQEBAQMpAQEBAQEBGgEBAQEBAQEBAQEBAQEBAwEBAQoBAQEBAQEBAQEBAQEBAQEBAQEBAQEBAQEBAAEBAQEBAQEBAQEBAQEBAQEBAQEBAQEBAQEBAQEBAQEBAQEBAQEBAQEBAQEBAQEBAQEBAQEBAQEBAQEBAQEBAQEBAQEBAQEBAQEBAQEBAQEBHAMQAQEBAQEGDQEBAQEBAQEBAQ8kAQEBAQEBAQEBBQEfAQEBAQEBAQEBBQ0lAQEBAQECAQEBAQEBAQEBAQEBAQEGBAEBASYBAQEBAQEBAQEBAQEBAQ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/////IgAAAAwAAAD/////JQAAAAwAAAANAACAKAAAAAwAAAAEAAAAIgAAAAwAAAD/////IgAAAAwAAAD+////JwAAABgAAAAEAAAAAAAAAP///wAAAAAAJQAAAAwAAAAEAAAATAAAAGQAAAAAAAAAYQAAAMQBAACbAAAAAAAAAGEAAADF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AlAAAADAAAAAEAAAAYAAAADAAAAAAAAAASAAAADAAAAAEAAAAeAAAAGAAAAA4AAABhAAAAQAEAAHIAAAAlAAAADAAAAAEAAABUAAAAlAAAAA8AAABhAAAAWQAAAHEAAAABAAAAVVWPQSa0j0EPAAAAYQAAAAwAAABMAAAAAAAAAAAAAAAAAAAA//////////9kAAAATwBzAGMAYQByACAAUgBvAHQAZQBsAGEACgAAAAYAAAAGAAAABwAAAAUAAAAEAAAACAAAAAgAAAAEAAAABwAAAAMAAAAHAAAASwAAAEAAAAAwAAAABQAAACAAAAABAAAAAQAAABAAAAAAAAAAAAAAAMUBAACgAAAAAAAAAAAAAADF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dAEAAA8AAAB2AAAAPgEAAIYAAAABAAAAVVWPQSa0j0EPAAAAdgAAADEAAABMAAAAAAAAAAAAAAAAAAAA//////////+wAAAAQQBwAG8AZABlAHIAYQBkAG8AIAAtACAAYwBvAG4AZgBvAHIAbQBlACAAZQBsACAAUABvAGQAZQByACAARwBlAG4AZQByAGEAbAAgAEEAbQBwAGwAaQBvACAAZAAuAC4ALgAAAA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///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==</Object>
  <Object Id="idInvalidSigLnImg">AQAAAGwAAAAAAAAAAAAAAMQBAACfAAAAAAAAAAAAAAC1HwAAOwsAACBFTUYAAAEANIsAANU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7iTQ/AAAAAAAAAAB8rjM/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///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AAAAAAAAAAAAAAAAAAAAAAAAAAABAAAAAAAAAAAAAAAAAAAAAAAAAAAAAAAAgAAAAAAAAAAAAAAAAAAAAAAAAAAAAAAAwAAAAAAAAAAAAAAAAAAAAAAAAAAAAAAAwAAAAAAAAAAAAAAAAAAAAAAAAAAAAAAAQAAAAAAAAAAAAAAAAAAAAAAAAAAAAAAAIAAAAAAAAAAAAAAAAAAAAAAAAAAAAAAAEAAAAAAAAAAAAAAAAAAAAAAAAAAAAAAAOAAAAAAAAAAAAAAAAAAAAAAQAAAAAAAAEAAAAAAAAAAAAAAAAAAAAAAYAAAAAAAACAAAAAAAAAAAAAAAAAAAAAAYAAAAAQAADAAAAAAAAAAAAAAAAAAAAAAIAAAAAIAADgAAAAAAAAAAAAAAAAAAAAAMAAAAAIAABgAAAAAAAAAAAAAAADgAAAAOAAAAAMAAAgAAAAAAAAAAAAAAAHwAAAAEAAAAAEAAAQAAAAAAAAAAAAAAAOOAAAAGAAAAACAAAYAAAAAAAAAAAAAAAMGAAAADAAAAADAAAYAAAAAAAAAAAAAAAIDgAAADAAAAADAAAMAAAAAAAAAAAAAAAYBgAAABAAAAABAAAEAAAAAAAAAAAAAAAYA4AAABgAAAAAgACGAAAAAAAAAAAAAAAYAYAAABgAAAAAQAEDAAAAAAAAAAAAAAAYAOAAAAwAAAAAYACDAAAAAAAAAAAAAAAYAEAAAAQAAAAAYABBAAAAAAAAAAAAAAAYACAAAAYAAAAAIABAgAAAAAAAAAAAAAAYABAAAAMAAAAAEAAAwAAAAAAAAAAAAAAYABgAAAMAAAAAGAAg4AAAAAAAAAAAAAAYAAQAAAEAAAAADAAQQAAAAAAAAAAAAAAIAAYAAACAAAAADAAIIAAAAAAAAAAAAAAMAAIAAADAAAAABAAIMAAAAAAAAAAAAAAIAAMAAADgAAAAAgAIOAAAAAAAAAAAAAAMAAEAAABAAAAAAQAEGAAAAAAAAAAAAAAMAGCYAAAgAAAAA4AEDAAAAAAAAAAAAAAEAHB2AAAQAAAAAYAEBAAAAAAAAAAAAAAOAPhzAAA4AAAAAMAGBgAAAAAAAAAAAAAf1EQxEAAYAAAQAEAEAgAAAAAAAAAAAAA+r/44vAAMAAAYAGAEAwAAAAAAAAAAAAAfAHfwdwAEAAAYADAEAQAAAAAAAAAAAAAD+mG/8/AGAAAMADgIAIAAAAAAAAAAAAABH+DMXdgDAAAEABAIAMAAAAAAAAAAAAADgv7uH+6DgAAGAAgYAOAAAAAAAAAAAAABADf2GH/BAAAGAAQQAGAAAAAAAAAAAAAAgDi/jiP/gAADAAYgADAAAAAAAAAAAAAAwBgf/BEfwAABAARAABAAAAAAAAAAAAAAwAgLj/mb/gABgAOAABgAAAAAAAAAAAAAQAQFw3/c98ABgAcAAAwAAAAAAAAAAAAAYA4O44/+8L4AwDmAAA4AAAAAAAAAAAAAMAYGQcR39Q/QRcDAAAQAAAAAAAAAAAAAOAMD4M5zv////gDAAAIAAAAAAAAAAAAAEAEB8cMzHDGRdABAAAEAAAAAAAAAAAAAGACAsOI7jyCAP+AgAAGAAAAAAAAAAAAADAAAQGAdxABAGFwwAADAAAAAAAAAAAAADgAgYCAMxrAgPAv4AADAAAAAAAAAAAAABgAAMAAMQxAQNgQfQABAAAAAAAAAAAAAAgAAMAAGY7gLp48u/oAgAAAAAAAAAAAAAQAAEAAAAcgF4sn8BfQQAAAAAAAAAAAAAYAACAAAAOwHY2zubg/6AAAAAAAAAAAAAcAABAAAAHADERSzHQAf0AAAAAAAAAAAAOAABgAAAHgDmJq7zp4Mv+oAAAAAAAAAAEAABAAAAHQBiEUNRlEEAFXUAAAAAAAAACAAAgAAAD4Azubuu7j+AAAv/qgAAAAAABAAAQAAABkARmN22Zh/AAAAAVf1AAAAABgAAYAAAByAIzG67s5/gAAAAAAKAAAAAAwAAIAAAAxAERDAYwQ/gAAAAAAAAAAAAA4AAMAAAA5gOIjgIYO/wAAAAAAAAAAAAAcAAEAAAAcwEAQgEEEfwAAAAAAAAAAAAAOAAGAAAAO4CA4wGGAP8AAAAAAAAAAAAAGAADAAAAGMBAYQDAABcAAAAAAAAAAAAADAADAAAAOOBgIIDBgAPAAAAAAAAAAAAABgABAAAAHGAwEEBAgAHAAAAAAAAAAAAAAwABgAAADjAwGCAg4ACwAAAAAAAAAAAAAQAAwAAABhAQDBAQAABQAAAAAAAAAAAAAIAAwAAAPwgIDBA4IADoAAAAAAAAAAAAAEAAQAAAf1wEBhAYEABkAAAAAAAAAAAAAGAAYAAAI/+mAggICAAyAAAAAAAAAAAAABAAYAAAAcf2AQQEBAARAAAAAAAAAAAAABgAIAAAAMO/gYIGAgAJgAAAAAAAAAAAAAwAEAAAAMEF9cIDAgAMwAAAAAAAAAAAAAYAOAAAAOCA/+MDAwAOYAAAAAAAAAAAAAMAEAAAAGBARf0BAAAGYAAAAAAAAAAAAAGACAAAACBgYD/4gIACIAAAAAAAAAAAAABACAAAAAAgMBB/wEABEAAAAAAAAAAAAABgCAAAAAAwMBhr+CABiAAAAAAAAAAAAAAQBAAAAAAQEAhAfyAAxAAAAAAAAAAAAAAYDAAAIAAICAwgM/gA5gAAAAAAAAAAAAAEBAAAEAAIBAQQEB9AYgAAAAAAAAAAAAAGDgAACAAMBgIQGAv6IwAAAAAAAAAAAAABBAAABAAEBgEQDAQXEQAAAAAAAAAAAAAAzgAABgAGAgGIDAQC+IAAAAAAAAAAAAAAdAAAAQAGAQGEBgAAHEAAAAAAAAAAAAAAOAAAAYACAYDMAgIADuAAAAAAAAAAAAAAAAAAAEABAMBEAQEABGAAAAAAAAAAAAAAAAAAADgDAMAiAYCAAiAAAAAAAAAAAAAAAAAAAAwBAEASAMCAARAAAAAAAAAAAAAAAAAAAAODAGAKAOCAAYgAAAAAAAAAAAAAAAAAAADVAAABAEBAAMwAAAAAAAAAAAAAAAAAAAA+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IA/AAAAAAAAAAAAAAAAAAAAAAAAABgAAAAAAAAAAAAAAAAAAAAAAAAAAAAAAAwAAP//AAAAAAAAAAAAAAAAAAAAAAAAAAQAAACAAAAAAAAAAAAAAAAAAAAAAAAAAAIAAP//UQAAACRaAAAwAAAAIAAAAHkAAABVAAAAAAAAAAAAAAAAAAAAAAAAAK8AAACAAAAAUAAAANQBAAAkAgAAAFgAAAAAAADGAIgAaQAAAE0AAAAoAAAArwAAAIAAAAABAAgAAAAAAAAAAAAAAAAAAAAAAGsAAAAAAAAAAAAAAP///wCGACMAiwAmAIcAJACGACQAhwAjAIgAJQCGACUAgwAjAIwAJgCHACUAgQAfAI0AJgCPACcAhgAiAIUAIwCPACYAhwAiAIQAIQCFACIAgwAaAI4AJgCIACIAhQAhAIsAJQCJACUAkQAnAIoAJQCIACQAfwAkAIUAJACQACcAhwAgAIUAIACOACcAgwAiAIkAIgCIACMAiQAkAJIAJwCEACIAhgAgAIwAJQCEACMAhwAfAIIAIACKACQAgQAgAIQAJACNABwAgwAkAIYAIQCKAB8AhAAdAIIAIgB/ABkAbQAAAIIAIQCFAB8AhgAaAH8AGwCKACYAkwAnAIAAIgB4AB4AkAAmAIEAIQCEACUAigAhAIMAIQB/ACEAfwAeAH8AIgCGABwAggAjAIMAJgCDACAAkgAoAHUAEwCVACgAkwAoAIcAIQCLABcAfwALAI0AJQCAACMAhQAeAIIAJACJACAAhAAfAIIAHwCUACgAhAAgAIUAJQCEABQAiAAZAI0AJwCDAB8AhAAcAIMAJQB/ABwAkQAAAIEAGgCDAB4APwAAAH8AHwABAQEBAQEBAQEBAQEBAQEBAQEBAQEBAQEBAQEBAQEBAQEBAQEBAQEBAQEBAQEBAQEBAQEBAQEBAQEBAQEBAQEBAQEBAQEBAQEBAQEBAQEBAQEBAQEBAQEBAQEBAQEBAQEBAQEBAQEBAQEBAQEBAQEBAQEBAQEBAQEBAQEBAQEBAQEBAQEBAQEBAQEBAQEBAQEBAQEBAQEBAQEBAQEBAQEBAQEBAQEBAQEBAQEBAQEB2AEBAQEBAQEBAQEBAQEBAQEBAQEBAQEBAQEBAQEBAQEBAQEBAQEBAQEBAQEBAQEBAQEBAQEBAQEBAQEBAQEBAQEBAQEBAQEBAQEBAQEBAQEBAQEEAQEBAQEBAQEBAQEBAQEBAQEBAQEBAQEBAQEBAQEBAQEBAQEBAQEBAQEBAQEBAQEBAQEBAQEBAQEBAQEBAQEBAQEBAQEBAQEBAQEBAQEBAQEBAQEBAQEBAQEBAQHvAQEBAQEBAQEBAQEBAQEBAQEBAQEBAQEBAQEBAQEBAQEBAQEBAQEBAQEBAQEBAQEBAQEBAQEBAQEBAQEBAQEBAQEBAQEBAQEBAQEBAQEBAQEBAQEBAQEBAQEBAQEBAQEBAQEBAQEBAQEBAQEBAQEBAQEBAQEBAQEBAQEBAQEBAQEBAQEBAQEBAQEBAQEBAQEBAQEBAQEBAQEBAQEBAQEBAQEBAQEBAQEBAQEBAQEBAZEBAQEBAQEBAQEBAQEBAQEBAQEBAQEBAQEBAQEBAQEBAQEBAQEBAQEBAQEBAQEBAQEBAQEBAQEBAQEBAQEBAQEBAQEBAQEBAQEBAQEBAQEBAQEBBQEBAQEBAQEBAQEBAQEBAQEBAQEBAQEBAQEBAQEBAQEBAQEBAQEBAQEBAQEBAQEBAQEBAQEBAQEBAQEBAQEBAQEBAQEBAQEBAQEBAQEBAQEBAQEBAQEBAQEBAQEBNAEBAQEBAQEBAQEBAQEBAQEBAQEBAQEBAQEBAQEBAQEBAQEBAQEBAQEBAQEBAQEBAQEBAQEBAQEBAQEBAQEBAQEBAQEBAQEBAQEBAQEBAQEBAQEBBwEBAQEBAQEBAQEBAQEBAQEBAQEBAQEBAQEBAQEBAQEBAQEBAQEBAQEBAQEBAQEBAQEBAQEBAQEBAQEBAQEBAQEBAQEBAQEBAQEBAQEBAQEBAQEBAQEBAQEBAQFIAQEBAQEBAQEBAQEBAQEBAQEBAQEBAQEBAQEBAQEBAQEBAQEBAQEBAQEBAQEBAQEBAQEBAQEBAQEBAQEBAQEBAQEBAQEBAQEBAQEBAQEBAQEBAQECEAEBAQEBAQEBAQEBAQEBAQEBAQEBAQEBAQEBAQEBAQEBAQEBAQEBAQEBAQEBAQEBAQEBAQEBAQEBAQEBAQEBAQEBAQEBAQEBAQEBAQEBAQEBAQEBAQEBAQEBAQwBAQEBAQEBAQEBAQEBAQEBAQEBAQEBAQEBAQEBAQEBAQEBAQEBAQEBAQEBAQEBAQEBAQEBAQEBAQEBAQEBAQEBAQEBAQEBAQEBAQEBAQEBAQEBAQ8fAQEBAQEBAQEBAQEBAQEBAQEBAQEBAQEBAQEBAQEBAQEBAQEBAQEBAQEBAQEBAQEBAQEBAQEBAQEBAQEBAQEBAQEBAQEBAQEBAQEBAQEBAQEBAQEBAQEBAQEB7gEBAQEBAQEBAQEBAQEBAQEBAQEBAQEBAQEBAQEBAQEBAQEBAQEBAQEBAQEBAQEBAQEBAQEBAQEBAQEBAQEBAQEBAQEBAQEBAQEBAQEBAQEBAQEBAQ4BAQEBAQEBAQEBAQEBAQEBAQEBAQEBAQEBAQEBAQEBAQEBAQEBAQEBAQEBAQEBAQEBAQEBAQEBAQEBAQEBAQEBAQEBAQEBAQEBAQEBAQEBAQEBAQEBAQEBAQEsAQEBAQEBAQEBAQEBAQEBAQEBAQEBAQEBAQEBAQEBAQEBAQEBAQEBAQEBAQEBAQEBAQEBAQEBAQEBAQEBAQEBAQEBAQEBAQEBAQEBAQEBAQEBAQEBARABAQEBAQEBAQEBAQEBAQEBAQEBAQEBAQEBAQEBAQEBAQEBAQEBAQEBAQEBAQEBAQEBAQEBAQEBAQEBAQEBAQEBAQEBAQEBAQEBAQEBAQEBAQEBAQEBAQEBAX8BAQEBAQEBAQEBAQEBAQEBAQEBAQEBAQEBAQEBAQEBAQEBAQEBAQEBAQEBAQEBAQEBAQEBAQEBAQEBAQEBAQEBAQEBAQEBAQEBAQEBAQEBAQEBAQEBGxMBAQEBAQEBAQEBAQEBAQEBAQEBAQEBAQEBAQEBAQEBAQEBAQEBAQEBAQEBAQEBAQEBAQEBAQEBAQEBAQEBAQEBAQEBAQEBAQEBAQEBAQEBAQEBAQEBAQEBDgEBAQEBAQEBAQEBAQEBAQEBAQEBAQEBAQEBAQEBAQEBAQEBAQEBAQEBAQEBAQEBAQEBAQEBAQEBAQEBAQEBAQEBAQEBAQEBAQEBAQEBAQEBAQEBAQEFAQEBAQEBAQEBAQEBAQEBAQEBAQEBAQEBAQEBAQEBAQEBAQEBAQEBAQEBAQEBAQEBAQEBAQEBAQEBAQEBAQEBAQEBAQEBAQEBAQEBAQEBAQEBAQEBAQEBAQFhAQEBAQEBAQEBAQEBAQEBAQEBAQEBAQEBAQEBAQEBAQEBAQEBAQEBAQEBAQEBAQEBAQEBAQEBAQEBAQEBAQEBAQEBAQEBAQEBAQEBAQEBAQEBAQEBAQEOAQEBAQEBAQEBAQEBAQEBAQEBAQEBAQEBAQEBAQEBAQEBAQEBAQEBAQEBAQEBAQEBAQEBAQEBAQEBAQEBAQEBAQEBAQEBAQEBAQEBAQEBAQEBAQEBAQEBASIBAQEBAQEBAQEBAQEBAQEBAQEBAQEBAQEBAQEBAQEBAQEBAQEBAQEBAQEBAQEBAQEBAQEBAQEBAQEBAQEBAQEBAQEBAQEBAQEBAQEBAQEBAQEBAQEBAQUGAQEBAQEBAQEBAQEBAQEBAQEBAQEBAQEBAQEBAQEBAQEBAQEBAQEBAQEBAQEBAQEBAQEBAQEBAQEBAQEBAQEBAQEBAQEBAQEBAQEBAQEBAQEBAQEBAQEBnwEBAQEBAQEBAQEBAQEBAQEBAQEBAQEBAQEBAQEBAQEBAQEBAQEBAQEBAQEBAQEBAQEBAQEBAQEBAQEBAQEBAQEBAQEBAQEBAQEBAQEBAQEBAQEBAQEBEg4BAQEBAQEBAQEBAQEBAQEBAQEBAQEBAQEBAQEBAQEBAQEBAQEBAQEBAQEBAQEBAQEBAQEBAQEBAQEBAQEBAQEBAQEBAQEBAQEBAQEBAQEBAQEBAQEBAQGtAQEBAQEBAQEBAQEBAQEBAQEBAQEBAQEBAQEBAQEBAQEBAQEBAQEBAQEBAQEBAQEBAQEBAQEBAQEBAQEBAQEBAQEBAQEBAQEBAQEBAQEBAQEBAQEBAQEBBAEBAQEBAQEBAQEBAQEBAQEBAQEBAQEBAQEBAQEBAQEBAQEBAQEBAQEBAQEBAQEBAQEBAQEBAQEBAQEBAQEBAQEBAQEBAQEBAQEBAQEBAQEBAQEBAQEBAesBAQEBAQEBAQEBAQEBAQEBAQEBAQEBAQEBAQEBAQEBAQEBAQEBAQEBAQEBAQEBAQEBAQEBAQEBAQEBAQEBAQEBAQEBAQEBAQEBAQEBAQEBAQEBAQEBAQEBAwEBAQEBAQEBAQEBAQEBAQEBAQEBAQEBAQEBAQEBAQEBAQEBAQEBAQEBAQEBAQEBAQEBAQEBAQEBAQEBAQEBAQEBAQEBAQEBAQEBAQEBAQEBAQEBAQEBIQEBAQEBAQEBAQEBAQEBAQEBAQEBAQEBAQEBAQEBAQEBAQEBAQEBAQEBAQEBAQEBAQEBAQEBAQEBAQEBAQEBAQEBAQEBAQEBAQEBAQEBAQEBAQEBAQEBAQEBAgEBAQEBAQEBAQEBAQEBAQEBAQEBAQEBAQEBAQEBAQEBAQEBAQEBAQEBAQEBAQEBAQEBAQEBAQEBAQEBAQEBAQEBAQEBAQEBAQEBAQEBAQEBAQEBAQHxAQEBAQEBAQEBAQEBAQEBAQEBAQEBAQEBAQEBAQEBAQEBAQEBAQEBAQEBAQEBAQEBAQEBAQEBAQEBAQEBAQEBAQEBAQEBAQEBAQEBAQEBAQEBAQEBAQEBAR8jagEBAQEBAQEBAQEBAQEBAQEBAQEBAQEBAQEBAQEBAQEBAQEBAQEBAQEBAQEBAQEBAQEBAQEBAQEBAQEBAQEBAQEBAQEBAQEBAQEBAQEBAQEBAQEBAUwBAQEBAQEBAQEBAQEBAQEBAQEBAQEBAQEBAQEBAQEBAQEBAQEBAQEBAQEBAQEBAQEBAQEBAQEBAQEBAQEBAQEBAQEBAQEBAQEBAQEBAQEBAQEBAQEBAQEBARABAQEBAQEBAQEBAQEBAQEBAQEBAQEBAQEBAQEBAQEBAQEBAQEBAQEBAQEBAQEBAQEBAQEBAQEBAQEBAQEBAQEBAQEBAQEBAQEBAQEBAQEBAQEBAQEBEwEBAQEBAQEBAQEBAQEBAQEBAQEBAQEBAQEBAQEBAQEBAQEBAQEBAQEBAQEBAQEBAQEBAQEBAQEBAQEBAQEBAQEBAQEBAQEBAQEBAQEBAQEBAQEBAQEBAQEBARYBAQEBAQEBAQEBAQEBAQEBAQEBAQEBAQEBAQEBAQEBAQEBAQEBAQEBAQEBAQEBAQEBAQEBAQEBAQEBAQEBAQEBAQEBAQEBAQEBAQEBAQEBAQEBAQFwAQEBAQEBAQEBAQEBAQEBAQEBAQEBAQEBAQEBAQEBAQEBAQEBAQEBAQEBAQEBAQEBAQEBAQEBAQEBAQEBAQEBAQEBAQEBAQEBAQEBAQEBAQEBAQEBAQEBAQEBBSkBAQEBAQEBAQEBAQEBAQEBAQEBAQEBAQEBAQEBAQEBAQEBAQEBAQEBAQEBAQEBAQEBAQEBAQEBAQEBAQEBAQEBAQEBAQEBAQEBAQEBAQEBAQEBAf8BAQEBAQEBAQEBAQEBAQEBAQEBAQEBAQEBAQEBAQEBAQEBAQEBAQEBAQEBAQEBAQEBAQEBAQEBAQEBAQEBAQEBAQEBAQEBAQEBAQEBAQEBAQEBAQEBAQEBAQFSCgEBAQEBAQEBAQEBAQEBAQEBAQEBAQEBAQEBAQEBAQEBAQEBAQEBAQEBAQEBAQEBAQEBAQEBAQEBAQEBAQEBAQEBAQEBAQEBAQEBAQEBAQEBAQEBpwEBAQEBAQEBAQEBAQEBAQEBAQEBAQEBAQEBAQEBAQEBAQEBAQEBAQEBAQEBAQEBAQEBAQEBAQEBAQEBAQEBAQEBAQEBAQEBAQEBAQEBAQEBAQEBAQEBAQEBAQEFAQEBAQEBAQEBAQEBAQEBAQEBAQEBAQEBAQEBAQEBAQEBAQEBAQEBAQEBAQEBAQEBAQEBAQEBAQEBAQEBAQEBAQEBAQEBAQEBAQEBAQEBAQEBAQHNAQEBAQEBAQEBAQEBAQEBAQEBAQEBAQEBAQEBAQEBAQEBAQEBAQEBAQEBAQEBAQEBAQEBAQEBAQEBAQEBAQEBAQEBAQEBAQEBAQEBAQEBAQEBAQEBAQEBAQEBAQEWAQEBAQEBAQEBAQEBAQEBAQEBAQEBAQEBAQEBAQEBAQEBAQEBAQEBAQEBAQEBAQEBAQEBAQEBAQEBAQEBAQEBAQEBAQEBAQEBAQEBAQEBAQEBARQBAQEBAQEBAQEBAQEBAQEBAQEBAQEBAQEBAQEBAQEBAQEBAQEBAQEBAQEBAQEBAQEBAQEBAQEBAQEBAQEBAQEBAQEBAQEBAQEBAQEBAQEBAQEBAQEBAQEBAQEBAQEGAQEBAQEBAQEBAQEBAQEBAQEBAQEBAQEBAQEBAQEBAQEBAQEBAQEBAQEBAQEBAQEBAQEBAQEBAQEBAQEBAQEBAQEBAQEBAQEBAQEBAQEBAQEBlQEBAQEBAQEBAQEBAQEBAQEBAQEBAQEBAQEBAQEBAQEBAQEBAQEBAQEBAQEBAQEBAQEBAQEBAQEBAQEBAQEBAQEBAQEBAQEBAQEBAQEBAQEBAQEBAQEBAQEBAQEBHQ0YAQEBAQEBAQEBAQEBAQEBAQEBAQEBAQEBAQEBAQEBAQEBAQEBAQEBAQEBAQEBAQEBAQEBAQEBAQEBAQEBAQEBAQEBAQEBAQEBAQEBAQEBAQGXAQEBAQEBAQEBAQEBAQEBAQEBAQEBAQEBAQEBAQEBAQEBAQEBARgBAQEBAQEBAQEBAQEBAQEBAQEBAQEBAQEBAQEBAQEBAQEBAQEBAQEBAQEBAQEBAQEBAQEBAQEBBQEBAQEBAQEBAQEBAQEBAQEBAQEBAQEBAQEBAQEBAQEBAQEBAQEBAQEBAQEBAQEBAQEBAQEBAQEBAQEBAQEBAQEBAQEBAQEBAQEBAQEBAQEBAQ0BAQEBAQEBAQEBAQEBAQEBAQEBAQEBAQEBAQEBAQEBAQEBAQEBBhQBAQEBAQEBAQEBAQEBAQEBAQEBAQEBAQEBAQEBAQEBAQEBAQEBAQEBAQEBAQEBAQEBAQEBAQEBFgEBAQEBAQEBAQEBAQEBAQEBAQEBAQEBAQEBAQEBAQEBAQEBAQEBAQEBAQEBAQEBAQEBAQEBAQEBAQEBAQEBAQEBAQEBAQEBAQEBAQEBAQEBLgEBAQEBAQEBAQEBAQEBAQEBAQEBAQEBAQEBAQEBAQEBAQEBAQECBAEBAQEBAQEBAQEBAQEBAQEBAQEBAQEBAQEBAQEBAQEBAQEfAQEBAQEBAQEBAQEBAQEBAQEBAQEEAgEBAQEBAQEBAQEBAQEBAQEBAQEBAQEBAQEBAQEBAQEBAQEBAQEBAQEBAQEBAQEBAQEBAQEBAQEBAQEBAQEBAQEBAQEBAQEBAQEBAQEBAQHJAQEBAQEBAQEBAQEBAQEBAQEBAQEBAQEBAQEBAQEBAQEBAQEBAQEOAQEBAQEBAQEBAQEBAQEBAQEBAQEBAQEBAQEBAQEBAQEBAQEpAQEBAQEBAQEBAQEBAQEBAQEBASIgDAEBAQEBAQEBAQEBAQEBAQEBAQEBAQEBAQEBAQEBAQEBAQEBAQEBAQEBAQEBAQEBAQEBAQEBAQEBAQEBAQEBAQEBAQEBAQEBAQEBAQEBAfMBAQEBAQEBAQEBAQEBAQEBAQEBAQEBAQEBAQEBAQEBAQEBAQEBAT4PAQEBAQEBAQEBAQEBAQEBAQEBAQEBAQEBAQEBAQEBAQEBAQcBAQEBAQEBAQEBAQEBAQEBAQEBAQYIAQEBAQEBAQEBAQEBAQEBAQEBAQEBAQEBAQEBAQEBAQEBAQEBAQEBAQEBAQEBAQEBAQEBAQEBAQEBAQEBAQEBAQEBAQEBAQEBAQEBAQEBHAEBAQEpBToBAQEBAQEBAQEBAQEBAQEBAQEBAQEBAQEBAQEBAQEBHwRpAQEBAQEBAQEBAQEBAQEBAQEBAQEBAQEBAQEBAQEBAQEBEyYBAQEBAQEBAQEBAQEBAQEBAQEBAQMBAQEBAQEBAQEBAQEBAQEBAQEBAQEBAQEBAQEBAQEBAQEBAQEBAQEBAQEBAQEBAQEBAQEBAQEBAQEBAQEBAQEBAQEBAQEBAQEBAQEBAQFkAQEBHRwLPg0BAQEBAQEBAQEBAQEBAQEBAQEBAQEBAQEBAQEBAQEBCgEBAQEBAQEBAQEBAQEBAQEBAQEBAQEBAQEBAQEBAQEBAQEBBAEBAQEBAQEBAQEBAQEBAQEBAQEBAQcBAQEBAQEBAQEBAQEBAQEBAQEBAQEBAQEBAQEBAQEBAQEBAQEBAQEBAQEBAQEBAQEBAQEBAQEBAQEBAQEBAQEBAQEBAQEBAQEBAQEBAfEBASYaCQEBAQQvQwEBAQEBAQEBAQEBAQEBAQEBAQEBAQEBAQEBAQEFBAEBAQEBAQEBAQEBAQEBAQEBAQEBAQEBAQEBAQEBAQEBAQEBBgEBAQEBAQEBAQEBAQEBAQEBAQEBAwIBAQEBAQEBAQEBAQEBAQEBAQEBAQEBAQEBAQEBAQEBAQEBAQEBAQEBAQEBAQEBAQEBAQEBAQEBAQEBAQEBAQEBAQEBAQEBAQEBAQEBIQEBCgUBAQEBAQ8+AQEBAQEBAQEBAQEBAQEBAQEBAQEBAQEBAQEBAQEDKQEBAQEBAQEBAQEBAQEBAQEBAQEBAQEBAQEBAQEBAQEBAQEGAgEBAQEBAQEBAQEBAQEBAQEBAQEfHAEBAQEBAQEBAQEBAQEBAQEBAQEBAQEBAQEBAQEBAQEBAQEBAQEBAQEBAQEBAQEBAQEBAQEBAQEBAQEBAQEBAQEBAQEBAQEBAQEBAQFqAQEcAQEBAQEBAWcEaAEBAQEBAQEBAQEBAQEBAQEBAQEBAQEBAQEBAQUFAQEBAQEBAQEBAQEBAQEBAQEBAQEBAQEBAQEBAQEBAQEBAWIRAQEBAQEBAQEBAQEBAQEBAQEBAQEEEAEBAQEBAQEBAQEBAQEBAQEBAQEBAQEBAQEBAQEBAQEBAQEBAQEBAQEBAQEBAQEBAQEBAQEBAQEBAQEBAQEBAQEBAQEBAQEBAQEBAbIBEAoBAQEBAQEBASkWAQEBAQEBAQEBAQEBAQEBAQEBAQEBAQEBAQEBAQ0BAQEBAQEBAQEBAQEBAQEBAQEBAQEBAQEBAQEBAQEBAQEBAQUBAQEBAQEBAQEBAQEBAQEBAQEBAQEKAQEBAQEBAQEBAQEBAQEBAQEBAQEBAQEBAQEBAQEBAQEBAQEBAQEBAQEBAQEBAQEBAQEBAQEBAQEBAQEBAQEBAQEBAQEBAQEBAQEBgwECHAEBAQEBAQEBARAZFAEBAQEBAQEBAQEBAQEBAQEBAQEBAQEBAQEBHwUBAQEBAQEBAQEBAQEBAQEBAQEBAQEBAQEBAQEBAQEBAQEBASABAQEBAQEBAQEBAQEBAQEUAQEBAQUEAQEBAQEBAQEBAQEBAQEBAQEBAQEBAQEBAQEBAQEBAQEBAQEBAQEBAQEBAQEBAQEBAQEBAQEBAQEBAQEBAQEBAQEBAQEBAQEBAQH9AQIaAQEBAQEBAQEBARQdAQEBAQEBAQEBAQEBAQEBAQEBAQEBAQEBAQEIAwEBAQEBAQEBAQEBAQEBAQEBAQEBAQEBAQEBAQEBAQEBAQEBAQUBAQEBAQEBAQEBAQEBXQEBAQEBAQ0pAQEBAQEBAQEBAQEBAQEBAQEBAQEBAQEBAQEBAQEBAQEBAQEBAQEBAQEBAQEBAQEBAQEBAQEBAQEBAQEBAQEBAQEBAQEBAQEBARoBHwUBAQEBAQEBAQEBARQdZgEBAQEBAQEBAQEBAQEBAQEBAQEBAQEBAQEFBQEBAQEBAQEBAQEBAQEBAQEBAQEBAQEBAQEBAQEBAQEBAQEBBCoBAQEBAQEBAQEBAQEBGgEBAQEBBQUBAQEBAQEBAQEBAQEBAQEBAQEBAQEBAQEBAQEBAQEBAQEBAQEBAQEBAQEBAQEBAQEBAQEBAQEBAQEBAQEBAQEBAQEBAQEBAQEBZwEFBgEBAQEBAQEBAQEBAQUBAQEBAQEBAQEBAQEBAQEBAQEBAQEBAQEBAQEKAQEBAQEBAQEBAQEBAQEBAQEBAQEBAQEBAQEBAQEBAQEBAQEUAwEBAQEBAQEBAQEBAQEBAgEBAQEBCgEBAQEBAQEBAQEBAQEBAQEBAQEBAQEBAQEBAQEBAQEBAQEBAQEBAQEBAQEBAQEBAQEBAQEBAQEBAQEBAQEBAQEBAQEBAQEBAQGRAQYHAQEBAQEBAQEBAQEBAQQBAQEBAQEBAQEBAQEBAQEBAQEBAQEBAQEBAQIEAQEBAQEBAQEBAQEBAQEBAQEBAQEBAQEBAQEBAQEBAQEBAQEEAQEBAQEBAQEBAQEBAQECAQEBAQEBCAEBAQEBAQEBAQEBAQEBAQEBAQEBAQEBAQEBAQEBAQEBAQEBAQEBAQEBAQEBAQEBAQEBAQEBAQEBAQEBAQEBAQEBAQEBAQEBARcBBhwBAQEBAQEBAQEBAQEBAREBAQEBAQEBAQEBAQEBAQEBAQEBAQEBAQEBAQ0YAQEBAQEBAQEBAQEBAQEBAQEBAQEBAQEBAQEBAQEBAQEBAQEWAQEBAQEBAQEBAQEBAQEBAQEBAQENAgEBAQEBAQEBAQEBAQEBAQEBAQEBAQEBAQEBAQEBAQEBAQEBAQEBAQEBAQEBAQEBAQEBAQEBAQEBAQEBAQEBAQEBAQEBAQEBiQECCgEBAQEBAQEBAQEBAQEBFBwBAQEBAQEBAQEBAQEBAQEBAQEBAQEBAQEBHQUBAQEBAQEBAQEBAQEBAQEBAQEBAQEBAQEBAQEBAQEBAQEBAQYFAQEBAQEBAQEBAQEBAQIBAQEBASwKZQEBAQEBAQEBAQEBAQEBAQEBAQEBAQEBAQEBAQEBAQEBAQEBAQEBAQEBAQEBAQEBAQEBAQEBAQEBAQEBAQEBAQEBAQEBAQESARQDAQEBAQEBAQEBAQEBAQEBAR0BAQEBAQEBAQEBAQEBAQEBAQEBAQEBAQEBDQEBAQEBAQEBAQEBAQEBAQEBAQEBAQEBAQEBAQEBAQEBAQEBAQ0fAQEBAQEBAQEBAQEBAQIBAQEBAQIBAQEBAQEBAQEBAQEBAQEBAQEBAQEBAQEBAQEBAQEBAQEBAQEBAQEBAQEBAQEBAQEBAQEBAQEBAQEBAQEBAQEBAQEBAQEBAWkBAQMBAQEBAQEBAQEBAQEBAQEBHBABAQEBAQEBAQEBAQEBAQEBAQEBAQEBAQEBHAEBAQEBAQEBAQEBAQEBAQEBAQEBAQEBAQEBAQEBAQEBAQEBDwQBAQEBAQEBAQEBAQEBAQYBAQEBARYBAQEBAQEBAQEBAQEBAQEBAQEBAQEBAQEBAQEBAQEBAQEBAQEBAQEBAQEBAQEBAQEBAQEBAQEBAQEBAQEBAQEBAQEBAQEBcwEBAyIBAQEBAQEBAQEBAQEBAQEBEQEBAQEBAQEBAQEBAQEBAQEBAQEBAQEBAQELBQEBAQEBAQEBAQEBAQEBAQEBAQEBAQEBAQEBAQEBAQEBAQEBBQEBAQEBAQEBAQEBAQEBBQEBAQEBBAUBAQEBAQEBAQEBAQEBAQEBAQEBAQEBAQEBAQEBAQEBAQEBAQEBAQEBAQEBAQEBAQEBAQEBAQEBAQEBAQEBAQEBAQEBAQEuAQENAQEBAQEBAQEBAQEBAQEBAQECBAEBAQEBAQEBAQEBAQEBAQEBAQEBAQEBAQUKFAEBAQEBAQEBAQEBAQEBAQEBAQEBAQEBAQEBAQEBAQEBAQEBFgEBAQEBAQEBAQEBAQEUAQEBAQFkDRQBAQEBAQEBAQEBAQEBAQEBAQEBAQEBAQEBAQEBAQEBAQEBAQEBAQEBAQEBAQEBAQEBAQEBAQEBAQEBAQEBAQEBAQEBAScBAQIEAQEBAQEBAQEBAQEBAQEBAQELAQEBAQEBAQEBAQEBAQEBAQEBAQEBAQEBAQUBAQEBAQEBAQEBAQEBAQEBAQEBAQEBAQEBAQEBAQEBAQEBAQEBBQEBAQEBAQEBAQEBAQEHAQEBAQEFAgEBAQEBAQEBAQEBAQEBAQEBAQEBAQEBAQEBAQEBAQEBAQEBAQEBAQEBAQEBAQEBAQEBAQEBAQEBAQEBAQEBAQEBAQEBSQEBAg0BAQEBAQEBAQEBAQUCAQEBAQERAQECAgEBAQEBAQEBAQEBAQEBAQEBAQEBAQoBAQEBAQEBAQEBAQEBAQEBAQEBAQEBAQEBAQEBAQEBAQEBAVoWBQEBAQEBAQEBAQEBARYBAQEBAQE+BAEBAQEBAQEBAQEBAQEBAQEBAQEBAQEBAQEBAQEBAQEBAQEBAQEBAQEBAQEBAQEBAQEBAQEBAQEBAQEBAQEBAQEBAQFvAQEBCgEBAQEBAQEBAQEBBxkaAQEBAQELEAcBHAQBAQEBAQEBAQEBAQEBAQEBAQEBAQcBAQEBAQEBAQEBAQEBAQEBAQEBAQEBAQEBAQEBAQEBAQEBARAFAQEBAQEBAQEBAQEBBQEBAQEBAQENAQEBAQEBAQEBAQEBAQEBAQEBAQEBAQEBAQEBAQEBAQEBAQEBAQEBAQEBAQEBAQEBAQEBAQEBAQEBAQEBAQEBAQEBAQ4BAQQaBAEBAQEBAQEBARQKWwQNAQEBARALBQEBBRwBAQEBAQEBAQEBAQEBAQEBAQFjChABAQEBAQEBAQEBAQEBAQEBAQEBAQEBAQEBAQEBAQEBAQEBAR8mAQEBAQEBAQEBAQEfBAEBAQEBAQUFAQEBAQEBAQEBAQEBAQEBAQEBAQEBAQEBAQEBAQEBAQEBAQEBAQEBAQEBAQEBAQEBAQEBAQEBAQEBAQEBAQEBAQEBHwECHQgEKAQFAQUBBQEBAT4BAQECAQEBAQ0aAQEBMQEBAQ8BAQEBAQEBAQEBAQEBAQEQCgEBAQEBAQEBAQEBAQEBAQEBAQEBAQE+AQEBAQEBAQEBAQEBARYBAQEBAQEBAQEBAQUBAQEBAQEBARYBAQEBAQEBAQEBAQEBAQEBAQEBAQEBAQEBAQEBAQEBAQEBAQEBAQEBAQEBAQEBAQEBAQEBAQEBAQEBAQEBAQEBAQEmGgQLCwoBPQFiAVgCBCccCAQFGhwcAQEBHz4YAQEBKQEPGhkaAQEBAQEBAQEBAQEBAQECBAEBAQEBAQEBAQEBAQEBAQEBAQEBAQQfAQEBAQEBAQEBAQEBDwUBAQEBAQEBAQEBIAEBAQEBAQEBEgQBAQEBAQEBAQEBAQEBAQEBAQEBAQEBAQEBAQEBAQEBAQEBAQEBAQEBAQEBAQEBAQEBAQEBAQEBAQEBAQEBAQEBATkBHy8dBxABAQEBAQEBAQE+AgQBBScHHAUQBwEBAQEBPhwFAR0ONAEBAQEBAQEBAQEBAQEDAQEBAQEBAQEBAQEBAQEBAQEBAQEBMQQBAQEBAQEBAQEBAQEBChQBAQEBAQEBAQEFAQEBAQEBAQEBCgEBAQEBAQEBAQEBAQEBAQEBAQEBAQEBAQEBAQEBAQEBAQEBAQEBAQEBAQEBAQEBAQEBAQEBAQEBAQEBAQEBAQEBFgEBAQEaBQ0OBQUUAWABAQsFAQEBAR8+AQUfBD4bEAYQCz4BAQZCLGEgEAEBAQEBAQEBAR8FAQEBAQEBAQEBAQEBAQEBAQEBAQEBBQIBAQEBAQEBAQEBAQEPHBgBAQEBAQEBBAEBAQEBAQEBAQEBPgEBAQEBAQEBAQEBAQEBAQEBAQEBAQEBAQEBAQEBAQEBAQEBAQEBAQEBAQEBAQEBAQEBAQEBAQEBAQEBAQEBAQH7AQEBAQEDAQEBBQ0jFhofBBoBAQEBAQUfAQEKPgEBAR8BBAQfAQULHAEGHQEBAQEBAQEBAQoTAQEBAQEBAQEBAQEBAQEBAQEBAQEBGgEBAQEBAQEBAQEBAQEFAQEBAQEBAQEHAQEBAQEBAQEBAQEdBAEBAQEBAQEBAQEBAQEBAQEBAQEBAQEBAQEBAQEBAQEBAQEBAQEBAQEBAQEBAQEBAQEBAQEBAQEBAQEBAQEBAT8BAQEBMw0qAQEBAQEsAQQdCxwFBh8BAhkUAQQLBQEBAQEQBwUCGgMLAgEaBBgBEAEBAQEBBRpfAQEBAQEBAQEBAQEBAQEBAQEBAQENHwEBAQEBAQEBAQEBAQEWAQEBAQEBBCIBAQEBAQEBAQEBARMNBAEBAQEBAQEBAQEBAQEBAQEBAQEBAQEBAQEBAQEBAQEBAQEBAQEBAQEBAQEBAQEBAQEBAQEBAQEBAQEBAQEB7gEBAQEBBQEBAQEBAQEBAQEEBwEFECAZCAQFAQsKAQEBAQ8DAQEBAQQLHysHBwgLHQEBAQEBBwEBAQEBAQEBAQEBAQEBAQEBAQEBAR8aAQEBAQEBAQEBAQEBAQEFAQEBAQEdAQEBAQEBAQEBAQEBAQUKAQEBAQEBAQEBAQEBAQEBAQEBAQEBAQEBAQEBAQEBAQEBAQEBAQEBAQEBAQEBAQEBAQEBAQEBAQEBAQEBAQFXAQEBAQEBAwEBAQEBAQEBASkDHwEBAV0BBB0aBwgGBgEBARwaLAEBARwBAQEFCxoKBwUCBV4QGgEBAQEBAQEBAQEBAQEBAQEBAQEBAQUQAQEBAQEBAQEBAQEBAQoSAQEBGwEBAQEBAQEBAQEBAQEBAQUGAQEBAQEBAQEBAQEBAQEBAQEBAQEBAQEBAQEBAQEBAQEBAQEBAQEBAQEBAQEBAQEBAQEBAQEBAQEBAQEBAZ0BAQEBAQE+BgEBAQEBAQEBAQUCAQEBAQEBGgQsKwgIK1EECAgBAQEBARoBAQEHAQEBCAsEHAcLAgEBAQEBAQEBAQEBAQEBAQEBAQEBAQoBAQEBAQEBAQEBAQEBDwEBAQ0BAQEBAQEBAQEBAQEBAQEBAQMBAQEBAQEBAQEBAQEBAQEBAQEBAQEBAQEBAQEBAQEBAQEBAQEBAQEBAQEBAQEBAQEBAQEBAQEBAQEBAQEB7wEBAQEBAQUKAQEBAQEBAQEBARwBAQEBAQEBAwEqAwMBAQEfBwUKHBALCB0BAQ0ZAQEFDQEiBQsIHBoQEF0BAQEBAQEBAQEBAQEBAQEBBQIBAQEBAQEBAQEBAQEBAxkaAQEBAQEBAQEBAQEBAQEBAQEBAgUBAQEBAQEBAQEBAQEBAQEBAQEBAQEBAQEBAQEBAQEBAQEBAQEBAQEBAQEBAQEBAQEBAQEBAQEBAQEBAQFPAQEBAQEBAQ0BAQEBAQEBAQEBAQQBAQEBAQEBBQEUBx0BAQEBGQcBAgIZBQMEBQgEASQaBQEBCgsaTQEfC1wxBAEBAQEBAQEBAQEBAQE0CgEBAQEBAQEBAQEBAS8DAwEBAQEBAQEBAQEBAQEBAQEBAQEBCwUBAQEBAQEBAQEBAQEBAQEBAQEBAQEBAQEBAQEBAQEBAQEBAQEBAQEBAQEBAQEBAQEBAQEBAQEBAQEBAYEBAQEBAQEBBAMBAQEBAQEBAQFaCi8BAQEBAVsEAgEQGioBAQEdCAIBAQEGBx8CBwgZGQgFEwEPCwsCAQEBARMBBRscBR8BAQEBAQEBAQEFBgEBAQEBAQEBH1wQAQEFBgEBAQEBAQEBAQEBAQEBAQEBAQEfDQUBAQEBAQEBAQEBAQEBAQEBAQEBAQEBAQEBAQEBAQEBAQEBAQEBAQEBAQEBAQEBAQEBAQEBAQEBAQEB1gEBAQEBAQEBCgUBAQEBAQEBAQEFCgEBAQEBAQUDAQEDAQEBAQEFBw8BAQELAQEBCAsFAQsLGQonCBoBBQEFAQEBARoLCCcKHAEpAQEBAQEZAQEBFAEcIAIBAQEBAQEWAgEBAQEBAQEBAQEBAQEBAQEBAQESAQEBAQEBAQEBAQEBAQEBAQEBAQEBAQEBAQEBAQEBAQEBAQEBAQEBAQEBAQEBAQEBAQEBAQEBAQEBAQG9AQEBAQEBAQECCkgBAQEBAQEBAQEfHQEBAQEBAQQHWSMHAQEBAQEHBAEBEw0KAQEQCwUBARwCOwEFCwsLAgogPysaBwsLCwgHBwsaFhYNGgsLCwYFAgEBAQEBAQEBAQIEAQEBAQEBAQEBAQEBAQEBAQEBAQEWAQEBAQEBAQEBAQEBAQEBAQEBAQEBAQEBAQEBAQEBAQEBAQEBAQEBAQEBAQEBAQEBAQEBAQEBAQEBAeABAQEBAQEBAQEDAQEBAQEBAQEBAQEcAQEBAQEBAQUNHxoFAQEBCRoaAQEBARkUAQECCwEBBhoBAQEECD4BAQEBBgIBAQEFCwEBHwEBARQBGgQLAQUBAQEBAQEBAQEBAQsBAQEBAQEBAQEBAQEBAQEBAQEBAQENAQEBAQEBAQEBAQEBAQEBAQEBAQEBAQEBAQEBAQEBAQEBAQEBAQEBAQEBAQEBAQEBAQEBAQEBAQEBpQEBAQEBAQEBAQ8ZAQEBAQEBAQEBAQFXAQEBAQEBAQoBECgBAQEBGwgCAQEBEAEBAVgcGgFXBB8BAQEFCxoCAQEEAQEBAQEnAQEBAQEBAQEBEAsCAhkbBAQsAQEBAQEBAT4BAQEBAQEBAQEBAQEBAQEBAQEBAQQGAQEBAQEBAQEBAQEBAQEBAQEBAQEBAQEBAQEBAQEBAQEBAQEBAQEBAQEBAQEBAQEBAQEBAQEBAQHGAQEBAQEBAQEBARodAQEBAQEBAQEBAQEBAQEBAQEBARoBAQEBAQEBGT4BAQEBAQEBAQ4LAgEPHAUBAQEDAQEBAQEBAQEBAQEaAQEBAQEBAQEBDQIBAQEBHwEWGQUBAQEBBAYBAQEBAQEBAQEBAQEBAQEBAQEBAQ0LAQEBAQEBAQEBAQEBAQEBAQEBAQEBAQEBAQEBAQEBAQEBAQEBAQEBAQEBAQEBAQEBAQEBAQEBAWwBAQEBAQEBAQEBKQNWAQEBAQEBAQEBAQECAQEBAQEBBAIBAQEBAQEBMQEBAQEBAQEBAQsDAQEDBQEBAQ8HARABMxABAQEBAQEcAQEBAQEBAQIaBwUBAQEBAQEsAQYfIFUHGgUBAQEBAQEBAQEBAQEBAQEBAQEBAgQBAQEBAQEBAQEBAQEBAQEBAQEBAQEBAQEBAQEBAQEBAQEBAQEBAQEBAQEBAQEBAQEBAQEBAQEB+QEBAQEBAQEBAQEBBR8BAQEBAQEBAQEBAQEBAQEBAQEBFgIBAQEBAQEBAQEBAQEBAQEBBwsBAQEaAQEBAR8HAQEBCgEBAQEBAQEFAQEBAQEBICIBCwsBAQEBAQETAQEBAQECC1UoCAEsAQEBAQEBAQEBAQEBAQEBBQEBAQEBAQEBAQEBAQEBAQEBAQEBAQEBAQEBAQEBAQEBAQEBAQEBAQEBAQEBAQEBAQEBAQEBAQFaAQEBAQEBAQEBAQEBAwEBAQEBAQEBAQEBAQEBAQEBAQECBQEBAQEBAQEBAQEBAQEBAQEBEFIBAQQUAQEBExkcAUsZDwEBAQEBAQEKARMFLAFOAQEcCBkpAQEBBCwjAgEBUwE+BFQBEBAGKxkFEAEsAQEBAQEBAQEBCgEBAQEBAQEBAQEBAQEBAQEBAQEBAQEBAQEBAQEBAQEBAQEBAQEBAQEBAQEBAQEBAQEBAQEBAR4BAQEBAQEBAQEBAQEBHAEBAQEBAQEBAQEBAQEBAQEBAQEaAQEBAQEBAQEBAQEBAQEBAQEBAQEBAQEBAQEBBAgaAQEWAQEBAQEBAQEGAQUaBQoBAQEOAScGAQELAQECBUYrIBoZAQEBAQEBAQoBBQUoCgQBAgEBAQEBBAEBAQEBAQEBAQEBAQEBAQEBAQEBAQEBAQEBAQEBAQEBAQEBAQEBAQEBAQEBAQEBAQEBAQEBIgEBAQEBAQEBAQEBAQEcBgEBAQEBAQEBAQEBAQEBAQEBAQENAQEBAQEBAQEBAQEBAQEBAQEBAQEBAQEBAQEBPgsZATcvAQEBAQEBAR8LBQEEBwEBAQQLAQUQAQUEAQECJwoBLAYEAQECAgEnGgQBAQEBAQUIAg5RAwILAgEUAQEBAQEBAQEBAQEBAQEBAQEBAQEBAQEBAQEBAQEBAQEBAQEBAQEBAQEBAQEBAQEBAQGDAQEBAQEBAQEBAQEBARQcNAEBAQEBAQEBAQEBAQEBAQEBAQEmAQEBAQEBAQEBAQEBAQEBAQEBAQEBAQEBAQEBCwsHAQEBAQEBAQEBAQQDAQEBBwEBAQ0BAQECASABAQcBBB8BAQoNAQEBJwIPASABAQEBAQEBAQEBAQULKxsgJwUBEAEBAQEBAQEBAQEBAQEBAQEBAQEBAQEBAQEBAQEBAQEBAQEBAQEBAQEBAQEBAVMBAQEBAQEBAQEBAQEBAR0cEwEBAQEBAQEBAQEBAQEBAQEBASAPAQEBAQEBAQEBAQEBAQEBAQEBAQEBAQEBAQEFCwsZAQEBAQEBAQEBJhwIAQEQBQEBARkBARAFARYBBgFPGhQBBQsHHwEBAho6AQQBAR0FDSQBAQEBAR0CAQEEASkGAhwRUAQGAgEiAS4BAQEBAQEBAQEBAQEBAQEBAQEBAQEBAQEBAQEBAQEBAQEBRwEBAQEBAQEBAQEBAQEBAQIBAQEBAQEBAQEBAQEBAQEBAQEBBQEBAQEBAQEBAQEBAQEBAQEBAQEBAQEBAQEBAR8aBwEaAQEBAQEBAQEBGA0BAQEdAQEBAR0BAQECAQoBAQEBCgYBHAEFAQEBDwoBARABBgEBARABAQEBAQoBAQEBAQEBAQEBAQ8BEAECAU4OBAECAR8BAQEBAQEBAQEBAQEBAQEBAQEBAQEBAQEBAQFXAQEBAQEBAQEBAQEBAQEBAQMBAQEBAQEBAQEBAQEBAQEBAQEBHAEBAQEBAQEBAQEBAQEBAQEBAQEBAQEBAQEBASYLMRANAQEBAQEBAQEBBAIBAQICJAFMDSIBASYQAQcnMQEHHA8BIwEYDQIBDxwYAQQEBQEBAQUCBw0nCwUBAQEBAQEBAQEBAQEBAQEBAQEBTQEUAgUFBQIbEQQQAgEfAQUBKQEBAQEBAQEBAQEBAUwBAQEBAQEBAQEBAQEBAQEBARoBAQEBAQEBAQEBAQEBAQEBAQEBDQEBAQEBAQEBAQEBAQEBAQEBAQEBAQEBAQEBAQocAQENAQEBAQEBAQEBDgEBATQCAQEUBwEBAQIPAQoHDQEdBwEEBgEpIAEBHQ0BAQ8NAQEBAQgLCwsLCwUBAQEBAQEBAQEBAQEBAQEBAQEBAQEBAQEBAQEBAQEBFAE0ATEBBAICBRwfAgECARMBKgEBAQEBAQEBAQEBAQEBAQEBBwIBAQEBAQEBAQEBAQEBAQEBAQEIHwEBAQEBAQEBAQEBAQEBAQEBAQEBAQEBAQEBHwsmAQEcAQEBAQEBAQEBBQEBAT4dAQECBQEBASczAQUCRwEFASQWNwFILxgBAgUBARAaSQEBBQgLCwsLGSEBAQEBAQEBAQEBAQEBAQEBAQEBAQEBAQEBAQEBAQEBAQEBAQEBAQEBAQEBSgFLAQGzAQEBAQEBAQEBAQEBAQEBAQEBGggBAQEBAQEBAQEBAQEBAQEBAQEOAQEBAQEBAQEBAQEBAQEBAQEBAQEBAQEBAQEBBRoBAQEZAQEBAQEBAQEBEAEBAT4BAQEjAQEBAQcUAQEBAQEBAQIHAQEBGkYBAQEBAQYBAQEBGQsLCwsLGgEBAQEBAQEBAQEBAQEBAQEBAQEBAQEBAQEBAQEBAQEBAQEBAQEBAQEBAQEBAQEBAV0BAQEBAQEBAQEBAQEBAQEBAQEkCgIBAQEBAQEBAQEBAQEBAQEBAQQGAQEBAQEBAQEBAQEBAQEBAQEBAQEBAQEBAQETBw0BAQUGAQEBAQEBASwWQwEBAQUBAQELAQEBJQ1EAQEBAQEBARwBAQEBGQkBAQEBAQIaRQEmCAsLCwsLBAEBAQEBAQEBAQEBAQEBAQEBAQEBAQEBAQEBAQEBAQEBAQEBAQEBAQEBAQEBAQEB3gEBAQEBAQEBAQEBAQEBAQEBAQEsHB8BAQEBAQEBAQEBAQEBAQEBASABAQEBAQEBAQEBAQEBAQEBAQEBAQEBAQEBAQECCwIBAR0fAQEBAQEBAR8BAQEBAQEBAQEQAQEBASABAQEBAQEBAQoBAQEBARQBAQEBAQIBAQEZCAsLCwsLAQEBAQEBAQEBAQEBAQEBAQEBAQEBAQEBAQEBAQEBAQEBAQEBAQEBAQEBAQEBAQHiAQEBAQEBAQEBAQEBAQEBAQEBAQEEAyQBAQEBAQEBAQEBAQEBAQEBEAUBAQEBAQEBAQEBAQEBAQEBAQEBAQEBAQEBAQEcGioBOAcfAQEBAQEBAQMBAQEBAQEBExE3AQEBFC8BAQEBAQEBBgUBAQEBHBQBAQEBAQEBAQENBAQLHQgLBAEBAQEBAQEBAQEBAQEBAQEBAQEBAQEBAQEBAQEBAQEBAQEBAQEBAQEBAQEBAVcBAQEBAQEBAQEBAQEBAQEBAQEBAQEHBAEBAQEBAQEBAQEBAQEBAQEBDRQBAQEBAQEBAQEBAQEBAQEBAQEBAQEBAQEBAQEIAgEBARw0AQEBAQEBAQoBAQEBAQEBAgUBAQEBEAEBAQEBAQEBFjEBAQEBAQEBAQEBAQEBAQEBAQIBBwUIAQEBAQEBAQEBAQEBAQEBAQEBAQEBAQEBAQEBAQEBAQEBAQEBAQEBAQEBAQEBAAEBAQEBAQEBAQEBAQEBAQEBAQEBAQEFHQEBAQEBAQEBAQEBAQEBAQECBQEBAQEBAQEBAQEBAQEBAQEBAQEBAQEBAQEBOwMLAQEBE0IpAQEBAQEBBQUBAQEBAQEBCAEBAQEBHQEBAQEBAQEFBQEBAQEBBBQBAQEBAQEBAQEBAQEBAgsIJgEBAQEBAQEBAQEBAQEBAQEBAQEBAQEBAQEBAQEBAQEBAQEBAQEBAQEBAQEAAQEBAQEBAQEBAQEBAQEBAQEBAQEBAQEcAgEBAQEBAQEBAQEBAQEBAQEWAQEBAQEBAQEBAQEBAQEBAQEBAQEBAQEBAQEBAgsDAQEBBgcBAQEBAQEBHAkBAQEBAQEBDgEBAQEBCgEBAQEBAQEFAQEBAQEBGQEBAQEBAQEBAQEBAQEBHAsHAQEBAQEBAQEBAQEBAQEBAQEBAQEBAQEBAQEBAQEBAQEBAQEBAQEBAQEBAQABAQEBAQEBAQEBAQEBAQEBAQEBAQEBAQEKBAEBAQEBAQEBAQEBAQEBAQ8FAQEBAQEBAQEBAQEBAQEBAQEBAQEBAQEBAQEBGQgFAQEBHScBAQEBAQEGHAEBAQEBAQEHBAEBAQEBHQEBAQEBAQENAQEBAQE3H0EBAQEBAQEBAQEBAQEBGgEnFAEBAQEBAQEBAQEBAQEBAQEBAQEBAQEBAQEBAQEBAQEBAQEBAQEBAQEBAAEBAQEBAQEBAQEBAQEBAQEBAQEBAQEBAQEKAQEBAQEBAQEBAQEBAQEBAQoTAQEBAQEBAQEBAQEBAQEBAQEBAQEBAQEBAQEBCwcBAQEBBAEBAQEBAQEIAQEBAQEBAQEaBQEBAQEBDwEBAQEBAQECAQEBAQEBAQEBAQEBAQEBAQEBAQEBBQEnAQEBAQEBAQEBAQEBAQEBAQEBAQEBAQEBAQEBAQEBAQEBAQEBAQEBAQEAAQEBAQEBAQEBAQEBAQEBAQEBAQEBAQEBAQEZAQEBAQEBAQEBAQEBAQEBDwIBAQEBAQEBAQEBAQEBAQEBAQEBAQEBAQFABgYLCwQBAQEBIwEBAQEBAQENAQEBAQEBATcWAQEBAQERAQEBAQEBLA0PAQEBAQEQAQEBAQEBAQEBAQEBARgcDwEWAQEBAQEBAQEBAQEBAQEBAQEBAQEBAQEBAQEBAQEBAQEBAQEBAQEBAQABAQEBAQEBAQEBAQEBAQEBAQEBAQEBAQEBAQEEAQEBAQEBAQEBAQEBAQEBDgEBAQEBAQEBAQEBAQEBAQEBAQEBAQEBPyMZCh0LCAEFAR8LBAEBAQEBAQEEAQEBAQEBAR0EAQEBARABAQEBAQEBHwQBAQEBAQEFAQEBAQEBAQEBAQEBAR8KAQEKAQEBAQEBAQEBAQEBAQEBAQEBAQEBAQEBAQEBAQEBAQEBAQEBAQEBAAEBAQEBAQEBAQEBAQEBAQEBAQEBAQEBAQEBAR0EAQEBAQEBAQEBAQEBAQEGBgEBAQEBAQEBAQEBAQEBAQEBAQEBAQEBPAEBAQILCwQDJwgFCh8QAT0BAQQFAQEBAQEBAQ0BAQEBAScBAQEBAQEBPgEBAQEBAQEQAQEBAQEBAQEBAQEBAQQCAQEaAQEBAQEBAQEBAQEBAQEBAQEBAQEBAQEBAQEBAQEBAQEBAQEBAQEAAQEBAQEBAQEBAQEBAQEBAQEBAQEBAQEBAQEBAQEGAQEBAQEBAQEBAQEBASoOAQEBAQEBAQEBAQEBAQEBAQEBAQEBAQEBAQEBAQsIBQEBAR8cCBwaAwIBBRkBAQEBAQEBARwBAQEBARsBAQEBAQEBAwEBAQEBAQECAQEBAQEBAQEBAQEBAQ0BAQEdAQEBAQEBAQEBAQEBAQEBAQEBAQEBAQEBAQEBAQEBAQEBAQEBAQABAQEBAQEBAQEBAQEBAQEBAQEBAQEBAQEBAQEBAR0GAQEBAQEBAQEBAQEBAQUBAQEBAQEBAQEBAQEBAQEBAQEBAQEBAQEBAQEBARoKAQEBARgNOwEFChwLCAUFAQEBAQEBBQIBAQEBAQQBAQEBAQEdBQEBAQEBAQECAQEBAQEBAQEBAQEBARoBAR0dAQEBAQEBAQEBAQEBAQEBAQEBAQEBAQEBAQEBAQEBAQEBAQEBAAEBAQEBAQEBAQEBAQEBAQEBAQEBAQEBAQEBAQEBAQQGAQEBAQEBAQEBAQEBAQIBAQEBAQEBAQEBAQEBAQEBAQEBAQEBAQEBAQEBDQsBAQEBAQIBAQEBASkBHAsEAwUBOgEPHBIBAQEBHQEBAQEBAQEROwEBAQEBAQUBAQEBAQEBAQEBAQEBBQQBAR0PAQEBAQEBAQEBAQEBAQEBAQEBAQEBAQEBAQEBAQEBAQEBAQEAAQEBAQEBAQEBAQEBAQEBAQEBAQEBAQEBAQEBAQEBAQYFAQEBAQEBAQEBAQE4IAkBAQEBAQEBAQEBAQEBAQEBAQEBAQEBAQEBAQEFCxwBAQEBAQoBAQEBAQEBGhACAgonHBwIGgYBAQEfBAEBAQEBAQUGAQEBAQEBOQIBAQEBAQEBAQEBAQEYCiwBAQ0iAQEBAQEBAQEBAQEBAQEBAQEBAQEBAQEBAQEBAQEBAQEBAQABAQEBAQEBAQEBAQEBAQEBAQEBAQEBAQEBAQEBAQEBAQcGAQEBAQEBAQEBAQECAQEBAQEBAQEBAQEBAQEBAQEBAQEBAQEBAQEBAQEEAwEBAQEBARkBAQEBAQEBBQEBAQYBHwUZCB0DBAEaAQEBAQEBAQQBAQEBAQEBAQEBAQEBAQEBAQEBAQEGHAEBNx0BAQEBAQEBAQEBAQEBAQEBAQEBAQEBAQEBAQEBAQEBAQEBAAEBAQEBAQEBAQEBAQEBAQEBAQEBAQEBAQEBAQEBAQEBAQcaAQEBAQEBAQEBAQEaAQEBAQEBAQEBAQEBAQEBAQEBAQEBAQEBAQEBAQECAQEBAQEBCwIBAQEBAQEFHwEBAQEBAQEZHxIEHAoEDQUFHwEBARYBAQEBAQEBJgEBAQEBAQEBAQEBAQEFAQEBEAEBAQEBAQEBAQEBAQEBAQEBAQEBAQEBAQEBAQEBAQEBAQEAAQEBAQEBAQEBAQEBAQEBAQEBAQEBAQEBAQEBAQEBAQEBAQEEAQEBAQEBAQEBASABAQEBAQEBAQEBAQEBAQEBAQEBAQEBAQEBAQEBAQEBAQEBAQEBIAEBAQEBAQENJgEBAQEBAQEFAQEBAQEFBQ0ZAx0ICwIBAQEBAQEBBQEBAQEBAQEBAQEBAQENAQEBBwEBAQEBAQEBAQEBAQEBAQEBAQEBAQEBAQEBAQEBAQEBAQABAQEBAQEBAQEBAQEBAQEBAQEBAQEBAQEBAQEBAQEBAQEBAQYEAQEBAQEBAQEBAgEBAQEBAQEBAQEBAQEBAQEBAQEBAQEBAQEBAQEBAQEBAQEBAQEFBQEBAQEBAQYCAQEBAQEBAQgPAQEBASA1ATYBAhoKBA0FHwEBAQEBBQEBAQEBAQEBAQEBAQUEAQEBFgEBAQEBAQEBAQEBAQEBAQEBAQEBAQEBAQEBAQEBAQEBAAEBAQEBAQEBAQEBAQEBAQEBAQEBAQEBAQEBAQEBAQEBAQEBAQEmAQEBAQEBAQEBBQEBAQEBAQEBAQEBAQEBAQEBAQEBAQEBAQEBAQEBAQEBAQEBAQErAQEBAQEBAQsBAQEBAQEBASABAQEBAgEBAQEBAQECCwcKAxwEAQELAQEBAQEBAQEBAQEBAQQFAQEBBAEBAQEBAQEBAQEBAQEBAQEBAQEBAQEBAQEBAQEBAQEAAQEBAQEBAQEBAQEBAQEBAQEBAQEBAQEBAQEBAQEBAQEBAQEBAQcnAQEBAQEBAQkWAQEBAQEBAQEBAQEBAQEBAQEBAQEJAQEBAQEBAQEBAQEBAQEBAQEdAQEBAQEBAQMBAQEBAQEBAgUBAQEBBAEBAQEBAQEEAgEBDwIKCgQdEAEBAQEBAQEBAQEBHRkpAQEGNAEBAQEBAQEBAQEBAQEBAQEBAQEBAQEBAQEBAQEBAQABAQEBAQEBAQEBAQEBAQEBAQEBAQEBAQEBAQEBAQEBAQEBAQEBAQEEAQEBAQEBASMBAQEBAQEBAQEBAQEBAQEBAQEBAQEnAQEBAQEBAQEBAQEBAQEBAQ0BAQEBAQEBAR8BAQEBAQEBCwEBAQEBAgEBAQEBAQERAQEBAQEBAQIEDQoFATMBAQEBAQEBBQUBAQEgAQEBAQEBAQEBAQEBAQEBAQEBAQEBAQEBAQEBAQEBAAEBAQEBAQEBAQEBAQEBAQEBAQEBAQEBAQEBAQEBAQEBAQEBAQEBAQUEAQEBAQEwIwIBAQEBAQEBAQEBAQEBAQEBAQEBAQEGAQEBAQEBAQEBAQEBAQEBBgUBAQEBAQEBDQQBAQEBAQEBIAEBAQEZAQEBAQEBAR8HAQEBAQEBAQoBKgYfDREFMQEyAQEBDQEBAQIdAQEBAQEBAQEBAQEBAQEBAQEBAQEBAQEBAQEBAQEAAQEBAQEBAQEBAQEBAQEBAQEBAQEBAQEBAQEBAQEBAQEBAQEBAQEBAQEnAQEBAQEKAQEBAQEBAQEBAQEBAQEBAQEBAQEBAQEvAQEBAQEBAQEBAQEBAQEBGwEBAQEBAQEUCwEBAQEBAQEBHQEBARABAQEBAQEBAQQEAQEBAQEBAQUBAQEBAR8BFhYFAQEBHAEBAQQBAQEBAQEBAQEBAQEBAQEBAQEBAQEBAQEBAQEBAQABAQEBAQEBAQEBAQEBAQEBAQEBAQEBAQEBAQEBAQEBAQEBAQEBAQEBAQEaAgEBAg0tAQEBAQEBAQEBAQEBAQEBAQEBAQEBARAIAQEBAQEBAQEBAQEBAQELBgEBAQEBAQEdAQEBAQEBAQEEHwEBARsBAQEBAQEBHw4BAQEBAQEBBgEBAQEBAQEBLgEFIBYIBQEBAQ4BAQEBAQEBAQEBAQEBAQEBAQEBAQEBAQEBAQEBAAEBAQEBAQEBAQEBAQEBAQEBAQEBAQEBAQEBAQEBAQEBAQEBAQEBAQEBAQEEBywBCwEBAQEBAQEBAQEBAQEBAQEBAQEBAQEBAQEdAQEBAQEBAQEBAQEBARICAQEBAQEBAQENAQEBAQEBARgOAQEBAQUBAQEBAQEBBAQBAQEBAQEBAQEBAQEBAQEBAQEBAQ8cHAEBAQQBAQEBAQEBAQEBAQEBAQEBAQEBAQEBAQEBAQEAAQEBAQEBAQEBAQEBAQEBAQEBAQEBAQEBAQEBAQEBAQEBAQEBAQEBAQEBAQEIDRoBAQEBAQEBAQEBAQEBAQEBAQEBAQEBAQEBARAWAQEBAQEBAQEBAQEBASABAQEBAQEBARAEAQEBAQEBARQFAQEkBAEBAQEBAQEBAwEBAQEBAQEaAQEBAQEBAQEBAQEBAQQLCwEGHB8BAQEBAQEBAQEBAQEBAQEBAQEBAQEBAQEBAQABAQEBAQEBAQEBAQEBAQEBAQEBAQEBAQEBAQEBAQEBAQEBAQEBAQEBAQEBAQEBAQEBAQEBAQEBAQEBAQEBAQEBAQEBAQEBAQEBAQEcAQEBAQEBAQEBAQEBAQUBAQEBAQEBAREqAQEBAQEBAQcBAQEFAQEBAQEBAQEBKwEBAQEBAQEGAQEBAQEBAQEBAQEBAQsBAQEGIAEBAQEBAQEBAQEBAQEBAQEBAQEBAQEBAQEBAAEBAQEBAQEBAQEBAQEBAQEBAQEBAQEBAQEBAQEBAQEBAQEBAQEBAQEBAQEBAQEBAQEBAQEBAQEBAQEBAQEBAQEBAQEBAQEBAQEBAQECIAYBAQEBAQEBAQEFCAEBAQEBAQEBHQUBAQEBAQEBAQIBAQEFAQEBAQEBAQEQAgEBAQEBAQESAQEBAQEBAQEBAQEBAQoBAQEdAQEBAQEBAQEBAQEBAQEBAQEBAQEBAQEBAQEAAQEBAQEBAQEBAQEBAQEBAQEBAQEBAQEBAQEBAQEBAQEBAQEBAQEBAQEBAQEBAQEBAQEBAQEBAQEBAQEBAQEBAQEBAQEBAQEBAQEBAQEBJxwBAQEBAQEBAQEEAQEBAQEBAQEBDgEBAQEBAQEBAQYBASgBAQEBAQEBAQEDKQEBAQEBARoBAQEBAQEBAQEBAQEBAQMBAQEKAQEBAQEBAQEBAQEBAQEBAQEBAQEBAQEBAQABAQEBAQEBAQEBAQEBAQEBAQEBAQEBAQEBAQEBAQEBAQEBAQEBAQEBAQEBAQEBAQEBAQEBAQEBAQEBAQEBAQEBAQEBAQEBAQEBAQEBAQEBARwDEAEBAQEBBg0BAQEBAQEBAQEPJAEBAQEBAQEBAQUBHwEBAQEBAQEBAQUNJQEBAQEBAgEBAQEBAQEBAQEBAQEBBgQBAQEmAQEBAQEBAQEBAQEBAQEBAQEBAQEBAQEBAAEBAQEBAQEBAQEBAQEBAQEBAQEBAQEBAQEBAQEBAQEBAQEBAQEBAQEBAQEBAQEBAQEBAQEBAQEBAQEBAQEBAQEBAQEBAQEBAQEBAQEBAQEBAQEQIAEfASIBBAEBAQEBAQEBAQEBAQEBAQEBAQEBAQEBAgEBAQEBAQEBAR8BAQEBAQEBIwEBAQEBAQEBAQEBAQEBGQ8BAQUfAQEBAQEBAQEBAQEBAQEBAQEBAQEBAQEAAQEBAQEBAQEBAQEBAQEBAQEBAQEBAQEBAQEBAQEBAQEBAQEBAQEBAQEBAQEBAQEBAQEBAQEBAQEBAQEBAQEBAQEBAQEBAQEBAQEBAQEBAQEBAQEBAhAKDh0BAQEBAQEBAQEBAQEBAQEBAQEBAQEeHB8gAQEBAQEBAQEBAQQBAQEBAQEfAgEBAQEBAQEBAQEBAQECFiEBEwQBAQEBAQEBAQEBAQEBAQEBAQEBAQEBAQABAQEBAQEBAQEBAQEBAQEBAQEBAQEBAQEBAQEBAQEBAQEBAQEBAQEBAQEBAQEBAQEBAQEBAQEBAQEBAQEBAQEBAQEBAQEBAQEBAQEBAQEBAQEBAQEBAQEBAQEBAQEBAQEBAQEBAQEBAQEBAQEBAQECGRoBAQEBAQEBAQEBARsBAQEBAQEcAQEBAQEBAQEBAQEBAQEFBAEBHQEBAQEBAQEBAQEBAQEBAQEBAQEBAQEBAAEBAQEBAQEBAQEBAQEBAQEBAQEBAQEBAQEBAQEBAQEBAQEBAQEBAQEBAQEBAQEBAQEBAQEBAQEBAQEBAQEBAQEBAQEBAQEBAQEBAQEBAQEBAQEBAQEBAQEBAQEBAQEBAQEBAQEBAQEBAQEBAQEBAQEYDRgBAQEBAQEBAQEBAQMBAQEBAQUBAQEBAQEBAQEBAQEBAQECBAEBBAEBAQEBAQEBAQEBAQEBAQEBAQEBAQEAAQEBAQEBAQEBAQEBAQEBAQEBAQEBAQEBAQEBAQEBAQEBAQEBAQEBAQEBAQEBAQEBAQEBAQEBAQEBAQEBAQEBAQEBAQEBAQEBAQEBAQEBAQEBAQEBAQEBAQEBAQEBAQEBAQEBAQEBAQEBAQEBAQEBAQEBAQEBAQEBAQEBAQEBAQcBAQEBAQUBAQEBAQEBAQEBAQEBAQEWAQEBFwEBAQEBAQEBAQEBAQEBAQEBAQEBAQABAQEBAQEBAQEBAQEBAQEBAQEBAQEBAQEBAQEBAQEBAQEBAQEBAQEBAQEBAQEBAQEBAQEBAQEBAQEBAQEBAQEBAQEBAQEBAQEBAQEBAQEBAQEBAQEBAQEBAQEBAQEBAQEBAQEBAQEBAQEBAQEBAQEBAQEBAQEBAQEBAQEBAQEBBRABAQEBChUBAQEBAQEBAQEBAQEBAQEKARMFAQEBAQEBAQEBAQEBAQEBAQEBAQEBAAEBAQEBAQEBAQEBAQEBAQEBAQEBAQEBAQEBAQEBAQEBAQEBAQEBAQEBAQEBAQEBAQEBAQEBAQEBAQEBAQEBAQEBAQEBAQEBAQEBAQEBAQEBAQEBAQEBAQEBAQEBAQEBAQEBAQEBAQEBAQEBAQEBAQEBAQEBAQEBAQEBAQEBAQEBARQBAQESAQEBAQEBAQEBAQEBAQEBAQEFAQQBAQEBAQEBAQEBAQEBAQEBAQEBAQEAAQEBAQEBAQEBAQEBAQEBAQEBAQEBAQEBAQEBAQEBAQEBAQEBAQEBAQEBAQEBAQEBAQEBAQEBAQEBAQEBAQEBAQEBAQEBAQEBAQEBAQEBAQEBAQEBAQEBAQEBAQEBAQEBAQEBAQEBAQEBAQEBAQEBAQEBAQEBAQEBAQEBAQEBAQEBEhMBAQEEAQEBAQEBAQEBAQEBAQEBAQoGAQoBAQEBAQEBAQEBAQEBAQEBAQEBAQABAQEBAQEBAQEBAQEBAQEBAQEBAQEBAQEBAQEBAQEBAQEBAQEBAQEBAQEBAQEBAQEBAQEBAQEBAQEBAQEBAQEBAQEBAQEBAQEBAQEBAQEBAQEBAQEBAQEBAQEBAQEBAQEBAQEBAQEBAQEBAQEBAQEBAQEBAQEBAQEBAQEBAQEBAQEBARABAQEBAQEBAQEBAQEBAQEBAQEBBhEBARABAQEBAQEBAQEBAQEBAQEBAQEBAAEBAQEBAQEBAQEBAQEBAQEBAQEBAQEBAQEBAQEBAQEBAQEBAQEBAQEBAQEBAQEBAQEBAQEBAQEBAQEBAQEBAQEBAQEBAQEBAQEBAQEBAQEBAQEBAQEBAQEBAQEBAQEBAQEBAQEBAQEBAQEBAQEBAQEBAQEBAQEBAQEBAQEBAQEBAQEMDQQGBQEBAQEBAQEBAQEBAQEBAQEBAg4PBwEBAQEBAQEBAQEBAQEBAQEBAQEAAQEBAQEBAQEBAQEBAQEBAQEBAQEBAQEBAQEBAQEBAQEBAQEBAQEBAQEBAQEBAQEBAQEBAQEBAQEBAQEBAQEBAQEBAQEBAQEBAQEBAQEBAQEBAQEBAQEBAQEBAQEBAQEBAQEBAQEBAQEBAQEBAQEBAQEBAQEBAQEBAQEBAQEBAQEBAQEBBgQBAQEBAQEBAQEBAQEBAQEBAQEBCQoLAQEBAQEBAQEBAQEBAQEBAQEBAQABAQEBAQEBAQEBAQEBAQEBAQEBAQEBAQEBAQEBAQEBAQEBAQEBAQEBAQEBAQEBAQEBAQEBAQEBAQEBAQEBAQEBAQEBAQEBAQEBAQEBAQEBAQEBAQEBAQEBAQEBAQEBAQEBAQEBAQEBAQEBAQEBAQEBAQEBAQEBAQEBAQEBAQEBAQEBAQEBAQEBAQEBAQEBAQEBAQEBAQEBAQEBBggHAQEBAQEBAQEBAQEBAQEBAQEBAAEBAQEBAQEBAQEBAQEBAQEBAQEBAQEBAQEBAQEBAQEBAQEBAQEBAQEBAQEBAQEBAQEBAQEBAQEBAQEBAQEBAQEBAQEBAQEBAQEBAQEBAQEBAQEBAQEBAQEBAQEBAQEBAQEBAQEBAQEBAQEBAQEBAQEBAQEBAQEBAQEBAQEBAQEBAQEBAQEBAQEBAQEBAQEBAQEBAQEBAQEBAQEBBgc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GAAAAFAAAAAgAAABHRElDAwAAACIAAAAMAAAA/////yIAAAAMAAAA/////yUAAAAMAAAADQAAgCgAAAAMAAAABAAAACIAAAAMAAAA/////yIAAAAMAAAA/v///ycAAAAYAAAABAAAAAAAAAD///8AAAAAACUAAAAMAAAABAAAAEwAAABkAAAAAAAAAGEAAADEAQAAmwAAAAAAAABhAAAAxQEAADsAAAAhAPAAAAAAAAAAAAAAAIA/AAAAAAAAAAAAAIA/AAAAAAAAAAAAAAAAAAAAAAAAAAAAAAAAAAAAAAAAAAAlAAAADAAAAAAAAIAoAAAADAAAAAQAAAAnAAAAGAAAAAQAAAAAAAAA////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QAAAAPAAAAYQAAAFkAAABxAAAAAQAAAFVVj0EmtI9BDwAAAGEAAAAMAAAATAAAAAAAAAAAAAAAAAAAAP//////////ZAAAAE8AcwBjAGEAcgAgAFIAbwB0AGUAbABhAAoAAAAGAAAABgAAAAcAAAAFAAAABAAAAAgAAAAIAAAABAAAAAcAAAADAAAABwAAAEsAAABAAAAAMAAAAAUAAAAgAAAAAQAAAAEAAAAQAAAAAAAAAAAAAADFAQAAoAAAAAAAAAAAAAAAxQEAAKAAAAAlAAAADAAAAAIAAAAnAAAAGAAAAAQAAAAAAAAA////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HQBAAAPAAAAdgAAAD4BAACGAAAAAQAAAFVVj0EmtI9BDwAAAHYAAAAxAAAATAAAAAAAAAAAAAAAAAAAAP//////////sAAAAEEAcABvAGQAZQByAGEAZABvACAALQAgAGMAbwBuAGYAbwByAG0AZQAgAGUAbAAgAFAAbwBkAGUAcgAgAEcAZQBuAGUAcgBhAGwAIABBAG0AcABsAGkAbwAgAGQALgAuAC4AAA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MUBAACgAAAAAAAAAAAAAADFAQAAoAAAACUAAAAMAAAAAgAAACcAAAAYAAAABAAAAAAAAAD///8AAAAAACUAAAAMAAAABAAAAEwAAABkAAAADgAAAIsAAAC2AQAAmwAAAA4AAACLAAAAqQEAABEAAAAhAPAAAAAAAAAAAAAAAIA/AAAAAAAAAAAAAIA/AAAAAAAAAAAAAAAAAAAAAAAAAAAAAAAAAAAAAAAAAAAlAAAADAAAAAAAAIAoAAAADAAAAAQAAAAlAAAADAAAAAEAAAAYAAAADAAAAAAAAAASAAAADAAAAAEAAAAWAAAADAAAAAAAAABUAAAAtAEAAA8AAACLAAAAtQEAAJsAAAABAAAAVVWPQSa0j0EPAAAAiwAAADwAAABMAAAABAAAAA4AAACLAAAAtwEAAJwAAADEAAAARgBpAHIAbQBhAGQAbwAgAHAAbwByADoAIABPAFMAQwBBAFIAIABBAE4ARABSAEUAUwAgAEEATABFAEoAQQBOAEQAUgBPACAATQBBAFgASQBNAEkATABJAEEATgBPACAAUgBPAFQARQBMAEEAIABGAEkAUwBDAEgABgAAAAMAAAAFAAAACwAAAAcAAAAIAAAACAAAAAQAAAAIAAAACAAAAAUAAAADAAAABAAAAAoAAAAHAAAACAAAAAgAAAAIAAAABAAAAAgAAAAKAAAACQAAAAgAAAAHAAAABwAAAAQAAAAIAAAABgAAAAcAAAAFAAAACAAAAAoAAAAJAAAACAAAAAoAAAAEAAAADAAAAAgAAAAIAAAAAwAAAAwAAAADAAAABgAAAAMAAAAIAAAACgAAAAoAAAAEAAAACAAAAAoAAAAHAAAABwAAAAYAAAAIAAAABAAAAAYAAAADAAAABwAAAAg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NAbYdyagWufRtH+65MicSZXzOdat4HBh1g25eeLN2l0=</DigestValue>
    </Reference>
    <Reference Type="http://www.w3.org/2000/09/xmldsig#Object" URI="#idOfficeObject">
      <DigestMethod Algorithm="http://www.w3.org/2001/04/xmlenc#sha256"/>
      <DigestValue>qUEMDTD2Dxg6z9xnP/Ykb3nHx7bqT84V0V/ZTJktFvY=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dHOYbQpa+vXxRPkNLbw/rMQv3VsL8q6/EBLbdqDGZ68=</DigestValue>
    </Reference>
    <Reference Type="http://www.w3.org/2000/09/xmldsig#Object" URI="#idValidSigLnImg">
      <DigestMethod Algorithm="http://www.w3.org/2001/04/xmlenc#sha256"/>
      <DigestValue>3liiUEB+4VMb4gWiereA76STzDvF4a3wgdprZfLxwuY=</DigestValue>
    </Reference>
    <Reference Type="http://www.w3.org/2000/09/xmldsig#Object" URI="#idInvalidSigLnImg">
      <DigestMethod Algorithm="http://www.w3.org/2001/04/xmlenc#sha256"/>
      <DigestValue>HbGL48ALKCJf8z9DevSLSltskbrOAD0le6RH2W4CITg=</DigestValue>
    </Reference>
  </SignedInfo>
  <SignatureValue>btLTEZclHV7xUpWKP9KAAtRBQjR/eYdBAJW9lCmtYerkmAtAiGFH1CNGZYC4mtb3FPx7hBA5jT03
S5EchLKr1cGAfrFIMJpIhCTOQ9rHMOvhJzC9ENBI0OOWSmKzlmoilbQq/eG4O4UELWSdmTcepdsn
+/x+4zieXX2wVb5LZVCtugpfeCnYTiypXkr/McNF7D+MdmL11MtU23stbkXuU/V7X2ATmXvuRunk
DzaiEwDdH+pLaHJpcLjzRpju2kjxo9L805F130mm8Jjg/XIRq7LBdFHA7cF30CLY/3B1s6mDR23p
1dvDTf9U1f3mLFNieSqa1vUI2PHdjCFthet0og==</SignatureValue>
  <KeyInfo>
    <X509Data>
      <X509Certificate>MIIIjzCCBnegAwIBAgIIb2RamdEgyJcwDQYJKoZIhvcNAQELBQAwWjEaMBgGA1UEAwwRQ0EtRE9DVU1FTlRBIFMuQS4xFjAUBgNVBAUTDVJVQzgwMDUwMTcyLTExFzAVBgNVBAoMDkRPQ1VNRU5UQSBTLkEuMQswCQYDVQQGEwJQWTAeFw0yMzEyMjYxMzU5MDBaFw0yNTEyMjUxMzU5MDBaMIHBMScwJQYDVQQDDB5FU1RFQkFOIFBBVUwgTUFSUVVFUyBDQUZGQVJFTkExEjAQBgNVBAUTCUNJMjg3OTk5MTEVMBMGA1UEKgwMRVNURUJBTiBQQVVMMRowGAYDVQQEDBFNQVJRVUVTIENBRkZBUkVOQTELMAkGA1UECwwCRjIxNTAzBgNVBAoMLENFUlRJRklDQURPIENVQUxJRklDQURPIERFIEZJUk1BIEVMRUNUUk9OSUNBMQswCQYDVQQGEwJQWTCCASIwDQYJKoZIhvcNAQEBBQADggEPADCCAQoCggEBALtqHTnj9w6Wakd7aMTY4HQWYnzC3/bEJtGVBV/EPc7yqjur9M6d+6QyrvXmxcoANw6YgKh/AYd6qoL9HySoKCtJYe+ckWvK0bX/nlaYfCsttTza8+VOZxhsEu8xEk+CQZS2ouR7CLbv6fcwHSVWmeaU2mzh9924ib3qbWe+5QKLlognpMiNfgHRwat2ypaKR7wW+rGZHIzEKJDAEu7dk4t7tdjn+9UiB1v69whOBxYAqaVHI1PFWeJCNMFeO9BFCbpSd5HbSlsVzKKui4WJ8JRwKvzlMshDvvHlehQ6frprCO5ODlqKQWbOeYDoX1guE3lI1YosZyKQtxBucDVY/mECAwEAAaOCA+8wggPrMAwGA1UdEwEB/wQCMAAwHwYDVR0jBBgwFoAUoT2FK83YLJYfOQIMn1M7WNiVC3swgZQGCCsGAQUFBwEBBIGHMIGEMFUGCCsGAQUFBzAChklodHRwczovL3d3dy5kaWdpdG8uY29tLnB5L3VwbG9hZHMvY2VydGlmaWNhZG8tZG9jdW1lbnRhLXNhLTE1MzUxMTc3NzEuY3J0MCsGCCsGAQUFBzABhh9odHRwczovL3d3dy5kaWdpdG8uY29tLnB5L29jc3AvMFIGA1UdEQRLMEmBG2VzdGViYW4ubWFycXVlc0B6dW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FOqlfVLCfBLjz4LRKKyYKGix5VMA4GA1UdDwEB/wQEAwIF4DANBgkqhkiG9w0BAQsFAAOCAgEAhWJIhM0axTBVEUlJjSKDLLiUA0j8K+sDKq7vM7FDTGQYsIeqbk4fg4ZewS6d5nsFleHvlecL+3j76ra9xtb4F7XfjTEX1CRq5O6qPqirl+WSqxG3ocCDZqt52uPSwX3ywt1RL9K3Z8p8uH9UEynBNRhppo+bTzGGqPWYpY4jkrMWHGTsAwOjpvLxkdFCoDPUR9LitRcOL7GTNuEUEfkL/VQjfZUprqSzRiPVd2FzVaGec3okZelROP0T2WbipOxbzUkjWf219her9svdiSHgbjw+5tvgmcfRBaB8zjUbD3UecF6YyOnAeyfGE7AuMtPit+qUd7IXy8C3T1/kMzEYtuGsKMK3thj3BoVf+yWZDeq9Nb05gkgYoaqZRDINqddqEqT7MK4Xpn4NcgXsGjEsFPqQvzIyECXvslU0qwEuhGNKJOgVg+wmJBMBmQ9YDGDCHG/cCtNxaGMKA/0JyI2LKTJo0PkaJdYEocazKVC0b1TAb15mXBJ7WoADUt3G5sOOjSxKEx9iXkur2LmMyqxetenhUWpTjE8120mncGdWixB0eR7tmISciNfPtAZbytcMO/sQ8seqLTqxKIG7IesXeeEp5rxO+X+qq4loRaPbfM67kftn+dZBp7YFOjl8xF190O6ri0V/BkfZCMyTXLSMVpTObNU0QOxDcALMInRfiM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LinQmPqxTvcCrVwBFIQokY0vROOYrzPy7nCrMXI1QP8=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MiJHp/WUAmdlUua5qQk4Cz3NPxeyL8NFzaFZjBp9fQc=</DigestValue>
      </Reference>
      <Reference URI="/xl/media/image1.emf?ContentType=image/x-emf">
        <DigestMethod Algorithm="http://www.w3.org/2001/04/xmlenc#sha256"/>
        <DigestValue>kVxPhqQubm9uJhFEOrhDCfURWUtu5IoZTGwveCosdxQ=</DigestValue>
      </Reference>
      <Reference URI="/xl/media/image2.emf?ContentType=image/x-emf">
        <DigestMethod Algorithm="http://www.w3.org/2001/04/xmlenc#sha256"/>
        <DigestValue>5oEnhuPz6nJV4GL7gxkWYwkdCJYiuU5k9AJ4l0XANiY=</DigestValue>
      </Reference>
      <Reference URI="/xl/sharedStrings.xml?ContentType=application/vnd.openxmlformats-officedocument.spreadsheetml.sharedStrings+xml">
        <DigestMethod Algorithm="http://www.w3.org/2001/04/xmlenc#sha256"/>
        <DigestValue>yhtj6LbeHChJzHLxBcT0MqB/L/Y2Knvobj38Smp6lrs=</DigestValue>
      </Reference>
      <Reference URI="/xl/styles.xml?ContentType=application/vnd.openxmlformats-officedocument.spreadsheetml.styles+xml">
        <DigestMethod Algorithm="http://www.w3.org/2001/04/xmlenc#sha256"/>
        <DigestValue>8yBpuWVY7VEZK4ZOILdMaLz1spkMNspRpxFFojkCs5s=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ozykMRhzMN1VuwsACCiAykqkpjuDRIqpKbHafjnfacQ=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KeXa0YMFs9gOxkwqoRlX1Wuxogi7DeG2fIHJXU9VD7Q=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2025-06-06T19:28:52Z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{5F24FB6D-4F42-4130-AB67-6A1EEF9742E4}</SetupID>
          <SignatureText>Esteban Marques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2025-06-06T19:28:52Z</xd:SigningTime>
          <xd:SigningCertificate>
            <xd:Cert>
              <xd:CertDigest>
                <DigestMethod Algorithm="http://www.w3.org/2001/04/xmlenc#sha256"/>
                <DigestValue>lnFH6aXX2epLgw1lXcwa9QafBA+FEQJAAjQT46Vrr/g=</DigestValue>
              </xd:CertDigest>
              <xd:IssuerSerial>
                <X509IssuerName>C=PY, O=DOCUMENTA S.A., SERIALNUMBER=RUC80050172-1, CN=CA-DOCUMENTA S.A.</X509IssuerName>
                <X509SerialNumber>8026640052566149271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4BAACfAAAAAAAAAAAAAAAQFQAAEgoAACBFTUYAAAEAqBwAAKo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AA2AC8AMAA2AC8AMgAwADIANQAHAAAABwAAAAUAAAAHAAAABwAAAAUAAAAHAAAABwAAAAcAAAAHAAAASwAAAEAAAAAwAAAABQAAACAAAAABAAAAAQAAABAAAAAAAAAAAAAAAE8BAACgAAAAAAAAAAAAAABPAQAAo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GAAAAVgAAADAAAAA7AAAAl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HAAAAVwAAACUAAAAMAAAABAAAAFQAAACoAAAAMQAAADsAAADFAAAAVgAAAAEAAAAAwIBBjuOAQTEAAAA7AAAADwAAAEwAAAAAAAAAAAAAAAAAAAD//////////2wAAABFAHMAdABlAGIAYQBuACAATQBhAHIAcQB1AGUAcwBuBgoAAAAIAAAABwAAAAoAAAAMAAAACgAAAAsAAAAFAAAAEgAAAAoAAAAHAAAADAAAAAsAAAAKAAAACA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0AAAAcQAAAAEAAAAAwIBBjuOAQQ8AAABhAAAADwAAAEwAAAAAAAAAAAAAAAAAAAD//////////2wAAABFAHMAdABlAGIAYQBuACAATQBhAHIAcQB1AGUAcwD5xgcAAAAGAAAABAAAAAcAAAAIAAAABwAAAAcAAAAEAAAADAAAAAcAAAAFAAAACAAAAAcAAAAHAAAABgAAAEsAAABAAAAAMAAAAAUAAAAgAAAAAQAAAAEAAAAQAAAAAAAAAAAAAABPAQAAoAAAAAAAAAAAAAAAT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QBAAAPAAAAdgAAAD4BAACGAAAAAQAAAADAgEGO44BBDwAAAHYAAAAxAAAATAAAAAAAAAAAAAAAAAAAAP//////////sAAAAEEAcABvAGQAZQByAGEAZABvACAALQAgAGMAbwBuAGYAbwByAG0AZQAgAGUAbAAgAFAAbwBkAGUAcgAgAEcAZQBuAGUAcgBhAGwAIABBAG0AcABsAGkAbwAgAGQALgAuAC4AcmU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E8BAACgAAAAAAAAAAAAAABPAQAAoAAAACUAAAAMAAAAAgAAACcAAAAYAAAABQAAAAAAAAD///8AAAAAACUAAAAMAAAABQAAAEwAAABkAAAADgAAAIsAAABAAQAAmwAAAA4AAACLAAAAMwEAABEAAAAhAPAAAAAAAAAAAAAAAIA/AAAAAAAAAAAAAIA/AAAAAAAAAAAAAAAAAAAAAAAAAAAAAAAAAAAAAAAAAAAlAAAADAAAAAAAAIAoAAAADAAAAAUAAAAlAAAADAAAAAEAAAAYAAAADAAAAAAAAAASAAAADAAAAAEAAAAWAAAADAAAAAAAAABUAAAAUAEAAA8AAACLAAAAPwEAAJsAAAABAAAAAMCAQY7jgEEPAAAAiwAAACsAAABMAAAABAAAAA4AAACLAAAAQQEAAJwAAACkAAAARgBpAHIAbQBhAGQAbwAgAHAAbwByADoAIABFAFMAVABFAEIAQQBOACAAUABBAFUATAAgAE0AQQBSAFEAVQBFAFMAIABDAEEARgBGAEEAUgBFAE4AQQBhbgYAAAADAAAABQAAAAsAAAAHAAAACAAAAAgAAAAEAAAACAAAAAgAAAAFAAAAAwAAAAQAAAAHAAAABwAAAAcAAAAHAAAABwAAAAgAAAAKAAAABAAAAAcAAAAIAAAACQAAAAYAAAAEAAAADAAAAAgAAAAIAAAACgAAAAkAAAAHAAAABwAAAAQAAAAIAAAACAAAAAYAAAAGAAAACAAAAAgAAAAHAAAACgAAAAgAAAAWAAAADAAAAAAAAAAlAAAADAAAAAIAAAAOAAAAFAAAAAAAAAAQAAAAFAAAAA==</Object>
  <Object Id="idInvalidSigLnImg">AQAAAGwAAAAAAAAAAAAAAE4BAACfAAAAAAAAAAAAAAAQFQAAEgoAACBFTUYAAAEAJCMAALEAAAAGAAAAAAAAAAAAAAAAAAAAgAcAADgEAAA1AQAArgAAAAAAAAAAAAAAAAAAAAi3BACwpw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PAQAAoAAAAAAAAAAAAAAATwEAAKAAAABSAAAAcAEAAAIAAAAQAAAABw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gAAAFYAAAAwAAAAOwAAAJ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wAAAFcAAAAlAAAADAAAAAQAAABUAAAAqAAAADEAAAA7AAAAxQAAAFYAAAABAAAAAMCAQY7jgEExAAAAOwAAAA8AAABMAAAAAAAAAAAAAAAAAAAA//////////9sAAAARQBzAHQAZQBiAGEAbgAgAE0AYQByAHEAdQBlAHMAAAAKAAAACAAAAAcAAAAKAAAADAAAAAoAAAALAAAABQAAABIAAAAKAAAABwAAAAwAAAALAAAACgAAAAgAAABLAAAAQAAAADAAAAAFAAAAIAAAAAEAAAABAAAAEAAAAAAAAAAAAAAATwEAAKAAAAAAAAAAAAAAAE8BAACgAAAAJQAAAAwAAAACAAAAJwAAABgAAAAFAAAAAAAAAP///wAAAAAAJQAAAAwAAAAFAAAATAAAAGQAAAAAAAAAYQAAAE4BAACbAAAAAAAAAGEAAABP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qAAAAA8AAABhAAAAdAAAAHEAAAABAAAAAMCAQY7jgEEPAAAAYQAAAA8AAABMAAAAAAAAAAAAAAAAAAAA//////////9sAAAARQBzAHQAZQBiAGEAbgAgAE0AYQByAHEAdQBlAHMAUG8HAAAABgAAAAQAAAAHAAAACAAAAAcAAAAHAAAABAAAAAwAAAAHAAAABQAAAAgAAAAHAAAABwAAAAY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0AQAADwAAAHYAAAA+AQAAhgAAAAEAAAAAwIBBjuOAQQ8AAAB2AAAAMQAAAEwAAAAAAAAAAAAAAAAAAAD//////////7AAAABBAHAAbwBkAGUAcgBhAGQAbwAgAC0AIABjAG8AbgBmAG8AcgBtAGUAIABlAGwAIABQAG8AZABlAHIAIABHAGUAbgBlAHIAYQBsACAAQQBtAHAAbABpAG8AIABkAC4ALgAuAHdl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BPAQAAoAAAAAAAAAAAAAAATwEAAKAAAAAlAAAADAAAAAIAAAAnAAAAGAAAAAUAAAAAAAAA////AAAAAAAlAAAADAAAAAUAAABMAAAAZAAAAA4AAACLAAAAQAEAAJsAAAAOAAAAiwAAADMBAAARAAAAIQDwAAAAAAAAAAAAAACAPwAAAAAAAAAAAACAPwAAAAAAAAAAAAAAAAAAAAAAAAAAAAAAAAAAAAAAAAAAJQAAAAwAAAAAAACAKAAAAAwAAAAFAAAAJQAAAAwAAAABAAAAGAAAAAwAAAAAAAAAEgAAAAwAAAABAAAAFgAAAAwAAAAAAAAAVAAAAFABAAAPAAAAiwAAAD8BAACbAAAAAQAAAADAgEGO44BBDwAAAIsAAAArAAAATAAAAAQAAAAOAAAAiwAAAEEBAACcAAAApAAAAEYAaQByAG0AYQBkAG8AIABwAG8AcgA6ACAARQBTAFQARQBCAEEATgAgAFAAQQBVAEwAIABNAEEAUgBRAFUARQBTACAAQwBBAEYARgBBAFIARQBOAEEAcmkGAAAAAwAAAAUAAAALAAAABwAAAAgAAAAIAAAABAAAAAgAAAAIAAAABQAAAAMAAAAEAAAABwAAAAcAAAAHAAAABwAAAAcAAAAIAAAACgAAAAQAAAAHAAAACAAAAAkAAAAGAAAABAAAAAwAAAAIAAAACAAAAAoAAAAJAAAABwAAAAcAAAAEAAAACAAAAAgAAAAGAAAABgAAAAgAAAAIAAAABwAAAAo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Benig Duarte</cp:lastModifiedBy>
  <cp:lastPrinted>2017-03-30T18:54:14Z</cp:lastPrinted>
  <dcterms:created xsi:type="dcterms:W3CDTF">2006-11-30T13:09:28Z</dcterms:created>
  <dcterms:modified xsi:type="dcterms:W3CDTF">2025-06-06T18:00:31Z</dcterms:modified>
</cp:coreProperties>
</file>