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G:\Unidades compartidas\CONTABILIDAD - ZUBA\SIV\HOJAS DE TRABAJO\2025\09-2025\PARA FIRMAS\"/>
    </mc:Choice>
  </mc:AlternateContent>
  <xr:revisionPtr revIDLastSave="0" documentId="13_ncr:1_{5CFAEE0A-7919-440F-9E19-00F01E663119}" xr6:coauthVersionLast="47" xr6:coauthVersionMax="47" xr10:uidLastSave="{00000000-0000-0000-0000-000000000000}"/>
  <bookViews>
    <workbookView xWindow="28680" yWindow="-120" windowWidth="29040" windowHeight="15720" tabRatio="878" activeTab="1" xr2:uid="{00000000-000D-0000-FFFF-FFFF00000000}"/>
  </bookViews>
  <sheets>
    <sheet name="Indice" sheetId="16" r:id="rId1"/>
    <sheet name="BG" sheetId="25" r:id="rId2"/>
    <sheet name="ER" sheetId="19" r:id="rId3"/>
    <sheet name="EFE" sheetId="23" r:id="rId4"/>
    <sheet name="EVPN" sheetId="24" r:id="rId5"/>
    <sheet name="Nota 1" sheetId="79"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state="hidden" r:id="rId46"/>
    <sheet name="Base TC" sheetId="82" state="hidden" r:id="rId47"/>
  </sheets>
  <definedNames>
    <definedName name="_xlnm._FilterDatabase" localSheetId="2" hidden="1">ER!$B$9:$E$35</definedName>
    <definedName name="_xlnm._FilterDatabase" localSheetId="29" hidden="1">'Nota 25'!$A$9:$AF$77</definedName>
    <definedName name="_xlnm._FilterDatabase" localSheetId="31" hidden="1">'Nota 27'!$A$9:$W$39</definedName>
    <definedName name="_xlnm._FilterDatabase" localSheetId="11" hidden="1">'Nota 7'!$A$8:$C$87</definedName>
    <definedName name="_Hlk15378568" localSheetId="6">'Nota 2'!#REF!</definedName>
    <definedName name="_xlnm.Print_Area" localSheetId="25">' Nota 21'!$A$1:$G$30</definedName>
    <definedName name="_xlnm.Print_Area" localSheetId="1">BG!$A$2:$G$63</definedName>
    <definedName name="_xlnm.Print_Area" localSheetId="2">ER!$A$1:$F$44</definedName>
    <definedName name="_xlnm.Print_Area" localSheetId="0">Indice!$A$1:$E$74</definedName>
    <definedName name="_xlnm.Print_Area" localSheetId="5">'Nota 1'!$A$1:$J$41</definedName>
    <definedName name="_xlnm.Print_Area" localSheetId="15">'Nota 11'!$A$1:$E$26</definedName>
    <definedName name="_xlnm.Print_Area" localSheetId="19">'Nota 15'!$A$1:$E$16</definedName>
    <definedName name="_xlnm.Print_Area" localSheetId="20">'Nota 16'!$A$1:$E$25</definedName>
    <definedName name="_xlnm.Print_Area" localSheetId="21">'Nota 17'!$A$1:$F$34</definedName>
    <definedName name="_xlnm.Print_Area" localSheetId="22">'Nota 18'!$A$1:$E$14</definedName>
    <definedName name="_xlnm.Print_Area" localSheetId="23">'Nota 19'!$A$1:$E$166</definedName>
    <definedName name="_xlnm.Print_Area" localSheetId="6">'Nota 2'!$A$1:$J$93</definedName>
    <definedName name="_xlnm.Print_Area" localSheetId="26">'Nota 22'!$A$1:$E$31</definedName>
    <definedName name="_xlnm.Print_Area" localSheetId="29">'Nota 25'!$A$1:$E$100</definedName>
    <definedName name="_xlnm.Print_Area" localSheetId="30">'Nota 26'!$A$1:$E$54</definedName>
    <definedName name="_xlnm.Print_Area" localSheetId="31">'Nota 27'!$A$1:$K$50</definedName>
    <definedName name="_xlnm.Print_Area" localSheetId="32">'Nota 28'!$A$1:$E$68</definedName>
    <definedName name="_xlnm.Print_Area" localSheetId="33">'Nota 29'!$A$1:$E$34</definedName>
    <definedName name="_xlnm.Print_Area" localSheetId="34">'Nota 30'!$A$1:$F$11</definedName>
    <definedName name="_xlnm.Print_Area" localSheetId="35">'Nota 31'!$A$1:$E$12</definedName>
    <definedName name="_xlnm.Print_Area" localSheetId="36">'Nota 32'!$A$1:$E$22</definedName>
    <definedName name="_xlnm.Print_Area" localSheetId="37">'Nota 33'!$A$1:$E$12</definedName>
    <definedName name="_xlnm.Print_Area" localSheetId="38">'Nota 34'!$A$1:$E$12</definedName>
    <definedName name="_xlnm.Print_Area" localSheetId="39">'Nota 35'!$A$1:$E$13</definedName>
    <definedName name="_xlnm.Print_Area" localSheetId="40">'Nota 36'!$A$1:$F$31</definedName>
    <definedName name="_xlnm.Print_Area" localSheetId="41">'Nota 37'!$A$1:$E$9</definedName>
    <definedName name="_xlnm.Print_Area" localSheetId="42">'Nota 38'!$A$1:$D$99</definedName>
    <definedName name="_xlnm.Print_Area" localSheetId="43">'Nota 39'!$A$1:$E$11</definedName>
    <definedName name="_xlnm.Print_Area" localSheetId="8">'Nota 4'!$A$1:$D$19</definedName>
    <definedName name="_xlnm.Print_Area" localSheetId="44">'Nota 40'!$A$1:$E$26</definedName>
    <definedName name="_xlnm.Print_Area" localSheetId="9">'Nota 5'!$A$1:$E$80</definedName>
    <definedName name="_xlnm.Print_Area" localSheetId="12">'Nota 8'!$A$1:$H$42</definedName>
    <definedName name="_xlnm.Print_Area" localSheetId="13">'Nota 9'!$A$1:$D$57</definedName>
    <definedName name="_xlnm.Print_Titles" localSheetId="23">'Nota 19'!$1:$4</definedName>
    <definedName name="_xlnm.Print_Titles" localSheetId="6">'Nota 2'!$1:$7</definedName>
    <definedName name="_xlnm.Print_Titles" localSheetId="29">'Nota 25'!$1:$6</definedName>
    <definedName name="_xlnm.Print_Titles" localSheetId="30">'Nota 26'!$1:$5</definedName>
    <definedName name="_xlnm.Print_Titles" localSheetId="32">'Nota 28'!$1:$4</definedName>
    <definedName name="_xlnm.Print_Titles" localSheetId="42">'Nota 38'!$1:$4</definedName>
    <definedName name="_xlnm.Print_Titles" localSheetId="10">'Nota 6'!$1:$4</definedName>
    <definedName name="_xlnm.Print_Titles" localSheetId="11">'Nota 7'!$1:$4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5" l="1"/>
  <c r="B5" i="19"/>
  <c r="B1" i="19" l="1"/>
  <c r="D1" i="25" l="1"/>
</calcChain>
</file>

<file path=xl/sharedStrings.xml><?xml version="1.0" encoding="utf-8"?>
<sst xmlns="http://schemas.openxmlformats.org/spreadsheetml/2006/main" count="1954" uniqueCount="1520">
  <si>
    <t>Equipos de Informatica</t>
  </si>
  <si>
    <t xml:space="preserve"> </t>
  </si>
  <si>
    <t xml:space="preserve">SETIEMBRE </t>
  </si>
  <si>
    <t>JUNIO</t>
  </si>
  <si>
    <t>MARZO</t>
  </si>
  <si>
    <t>DICIEMBRE</t>
  </si>
  <si>
    <t>ACTIVO</t>
  </si>
  <si>
    <t>Nota 3</t>
  </si>
  <si>
    <t>Billetera Electronica</t>
  </si>
  <si>
    <t>Banco Itau CtaCte U$D</t>
  </si>
  <si>
    <t>Banco Sudameris Bank SAECA Cta Cte U$D</t>
  </si>
  <si>
    <t>Nota 4</t>
  </si>
  <si>
    <t>Nota 5</t>
  </si>
  <si>
    <t>Clientes por contrato - CP</t>
  </si>
  <si>
    <t>Nota 19</t>
  </si>
  <si>
    <t>Financiamiento a Facturar CP</t>
  </si>
  <si>
    <t>Anticipo - Administración de alquiler</t>
  </si>
  <si>
    <t>Nota 6</t>
  </si>
  <si>
    <t>Anticipo al Personal</t>
  </si>
  <si>
    <t>Anticipo Impuesto a la Renta</t>
  </si>
  <si>
    <t>Crédito retención IDU</t>
  </si>
  <si>
    <t>Créditos no Aplicados</t>
  </si>
  <si>
    <t>Anticipo Proveedor-Comisionista</t>
  </si>
  <si>
    <t>Nota 8</t>
  </si>
  <si>
    <t>Gastos a Recuperar</t>
  </si>
  <si>
    <t>Nota 7</t>
  </si>
  <si>
    <t>Articulos para la Venta NAYAX</t>
  </si>
  <si>
    <t>Inmueble Terreno Zuba 8</t>
  </si>
  <si>
    <t>Inmueble Terreno Zuba 10</t>
  </si>
  <si>
    <t>Inmueble Terreno Zuba 13</t>
  </si>
  <si>
    <t>Inmueble Terreno Zuba 18</t>
  </si>
  <si>
    <t>Inmueble Terreno Zuba 20</t>
  </si>
  <si>
    <t>Inmueble Terreno Zuba 21</t>
  </si>
  <si>
    <t>Inmueble Terreno Zuba 22</t>
  </si>
  <si>
    <t>Nota 13</t>
  </si>
  <si>
    <t>Bienes de Cambio por Contrato - CP</t>
  </si>
  <si>
    <t>Avance de Obra - Zuba 8</t>
  </si>
  <si>
    <t>Avance de Obra - Zuba 9 T2</t>
  </si>
  <si>
    <t>Avance de Obra - Zuba 10</t>
  </si>
  <si>
    <t>Avance de Obra - Zuba 12</t>
  </si>
  <si>
    <t>Avance de Obra - Zuba 13</t>
  </si>
  <si>
    <t>Avance de Obra - Zuba 18</t>
  </si>
  <si>
    <t>Mercaderias-Tabapocas</t>
  </si>
  <si>
    <t>Nota 14</t>
  </si>
  <si>
    <t>Tarjeta de Credito Banco Itau a Regularizar</t>
  </si>
  <si>
    <t>Nota 9</t>
  </si>
  <si>
    <t>Financiamiento a Facturar</t>
  </si>
  <si>
    <t>Nota 10</t>
  </si>
  <si>
    <t>Nota 11</t>
  </si>
  <si>
    <t>Nota 17</t>
  </si>
  <si>
    <t>Impuesto a la Renta a Pagar</t>
  </si>
  <si>
    <t>IVA a Facturar</t>
  </si>
  <si>
    <t>Retencion de IVA a pagar</t>
  </si>
  <si>
    <t>Retencion de Renta a Pagar</t>
  </si>
  <si>
    <t>Nota 16</t>
  </si>
  <si>
    <t>Sueldos y Jornales a Pagar</t>
  </si>
  <si>
    <t>Dividendos a Pagar</t>
  </si>
  <si>
    <t>Garantia p/Reserva de Alquiler Dpto.Zuba I</t>
  </si>
  <si>
    <t>Garantia p/Reserva de Alquiler Dpto.Zuba II</t>
  </si>
  <si>
    <t>Garantia p/ Reserva Vta. Depto Zuba Plaza</t>
  </si>
  <si>
    <t>Anticipo Clientes Vta. Depto Zuba Plaza Exentas U$</t>
  </si>
  <si>
    <t>Anticipo Clientes Vta. Depto Zuba Plaza Grav. 5%</t>
  </si>
  <si>
    <t>Anticipo de Clientes Alquileres</t>
  </si>
  <si>
    <t>Administración de Inmuebles Zuba 5</t>
  </si>
  <si>
    <t>Administración de Inmuebles Zuba 7</t>
  </si>
  <si>
    <t>Vtas de Dptos Zuba 8 - Avance de Obra</t>
  </si>
  <si>
    <t>Vtas de Dptos Zuba 9 T2 - Avance de Obra</t>
  </si>
  <si>
    <t>Vtas de Dptos Zuba 10 - Avance de Obra</t>
  </si>
  <si>
    <t>Vtas de Dptos Zuba 12 - Avance de Obra</t>
  </si>
  <si>
    <t>Vtas de Dptos Zuba 13 - Avance de Obra</t>
  </si>
  <si>
    <t>Financiamiento a Cobrar CP</t>
  </si>
  <si>
    <t>Financiamiento a Devengar CP</t>
  </si>
  <si>
    <t>Proveedores por Contrato - LP</t>
  </si>
  <si>
    <t>Nota 15</t>
  </si>
  <si>
    <t>Ventas por Contrato Diferido - LP</t>
  </si>
  <si>
    <t>Anticipo Clientes Vta. Depto. Zuba 13 Grav. 5% U$D</t>
  </si>
  <si>
    <t>Anticipo Clientes Vta. Depto Zuba 13 Exentas U$D</t>
  </si>
  <si>
    <t>Anticipo Clientes Vta.Depto. Zuba 18 Gav. 5% U$D</t>
  </si>
  <si>
    <t>Financiamiento a Cobrar LP</t>
  </si>
  <si>
    <t>Financiamiento a Devengar LP</t>
  </si>
  <si>
    <t>Vtas de Dptos Zuba 18 - Avance de Obra</t>
  </si>
  <si>
    <t>Nota 20</t>
  </si>
  <si>
    <t>Nota 21</t>
  </si>
  <si>
    <t>Reserva Facultativa</t>
  </si>
  <si>
    <t>Nota 23</t>
  </si>
  <si>
    <t>Resultado del Ejercicio</t>
  </si>
  <si>
    <t>Nota 25</t>
  </si>
  <si>
    <t>Ventas de Articulos Nayax</t>
  </si>
  <si>
    <t>Ingresos por Avance de Obra Zuba V</t>
  </si>
  <si>
    <t>Ingresos por Avance de Obra Zuba VI</t>
  </si>
  <si>
    <t>Ingresos por Avance de Obra Zuba VII</t>
  </si>
  <si>
    <t>Ingresos por Avance de Obra Zuba 8</t>
  </si>
  <si>
    <t>Ingresos por Avance de Obra Zuba 9 T1</t>
  </si>
  <si>
    <t>Ingresos por Avance de Obra Zuba 10</t>
  </si>
  <si>
    <t>Ingresos por Avance de Obra Zuba 12</t>
  </si>
  <si>
    <t>Ingresos por Avance de Obra Zuba 13</t>
  </si>
  <si>
    <t>Ingresos por Avance de Obra Zuba 18</t>
  </si>
  <si>
    <t>Nota 26</t>
  </si>
  <si>
    <t>Costo de Venta de Departamento Zuba III</t>
  </si>
  <si>
    <t>Costo de Venta de Departamento Zuba IV</t>
  </si>
  <si>
    <t>Costo de venta Tapabocas</t>
  </si>
  <si>
    <t>Costos por Avance de obra Zuba VI</t>
  </si>
  <si>
    <t>Costos por Avance de obra Zuba VII</t>
  </si>
  <si>
    <t>Nota 28</t>
  </si>
  <si>
    <t>Nota 29</t>
  </si>
  <si>
    <t>Intereses Cobrados</t>
  </si>
  <si>
    <t>Rendimiendo de Inversion</t>
  </si>
  <si>
    <t>Multa Administrativa</t>
  </si>
  <si>
    <t>Ingresos Extraordinarios no facturados</t>
  </si>
  <si>
    <t>Ingresos Extraordinarios por señas y garantías</t>
  </si>
  <si>
    <t>Comisiones por Administración de Inmuebles</t>
  </si>
  <si>
    <t>Ingresos por descuentos al personal</t>
  </si>
  <si>
    <t>Comisiones Cobradas</t>
  </si>
  <si>
    <t xml:space="preserve">Ingreso por desafectación de previsiones </t>
  </si>
  <si>
    <t>Nota 27</t>
  </si>
  <si>
    <t>Sueldos y Jornales</t>
  </si>
  <si>
    <t>Gastos no Deducibles</t>
  </si>
  <si>
    <t>Reserva Legal</t>
  </si>
  <si>
    <t>Comisiones Bancarias</t>
  </si>
  <si>
    <t>Gastos Bancarios</t>
  </si>
  <si>
    <t>Venta de acciones</t>
  </si>
  <si>
    <t>Nota 32</t>
  </si>
  <si>
    <t>Alquileres Cobrados - Zuba 1</t>
  </si>
  <si>
    <t>Alquileres Cobrados - Zuba 2</t>
  </si>
  <si>
    <t>Alquileres Cobrados - Zuba 3</t>
  </si>
  <si>
    <t>Alquileres Cobrados - Zuba 4</t>
  </si>
  <si>
    <t>Alquileres Cobrados - Zuba 5</t>
  </si>
  <si>
    <t>Alquileres Cobrados - Zuba 6</t>
  </si>
  <si>
    <t>Alquileres Cobrados - Zuba 7</t>
  </si>
  <si>
    <t>Alquileres Cobrados por Oficinas</t>
  </si>
  <si>
    <t>Ventas de Departamentos Zuba 7</t>
  </si>
  <si>
    <t>Ingresos por Avance de Obra Zuba 11</t>
  </si>
  <si>
    <t>Ingresos por Avance de Obra Zuba 14 Plaza Torre 1</t>
  </si>
  <si>
    <t>Ingresos por Avance de Obra Zuba 15 Plaza Torre 2</t>
  </si>
  <si>
    <t>Ingresos por Avance de Obra Zuba 16 Plaza Torre 3</t>
  </si>
  <si>
    <t>Ingresos por Avance de Obra Zuba 17 Plaza Corporativo</t>
  </si>
  <si>
    <t>Costo de Venta de Departamento Zuba 7</t>
  </si>
  <si>
    <t>Costo de Venta de Activos Fijos Departamentos</t>
  </si>
  <si>
    <t>Costo de Venta de Activos Fijos Cocheras</t>
  </si>
  <si>
    <t>Costo de Venta de Activos Fijos - GND</t>
  </si>
  <si>
    <t>Descuentos Obtenidos</t>
  </si>
  <si>
    <t>Ingresos por Intereses de Financiamiento</t>
  </si>
  <si>
    <t>Ingresos Varios Operativos</t>
  </si>
  <si>
    <t>Diferencia de Cambio USD-Ganancia</t>
  </si>
  <si>
    <t>Venta de Activo Fijos</t>
  </si>
  <si>
    <t>Venta de Activos Fijos Departamentos</t>
  </si>
  <si>
    <t>Intereses Bancarios</t>
  </si>
  <si>
    <t>Intereses Financieros</t>
  </si>
  <si>
    <t>Diferencia de Cambio USD-Perdida</t>
  </si>
  <si>
    <t>Recargos y Multas</t>
  </si>
  <si>
    <t>IVA GND</t>
  </si>
  <si>
    <t>Amortización de Gastos</t>
  </si>
  <si>
    <t>Depreciacion del Ejercicio</t>
  </si>
  <si>
    <t>A</t>
  </si>
  <si>
    <t>Retención Impuesto a la Renta</t>
  </si>
  <si>
    <t>Crédito Financiero</t>
  </si>
  <si>
    <t>Créditos Técnicos</t>
  </si>
  <si>
    <t>Anticipo Proveedor U$D</t>
  </si>
  <si>
    <t>Anticipo Proveedor Locales</t>
  </si>
  <si>
    <t>Anticipo a Proveedor - Compra de Inmueble</t>
  </si>
  <si>
    <t>Inmueble Terreno Zuba 5</t>
  </si>
  <si>
    <t>Inmueble Terreno Zuba 6</t>
  </si>
  <si>
    <t>Construcciones - Edificio Zuba 5</t>
  </si>
  <si>
    <t>Construcciones - Edificio Zuba 6</t>
  </si>
  <si>
    <t>Construcciones - Edificio Zuba 7</t>
  </si>
  <si>
    <t>Construcciones - Edificio Zuba 8</t>
  </si>
  <si>
    <t>Construcciones - Edificio Zuba 9</t>
  </si>
  <si>
    <t>Inmueble Terreno Zuba 7</t>
  </si>
  <si>
    <t>Inmueble Terreno Zuba 9</t>
  </si>
  <si>
    <t>Inmueble Terreno Zuba 12</t>
  </si>
  <si>
    <t>Construcciones - Edificio Zuba 12</t>
  </si>
  <si>
    <t>Construcciones - Edificio Zuba 10</t>
  </si>
  <si>
    <t>Construcciones - Edificio Zuba PLAZA</t>
  </si>
  <si>
    <t>Construcciones - Edificio Zuba 13</t>
  </si>
  <si>
    <t>Construcciones - Edificio Zuba 18</t>
  </si>
  <si>
    <t>Iva Costo - Construcción ZUBA 8</t>
  </si>
  <si>
    <t>Iva Costo - Construcción ZUBA 10</t>
  </si>
  <si>
    <t>Iva Costo - Construcción ZUBA 13</t>
  </si>
  <si>
    <t>Iva Costo - Construcción ZUBA 12</t>
  </si>
  <si>
    <t>Iva Costo - Construcción ZUBA 18</t>
  </si>
  <si>
    <t>Int. a vencer Prest. Banco Atlas U$D-CP</t>
  </si>
  <si>
    <t>Int. a vencer Prest. Banco Itau U$D-CP</t>
  </si>
  <si>
    <t>Clientes por contrato - LP</t>
  </si>
  <si>
    <t>Financiamiento a Facturar LP</t>
  </si>
  <si>
    <t>Gastos de Constitucion</t>
  </si>
  <si>
    <t>(-) Intereses a Vencer Prest. Banco Atlas USD-LP</t>
  </si>
  <si>
    <t>Bienes de Cambio por Contrato - LP</t>
  </si>
  <si>
    <t>Avance de Obra - Zuba 11</t>
  </si>
  <si>
    <t>Gastos de Proyectos de Inversión</t>
  </si>
  <si>
    <t>(-) Amortización Acumuladas - Gastos de Constitución</t>
  </si>
  <si>
    <t>Proveedores por contrato CP</t>
  </si>
  <si>
    <t>Prestamos Banco Atlas USD CP</t>
  </si>
  <si>
    <t>Prestamos Banco Itau USD-CP</t>
  </si>
  <si>
    <t>Intereses a pagar Prest. Banco Atlas USD CP</t>
  </si>
  <si>
    <t>Intereses a Pagar Prest. Banco Itau USD-CP</t>
  </si>
  <si>
    <t>Tarjeta de Crédito - Banco Itau a Pagar</t>
  </si>
  <si>
    <t>Retencion IDU a Pagar</t>
  </si>
  <si>
    <t>Aportes y Ret. a Pagar</t>
  </si>
  <si>
    <t>Aguinaldo a Pagar</t>
  </si>
  <si>
    <t>Garantía p/Reserva de Alquiler Dpto. Zuba 1</t>
  </si>
  <si>
    <t>Garantía p/Reserva Vta. Dpto. Zuba 6</t>
  </si>
  <si>
    <t>Garantía p/Reserva Vta. Dpto. Zuba 7</t>
  </si>
  <si>
    <t>Garantía p/Reserva Vta. Dpto. Zuba 8</t>
  </si>
  <si>
    <t>Garantía p/Reserva Vta. Dpto. Zuba 9</t>
  </si>
  <si>
    <t>Garantía p/Reserva de Alquiler Dpto. Zuba 2</t>
  </si>
  <si>
    <t>Garantía p/Reserva de Alquiler Dpto. Zuba 3</t>
  </si>
  <si>
    <t>Garantía p/Reserva de Alquiler Dpto. Zuba 4</t>
  </si>
  <si>
    <t>Garantía p/Reserva de Alquiler Dpto. Zuba 5</t>
  </si>
  <si>
    <t>Garantía p/Reserva de Alquiler Dpto. Zuba 7</t>
  </si>
  <si>
    <t>Garantía p/Reserva Vta. Dpto. Zuba 10</t>
  </si>
  <si>
    <t>Garantía p/Reserva Vta. Dpto. Zuba 13</t>
  </si>
  <si>
    <t>Garantía p/Reserva Vta. Dpto. Zuba 12</t>
  </si>
  <si>
    <t>Garantía p/Reserva Vta. Dpto. Zuba 18</t>
  </si>
  <si>
    <t>Anticipo de Clientes Gs</t>
  </si>
  <si>
    <t>Anticipo Clientes Vta.Depto. Zuba 18 Exentas U$D</t>
  </si>
  <si>
    <t>Anticipo de Clientes Usd</t>
  </si>
  <si>
    <t>Administración de Inmuebles Zuba 2</t>
  </si>
  <si>
    <t>Administración de Inmuebles Zuba 1</t>
  </si>
  <si>
    <t>Administración de Inmuebles Zuba 3</t>
  </si>
  <si>
    <t>Administración de Inmuebles Zuba 4</t>
  </si>
  <si>
    <t>Ventas por Contrato Diferido</t>
  </si>
  <si>
    <t>Prestamo Banco Atlas USD - LP</t>
  </si>
  <si>
    <t>Intereses a Pagar Prést. Banco Atlas USD - LP</t>
  </si>
  <si>
    <t>Pasivos por Impuestos Diferidos</t>
  </si>
  <si>
    <t>Anticipo Clientes Vta. Depto. Zuba 20 Exenta U$D</t>
  </si>
  <si>
    <t>Anticipo Clientes Vta. Depto. Zuba 21 Exenta U$D</t>
  </si>
  <si>
    <t>Anticipo Clientes Vta. Depto. Zuba 21 Grav. 5% U$D</t>
  </si>
  <si>
    <t>PASIVO</t>
  </si>
  <si>
    <t>Ventas de Departamentos Zuba IV</t>
  </si>
  <si>
    <t>Venta de Tapabocas</t>
  </si>
  <si>
    <t>Servicio de Soporte Nayax</t>
  </si>
  <si>
    <t>Devoluciones</t>
  </si>
  <si>
    <t>Costos por Avance de obra Zuba 5</t>
  </si>
  <si>
    <t>Valuación de Propiedad, Planta y Equipo</t>
  </si>
  <si>
    <t>Nota</t>
  </si>
  <si>
    <t>Efectivo y equivalente de efectivo</t>
  </si>
  <si>
    <t>Caja</t>
  </si>
  <si>
    <t>Billetera Electrónica</t>
  </si>
  <si>
    <t>Recaudaciones a depositar</t>
  </si>
  <si>
    <t>Bancos Locales - Moneda local Guaraníes</t>
  </si>
  <si>
    <t>Bancos Locales - Moneda extranjera Dólares</t>
  </si>
  <si>
    <t>Cuentas por cobrar comerciales</t>
  </si>
  <si>
    <t>Deudores por ventas locales</t>
  </si>
  <si>
    <t>Deudores - Entidad relacionada</t>
  </si>
  <si>
    <t>Cuentas a Cobrar a Entidades Vinculadas - Eleva</t>
  </si>
  <si>
    <t>Otros créditos</t>
  </si>
  <si>
    <t>Prestamos a Entidades Vinculadas - Luoda</t>
  </si>
  <si>
    <t>Intereses a Cobrar - Entidades Vinculadas</t>
  </si>
  <si>
    <t>(-) Intereses a Facturar - Entidades Vinculadas</t>
  </si>
  <si>
    <t>Expensas Admin. De alquileres</t>
  </si>
  <si>
    <t>Garantias Pagadas</t>
  </si>
  <si>
    <t>Viaticos a Rendir</t>
  </si>
  <si>
    <t>Gastos a Facturar</t>
  </si>
  <si>
    <t>Prestamos a terceros</t>
  </si>
  <si>
    <t>Fondos de Propietarios</t>
  </si>
  <si>
    <t>Seguros a Devengar</t>
  </si>
  <si>
    <t>Gastos de proyectos en desarrollo</t>
  </si>
  <si>
    <t>Gastos de Proyectos</t>
  </si>
  <si>
    <t>Inventarios</t>
  </si>
  <si>
    <t>Inmueble Terreno Zuba Plaza</t>
  </si>
  <si>
    <t>Productos terminados</t>
  </si>
  <si>
    <t>Inmueble Terreno Zuba MAS TRINIDAD</t>
  </si>
  <si>
    <t>Inmuebles - Banco de Tierra</t>
  </si>
  <si>
    <t>Construcciones - Edificio Zuba 11</t>
  </si>
  <si>
    <t>Construcciones - Edificio Zuba 14 Plaza Torre 1</t>
  </si>
  <si>
    <t>Construcciones - Edificio Zuba 15 Plaza Torre 2</t>
  </si>
  <si>
    <t>Construcciones - Edificio Zuba 16 Plaza Torre 3</t>
  </si>
  <si>
    <t>Construcciones - Edificio Zuba 17 Plaza Corporativo</t>
  </si>
  <si>
    <t>Construcciones - Edificio Zuba 20</t>
  </si>
  <si>
    <t>Construcciones - Edificio Zuba 22</t>
  </si>
  <si>
    <t>Construcciones - Edificio Zuba 23</t>
  </si>
  <si>
    <t>Construcciones - Edificio Zuba 24</t>
  </si>
  <si>
    <t>Construcciones - Edificio Zuba 21</t>
  </si>
  <si>
    <t>Iva Costo - Construcción ZUBA 14 Plaza Torre 1</t>
  </si>
  <si>
    <t>Iva Costo - Construcción ZUBA 15 Plaza Torre 2</t>
  </si>
  <si>
    <t>Iva Costo - Construcción ZUBA 16 Plaza Torre 3</t>
  </si>
  <si>
    <t>Iva Costo - Construcción ZUBA 17 Plaza Corporativo</t>
  </si>
  <si>
    <t>Iva Costo - Construcción ZUBA 11</t>
  </si>
  <si>
    <t>Iva Costo - Construcción ZUBA 23</t>
  </si>
  <si>
    <t>Iva Costo - Construcción ZUBA 24</t>
  </si>
  <si>
    <t>Iva Costo - Construcción ZUBA 22</t>
  </si>
  <si>
    <t>Avance de Obra - Zuba 14</t>
  </si>
  <si>
    <t>Avance de Obra - Zuba 15</t>
  </si>
  <si>
    <t>Avance de Obra - Zuba 16</t>
  </si>
  <si>
    <t>Avance de Obra - Zuba 17</t>
  </si>
  <si>
    <t>Inversiones temporales</t>
  </si>
  <si>
    <t>Inversiones en Titulos del Sistema Financiero Local - Moneda Local Guaraníes</t>
  </si>
  <si>
    <t>Deudores por ventas locales - LP</t>
  </si>
  <si>
    <t>Revaluo Propiedad Planta y Equipo</t>
  </si>
  <si>
    <t>Obras en Curso</t>
  </si>
  <si>
    <t>Garantía de Alquiler - Oficina</t>
  </si>
  <si>
    <t>(-) Amortización Acumuladas Licencias, Marcas y Patentes</t>
  </si>
  <si>
    <t>Licencia de Software</t>
  </si>
  <si>
    <t>Inversiones en asociadas</t>
  </si>
  <si>
    <t>(+/-) Valuación de Inversión en Otras Empresas</t>
  </si>
  <si>
    <t>Cuentas por pagar comerciales</t>
  </si>
  <si>
    <t>Proveedores locales</t>
  </si>
  <si>
    <t>Proveedores Contado USD</t>
  </si>
  <si>
    <t>Benitez Bittar Constructora S.A. USD</t>
  </si>
  <si>
    <t>Empresas CGL SA USD</t>
  </si>
  <si>
    <t>PWC SRL USD</t>
  </si>
  <si>
    <t>NSA CISA USD</t>
  </si>
  <si>
    <t>Rosa Casanello U$D</t>
  </si>
  <si>
    <t>Viaticos a Pagar - Pasivo</t>
  </si>
  <si>
    <t>Bienes de Cambio por Contrato CP</t>
  </si>
  <si>
    <t xml:space="preserve">Préstamos a corto plazo </t>
  </si>
  <si>
    <t>Otros pasivos corrientes</t>
  </si>
  <si>
    <t>Intereses a pagar Bono U$D-CP</t>
  </si>
  <si>
    <t>(-) Intereses a Vencer Bono U$D-CP</t>
  </si>
  <si>
    <t>(-) Intereses a Vencer Prest. Banco Atlas U$D-CP</t>
  </si>
  <si>
    <t>(-) Intereses a Vencer Prest. Banco Itau U$D-CP</t>
  </si>
  <si>
    <t>Impuestos a pagar</t>
  </si>
  <si>
    <t>Remuneraciones y cargas sociales a pagar</t>
  </si>
  <si>
    <t>Provisiones</t>
  </si>
  <si>
    <t>Nota 18</t>
  </si>
  <si>
    <t>Garantía p/Reserva de Alquiler Dpto. Zuba 6</t>
  </si>
  <si>
    <t>Garantía p/Reserva Vta. Dpto. Zuba 14 Plaza Torre 1</t>
  </si>
  <si>
    <t>Garantía p/Reserva Vta. Dpto. Zuba 15 Plaza Torre 2</t>
  </si>
  <si>
    <t>Garantía p/Reserva Vta. Dpto. Zuba 16 Plaza Torre 3</t>
  </si>
  <si>
    <t>Garantía p/Reserva Vta. Dpto. Zuba 20</t>
  </si>
  <si>
    <t>Garantía p/Reserva Vta. Dpto. Zuba 21</t>
  </si>
  <si>
    <t>Garantía p/Reserva Vta. Dpto. Zuba 22</t>
  </si>
  <si>
    <t>Garantía p/Reserva Vta. Dpto. Zuba 23</t>
  </si>
  <si>
    <t>Garantía p/Reserva Vta. Dpto. Zuba 24</t>
  </si>
  <si>
    <t>Saldo a ejecutar de contrato de ventas anticipada de unidades de proyectos  (*)</t>
  </si>
  <si>
    <t>Cobros a reembolsar - Vivabien</t>
  </si>
  <si>
    <t>Expensas Cobradas Zuba 4</t>
  </si>
  <si>
    <t>Administración de Inmuebles Zuba 6</t>
  </si>
  <si>
    <t>(-) Ventas por Contratos Zuba 1 CP</t>
  </si>
  <si>
    <t>(-) Ventas por Contratos Zuba 5 CP</t>
  </si>
  <si>
    <t>(-) Ventas por Contratos Zuba 6 CP</t>
  </si>
  <si>
    <t>(-) Ventas por Contratos Zuba 7 CP</t>
  </si>
  <si>
    <t>(-) Ventas por Contratos Zuba 9 CP</t>
  </si>
  <si>
    <t>(-) Ventas por Contratos Zuba 4 CP</t>
  </si>
  <si>
    <t xml:space="preserve">Préstamos a largo plazo </t>
  </si>
  <si>
    <t>Otros pasivos  no corrientes</t>
  </si>
  <si>
    <t>Anticipo Clientes Vta. Depto. Zuba 14 Plaza Torre 1</t>
  </si>
  <si>
    <t>Anticipo Clientes Vta. Depto. Zuba 18</t>
  </si>
  <si>
    <t>Anticipo Clientes Vta. Depto. Zuba 20 Grav. 5% U$D</t>
  </si>
  <si>
    <t>Anticipo Clientes Vta. Depto. Zuba 22 Exenta U$D</t>
  </si>
  <si>
    <t>Anticipo Clientes Vta. Depto. Zuba 22 Grav. 5% U$D</t>
  </si>
  <si>
    <t>(-) Ventas por Contratos Zuba 5 LP</t>
  </si>
  <si>
    <t>(-) Ventas por Contratos Zuba 6 LP</t>
  </si>
  <si>
    <t>(-) Ventas por Contratos Zuba 7 LP</t>
  </si>
  <si>
    <t>(-) Ventas por Contratos Zuba 9 LP</t>
  </si>
  <si>
    <t>Ventas de Dptos. Zuba 18 - Avance de Obra CP</t>
  </si>
  <si>
    <t>Ventas de Dptos. Zuba 18 - Avance de Obra LP</t>
  </si>
  <si>
    <t>Cuentas por pagar comerciales a largo plazo</t>
  </si>
  <si>
    <t>Capital integrado</t>
  </si>
  <si>
    <t>Reserva legal</t>
  </si>
  <si>
    <t>Reservas facultatitvas</t>
  </si>
  <si>
    <t>Resultados acumulados</t>
  </si>
  <si>
    <t>Diferencia transitoria por conversión</t>
  </si>
  <si>
    <t>Ventas</t>
  </si>
  <si>
    <t>Ventas de Departamentos Zuba 5</t>
  </si>
  <si>
    <t>Ventas de Departamentos Zuba 6</t>
  </si>
  <si>
    <t>Ventas de Departamentos ZUBA 9</t>
  </si>
  <si>
    <t>Descuentos Concedidos</t>
  </si>
  <si>
    <t>Ingresos financieros - neto</t>
  </si>
  <si>
    <t>Costo de ventas</t>
  </si>
  <si>
    <t>Costo de Venta de Departamento Zuba 5</t>
  </si>
  <si>
    <t>Costo de Venta de Departamento Zuba VI</t>
  </si>
  <si>
    <t>Costo de venta de acciones</t>
  </si>
  <si>
    <t>Gastos de ventas</t>
  </si>
  <si>
    <t xml:space="preserve">Comisiones Pagadas </t>
  </si>
  <si>
    <t>Gastos de Publicidad y Propaganda</t>
  </si>
  <si>
    <t>Movilidad y viáticos</t>
  </si>
  <si>
    <t>Gastos de Marketing</t>
  </si>
  <si>
    <t>Utiles de oficna</t>
  </si>
  <si>
    <t>Otros gastos de operación</t>
  </si>
  <si>
    <t>Gastos financieros -  neto</t>
  </si>
  <si>
    <t xml:space="preserve">Gastos administrativos </t>
  </si>
  <si>
    <t>Contribuciones Sociales</t>
  </si>
  <si>
    <t>Remuneraciones de administradores, directores, síndicos y consejo de vigilancia</t>
  </si>
  <si>
    <t>Seguros pagados</t>
  </si>
  <si>
    <t>Gastos de edificios - alquileres</t>
  </si>
  <si>
    <t>Servicios Basicos</t>
  </si>
  <si>
    <t>Gastos a favor del  personal</t>
  </si>
  <si>
    <t>Reparaciones y mantenimientos</t>
  </si>
  <si>
    <t>Iva Costo</t>
  </si>
  <si>
    <t xml:space="preserve">Donaciones </t>
  </si>
  <si>
    <t>Impuestos y tasas</t>
  </si>
  <si>
    <t>Gastos de alquiler</t>
  </si>
  <si>
    <t>Impuesto a la renta</t>
  </si>
  <si>
    <t>Resultado de inversiones en asociadas</t>
  </si>
  <si>
    <t>Pérdida por valuacion de inversiones</t>
  </si>
  <si>
    <t>Previsiones</t>
  </si>
  <si>
    <t xml:space="preserve">Depreciaciones y Amortizaciones </t>
  </si>
  <si>
    <t>EFECTIVO Y SUS EQUIVALENTES AL CIERRE DEL PERIODO</t>
  </si>
  <si>
    <t>Gastos de Ventas</t>
  </si>
  <si>
    <t>Otros Ingresos Operativos</t>
  </si>
  <si>
    <t>Caja Dolar U$D</t>
  </si>
  <si>
    <t>Banco Basa CtaCte U$D 119.0000050/6</t>
  </si>
  <si>
    <t>Banco Atlas CtaCte U$D 1206809</t>
  </si>
  <si>
    <t>Muebles y Utiles</t>
  </si>
  <si>
    <t>Garantia p/Reserva de Alquiler Dpto. Zuba III</t>
  </si>
  <si>
    <t>Garantia p/Reserva de Alquiler Dpto. Zuba IV</t>
  </si>
  <si>
    <t>Préstamo Banco Atlas U$D 1769945 - LP</t>
  </si>
  <si>
    <t>Costo de Venta de Articulos para la Venta NAYAX</t>
  </si>
  <si>
    <t>(-) Previsión de Créditos Incobrables</t>
  </si>
  <si>
    <t>Prestamos Banco Atlas U$D -CP</t>
  </si>
  <si>
    <t>Int. a pagar Prest. Banco Atlas U$D - CP</t>
  </si>
  <si>
    <t>Prestamos Banco Itau U$D-CP</t>
  </si>
  <si>
    <t>Int. a pagar Prest. Banco Itau U$D-CP</t>
  </si>
  <si>
    <t>Garantia p/Reserva de Alquiler Dpto. Zuba 5</t>
  </si>
  <si>
    <t>Ventas por Contrato Diferido - CP</t>
  </si>
  <si>
    <t>Patrimonio Neto</t>
  </si>
  <si>
    <t>Total</t>
  </si>
  <si>
    <t>Sociedad:</t>
  </si>
  <si>
    <t>ZUBA S.A.E.C.A.</t>
  </si>
  <si>
    <t>Enero</t>
  </si>
  <si>
    <t>Febrero</t>
  </si>
  <si>
    <t>Marzo</t>
  </si>
  <si>
    <t>Abril</t>
  </si>
  <si>
    <t>Fecha Presentación</t>
  </si>
  <si>
    <t>Mayo</t>
  </si>
  <si>
    <t>Fecha Comparativo BG</t>
  </si>
  <si>
    <t>Junio</t>
  </si>
  <si>
    <t>Fecha Comparativo ER</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</si>
  <si>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</si>
  <si>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</si>
  <si>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</si>
  <si>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</si>
  <si>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</si>
  <si>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</si>
  <si>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</si>
  <si>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</si>
  <si>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</si>
  <si>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</si>
  <si>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</si>
  <si>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</si>
  <si>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</si>
  <si>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</si>
  <si>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</si>
  <si>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Inversión en asociadas</t>
  </si>
  <si>
    <t>Propiedades, planta y equipo</t>
  </si>
  <si>
    <t>Activos disponibles para la venta</t>
  </si>
  <si>
    <t>Activos intangibles</t>
  </si>
  <si>
    <t>Goodwill</t>
  </si>
  <si>
    <t>Nota 12</t>
  </si>
  <si>
    <t>Préstamos a corto plazo</t>
  </si>
  <si>
    <t>Porción corriente de la deuda a largo plazo</t>
  </si>
  <si>
    <t>Prestamos a largo plazo</t>
  </si>
  <si>
    <t>Otros pasivos no corrientes</t>
  </si>
  <si>
    <t>Reserva de revalúo</t>
  </si>
  <si>
    <t>Reservas estatutarias</t>
  </si>
  <si>
    <t>Reservas facultativas</t>
  </si>
  <si>
    <t>Nota 22</t>
  </si>
  <si>
    <t>Interés minoritario</t>
  </si>
  <si>
    <t>Nota 24</t>
  </si>
  <si>
    <t xml:space="preserve">Estado de Resultados </t>
  </si>
  <si>
    <t>ER</t>
  </si>
  <si>
    <t>Gastos administrativos</t>
  </si>
  <si>
    <t>Otros ingresos y gastos operativos</t>
  </si>
  <si>
    <t>Gastos financieros - neto</t>
  </si>
  <si>
    <t>Nota 30</t>
  </si>
  <si>
    <t>Resultado participación minoritaria</t>
  </si>
  <si>
    <t>Nota 31</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</si>
  <si>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</si>
  <si>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</si>
  <si>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</si>
  <si>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</si>
  <si>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</si>
  <si>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</si>
  <si>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</si>
  <si>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</si>
  <si>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</si>
  <si>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</si>
  <si>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</si>
  <si>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</si>
  <si>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</si>
  <si>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</si>
  <si>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</si>
  <si>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</si>
  <si>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</si>
  <si>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</si>
  <si>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</si>
  <si>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</si>
  <si>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</si>
  <si>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</si>
  <si>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</si>
  <si>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</si>
  <si>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Comparativo con el cierre de los dos últimos ejercicios económicos</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</si>
  <si>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</si>
  <si>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</si>
  <si>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</si>
  <si>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</si>
  <si>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</si>
  <si>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</si>
  <si>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</si>
  <si>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</si>
  <si>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</si>
  <si>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</si>
  <si>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</si>
  <si>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Total pasivos no corrientes</t>
  </si>
  <si>
    <t>Pasivos no corrientes</t>
  </si>
  <si>
    <t>Total Pasivos</t>
  </si>
  <si>
    <t>Subtotal</t>
  </si>
  <si>
    <t>Total Patrimonio Neto</t>
  </si>
  <si>
    <t>Total Pasivos y Patrimonio Neto</t>
  </si>
  <si>
    <t>*Las notas que se acompañan forman parte integrante de estos estados.</t>
  </si>
  <si>
    <t>ESTADO DE RESULTADOS</t>
  </si>
  <si>
    <t>Comparativo con igual período del año anterior</t>
  </si>
  <si>
    <t xml:space="preserve"> (En guaraníes)</t>
  </si>
  <si>
    <t>Utilidad bruta</t>
  </si>
  <si>
    <t>Otros ingresos  y gastos operativos</t>
  </si>
  <si>
    <t>Resultado operativo</t>
  </si>
  <si>
    <t>Resultados ordinarios antes de impuesto a la renta y participación minoritaria</t>
  </si>
  <si>
    <t>Resultado ordinario antes del impuesto a la renta</t>
  </si>
  <si>
    <t>Resultado neto de actividades ordinarias</t>
  </si>
  <si>
    <t xml:space="preserve">Utilidad/(Pérdida) neta del año </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</si>
  <si>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</si>
  <si>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</si>
  <si>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</si>
  <si>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</si>
  <si>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</si>
  <si>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</si>
  <si>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</si>
  <si>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</si>
  <si>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</si>
  <si>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</si>
  <si>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</si>
  <si>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 xml:space="preserve">Inversiones Temporarias </t>
  </si>
  <si>
    <t xml:space="preserve">Inversiones a Largo Plazo </t>
  </si>
  <si>
    <t xml:space="preserve">Propiedad Planta y Equipo </t>
  </si>
  <si>
    <t>Ventas de bienes de uso</t>
  </si>
  <si>
    <t>Intereses cobrados sobre inversiones</t>
  </si>
  <si>
    <t>Aquisición de inversiones</t>
  </si>
  <si>
    <t>Flujo neto de efectivo de actividades de inversión</t>
  </si>
  <si>
    <t>FLUJO DE EFECTIVO DE ACTIVIDADES DE FINANCIACIÓN</t>
  </si>
  <si>
    <t xml:space="preserve">Aporte de Capital </t>
  </si>
  <si>
    <t>(Disminución) Incremento de préstamos</t>
  </si>
  <si>
    <t xml:space="preserve">Intereses </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</si>
  <si>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</si>
  <si>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</si>
  <si>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</si>
  <si>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</si>
  <si>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</si>
  <si>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</si>
  <si>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Las notas que se acompañan forman parte integrante de estos estados.</t>
  </si>
  <si>
    <t>ESTADO DE EVOLUCIÓN DEL PATRIMONIO NETO</t>
  </si>
  <si>
    <t>(En  guaraníes)</t>
  </si>
  <si>
    <t>Aporte de los propietarios</t>
  </si>
  <si>
    <t>Reserva de revalúo técnico</t>
  </si>
  <si>
    <t>Ganancias reservadas</t>
  </si>
  <si>
    <t>Interes Minoritario</t>
  </si>
  <si>
    <t>Capital suscripto e integrado</t>
  </si>
  <si>
    <t>Aporte para</t>
  </si>
  <si>
    <t>Primas de emisión</t>
  </si>
  <si>
    <t>Reserva facultativa</t>
  </si>
  <si>
    <t>aumento de capital</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</si>
  <si>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</si>
  <si>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</si>
  <si>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</si>
  <si>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</si>
  <si>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</si>
  <si>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Distribucion de Utilidades s/Acta de Asamblea General ordinaria N° 8 de fecha 05/05/2023</t>
  </si>
  <si>
    <t>Revalúo de activos fijos</t>
  </si>
  <si>
    <t>Revalúo técnico</t>
  </si>
  <si>
    <t>Transferencia / Ajuste de Resultados Acumulados</t>
  </si>
  <si>
    <t>Resultado del año</t>
  </si>
  <si>
    <t>Distribución de dividendos s/Acta de Asamblea General Ordinaria N°… de fecha………</t>
  </si>
  <si>
    <t>Distribucion de Utilidades s/Acta de Asamblea General ordinaria N° 10 de fecha  08/04/2024 y Acta de Asamblea General ordinaria N° 11 de fecha  08/07/2024</t>
  </si>
  <si>
    <t>Otras Reservas</t>
  </si>
  <si>
    <t>NOTA 1 – DESCRIPCIÓN DE LA NATURALEZA Y DEL NEGOCIO DE LA COMPAÑÍA</t>
  </si>
  <si>
    <t>Antecedentes de la sociedad: naturaleza jurídica, antecedentes sobre la constitución de la sociedad y reformas estatutarias, actividad principal y secundarias.</t>
  </si>
  <si>
    <t>Denominación:</t>
  </si>
  <si>
    <t>ZUBA SOCIEDAD ANÓNIMA EMISORA DE CAPITAL ABIERTO</t>
  </si>
  <si>
    <t>(ZUBA S.A.E.C.A.)</t>
  </si>
  <si>
    <t>Domicilio Legal:</t>
  </si>
  <si>
    <t>Avda. Aviadores del Chaco N° 3215</t>
  </si>
  <si>
    <t>Asunción, Paraguay</t>
  </si>
  <si>
    <t>Actividad Principal:</t>
  </si>
  <si>
    <t>Operaciones inmobiliarias, comprar, vender, explotar, construir, administrar y alquilar inmuebles urbanos o rurales y bienes sometidos o a someter al Regimen de Propiedad Horizontal, construccion, financiacion como asi mismo su venta.</t>
  </si>
  <si>
    <r>
      <t xml:space="preserve">Del Estatuto o Contrato Social: </t>
    </r>
    <r>
      <rPr>
        <b/>
        <sz val="11"/>
        <color rgb="FF000080"/>
        <rFont val="Calibri"/>
        <family val="2"/>
        <scheme val="minor"/>
      </rPr>
      <t>Nº 104, del 22/05/2017.</t>
    </r>
  </si>
  <si>
    <t>Inscripción en el Registro Público de Comercio:</t>
  </si>
  <si>
    <r>
      <t xml:space="preserve">De las modificaciones:  según escritura publica </t>
    </r>
    <r>
      <rPr>
        <b/>
        <sz val="11"/>
        <color rgb="FF000099"/>
        <rFont val="Calibri"/>
        <family val="2"/>
        <scheme val="minor"/>
      </rPr>
      <t>Nº08 de fecha 09 de febrero de 2021 por incremento de capital</t>
    </r>
    <r>
      <rPr>
        <b/>
        <sz val="11"/>
        <color theme="1"/>
        <rFont val="Calibri"/>
        <family val="2"/>
        <scheme val="minor"/>
      </rPr>
      <t>; según</t>
    </r>
    <r>
      <rPr>
        <b/>
        <sz val="11"/>
        <color rgb="FF000099"/>
        <rFont val="Calibri"/>
        <family val="2"/>
        <scheme val="minor"/>
      </rPr>
      <t xml:space="preserve"> </t>
    </r>
    <r>
      <rPr>
        <b/>
        <sz val="11"/>
        <rFont val="Calibri"/>
        <family val="2"/>
        <scheme val="minor"/>
      </rPr>
      <t>escritura publica</t>
    </r>
    <r>
      <rPr>
        <b/>
        <sz val="11"/>
        <color rgb="FF000099"/>
        <rFont val="Calibri"/>
        <family val="2"/>
        <scheme val="minor"/>
      </rPr>
      <t xml:space="preserve"> Nº13 de fecha 28 de julio de 2022 por incremento de capital y cambio de denominacion</t>
    </r>
    <r>
      <rPr>
        <b/>
        <sz val="11"/>
        <color theme="1"/>
        <rFont val="Calibri"/>
        <family val="2"/>
        <scheme val="minor"/>
      </rPr>
      <t xml:space="preserve">; según escrituta pública </t>
    </r>
    <r>
      <rPr>
        <b/>
        <sz val="11"/>
        <color rgb="FF000099"/>
        <rFont val="Calibri"/>
        <family val="2"/>
        <scheme val="minor"/>
      </rPr>
      <t>N°606 de fecha 31 de octubre de 2023 por incremento de capital; según escrituta pública N°381 de fecha 24 de junio del 2024.</t>
    </r>
  </si>
  <si>
    <t>Inscripción en la Superintendencia de Valores:</t>
  </si>
  <si>
    <t>CERTIFICADO DE REGISTRO SIV N° 204_05112024</t>
  </si>
  <si>
    <t>Fecha de vencimiento del Estatuto o Contrato Social:</t>
  </si>
  <si>
    <t>Julio de 2121.</t>
  </si>
  <si>
    <t>Composición del Capital: Por acciones ordinarias  nominativas</t>
  </si>
  <si>
    <t xml:space="preserve">                                                                                      Acciones</t>
  </si>
  <si>
    <t>Nº de votos que otorga cada acción</t>
  </si>
  <si>
    <t>Cantidad</t>
  </si>
  <si>
    <t>Clase</t>
  </si>
  <si>
    <t>Tipo</t>
  </si>
  <si>
    <t xml:space="preserve">Suscripto </t>
  </si>
  <si>
    <t>Integrado</t>
  </si>
  <si>
    <t>(Gs.)</t>
  </si>
  <si>
    <t>Nominativas</t>
  </si>
  <si>
    <t>1 (uno)</t>
  </si>
  <si>
    <t>NOTA 2 - RESUMEN DE LAS PRINCIPALES POLÍTICAS CONTABLES</t>
  </si>
  <si>
    <t>a.   Bases de contabilización (Según NIF Bases de preparación de los Estados Financieros)</t>
  </si>
  <si>
    <t>Los estados financieros se encuentran preparados siguiendo los criterios de las Normas de Información Financiera (NIF) emitidas por el Consejo de Contadores Públicos del Paraguay, sobre la base de los costos históricos, excepto en los casos en que se aplican mediciones a valor razonable, conforme se describe en los puntos c), i) y n)</t>
  </si>
  <si>
    <t>Los bienes de inversión se encuentran valuados a valor razonable y no se reconocen en forma integral los efectos de la inflación sobre la situación patrimonial y financiera de la sociedad, sobre los resultados de sus operaciones y los flujos de efectivo, en atención a que la corrección monetaria no constituye una práctica obligatoria en Paraguay.</t>
  </si>
  <si>
    <t>A partir del ejercicio 2024, la Sociedad ha adoptado la NIF 23, determinando que su moneda funcional es el Dólar estadounidense (USD), dado que representa mejor el entorno económico primario en el que opera.  funcional, reconociendo los efectos de dicha conversión en el patrimonio en la cuenta de "Diferencia Transitoria por Conversión".</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</si>
  <si>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</si>
  <si>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</si>
  <si>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</si>
  <si>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transacciones en moneda extranjera son registradas inicialmente en dólares estadounidenses al tipo de cambio vigente a la fecha de la operación. Al cierre del ejercicio, los saldos monetarios en moneda distinta se ajustan al tipo de cambio de cierre, reconociendo cualquier diferencia de cambio en los resultados del periodo.</t>
  </si>
  <si>
    <t>Moneda Funcional</t>
  </si>
  <si>
    <t>De conformidad con los párrafos 5 a 9 de la NIF Nº 23, la administración ha determinado que la moneda funcional de Zuba S.A.E.C.A. es el dólar estadounidense (USD), al ser la moneda del entorno económico principal en el que opera la entidad. Esta determinación se basa en los siguientes factores:</t>
  </si>
  <si>
    <t>→ Las operaciones de Zuba —incluidas ventas, compras, financiamiento y determinación de precios— se realizan principalmente en dólares estadounidenses.</t>
  </si>
  <si>
    <t>→ Los costos y egresos relevantes, así como los fondos generados por las operaciones de financiación, se mantienen principalmente en esta moneda.</t>
  </si>
  <si>
    <t>Moneda de Presentación</t>
  </si>
  <si>
    <t>Los estados financieros de la compañía se presentan en guaraníes (PYG), moneda de curso legal en la República del Paraguay, en cumplimiento de los requisitos normativos locales. Esto se realiza conforme a lo establecido en los párrafos 29 a 32 de la NIF Nº 23, los cuales regulan la presentación en una moneda distinta a la funcional.</t>
  </si>
  <si>
    <t>→ Los ingresos y gastos se convirtieron utilizando el tipo de cambio vigente a la fecha de cada transacción.</t>
  </si>
  <si>
    <t>→ Las diferencias de cambio acumuladas como resultado de esta conversión fueron reconocidas en el patrimonio, bajo el componente de Reserva de Conversión, sin impacto en los resultados del periodo, conforme a lo requerido por el párrafo 30(c) de la NIF Nº 23.</t>
  </si>
  <si>
    <t>Indicar moneda</t>
  </si>
  <si>
    <t>USD</t>
  </si>
  <si>
    <t xml:space="preserve"> Guaranies</t>
  </si>
  <si>
    <t>Activos</t>
  </si>
  <si>
    <t>Dólar estadounidense</t>
  </si>
  <si>
    <t>Pasivos</t>
  </si>
  <si>
    <t>Posición neta</t>
  </si>
  <si>
    <t>A la fecha de emisión de estos estados financieros, para la conversion a la moneda de presentacion se han tomado los siguientes tipos de cambio:</t>
  </si>
  <si>
    <t xml:space="preserve">TC Cierre </t>
  </si>
  <si>
    <t>d. Inventarios</t>
  </si>
  <si>
    <t xml:space="preserve">Las existencias se incorporan como bien de cambio a su costo historico; tambien cuentan con una porcion de costo proyectado.
</t>
  </si>
  <si>
    <t>e. Activos disponibles para la venta</t>
  </si>
  <si>
    <t>Los activos incluidos en esta cuenta corresponden a bienes inmuebles cuyo destino final no ha sido definido. Se clasifican como disponibles para la venta conforme a la NIF N° 12, ya que no se prevé su uso inmediato ni desarrollo como proyecto activo, y su recuperación se estima probable a través de su venta en el corto o mediano plazo.
Estos activos se presentan al costo histórico, no se deprecian mientras estén clasificados en esta categoría y, dado que la moneda funcional es el dólar estadounidense, fueron remedidos al tipo de cambio histórico conforme a la NIF 23.</t>
  </si>
  <si>
    <t>f. Previsiones para desvalorización y deterioro de inventarios</t>
  </si>
  <si>
    <t>No Aplica</t>
  </si>
  <si>
    <t>g. Efectivo y equivalentes de efectivo</t>
  </si>
  <si>
    <t>Se considerán dentro del concepto de efectivo los saldos en efectivo, disponibilidades en cuentas bancarias y toda inversión de muy alta liquidez, con vencimiento originalmente pactado no superior a tres meses.</t>
  </si>
  <si>
    <t>h. Previsión para cuentas de dudoso cobro/incobrables</t>
  </si>
  <si>
    <t>La sociedad aplica una política de previsión de incobrables aprobada por su Directorio mediante Acta N.º 11 del 26 de marzo de 2024. Esta política establece lineamientos para la segmentación, gestión y clasificación de la cartera vencida, con el objetivo de reflejar razonablemente el riesgo de incobrabilidad en los estados financieros.</t>
  </si>
  <si>
    <t>Las cuentas a cobrar se agrupan en tramos de morosidad, asignándoles porcentajes de previsión conforme al grado de antigüedad de la deuda:</t>
  </si>
  <si>
    <t>Tramo</t>
  </si>
  <si>
    <t>Días de mora</t>
  </si>
  <si>
    <t>Previsión</t>
  </si>
  <si>
    <t>Tramo 4</t>
  </si>
  <si>
    <t>91 a 120 días</t>
  </si>
  <si>
    <t>Tramo 5</t>
  </si>
  <si>
    <t>121 a 150 días</t>
  </si>
  <si>
    <t>Tramo 6</t>
  </si>
  <si>
    <t>151 a 180 días</t>
  </si>
  <si>
    <t>Tramo 7</t>
  </si>
  <si>
    <t>181 a 359 días</t>
  </si>
  <si>
    <t>Judiciales</t>
  </si>
  <si>
    <t>360 días o más</t>
  </si>
  <si>
    <t>i. Propiedades, planta y equipo</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</si>
  <si>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</si>
  <si>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</si>
  <si>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</si>
  <si>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j. Goodwill</t>
  </si>
  <si>
    <t>k. Reconocimiento de ingresos y egresos</t>
  </si>
  <si>
    <t>Los ingresos por alquileres se reconocen según el principio del devengamiento.
Los ingresos y costos derivados de contratos de construcción (obras en curso) se reconocen conforme al grado de avance, de acuerdo con los criterios establecidos en la NIF 15 - Ingresos de actividades ordinarias procedentes de contratos con clientes.
Los ingresos y costos de obras culminadas se reconocen al momento de la entrega de la posesión al cliente.</t>
  </si>
  <si>
    <t xml:space="preserve">Los gastos se reconocen cuando se incurre en ellos, bajo el principio del devengado, independientemente del momento de su pago, afectando directamente el resultado del ejercicio. </t>
  </si>
  <si>
    <t>l.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</si>
  <si>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</si>
  <si>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m. Restricciones a la distribución de utilidades</t>
  </si>
  <si>
    <t>La única restricción de utilidades es la reserva legal del 5% de resultados después de impuestos hasta el 20% del capital.</t>
  </si>
  <si>
    <t>n. Otros principios, prácticas y métodos</t>
  </si>
  <si>
    <t>Los ingresos son considerados por avance de obra</t>
  </si>
  <si>
    <t>Las Propiedades de Inversion son valuadas a su valor de mercado</t>
  </si>
  <si>
    <t>o. Derechos en Fideicomiso</t>
  </si>
  <si>
    <t>NOTA 3 - EFECTIVO Y EQUIVALENTE DE EFECTIVO</t>
  </si>
  <si>
    <t>Contempla los saldos en efectivo y billetera electronica mantenidos en tesoreria, asi como los saldos en cuenta de libre disponibilidad en bancos de plaza. La composición de la cuenta es la siguiente:</t>
  </si>
  <si>
    <t>En guaranies</t>
  </si>
  <si>
    <t>Concepto</t>
  </si>
  <si>
    <t>Políticas contables aplicadas</t>
  </si>
  <si>
    <t xml:space="preserve">Se considera efectivo y equivalentes de efectivo a los saldos mantenidos en caja, cuentas corrientes en bancos, billeteras electrónicas y otros medios líquidos disponibles para uso inmediato. </t>
  </si>
  <si>
    <t>Conciliación con el estado de flujos de efectivo</t>
  </si>
  <si>
    <t>Los saldos presentados en esta nota coinciden con los montos expuestos en el Estado de Flujos de Efectivo.</t>
  </si>
  <si>
    <t>NOTA 4 - INVERSIONES TEMPORALES</t>
  </si>
  <si>
    <t>Esta cuenta incluye inversiones temporales realizadas en el Sistema Financiero Local, específicamente en las entidades Banco BASA S.A.E.C.A. y Banco Sudameris S.A.E.C.A., con instrumentos denominados en moneda local.</t>
  </si>
  <si>
    <t>En  guaranies</t>
  </si>
  <si>
    <t>Las inversiones temporales comprenden colocaciones de excedentes de efectivo en instrumentos financieros emitidos por entidades bancarias locales, con alta liquidez y vencimientos menores a un año. Estas inversiones se registran al costo, ya que no están destinadas a la venta activa en mercados financieros, y se consideran de bajo riesgo.</t>
  </si>
  <si>
    <t>NOTA  5 – CUENTAS POR COBRAR COMERCIALES</t>
  </si>
  <si>
    <t>a) Detalle de saldos del corto plazo al cierre y comparativo con el ejercicio anterior:</t>
  </si>
  <si>
    <t>En  guaraníes</t>
  </si>
  <si>
    <t>Moneda Extranjera Dólares</t>
  </si>
  <si>
    <t>Ingreso devengado por venta anticipada de unidades de proyectos (**)</t>
  </si>
  <si>
    <t>Alquileres a Cobrar</t>
  </si>
  <si>
    <t>Menos Previsiones</t>
  </si>
  <si>
    <t>b) Detalle de saldos del largo plazo al cierre y comparativo con el ejercicio anterior:</t>
  </si>
  <si>
    <t>Saldo a ejecutar de contrato de ventas anticipada de unidades de proyectos - LP (*)</t>
  </si>
  <si>
    <t>Ingreso devengado por venta anticipada de unidades de proyectos - LP (**)</t>
  </si>
  <si>
    <t>Financiamiento a Facturar - LP</t>
  </si>
  <si>
    <t>(*) Corresponde a la venta facturada por el total del precio pactado en los contratos de ventas anticipadas.</t>
  </si>
  <si>
    <t xml:space="preserve">(**) Corresponde a Ingresos devengados al 31.03.25  y 31.12.24 respectivamente de las unidades de proyectos, del Zuba vendidas anticipadamente, el cual ha sido estimado en función del precio total de venta acordado en cada contrato y el grado de avance del proyecto, cuya contrapartida se expone en el ingreso bajo la cuenta de Ventas.			
			</t>
  </si>
  <si>
    <t>Política contable aplicada</t>
  </si>
  <si>
    <t>Las cuentas por cobrar comerciales incluyen los saldos pendientes de cobro por la venta de unidades inmobiliarias, intereses a facturar, financiación a clientes y otras prestaciones vinculadas al desarrollo de proyectos. Estas se reconocen inicialmente al valor nominal de la transacción y, posteriormente, se presentan netas de una estimación por pérdidas crediticias esperadas, de conformidad con la política de previsiones aprobada por acta de directorio N° 11 del 26 de marzo de 2024.</t>
  </si>
  <si>
    <t>Adicionalmente, se incluyen anticipos recibidos de clientes por ventas anticipadas. A los efectos de exposición, dichos saldos se analizan y clasifican como activos o pasivos, según el grado de avance de obra versus lo cobrado:</t>
  </si>
  <si>
    <t>→ Cuando el avance de obra es mayor al porcentaje cobrado, el diferencial se reconoce como activo por ingresos devengados.</t>
  </si>
  <si>
    <t>→ Cuando el porcentaje cobrado es mayor al avance de obra, el diferencial se registra como pasivo por cobros anticipados.</t>
  </si>
  <si>
    <t>Composición de la cartera de créditos por ventas</t>
  </si>
  <si>
    <t>Situación</t>
  </si>
  <si>
    <t>Monto</t>
  </si>
  <si>
    <t xml:space="preserve">% Previsiones  sobre Cartera </t>
  </si>
  <si>
    <t>A  Total Cartera no Vencida</t>
  </si>
  <si>
    <t>B. Total Cartera Vencida</t>
  </si>
  <si>
    <t>Composición Cartera Vencida</t>
  </si>
  <si>
    <t>Normal</t>
  </si>
  <si>
    <t>En Gestión de Cobro</t>
  </si>
  <si>
    <t>Total de la cartera de créditos (A+B)</t>
  </si>
  <si>
    <t>(-) Total Previsiones</t>
  </si>
  <si>
    <t>TOTAL  NETO DE LA CARTERA DE CRÉDITOS</t>
  </si>
  <si>
    <t>Observaciones</t>
  </si>
  <si>
    <t>Criterios de Clasificación utilizados</t>
  </si>
  <si>
    <t>De</t>
  </si>
  <si>
    <t>Normal - Mora Preventiva</t>
  </si>
  <si>
    <t>Normal - Mora Temprana</t>
  </si>
  <si>
    <t>Normal - Mora Administrativa</t>
  </si>
  <si>
    <t>Normal - Mora preventiva</t>
  </si>
  <si>
    <t>En Gestión de Cobro - Mora Media</t>
  </si>
  <si>
    <t>En Gestión de Cobro - Mora Ata</t>
  </si>
  <si>
    <t>En Gestión de Cobro - Prejudicial</t>
  </si>
  <si>
    <t>En Gestión de Cobro Judicial</t>
  </si>
  <si>
    <t>En adelante</t>
  </si>
  <si>
    <t>Política de previsión por incobrables</t>
  </si>
  <si>
    <t>ZUBA S.A.E.C.A. aplica una política segmentada de provisión por incobrables basada en tramos de mora, según días de atraso acumulados. Esta política fue definida y aprobada mediante acta de directorio N° 11, y tiene como objetivo reflejar razonablemente las pérdidas esperadas en la recuperación de créditos.</t>
  </si>
  <si>
    <t>Los porcentajes de previsión aplicados son:</t>
  </si>
  <si>
    <t>Días vencidos</t>
  </si>
  <si>
    <t>Porcentaje de provisión</t>
  </si>
  <si>
    <t>Tramo 4 – Mora Media</t>
  </si>
  <si>
    <t>Tramo 5 – Mora Alta</t>
  </si>
  <si>
    <t>Tramo 6 – Prejudicial</t>
  </si>
  <si>
    <t>Tramo 7 – Judicial</t>
  </si>
  <si>
    <t>Judicial &gt;360 días</t>
  </si>
  <si>
    <t>Más de 360 días</t>
  </si>
  <si>
    <t>NOTA 6 - OTROS CRÉDITOS</t>
  </si>
  <si>
    <t>Corrientes</t>
  </si>
  <si>
    <t>Créditos con entidades Vinculadas</t>
  </si>
  <si>
    <t>Créditos Fiscales</t>
  </si>
  <si>
    <t>Anticipos a Provedores</t>
  </si>
  <si>
    <t>Otros Creditos</t>
  </si>
  <si>
    <t>Contratos a Ejecutar</t>
  </si>
  <si>
    <t>a) Detalle de saldos del largo plazo al cierre y comparativo con el ejercicio anterior:</t>
  </si>
  <si>
    <t xml:space="preserve">Creditos por impuestos , anticipos e intereses </t>
  </si>
  <si>
    <t>No corrientes</t>
  </si>
  <si>
    <t>El rubro de Otros Créditos está compuesto por anticipos a proveedores y funcionarios, créditos fiscales a favor de la entidad, préstamos e intereses con partes vinculadas, gastos a recuperar relacionados con proyectos en desarrollo y otros saldos pendientes de reconocimiento en el estado de resultados o destinados a futuras inversiones.</t>
  </si>
  <si>
    <t>Estos créditos se reconocen inicialmente por su valor nominal y se clasifican como activos corrientes o no corrientes según su expectativa de realización, conforme al principio de devengamiento. No se incluyen saldos cuya recuperación esté sujeta a incertidumbre significativa</t>
  </si>
  <si>
    <t>Revelaciones requeridas por NIF</t>
  </si>
  <si>
    <r>
      <rPr>
        <b/>
        <sz val="11"/>
        <color theme="1"/>
        <rFont val="Calibri"/>
        <family val="2"/>
        <scheme val="minor"/>
      </rPr>
      <t>→ Relación con partes vinculadas</t>
    </r>
    <r>
      <rPr>
        <sz val="11"/>
        <color theme="1"/>
        <rFont val="Calibri"/>
        <family val="2"/>
        <scheme val="minor"/>
      </rPr>
      <t>: Los préstamos otorgados a entidades vinculadas, junto con los intereses devengados y no facturados, se exponen por separado conforme a los requerimientos de revelación de partes relacionadas. No existen condiciones preferenciales sobre estos saldos.</t>
    </r>
  </si>
  <si>
    <r>
      <rPr>
        <b/>
        <sz val="11"/>
        <color theme="1"/>
        <rFont val="Calibri"/>
        <family val="2"/>
        <scheme val="minor"/>
      </rPr>
      <t>→ Créditos fiscales:</t>
    </r>
    <r>
      <rPr>
        <sz val="11"/>
        <color theme="1"/>
        <rFont val="Calibri"/>
        <family val="2"/>
        <scheme val="minor"/>
      </rPr>
      <t xml:space="preserve"> Incluyen saldos de IVA a favor, créditos financieros por pagos a cuenta y retenciones que serán utilizados para compensación de futuras obligaciones tributarias. Se reconocen únicamente cuando hay certeza razonable de su recuperabilidad.</t>
    </r>
  </si>
  <si>
    <r>
      <rPr>
        <b/>
        <sz val="11"/>
        <color theme="1"/>
        <rFont val="Calibri"/>
        <family val="2"/>
        <scheme val="minor"/>
      </rPr>
      <t>→ Anticipos y gastos a recuperar</t>
    </r>
    <r>
      <rPr>
        <sz val="11"/>
        <color theme="1"/>
        <rFont val="Calibri"/>
        <family val="2"/>
        <scheme val="minor"/>
      </rPr>
      <t>: Se componen de entregas a cuenta para compras de inmuebles, proveedores y proyectos específicos, cuyos saldos serán compensados con entregas o servicios futuros.</t>
    </r>
  </si>
  <si>
    <r>
      <rPr>
        <b/>
        <sz val="11"/>
        <color theme="1"/>
        <rFont val="Calibri"/>
        <family val="2"/>
        <scheme val="minor"/>
      </rPr>
      <t>→ Clasificación por vencimiento:</t>
    </r>
    <r>
      <rPr>
        <sz val="11"/>
        <color theme="1"/>
        <rFont val="Calibri"/>
        <family val="2"/>
        <scheme val="minor"/>
      </rPr>
      <t xml:space="preserve"> Los saldos se clasifican como corrientes cuando su recuperación se espera dentro de los 12 meses siguientes, y como no corrientes cuando exceden dicho plazo.</t>
    </r>
  </si>
  <si>
    <t>NOTA 7 – INVENTARIOS</t>
  </si>
  <si>
    <t>Detalle de inventarios al cierre:</t>
  </si>
  <si>
    <t>Mercaderías</t>
  </si>
  <si>
    <t>Productos en proceso</t>
  </si>
  <si>
    <t>Inmueble Terreno Zuba 11</t>
  </si>
  <si>
    <t>Iva Costo - Construcción ZUBA 20</t>
  </si>
  <si>
    <t>Iva Costo - Construcción ZUBA 21</t>
  </si>
  <si>
    <t xml:space="preserve">Total </t>
  </si>
  <si>
    <t>Los inventarios comprenden bienes destinados a la venta, tales como terrenos, construcciones y productos terminados o en proceso. Estos se encuentran registrados al costo histórico, sin ajustes por inflación ni revaluación.</t>
  </si>
  <si>
    <t>La entidad clasifica sus inventarios de la siguiente manera:</t>
  </si>
  <si>
    <r>
      <rPr>
        <b/>
        <sz val="11"/>
        <color theme="1"/>
        <rFont val="Calibri"/>
        <family val="2"/>
        <scheme val="minor"/>
      </rPr>
      <t>Terrenos:</t>
    </r>
    <r>
      <rPr>
        <sz val="11"/>
        <color theme="1"/>
        <rFont val="Calibri"/>
        <family val="2"/>
        <scheme val="minor"/>
      </rPr>
      <t xml:space="preserve"> Se registran por su costo histórico documentado de adquisición.</t>
    </r>
  </si>
  <si>
    <r>
      <rPr>
        <b/>
        <sz val="11"/>
        <color theme="1"/>
        <rFont val="Calibri"/>
        <family val="2"/>
        <scheme val="minor"/>
      </rPr>
      <t>Construcciones:</t>
    </r>
    <r>
      <rPr>
        <sz val="11"/>
        <color theme="1"/>
        <rFont val="Calibri"/>
        <family val="2"/>
        <scheme val="minor"/>
      </rPr>
      <t xml:space="preserve"> Se registran por el monto facturado por la constructora correspondiente a los contratos vigentes, más los costos indirectos atribuibles como impuestos inmobiliarios, impuesto a la construcción, vallados, servicios básicos, gastos técnicos y otros adicionales relacionados con la ejecución de obra.</t>
    </r>
  </si>
  <si>
    <r>
      <rPr>
        <b/>
        <sz val="11"/>
        <color theme="1"/>
        <rFont val="Calibri"/>
        <family val="2"/>
        <scheme val="minor"/>
      </rPr>
      <t xml:space="preserve">IVA costo: </t>
    </r>
    <r>
      <rPr>
        <sz val="11"/>
        <color theme="1"/>
        <rFont val="Calibri"/>
        <family val="2"/>
        <scheme val="minor"/>
      </rPr>
      <t>Representa el impuesto al valor agregado no recuperable, derivado de las compras de bienes y servicios utilizados en las obras. Su cálculo se realiza en base a la liquidación mensual del IVA, identificando el componente no acreditable que se capitaliza como mayor valor del inventario.</t>
    </r>
  </si>
  <si>
    <r>
      <rPr>
        <b/>
        <sz val="11"/>
        <color theme="1"/>
        <rFont val="Calibri"/>
        <family val="2"/>
        <scheme val="minor"/>
      </rPr>
      <t>Avances de obra:</t>
    </r>
    <r>
      <rPr>
        <sz val="11"/>
        <color theme="1"/>
        <rFont val="Calibri"/>
        <family val="2"/>
        <scheme val="minor"/>
      </rPr>
      <t xml:space="preserve">  Representa el reconocimiento proporcional del ingreso según el grado de avance del proyecto. Su determinación se realiza en base al reporte mensual emitido por el Departamento de Proyectos, y al margen de rentabilidad calculado para cada desarrollo. A partir de esta información se estima el porcentaje de avance físico y financiero, el cual se compara con los costos acumulados para determinar si corresponde registrar un ajuste positivo o negativo en el inventario.</t>
    </r>
  </si>
  <si>
    <t>Clasificación y exposición</t>
  </si>
  <si>
    <t>Los inventarios se agrupan según su estado de avance en:</t>
  </si>
  <si>
    <r>
      <rPr>
        <b/>
        <sz val="11"/>
        <color theme="1"/>
        <rFont val="Calibri"/>
        <family val="2"/>
        <scheme val="minor"/>
      </rPr>
      <t>Mercaderías:</t>
    </r>
    <r>
      <rPr>
        <sz val="11"/>
        <color theme="1"/>
        <rFont val="Calibri"/>
        <family val="2"/>
        <scheme val="minor"/>
      </rPr>
      <t xml:space="preserve"> Bienes disponibles para la venta directa que no forman parte del giro principal del negocio. Corresponden principalmente a artículos vinculados al proyecto NAYAX, un emprendimiento actualmente en pausa, y a mercaderías adquiridas de forma ocasional, como los tapabocas, cuya comercialización no constituye una actividad habitual de la empresa.</t>
    </r>
  </si>
  <si>
    <r>
      <rPr>
        <b/>
        <sz val="11"/>
        <color theme="1"/>
        <rFont val="Calibri"/>
        <family val="2"/>
        <scheme val="minor"/>
      </rPr>
      <t xml:space="preserve">Productos terminados: </t>
    </r>
    <r>
      <rPr>
        <sz val="11"/>
        <color theme="1"/>
        <rFont val="Calibri"/>
        <family val="2"/>
        <scheme val="minor"/>
      </rPr>
      <t>Corresponden a unidades cuya construcción ha sido finalizada, encontrándose disponibles para entrega. Cada unidad se encuentra individualizada a su costo unitario, calculado en proporción al valor asignado al terreno y a los costos incurridos en la construcción.</t>
    </r>
  </si>
  <si>
    <r>
      <rPr>
        <b/>
        <sz val="11"/>
        <color theme="1"/>
        <rFont val="Calibri"/>
        <family val="2"/>
        <scheme val="minor"/>
      </rPr>
      <t>Productos en proceso:</t>
    </r>
    <r>
      <rPr>
        <sz val="11"/>
        <color theme="1"/>
        <rFont val="Calibri"/>
        <family val="2"/>
        <scheme val="minor"/>
      </rPr>
      <t xml:space="preserve"> Proyectos en ejecución que incluyen terrenos, construcciones, IVA no recuperable y ajustes por avance de obra.</t>
    </r>
  </si>
  <si>
    <r>
      <rPr>
        <b/>
        <sz val="11"/>
        <color theme="1"/>
        <rFont val="Calibri"/>
        <family val="2"/>
        <scheme val="minor"/>
      </rPr>
      <t>→ Medición:</t>
    </r>
    <r>
      <rPr>
        <sz val="11"/>
        <color theme="1"/>
        <rFont val="Calibri"/>
        <family val="2"/>
        <scheme val="minor"/>
      </rPr>
      <t xml:space="preserve"> Todos los componentes del inventario están medidos al costo. No se reconocen ajustes por revaluación ni se aplican métodos como el valor neto realizable de forma sistemática, salvo cuando se identifica deterioro.</t>
    </r>
  </si>
  <si>
    <r>
      <rPr>
        <b/>
        <sz val="11"/>
        <color theme="1"/>
        <rFont val="Calibri"/>
        <family val="2"/>
        <scheme val="minor"/>
      </rPr>
      <t xml:space="preserve">→ Valor neto realizable: </t>
    </r>
    <r>
      <rPr>
        <sz val="11"/>
        <color theme="1"/>
        <rFont val="Calibri"/>
        <family val="2"/>
        <scheme val="minor"/>
      </rPr>
      <t>La entidad evalúa periódicamente si el valor de realización estimado de los inventarios es menor al valor contable. Al cierre del ejercicio, no se identificaron deterioros ni se constituyeron provisiones por desvalorización.</t>
    </r>
  </si>
  <si>
    <r>
      <rPr>
        <b/>
        <sz val="11"/>
        <color theme="1"/>
        <rFont val="Calibri"/>
        <family val="2"/>
        <scheme val="minor"/>
      </rPr>
      <t>→ Costos indirectos capitalizados:</t>
    </r>
    <r>
      <rPr>
        <sz val="11"/>
        <color theme="1"/>
        <rFont val="Calibri"/>
        <family val="2"/>
        <scheme val="minor"/>
      </rPr>
      <t xml:space="preserve"> Se incluyen todos aquellos necesarios para llevar los activos a su condición operativa, como impuestos, vallados, conexiones de servicios, y demás costos atribuibles.</t>
    </r>
  </si>
  <si>
    <r>
      <rPr>
        <b/>
        <sz val="11"/>
        <color theme="1"/>
        <rFont val="Calibri"/>
        <family val="2"/>
        <scheme val="minor"/>
      </rPr>
      <t>→ Criterio de clasificación:</t>
    </r>
    <r>
      <rPr>
        <sz val="11"/>
        <color theme="1"/>
        <rFont val="Calibri"/>
        <family val="2"/>
        <scheme val="minor"/>
      </rPr>
      <t xml:space="preserve"> La presentación distingue claramente productos terminados de aquellos en proceso, permitiendo evaluar el avance de los proyectos en curso.</t>
    </r>
  </si>
  <si>
    <t>NOTA 8 - INVERSIONES EN ASOCIADAS</t>
  </si>
  <si>
    <t>Las inversiones en sociedades donde se ejerce control se describen a continuación:</t>
  </si>
  <si>
    <t>a) Datos sobre la sociedad:</t>
  </si>
  <si>
    <t>Nombre de Sociedad</t>
  </si>
  <si>
    <t>RUC</t>
  </si>
  <si>
    <t>Cantidad de acciones</t>
  </si>
  <si>
    <t>Participación sobre los votos (%)</t>
  </si>
  <si>
    <t xml:space="preserve">Total Inversión </t>
  </si>
  <si>
    <t>Participación sobre el Patrimonio Neto (%)</t>
  </si>
  <si>
    <t xml:space="preserve">ELEVA INVERSIONES SOCIEDAD ANONIMA </t>
  </si>
  <si>
    <t>80144336-9</t>
  </si>
  <si>
    <t>Eleva Inversiones S.A. fue constituida el 01/04/2024 por Escritura Pública N° 245, la cual cuenta con una Escritura Complementaria N° 417, la inversion fue registrada en la contabilidad posterior a la salida de Registros publicos de la misma.</t>
  </si>
  <si>
    <t>Las inversiones en sociedades donde no se ejerce control se describen a continuación:</t>
  </si>
  <si>
    <t>Total Patrimonio neto</t>
  </si>
  <si>
    <t>Total del resultado</t>
  </si>
  <si>
    <t>LUODA SOCIEDAD ANONIMA *</t>
  </si>
  <si>
    <t>80120949-8</t>
  </si>
  <si>
    <t>"VIVA BIEN - ZUBA" SOCIEDAD ANONIMA → Ex Maquiladora Panamericana **</t>
  </si>
  <si>
    <t>80099561-9</t>
  </si>
  <si>
    <t>* Las acciones de LUODA S.A. fueron adquiridas el 22 de Diciembre del 2023.</t>
  </si>
  <si>
    <t>** Escritura de Modificacion de Razon social inscripta en Registros Públicos el 13/12/2024</t>
  </si>
  <si>
    <t>b) Datos sobre la inversión:</t>
  </si>
  <si>
    <t>Total valuación patrimonial proporcional</t>
  </si>
  <si>
    <t>Resultado sobre inversiones</t>
  </si>
  <si>
    <t>Las inversiones en asociadas donde se ejerce influencia significativa, pero no control, se contabilizan mediante el método de la participación patrimonial, reconociendo en resultados la proporción del resultado neto de cada entidad participada.</t>
  </si>
  <si>
    <t>En los casos donde ZUBA S.A.E.C.A. ejerce control, las inversiones no se presentan consolidadas en estos estados financieros, ya que los estados financieros consolidados se elaboran y presentan en un informe separado, conforme a lo dispuesto por las Normas de Información Financiera vigentes</t>
  </si>
  <si>
    <t>NOTA 9 - PROPIEDADES, PLANTA Y EQUIPO - NETO</t>
  </si>
  <si>
    <t>Valor neto contable</t>
  </si>
  <si>
    <t>Totales</t>
  </si>
  <si>
    <t>Los bienes del rubro se encuentran registrados al costo histórico, excepto aquellos que han sido revaluados a valor razonable (mercado) conforme a la NIF N° 11. La depreciación se calcula por el método lineal, aplicando las tasas definidas en función a la vida útil estimada de cada categoría de activo.</t>
  </si>
  <si>
    <t>El rubro incluye:</t>
  </si>
  <si>
    <r>
      <rPr>
        <b/>
        <sz val="11"/>
        <color theme="1"/>
        <rFont val="Calibri"/>
        <family val="2"/>
        <scheme val="minor"/>
      </rPr>
      <t>→ Bienes de uso propios:</t>
    </r>
    <r>
      <rPr>
        <sz val="11"/>
        <color theme="1"/>
        <rFont val="Calibri"/>
        <family val="2"/>
        <scheme val="minor"/>
      </rPr>
      <t xml:space="preserve"> como equipos informáticos, muebles y útiles.</t>
    </r>
  </si>
  <si>
    <r>
      <rPr>
        <b/>
        <sz val="11"/>
        <color theme="1"/>
        <rFont val="Calibri"/>
        <family val="2"/>
        <scheme val="minor"/>
      </rPr>
      <t>→ Departamentos, cocheras y bauleras propiedad de ZUBA S.A.E.C.A.</t>
    </r>
    <r>
      <rPr>
        <sz val="11"/>
        <color theme="1"/>
        <rFont val="Calibri"/>
        <family val="2"/>
        <scheme val="minor"/>
      </rPr>
      <t xml:space="preserve"> que se encuentran arrendados a terceros. Estos activos se registran bajo propiedades de inversión, y han sido revaluados al valor de mercado, considerando un precio de referencia de USD 1.200 por metro cuadrado, conforme a tasaciones internas basadas en valores de mercado comparables en la zona.</t>
    </r>
  </si>
  <si>
    <t>Revaluación de activos</t>
  </si>
  <si>
    <t>Durante el ejercicio 2024, se procedió al reconocimiento de un revalúo de propiedades por un total de Gs. 15.028.971.450, el cual se expone de forma separada en la tabla de movimientos del activo.</t>
  </si>
  <si>
    <t>Este revalúo fue determinado considerando:</t>
  </si>
  <si>
    <t>→ Tasaciones internas.</t>
  </si>
  <si>
    <t>→ Valores de referencia de mercado de propiedades comparables.</t>
  </si>
  <si>
    <t>→ Superficie total construida aplicable a la unidad revaluada.</t>
  </si>
  <si>
    <t>Los efectos del revalúo fueron reconocidos en el patrimonio neto, en una cuenta de “Ajuste por revalúo”, de acuerdo con lo dispuesto en la NIF N° 11.</t>
  </si>
  <si>
    <t>Bienes arrendados y uso económico</t>
  </si>
  <si>
    <t>Los departamentos, cocheras y bauleras revaluados forman parte de la estrategia de inversión de ZUBA, al ser utilizados con fines de renta inmobiliaria. Aunque se incluyen dentro de propiedades, planta y equipo, se distinguen por su uso económico diferente (generación de ingresos por arrendamiento), por lo cual su revalúo busca reflejar razonablemente su valor económico recuperable.</t>
  </si>
  <si>
    <t>Obras en curso</t>
  </si>
  <si>
    <t>Las “Obras en Curso” comprenden desembolsos realizados por construcciones aún no finalizadas, y no se encuentran sujetas a depreciación. Estas se activan al momento de culminación de la obra y se reclasifican según su destino final.</t>
  </si>
  <si>
    <t>Consideraciones adicionales conforme a la NIF N° 11</t>
  </si>
  <si>
    <t>No existen restricciones de uso sobre los activos incluidos en esta nota (por ejemplo, garantías o embargos).</t>
  </si>
  <si>
    <t>No se reconocieron pérdidas por deterioro en el ejercicio comprendido al corte Marzo 2025,</t>
  </si>
  <si>
    <t>No se han capitalizado intereses como parte del costo de los activos.</t>
  </si>
  <si>
    <t>NOTA 10 – ACTIVOS DISPONIBLES PARA LA VENTA</t>
  </si>
  <si>
    <t>Los activos incluidos en esta cuenta corresponden a bienes inmuebles no corrientes cuyo destino final aún no ha sido definido por la Dirección. Se encuentran clasificados como activos disponibles para la venta conforme a la Norma de Información Financiera N° 12, dado que:</t>
  </si>
  <si>
    <t>→ La entidad no prevé su utilización inmediata en operaciones propias ni su desarrollo como proyecto activo;</t>
  </si>
  <si>
    <t>→ Se evalúa su venta o eventual integración futura a algún desarrollo inmobiliario;</t>
  </si>
  <si>
    <t>→ La recuperación de la inversión se considera probable mediante su disposición en el corto o mediano plazo.</t>
  </si>
  <si>
    <r>
      <t xml:space="preserve">Estos activos se presentan al </t>
    </r>
    <r>
      <rPr>
        <b/>
        <sz val="11"/>
        <color theme="1"/>
        <rFont val="Calibri"/>
        <family val="2"/>
        <scheme val="minor"/>
      </rPr>
      <t>costo histórico</t>
    </r>
    <r>
      <rPr>
        <sz val="11"/>
        <color theme="1"/>
        <rFont val="Calibri"/>
        <family val="2"/>
        <scheme val="minor"/>
      </rPr>
      <t>, y no se deprecian mientras estén en esta categoría, conforme a lo establecido por la NIF N° 12.</t>
    </r>
  </si>
  <si>
    <t>Situación al cierre del ejercicio</t>
  </si>
  <si>
    <t>• El inmueble no presenta deterioro, ni restricciones legales o contractuales para su disposición.</t>
  </si>
  <si>
    <t>• La decisión definitiva sobre su destino está sujeta a aprobación del Directorio.</t>
  </si>
  <si>
    <t>NOTA 11 – ACTIVOS INTANGIBLES</t>
  </si>
  <si>
    <t>Total general</t>
  </si>
  <si>
    <r>
      <t xml:space="preserve">Los activos intangibles se reconocen por su </t>
    </r>
    <r>
      <rPr>
        <b/>
        <sz val="11"/>
        <color theme="1"/>
        <rFont val="Calibri"/>
        <family val="2"/>
        <scheme val="minor"/>
      </rPr>
      <t>costo de adquisición o desarrollo</t>
    </r>
    <r>
      <rPr>
        <sz val="11"/>
        <color theme="1"/>
        <rFont val="Calibri"/>
        <family val="2"/>
        <scheme val="minor"/>
      </rPr>
      <t>, siempre que sea probable que generen beneficios económicos futuros para la entidad y que su costo pueda ser medido con fiabilidad.</t>
    </r>
  </si>
  <si>
    <t>Información adicional relevante</t>
  </si>
  <si>
    <t>• El importe registrado bajo "Software – Proyecto" corresponde a la adquisición de una solución tecnológica destinada a la gestión interna de la empresa. Se amortizará durante su vida útil estimada de 5 años, a partir de su puesta en funcionamiento.</t>
  </si>
  <si>
    <t>• Los gastos de constitución se encuentran completamente amortizados y no generan efectos contables futuros.</t>
  </si>
  <si>
    <t>• No existen deterioros reconocidos al cierre del ejercicio.</t>
  </si>
  <si>
    <t>• Todos los activos intangibles están afectos a uso propio y no se encuentran comprometidos como garantía ni restringidos en su utilización.</t>
  </si>
  <si>
    <t>NOTA 12 – GOODWILL</t>
  </si>
  <si>
    <t>NOTA 13 – CUENTAS POR PAGAR COMERCIALES</t>
  </si>
  <si>
    <t>Se componen por las cuentas por pagar comerciales y las provisiones de deudas por contratos por las obras a ser construidas junto con sus regularizadoras que representan las obras pendientes de contruccion.</t>
  </si>
  <si>
    <t>Total cuentas a pagar por comerciales</t>
  </si>
  <si>
    <t>No Corrientes</t>
  </si>
  <si>
    <t>Este rubro refleja los compromisos comerciales y contractuales reales asumidos por ZUBA S.A.E.C.A., tanto con proveedores locales como con empresas constructoras contratadas para la ejecución de proyectos inmobiliarios.</t>
  </si>
  <si>
    <t>Las deudas por contratos de obras se reconocen al momento de la firma del contrato con la constructora, respaldadas en presupuestos aprobados y cronogramas pactados. El registro se realiza mediante el siguiente asiento:</t>
  </si>
  <si>
    <t>Bienes de Cambio por Contrato
a Proveedores por Contrato</t>
  </si>
  <si>
    <t>Este asiento reconoce simultáneamente el compromiso de pago asumido (pasivo) y el valor capitalizable de la obra a ejecutar. Sin embargo, la cuenta “Bienes de Cambio por Contrato” no se presenta como activo, sino como una cuenta regularizadora del pasivo, permitiendo mostrar el compromiso neto asumido.</t>
  </si>
  <si>
    <t>Esta metodología busca exponer con claridad el pasivo pendiente de ejecución, sin duplicar saldos entre activo y pasivo, y diferenciando entre el total contratado y lo efectivamente ejecutado.</t>
  </si>
  <si>
    <t>NOTA 14 –  PRESTAMOS A CORTO Y LARGO PLAZO</t>
  </si>
  <si>
    <t>(a) Equivalentes al tipo de cambio referencial de la fecha de presentacion</t>
  </si>
  <si>
    <t>Préstamos de Entidades Locales</t>
  </si>
  <si>
    <t>Vencimiento</t>
  </si>
  <si>
    <t>Símbolo de Moneda</t>
  </si>
  <si>
    <t>Moneda</t>
  </si>
  <si>
    <t>Importe ( Gs)</t>
  </si>
  <si>
    <t>Tipo de Garantía</t>
  </si>
  <si>
    <t>Banco Atlas S.A.</t>
  </si>
  <si>
    <t>CODEUDORIA</t>
  </si>
  <si>
    <t>Banco Itau S.A.</t>
  </si>
  <si>
    <t>Tipo de garantía</t>
  </si>
  <si>
    <t>Bonos Emitidos</t>
  </si>
  <si>
    <t>Banco Atlas - 2151050</t>
  </si>
  <si>
    <t xml:space="preserve">Deudas Financieras CP </t>
  </si>
  <si>
    <t>Los préstamos financieros se registran inicialmente por el importe recibido, neto de costos de transacción si existiesen, y se actualizan posteriormente por el método del costo amortizado.</t>
  </si>
  <si>
    <t>Los intereses devengados se reconocen en resultados según el método de la tasa efectiva. Los intereses a devengar se presentan como ajuste al valor nominal de la deuda, de forma separada en esta nota.</t>
  </si>
  <si>
    <t>Los préstamos presentados corresponden a financiamiento recibido de entidades financieras locales, principalmente en dólares estadounidenses (USD), respaldados en su totalidad por garantías de tipo codeudoría. Los vencimientos y montos se detallan en las tablas anteriores, agrupados en corto y largo plazo, conforme a su vencimiento contractual.</t>
  </si>
  <si>
    <t>Condiciones contractuales</t>
  </si>
  <si>
    <r>
      <t xml:space="preserve">• </t>
    </r>
    <r>
      <rPr>
        <b/>
        <sz val="11"/>
        <color theme="1"/>
        <rFont val="Calibri"/>
        <family val="2"/>
        <scheme val="minor"/>
      </rPr>
      <t>Moneda:</t>
    </r>
    <r>
      <rPr>
        <sz val="11"/>
        <color theme="1"/>
        <rFont val="Calibri"/>
        <family val="2"/>
        <scheme val="minor"/>
      </rPr>
      <t xml:space="preserve"> Todos los préstamos están denominados en dólares estadounidenses.</t>
    </r>
  </si>
  <si>
    <r>
      <t xml:space="preserve">• </t>
    </r>
    <r>
      <rPr>
        <b/>
        <sz val="11"/>
        <color theme="1"/>
        <rFont val="Calibri"/>
        <family val="2"/>
        <scheme val="minor"/>
      </rPr>
      <t>Garantía:</t>
    </r>
    <r>
      <rPr>
        <sz val="11"/>
        <color theme="1"/>
        <rFont val="Calibri"/>
        <family val="2"/>
        <scheme val="minor"/>
      </rPr>
      <t xml:space="preserve"> CODEUDORÍA con socios de la empresa.</t>
    </r>
  </si>
  <si>
    <t>TASAS</t>
  </si>
  <si>
    <t>Banco Atlas - 2122668</t>
  </si>
  <si>
    <t>Banco Atlas - 2124478</t>
  </si>
  <si>
    <t>Banco Atlas -  2141003</t>
  </si>
  <si>
    <t>Banco Itau - 220627052</t>
  </si>
  <si>
    <t>Banco Itau - 383171</t>
  </si>
  <si>
    <t>Banco Itau - 382625</t>
  </si>
  <si>
    <r>
      <t xml:space="preserve">• </t>
    </r>
    <r>
      <rPr>
        <b/>
        <sz val="11"/>
        <color theme="1"/>
        <rFont val="Calibri"/>
        <family val="2"/>
        <scheme val="minor"/>
      </rPr>
      <t>Amortización</t>
    </r>
    <r>
      <rPr>
        <sz val="11"/>
        <color theme="1"/>
        <rFont val="Calibri"/>
        <family val="2"/>
        <scheme val="minor"/>
      </rPr>
      <t>: Sistema de amortización francés, con cuotas mensuales o semestrales según el contrato.</t>
    </r>
  </si>
  <si>
    <t>NOTA 15 – PORCION CORRIENTE DE LA DEUDA A LARGO PLAZO</t>
  </si>
  <si>
    <t>Bonos bursátiles</t>
  </si>
  <si>
    <t>NOTA 16 – REMUNERACIONES Y CARGAS SOCIALES A PAGAR</t>
  </si>
  <si>
    <t>Las obligaciones laborales se reconocen por el importe nominal devengado al cierre del ejercicio, incluyendo:</t>
  </si>
  <si>
    <t>→ Remuneraciones devengadas y aún no pagadas al personal dependiente.</t>
  </si>
  <si>
    <t>→ Se provisiona la doceava parte de los salarios abondos.</t>
  </si>
  <si>
    <t>→ Aportes patronales y retenciones correspondientes al Instituto de Previsión Social (IPS), pendientes de pago a la fecha de cierre.</t>
  </si>
  <si>
    <t>Estas obligaciones se reconocen conforme al principio de devengamiento, registrándose en el pasivo corriente hasta su cancelación en el mes siguiente.</t>
  </si>
  <si>
    <t>NOTA 17 –  IMPUESTOS A PAGAR</t>
  </si>
  <si>
    <t>Los saldos por impuestos a pagar corresponden a obligaciones fiscales devengadas al cierre del ejercicio, que serán canceladas en el período siguiente conforme a los vencimientos tributarios establecidos por la Administración Tributaria.</t>
  </si>
  <si>
    <t>Detalles y consideraciones</t>
  </si>
  <si>
    <r>
      <t xml:space="preserve">• El </t>
    </r>
    <r>
      <rPr>
        <b/>
        <sz val="11"/>
        <color theme="1"/>
        <rFont val="Calibri"/>
        <family val="2"/>
        <scheme val="minor"/>
      </rPr>
      <t>Impuesto a la Renta a Pagar</t>
    </r>
    <r>
      <rPr>
        <sz val="11"/>
        <color theme="1"/>
        <rFont val="Calibri"/>
        <family val="2"/>
        <scheme val="minor"/>
      </rPr>
      <t xml:space="preserve"> corresponde a la determinación impositiva del ejercicio, conforme a lo dispuesto por la Ley 6380/19 del régimen tributario. Su importe refleja el monto calculado por la empresa en base al resultado contable ajustado por diferencias fiscales.</t>
    </r>
  </si>
  <si>
    <r>
      <t xml:space="preserve">• Las </t>
    </r>
    <r>
      <rPr>
        <b/>
        <sz val="11"/>
        <color theme="1"/>
        <rFont val="Calibri"/>
        <family val="2"/>
        <scheme val="minor"/>
      </rPr>
      <t>retenciones de IVA y de Renta</t>
    </r>
    <r>
      <rPr>
        <sz val="11"/>
        <color theme="1"/>
        <rFont val="Calibri"/>
        <family val="2"/>
        <scheme val="minor"/>
      </rPr>
      <t xml:space="preserve"> corresponden a obligaciones como agente de retención, pendientes de transferencia al fisco al cierre del ejercicio.</t>
    </r>
  </si>
  <si>
    <r>
      <t xml:space="preserve">• Las </t>
    </r>
    <r>
      <rPr>
        <b/>
        <sz val="11"/>
        <color theme="1"/>
        <rFont val="Calibri"/>
        <family val="2"/>
        <scheme val="minor"/>
      </rPr>
      <t xml:space="preserve">retenciones IDU A pagar </t>
    </r>
    <r>
      <rPr>
        <sz val="11"/>
        <color theme="1"/>
        <rFont val="Calibri"/>
        <family val="2"/>
        <scheme val="minor"/>
      </rPr>
      <t>surgen por la decision de la Asamblea de distribuir utilidades.</t>
    </r>
  </si>
  <si>
    <t>• No existen litigios fiscales ni deudas tributarias en controversia al cierre del ejercicio.</t>
  </si>
  <si>
    <t>NOTA 18 -  PROVISIONES</t>
  </si>
  <si>
    <t>NOTA 19 – OTROS PASIVOS CORRIENTES y NO CORRIENTES</t>
  </si>
  <si>
    <t>Otros ingresos diferidos</t>
  </si>
  <si>
    <t>Cuentas a cobrar de clientes por ejecución de proyectos al cierre del ejercicio CP *</t>
  </si>
  <si>
    <t>Ingreso devengado por venta anticipada de unidades de proyectos - Pasivo - CP **</t>
  </si>
  <si>
    <t>Cuentas a cobrar de clientes por ejecución de proyectos al cierre del ejercicio *</t>
  </si>
  <si>
    <t>Ingreso devengado por ventas anticipadas de unidades de proyectos - Pasivo - LP **</t>
  </si>
  <si>
    <t>(*) Corresponde a los saldos de las Cuentas por cobrar facturadas en su totalidad que regularizan el pasivo debido a que el Avance de obra es inferior a lo que el cliente abono</t>
  </si>
  <si>
    <t>(**) Corresponde a Ingresos devengados, vendidos anticipadamente, los cuales han sido estimados en función del precio total de venta acordado en cada contrato y el grado de avance del proyecto, cuya contrapartida se expone en el ingreso bajo la cuenta de Ventas.</t>
  </si>
  <si>
    <t>El rubro de Otros Pasivos comprende principalmente obligaciones contractuales relacionadas a anticipos de clientes por ventas de inmuebles, administración de alquileres, garantías entregadas por reservas (alquiler y venta), financiamientos a cobrar, dividendos a pagar y otras obligaciones surgidas de la ejecución de proyectos.</t>
  </si>
  <si>
    <t>Los saldos vinculados a ventas de inmuebles se reconocen en función al grado de avance de obra de cada proyecto, conforme al criterio de devengamiento establecido por las NIF. Las ventas diferidas y las cuentas por cobrar se presentan netas en esta nota para exponer de forma transparente el compromiso pendiente con los clientes.</t>
  </si>
  <si>
    <t>Revelaciones requeridas</t>
  </si>
  <si>
    <r>
      <t xml:space="preserve">✔️ </t>
    </r>
    <r>
      <rPr>
        <b/>
        <sz val="11"/>
        <color theme="1"/>
        <rFont val="Calibri"/>
        <family val="2"/>
        <scheme val="minor"/>
      </rPr>
      <t>Anticipos de clientes:</t>
    </r>
  </si>
  <si>
    <t>Corresponden a importes recibidos por ventas de unidades inmobiliarias. Se reconocen como pasivo hasta que el avance de obra justifique su reconocimiento como ingreso.</t>
  </si>
  <si>
    <t>La clasificación entre corriente y no corriente depende del cronograma del proyecto y la entrega estimada.</t>
  </si>
  <si>
    <r>
      <t xml:space="preserve">✔️ </t>
    </r>
    <r>
      <rPr>
        <b/>
        <sz val="11"/>
        <color theme="1"/>
        <rFont val="Calibri"/>
        <family val="2"/>
        <scheme val="minor"/>
      </rPr>
      <t>Garantías de alquiler y de ventas (reservas):</t>
    </r>
  </si>
  <si>
    <t>Las Garantias de Alquiler son depósitos recibidos como compromiso de parte del cliente para reservar inmueble los cuales tienen la opcion de devolver el dinero al final del contrato si no hay incumplimientos.</t>
  </si>
  <si>
    <t>Las Garantia para Reserva de unidades son importes recibidos como reservar inmuebles hasta que se defina la unidad especifica a ser optada por el cliente.</t>
  </si>
  <si>
    <r>
      <t xml:space="preserve">✔️ </t>
    </r>
    <r>
      <rPr>
        <b/>
        <sz val="11"/>
        <color theme="1"/>
        <rFont val="Calibri"/>
        <family val="2"/>
        <scheme val="minor"/>
      </rPr>
      <t>Ventas por contrato diferido y regularizadoras:</t>
    </r>
  </si>
  <si>
    <t>Se exponen los ingresos por ventas de unidades (contratos firmados con clientes) los cuales se exponen en esta cuenta hasta que sean debidamente facturados.</t>
  </si>
  <si>
    <t>Las cuentas de regularización por Clientes a cobar ajustan el pasivo reflejando el saldo neto de las operaciones.</t>
  </si>
  <si>
    <t>Las cuentas de regularización por avance de obra ajustan el pasivo reflejando los avances físicos certificados por el área de proyectos.</t>
  </si>
  <si>
    <r>
      <t xml:space="preserve">✔️ </t>
    </r>
    <r>
      <rPr>
        <b/>
        <sz val="11"/>
        <color theme="1"/>
        <rFont val="Calibri"/>
        <family val="2"/>
        <scheme val="minor"/>
      </rPr>
      <t>Financiamientos a cobrar:</t>
    </r>
  </si>
  <si>
    <t>Son los intereses acordados en los planes de pago.</t>
  </si>
  <si>
    <t>Se clasifican entre corriente y no corriente según su vencimiento.</t>
  </si>
  <si>
    <r>
      <t xml:space="preserve">✔️ </t>
    </r>
    <r>
      <rPr>
        <b/>
        <sz val="11"/>
        <color theme="1"/>
        <rFont val="Calibri"/>
        <family val="2"/>
        <scheme val="minor"/>
      </rPr>
      <t>Cobros a reembolsar:</t>
    </r>
  </si>
  <si>
    <t>Fondos recibidos en representación de terceros (entidad vinculada) que se deben reintegrar según las condiciones contractuales.</t>
  </si>
  <si>
    <r>
      <t xml:space="preserve">✔️ </t>
    </r>
    <r>
      <rPr>
        <b/>
        <sz val="11"/>
        <color theme="1"/>
        <rFont val="Calibri"/>
        <family val="2"/>
        <scheme val="minor"/>
      </rPr>
      <t>Tarjetas de crédito y dividendos a pagar:</t>
    </r>
  </si>
  <si>
    <t>Se reconocen como pasivos corrientes conforme a su exigibilidad al cierre del ejercicio.</t>
  </si>
  <si>
    <t>NOTA 20 – CAPITAL INTEGRADO</t>
  </si>
  <si>
    <t>Fecha</t>
  </si>
  <si>
    <t>Monto Capital Social</t>
  </si>
  <si>
    <t>Monto Capital Integrado</t>
  </si>
  <si>
    <t>Monto Capital a Integrar</t>
  </si>
  <si>
    <t>Aporte para futura integracion de capital</t>
  </si>
  <si>
    <t>Cantidad de Acciones</t>
  </si>
  <si>
    <t>Valor Nominal de Acciones</t>
  </si>
  <si>
    <t>NOTA 21 – RESERVAS</t>
  </si>
  <si>
    <t>a  Reserva de revalúo</t>
  </si>
  <si>
    <t>b Reserva legal</t>
  </si>
  <si>
    <t>c Reservas estatutarias</t>
  </si>
  <si>
    <t>d Reservas facultativas</t>
  </si>
  <si>
    <t>NOTA 22 –  DIFERENCIA TRANSITORIA POR CONVERSION</t>
  </si>
  <si>
    <t>Política contable aplicada:</t>
  </si>
  <si>
    <t>Conforme a la NIF N° 23 del CCPy, las diferencias por conversión resultantes de la presentación de estados financieros en una moneda distinta de la funcional se reconocen directamente en el patrimonio. Estas diferencias solo se trasladan al resultado del ejercicio cuando se liquida la inversión neta correspondiente.</t>
  </si>
  <si>
    <t>Información adicional:</t>
  </si>
  <si>
    <t>Esta diferencia no representa una pérdida realizada ni afecta el flujo de efectivo.</t>
  </si>
  <si>
    <t>Se trata de un ajuste contable para efectos de presentación en moneda de reporte.</t>
  </si>
  <si>
    <t>El tipo de cambio utilizado al cierre fue de:</t>
  </si>
  <si>
    <t>NOTA 23 –  RESULTADOS ACUMULADOS</t>
  </si>
  <si>
    <t>Resultado de ejercicios anteriores</t>
  </si>
  <si>
    <t>Resultado del ejercicio actual</t>
  </si>
  <si>
    <t>NOTA 24 –  INTERES MINORITARIO</t>
  </si>
  <si>
    <t>NOTA 25 –  VENTAS</t>
  </si>
  <si>
    <t xml:space="preserve">El rubro está compuesto de la siguiente forma: </t>
  </si>
  <si>
    <t>Ventas-Servicios</t>
  </si>
  <si>
    <t>Local</t>
  </si>
  <si>
    <t>Crédito</t>
  </si>
  <si>
    <t>Ingresos por avances de obra</t>
  </si>
  <si>
    <t>Descuentos y devoluciones</t>
  </si>
  <si>
    <t xml:space="preserve">Políticas contables aplicadas </t>
  </si>
  <si>
    <t>Ingresos por alquileres y servicios</t>
  </si>
  <si>
    <r>
      <t xml:space="preserve">Los ingresos por alquileres de departamentos u otros inmuebles se reconocen mensualmente, de manera </t>
    </r>
    <r>
      <rPr>
        <b/>
        <sz val="11"/>
        <color theme="1"/>
        <rFont val="Calibri"/>
        <family val="2"/>
        <scheme val="minor"/>
      </rPr>
      <t>lineal</t>
    </r>
    <r>
      <rPr>
        <sz val="11"/>
        <color theme="1"/>
        <rFont val="Calibri"/>
        <family val="2"/>
        <scheme val="minor"/>
      </rPr>
      <t>, durante el plazo del contrato de arrendamiento, en función al tiempo devengado y conforme al principio de acumulación o devengamiento establecido por las NIF del Consejo.</t>
    </r>
  </si>
  <si>
    <t>Los servicios adicionales como comisiones por la administración de alquileres de terceros,  también se reconocen en el período en el que se prestan.</t>
  </si>
  <si>
    <t>Ventas de departamentos finalizados</t>
  </si>
  <si>
    <t>Las ventas de unidades finalizadas se reconocen cuando se transfiere al comprador el control y los beneficios económicos del inmueble, de acuerdo con lo dispuesto por las Normas de Información Financiera del Consejo de Contadores Públicos del Paraguay.</t>
  </si>
  <si>
    <t>Este momento suele coincidir con la firma del contrato de compraventa, el pago del precio o su financiamiento, y la entrega física o legal del bien.</t>
  </si>
  <si>
    <r>
      <t xml:space="preserve">Los ingresos provenientes de la venta de unidades inmobiliarias en desarrollo se reconocen de acuerdo con la </t>
    </r>
    <r>
      <rPr>
        <b/>
        <sz val="11"/>
        <color theme="1"/>
        <rFont val="Calibri"/>
        <family val="2"/>
        <scheme val="minor"/>
      </rPr>
      <t>NIIF 15 - Ingresos de actividades ordinarias procedentes de contratos con clientes</t>
    </r>
    <r>
      <rPr>
        <sz val="11"/>
        <color theme="1"/>
        <rFont val="Calibri"/>
        <family val="2"/>
        <scheme val="minor"/>
      </rPr>
      <t>.</t>
    </r>
  </si>
  <si>
    <r>
      <t xml:space="preserve">El reconocimiento se realiza utilizando el método del </t>
    </r>
    <r>
      <rPr>
        <b/>
        <sz val="11"/>
        <color theme="1"/>
        <rFont val="Calibri"/>
        <family val="2"/>
        <scheme val="minor"/>
      </rPr>
      <t>porcentaje de avance de obra</t>
    </r>
    <r>
      <rPr>
        <sz val="11"/>
        <color theme="1"/>
        <rFont val="Calibri"/>
        <family val="2"/>
        <scheme val="minor"/>
      </rPr>
      <t>, que refleja el grado de cumplimiento de las obligaciones de desempeño asumidas con el cliente. Para ello, se utilizan los reportes técnicos emitidos por el Departamento de Proyectos, que detallan el avance físico y financiero acumulado.</t>
    </r>
  </si>
  <si>
    <t>El ingreso se reconoce en proporción al avance del proyecto, siempre que se cumplan las condiciones contractuales con los clientes y exista evidencia objetiva del progreso de la obra.</t>
  </si>
  <si>
    <r>
      <t xml:space="preserve">Los descuentos se reconocen como deducción del ingreso en el período en que se otorgan, y corresponden principalmente a </t>
    </r>
    <r>
      <rPr>
        <b/>
        <sz val="11"/>
        <color theme="1"/>
        <rFont val="Calibri"/>
        <family val="2"/>
        <scheme val="minor"/>
      </rPr>
      <t>bonificaciones comerciales</t>
    </r>
    <r>
      <rPr>
        <sz val="11"/>
        <color theme="1"/>
        <rFont val="Calibri"/>
        <family val="2"/>
        <scheme val="minor"/>
      </rPr>
      <t xml:space="preserve"> pactadas con los clientes durante las negociaciones contractuales, ya sea condiciones de pago o promociones especiales. Estos descuentos se deducen directamente del importe de la venta, conforme a lo dispuesto por las Normas de Información Financiera del Consejo de Contadores Públicos del Paraguay.</t>
    </r>
  </si>
  <si>
    <r>
      <t xml:space="preserve">Las devoluciones, por su parte, se registran cuando se </t>
    </r>
    <r>
      <rPr>
        <b/>
        <sz val="11"/>
        <color theme="1"/>
        <rFont val="Calibri"/>
        <family val="2"/>
        <scheme val="minor"/>
      </rPr>
      <t>rescinden contratos de compraventa</t>
    </r>
    <r>
      <rPr>
        <sz val="11"/>
        <color theme="1"/>
        <rFont val="Calibri"/>
        <family val="2"/>
        <scheme val="minor"/>
      </rPr>
      <t xml:space="preserve"> de unidades inmobiliarias. En tales casos, se reversa el ingreso previamente reconocido y se ajustan los saldos correspondientes, presentando el efecto en el período en que se produce la cancelación efectiva del contrato.</t>
    </r>
  </si>
  <si>
    <t>NOTA 26 - COSTO DE VENTAS</t>
  </si>
  <si>
    <t>Costo de Venta de Departamentos</t>
  </si>
  <si>
    <t>Costo de Venta de Departamento Zuba 8</t>
  </si>
  <si>
    <t>Costo de Venta de Departamento Zuba 10</t>
  </si>
  <si>
    <t>Costo de Venta de Departamento Zuba 11</t>
  </si>
  <si>
    <t>Total costo de ventas</t>
  </si>
  <si>
    <t>• Costo de Venta de Departamentos:</t>
  </si>
  <si>
    <t>El costo de los departamentos vendidos se reconoce en el momento en que se transfiere el control del bien al cliente, de acuerdo con lo establecido en las Normas de Información Financiera del Consejo. Este costo se determina considerando el valor del terreno, los costos de construcción directamente atribuibles y otros costos indirectos identificables hasta la finalización del inmueble.</t>
  </si>
  <si>
    <t>• Costos por Avance de Obra:</t>
  </si>
  <si>
    <r>
      <t xml:space="preserve">El reconocimiento de los costos por avance de obra se realiza de conformidad con la NIIF 15 – </t>
    </r>
    <r>
      <rPr>
        <i/>
        <sz val="11"/>
        <color theme="1"/>
        <rFont val="Calibri"/>
        <family val="2"/>
        <scheme val="minor"/>
      </rPr>
      <t>Ingresos de Actividades Ordinarias Procedentes de Contratos con Clientes</t>
    </r>
    <r>
      <rPr>
        <sz val="11"/>
        <color theme="1"/>
        <rFont val="Calibri"/>
        <family val="2"/>
        <scheme val="minor"/>
      </rPr>
      <t>. Los costos reconocidos corresponden a aquellos incurridos en los proyectos de desarrollo inmobiliario en proporción al grado de avance físico y financiero informado por el Departamento de Proyectos.</t>
    </r>
  </si>
  <si>
    <t>Este método refleja la correlación entre los ingresos reconocidos por avance de obra y los costos incurridos, permitiendo presentar el margen en forma adecuada conforme al grado de cumplimiento de cada contrato.</t>
  </si>
  <si>
    <t>Los costos por avance negativo (montos negativos en el ejercicio) representan ajustes derivados de reversión de ingresos previamente reconocidos por la transferencia del control.</t>
  </si>
  <si>
    <t>NOTA 27 - GASTOS</t>
  </si>
  <si>
    <t>Conceptos</t>
  </si>
  <si>
    <t>Gastos Administrativos</t>
  </si>
  <si>
    <t>Honorarios profesionales y asesoramiento</t>
  </si>
  <si>
    <t>Intereses, multas y recargos impositivos</t>
  </si>
  <si>
    <t>Gastos de edificios</t>
  </si>
  <si>
    <t>• Reconocimiento de gastos:</t>
  </si>
  <si>
    <t>• Depreciación:</t>
  </si>
  <si>
    <t>Se incluyen en esta categoría las depreciaciones de bienes de uso registrados bajo la NIC 16 (o NIF 11 del Consejo), aplicando el método lineal en base a la vida útil estimada de cada activo.</t>
  </si>
  <si>
    <t>• IVA Costo:</t>
  </si>
  <si>
    <t>El IVA no recuperable correspondiente a ciertas adquisiciones es reconocido como gasto del ejercicio bajo el rubro de “IVA Costo”.</t>
  </si>
  <si>
    <t>NOTA 28 - Otros Ingresos y gastos operativos</t>
  </si>
  <si>
    <t>Otros ingresos</t>
  </si>
  <si>
    <t>Otros gastos</t>
  </si>
  <si>
    <t>• Otros Ingresos Operativos:</t>
  </si>
  <si>
    <t>Se reconocen como ingresos operativos aquellos conceptos que, sin formar parte del giro principal del negocio, generan beneficios económicos durante el curso normal de las operaciones. Estos incluyen, entre otros, rendimientos de inversiones, ingresos extraordinarios, descuentos obtenidos, ingresos por financiamiento.</t>
  </si>
  <si>
    <t>• Ingresos por desafectación de previsiones:</t>
  </si>
  <si>
    <t>Corresponden a ajustes contables que reversan previsiones registradas en ejercicios anteriores, cuando se determina que ya no existe una obligación presente.</t>
  </si>
  <si>
    <t>• Revaluación de Propiedad, Planta y Equipo:</t>
  </si>
  <si>
    <t>El ingreso registrado por revaluación de propiedad, planta y equipo corresponde a la actualización del valor contable de las unidades propias de ZUBA utilizadas para generar ingresos por alquiler.
Esta revaluación fue realizada con base en informes técnicos y criterios de valor de mercado, conforme a lo establecido en la Norma de Información Financiera N° 11 – Propiedad, Planta y Equipo.
La contrapartida del incremento se reconoció en resultados del ejercicio por no existir previamente ajustes negativos que hubieran sido registrados en ejercicios anteriores. Las unidades revaluadas no forman parte del inventario de venta, sino que están destinadas a generar ingresos recurrentes por arrendamiento.</t>
  </si>
  <si>
    <t>• Ingresos y Costos por venta de acciones:</t>
  </si>
  <si>
    <t>Se reconoce la ganancia por la enajenación de participaciones societarias cuando se transfiere el control o titularidad y se ha determinado el precio de venta con seguridad razonable. El costo de la venta es expuesto separadamente en la sección de otros gastos.</t>
  </si>
  <si>
    <t>Revelaciones Adicionales</t>
  </si>
  <si>
    <t>→ Multas Administrativas: Corresponden a sanciones contractuales cobradas a clientes.</t>
  </si>
  <si>
    <t>→ Venta de Tapabocas: corresponde a una operación no recurrente u ocasional y fuera del giro principal.</t>
  </si>
  <si>
    <t>→ Reserva Legal (Gasto): corresponde al 5% de la utilidad legal según lo establecido por el Código Civil y/o estatutos, hasta alcanzar el límite legal o estatutario</t>
  </si>
  <si>
    <t xml:space="preserve">→ Gasto por Impuesto Diferido: corresponde a diferencias temporarias entre el resultado contable y la base imponible para efectos fiscales, conforme a lo establecido en la Norma de Información Financiera N° 20 – Impuesto a la Renta emitida por el Consejo de Contadores del Paraguay. </t>
  </si>
  <si>
    <t>NOTA 29 - INGRESOS Y GASTOS FINANCIEROS NETOS</t>
  </si>
  <si>
    <t>En guaraníes</t>
  </si>
  <si>
    <t>Ingresos Financieros netos</t>
  </si>
  <si>
    <t>Total ingresos financieros</t>
  </si>
  <si>
    <t>Gastos Financieros netos</t>
  </si>
  <si>
    <t>Total gastos financieros</t>
  </si>
  <si>
    <t xml:space="preserve">Diferencia de cambio neta </t>
  </si>
  <si>
    <t>Los ingresos y gastos financieros se reconocen en resultados del ejercicio conforme al criterio de lo devengado, distinguiendo entre ingresos generados por inversiones, financiamientos otorgados y otros rendimientos, y los gastos relacionados con financiamientos obtenidos y operaciones bancarias.</t>
  </si>
  <si>
    <t>La diferencia de cambio surge de la conversión de activos y pasivos en moneda extranjera a la moneda funcional de la entidad, y su impacto neto se registra en resultados financieros. Esta diferencia incluye tanto operaciones realizadas como saldos no realizados al cierre del ejercicio.</t>
  </si>
  <si>
    <t>Las comisiones y gastos bancarios corresponden a servicios prestados por entidades financieras, y los intereses bancarios estan vinculados a las cuotas de pretamos devengadas.</t>
  </si>
  <si>
    <t>NOTA 30 - Resultado de inversiones en asociadas</t>
  </si>
  <si>
    <t>La Sociedad mantiene inversiones en entidades en las que ejerce influencia significativa, pero no control. Estas inversiones han sido reconocidas contablemente mediante el método de la participación patrimonial.</t>
  </si>
  <si>
    <t>Asociada</t>
  </si>
  <si>
    <t>LUOSA S.A.</t>
  </si>
  <si>
    <t>VIVA BIEN - ZUBA  S.A.</t>
  </si>
  <si>
    <t>NOTA 31 - Resultado participación minoritaria</t>
  </si>
  <si>
    <t>(Detallar cuenta)</t>
  </si>
  <si>
    <t>Nota 32 - IMPUESTO A LA RENTA</t>
  </si>
  <si>
    <t>El impuesto a la renta comprende el impuesto corriente determinado sobre la renta gravada del ejercicio conforme a la legislación fiscal vigente (Ley N° 6380/19).</t>
  </si>
  <si>
    <t>Se determina aplicando la tasa legal del 10% sobre la renta neta gravada ajustada, conforme a la normativa tributaria paraguaya.</t>
  </si>
  <si>
    <t>Impuesto a la Renta Empresarial</t>
  </si>
  <si>
    <t>Nota 33 - Resultado extraordinario neto de impuesto a la renta</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</si>
  <si>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</si>
  <si>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</si>
  <si>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</si>
  <si>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</si>
  <si>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15.000 acciones ordinarias de valor nominal G/1.000.000 cada una con derecho a 1 (un) voto por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</si>
  <si>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</si>
  <si>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</si>
  <si>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</si>
  <si>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</si>
  <si>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</si>
  <si>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</si>
  <si>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</si>
  <si>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</si>
  <si>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</si>
  <si>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</si>
  <si>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Índice</t>
  </si>
  <si>
    <t>NOTA 38 - IMPUESTO DIFERIDO</t>
  </si>
  <si>
    <r>
      <t xml:space="preserve">Al 31 de Diciembre del  2024 la Sociedad constituyó una provisión para impuesto a la renta de </t>
    </r>
    <r>
      <rPr>
        <b/>
        <sz val="12"/>
        <color theme="1"/>
        <rFont val="Calibri"/>
        <family val="2"/>
        <scheme val="minor"/>
      </rPr>
      <t>Gs. 4.703.692.345</t>
    </r>
  </si>
  <si>
    <t>La Sociedad contabiliza el impuesto a la renta por el método de lo diferido.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</si>
  <si>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</si>
  <si>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Cargo por Impuesto Diferido</t>
  </si>
  <si>
    <t>Constitución de Activo por ID</t>
  </si>
  <si>
    <t>Cuentas a Cobrar - Zuba 13</t>
  </si>
  <si>
    <t>Avance de Obra - Zuba Plaza T1-14</t>
  </si>
  <si>
    <t>Avance de Obra - Zuba Plaza T2-15</t>
  </si>
  <si>
    <t>Avance de Obra - Zuba Plaza T3-16</t>
  </si>
  <si>
    <t>Avance de Obra - Zuba Plaza T4-17-CORP</t>
  </si>
  <si>
    <t>Garantia p/Reserva de Alquiler Dpto. Zuba 7</t>
  </si>
  <si>
    <t>Constitución de Pasivo por ID</t>
  </si>
  <si>
    <t>Cuentas por cobrar</t>
  </si>
  <si>
    <t>Revaluo - Propiedad, Planta y Equipo</t>
  </si>
  <si>
    <t>Int. a Vencer Prest. Banco Atlas U$D-LP</t>
  </si>
  <si>
    <t>Tarjeta de Credito - Banco Itau a Pagar</t>
  </si>
  <si>
    <t>Garantia p/Reserva de Alquiler Dpto. Zuba 6</t>
  </si>
  <si>
    <t>(-) Ventas por Contrato Zuba IV - CP</t>
  </si>
  <si>
    <t>(-) Ventas por Contratos Zuba 9 T1 CP</t>
  </si>
  <si>
    <t>Int.a pagar Prést. Bco. Atlas U$D - LP</t>
  </si>
  <si>
    <t>(-) Ventas por Contratos Zuba 9 T1 LP</t>
  </si>
  <si>
    <t>Vtas de Dptos Zuba Plaza T1 - Avance de Obra</t>
  </si>
  <si>
    <t>Vtas de Dptos Zuba Plaza T2 - Avance de Obra</t>
  </si>
  <si>
    <t>Vtas de Dptos Zuba Plaza T3 - Avance de Obra</t>
  </si>
  <si>
    <t>Vtas de Dptos Zuba Plaza T4 - Avance de Obra</t>
  </si>
  <si>
    <t>NOTA 39 - HECHOS POSTERIORES</t>
  </si>
  <si>
    <t>En fecha 31 de marzo de 2025, la Asamblea de Accionistas de Zuba resolvió aprobar un aumento de capital social, por un total de Gs. 50.000.000.000 (Cincuenta mil millones), mediante la emisión de nuevas acciones ordinarias. Dicho aumento se encuentra en proceso de protocolización e integración.</t>
  </si>
  <si>
    <t>Cabe resaltar que la integracion se realizo mediante la capitalizacion de resultados del ejercicio anterior, capitalizacion de reservas y otros aportes que realizaron los accionistas.</t>
  </si>
  <si>
    <t>NOTA 40 - SALDOS Y TRANSACCIONES CON PARTES RELACIONADAS</t>
  </si>
  <si>
    <t>Identificación</t>
  </si>
  <si>
    <t>Cuentas a cobrar comerciales</t>
  </si>
  <si>
    <t>Eleva Inversiones S.A.</t>
  </si>
  <si>
    <t>Otros</t>
  </si>
  <si>
    <t>"Viva Bien - Zuba" S.A.</t>
  </si>
  <si>
    <t>Luoda S.A.</t>
  </si>
  <si>
    <t>Prestamos a Entidades Vinculadas</t>
  </si>
  <si>
    <t>Total activo</t>
  </si>
  <si>
    <t>Cobros a reembolsar</t>
  </si>
  <si>
    <t>Total pasivo</t>
  </si>
  <si>
    <t>PYG</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</si>
  <si>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</si>
  <si>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</si>
  <si>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</si>
  <si>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</si>
  <si>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</si>
  <si>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</si>
  <si>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</si>
  <si>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</si>
  <si>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</si>
  <si>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</si>
  <si>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</si>
  <si>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</si>
  <si>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</si>
  <si>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</si>
  <si>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</si>
  <si>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</si>
  <si>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</si>
  <si>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</si>
  <si>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</si>
  <si>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</si>
  <si>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</si>
  <si>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</si>
  <si>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</si>
  <si>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</si>
  <si>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</si>
  <si>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</si>
  <si>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</si>
  <si>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</si>
  <si>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</si>
  <si>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</si>
  <si>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</si>
  <si>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</si>
  <si>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</si>
  <si>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</si>
  <si>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</si>
  <si>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</si>
  <si>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</si>
  <si>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</si>
  <si>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</si>
  <si>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</si>
  <si>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</si>
  <si>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</si>
  <si>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</si>
  <si>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</si>
  <si>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</si>
  <si>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</si>
  <si>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</si>
  <si>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</si>
  <si>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</si>
  <si>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</si>
  <si>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</si>
  <si>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</si>
  <si>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</si>
  <si>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</si>
  <si>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</si>
  <si>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</si>
  <si>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</si>
  <si>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</si>
  <si>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</si>
  <si>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</si>
  <si>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</si>
  <si>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</si>
  <si>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</si>
  <si>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</si>
  <si>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</si>
  <si>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</si>
  <si>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</si>
  <si>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</si>
  <si>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</si>
  <si>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</si>
  <si>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</si>
  <si>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</si>
  <si>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</si>
  <si>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</si>
  <si>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</si>
  <si>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</si>
  <si>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</si>
  <si>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</si>
  <si>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</si>
  <si>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</si>
  <si>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</si>
  <si>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</si>
  <si>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</si>
  <si>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</si>
  <si>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</si>
  <si>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</si>
  <si>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</si>
  <si>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</si>
  <si>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</si>
  <si>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</si>
  <si>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</si>
  <si>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</si>
  <si>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</si>
  <si>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</si>
  <si>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</si>
  <si>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</si>
  <si>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</si>
  <si>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</si>
  <si>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</si>
  <si>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</si>
  <si>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</si>
  <si>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</si>
  <si>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</si>
  <si>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</si>
  <si>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</si>
  <si>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</si>
  <si>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</si>
  <si>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</si>
  <si>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</si>
  <si>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</si>
  <si>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</si>
  <si>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</si>
  <si>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</si>
  <si>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</si>
  <si>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</si>
  <si>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</si>
  <si>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</si>
  <si>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</si>
  <si>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</si>
  <si>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</si>
  <si>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</si>
  <si>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</si>
  <si>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</si>
  <si>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</si>
  <si>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</si>
  <si>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</si>
  <si>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</si>
  <si>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</si>
  <si>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</si>
  <si>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</si>
  <si>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</si>
  <si>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</si>
  <si>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</si>
  <si>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</si>
  <si>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</si>
  <si>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</si>
  <si>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</si>
  <si>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</si>
  <si>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</si>
  <si>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</si>
  <si>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</si>
  <si>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</si>
  <si>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</si>
  <si>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</si>
  <si>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</si>
  <si>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</si>
  <si>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</si>
  <si>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</si>
  <si>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</si>
  <si>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</si>
  <si>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</si>
  <si>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</si>
  <si>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</si>
  <si>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</si>
  <si>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</si>
  <si>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</si>
  <si>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</si>
  <si>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</si>
  <si>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</si>
  <si>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</si>
  <si>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</si>
  <si>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</si>
  <si>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</si>
  <si>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</si>
  <si>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</si>
  <si>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</si>
  <si>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</si>
  <si>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</si>
  <si>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</si>
  <si>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</si>
  <si>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</si>
  <si>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</si>
  <si>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</si>
  <si>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</si>
  <si>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</si>
  <si>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</si>
  <si>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</si>
  <si>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</si>
  <si>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</si>
  <si>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</si>
  <si>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</si>
  <si>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</si>
  <si>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</si>
  <si>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</si>
  <si>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</si>
  <si>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</si>
  <si>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</si>
  <si>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</si>
  <si>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</si>
  <si>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</si>
  <si>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</si>
  <si>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</si>
  <si>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</si>
  <si>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</si>
  <si>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</si>
  <si>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</si>
  <si>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</si>
  <si>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</si>
  <si>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</si>
  <si>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</si>
  <si>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</si>
  <si>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</si>
  <si>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</si>
  <si>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</si>
  <si>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</si>
  <si>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</si>
  <si>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</si>
  <si>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</si>
  <si>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</si>
  <si>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</si>
  <si>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</si>
  <si>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</si>
  <si>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</si>
  <si>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</si>
  <si>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</si>
  <si>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</si>
  <si>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</si>
  <si>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</si>
  <si>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</si>
  <si>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</si>
  <si>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</si>
  <si>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</si>
  <si>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</si>
  <si>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</si>
  <si>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</si>
  <si>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</si>
  <si>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</si>
  <si>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</si>
  <si>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</si>
  <si>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</si>
  <si>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</si>
  <si>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</si>
  <si>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</si>
  <si>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</si>
  <si>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</si>
  <si>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</si>
  <si>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</si>
  <si>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</si>
  <si>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</si>
  <si>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</si>
  <si>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</si>
  <si>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</si>
  <si>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</si>
  <si>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</si>
  <si>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</si>
  <si>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</si>
  <si>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</si>
  <si>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</si>
  <si>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</si>
  <si>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</si>
  <si>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</si>
  <si>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</si>
  <si>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</si>
  <si>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</si>
  <si>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</si>
  <si>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</si>
  <si>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</si>
  <si>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</si>
  <si>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</si>
  <si>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</si>
  <si>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</si>
  <si>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</si>
  <si>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</si>
  <si>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</si>
  <si>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</si>
  <si>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</si>
  <si>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</si>
  <si>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</si>
  <si>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</si>
  <si>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</si>
  <si>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</si>
  <si>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</si>
  <si>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</si>
  <si>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</si>
  <si>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</si>
  <si>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</si>
  <si>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</si>
  <si>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</si>
  <si>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</si>
  <si>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</si>
  <si>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</si>
  <si>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</si>
  <si>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</si>
  <si>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</si>
  <si>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</si>
  <si>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</si>
  <si>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</si>
  <si>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</si>
  <si>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</si>
  <si>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</si>
  <si>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</si>
  <si>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</si>
  <si>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</si>
  <si>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</si>
  <si>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</si>
  <si>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</si>
  <si>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</si>
  <si>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</si>
  <si>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</si>
  <si>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</si>
  <si>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</si>
  <si>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</si>
  <si>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</si>
  <si>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</si>
  <si>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</si>
  <si>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</si>
  <si>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</si>
  <si>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</si>
  <si>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</si>
  <si>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</si>
  <si>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</si>
  <si>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</si>
  <si>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</si>
  <si>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</si>
  <si>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</si>
  <si>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</si>
  <si>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</si>
  <si>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</si>
  <si>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</si>
  <si>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</si>
  <si>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</si>
  <si>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</si>
  <si>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</si>
  <si>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</si>
  <si>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</si>
  <si>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</si>
  <si>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</si>
  <si>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</si>
  <si>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</si>
  <si>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</si>
  <si>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</si>
  <si>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</si>
  <si>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</si>
  <si>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</si>
  <si>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</si>
  <si>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</si>
  <si>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</si>
  <si>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</si>
  <si>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</si>
  <si>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</si>
  <si>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</si>
  <si>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</si>
  <si>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</si>
  <si>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</si>
  <si>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</si>
  <si>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</si>
  <si>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</si>
  <si>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</si>
  <si>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</si>
  <si>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</si>
  <si>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</si>
  <si>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</si>
  <si>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</si>
  <si>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</si>
  <si>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</si>
  <si>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COMPRA</t>
  </si>
  <si>
    <t>VENTA</t>
  </si>
  <si>
    <t xml:space="preserve">MES </t>
  </si>
  <si>
    <t>AÑO</t>
  </si>
  <si>
    <t>30/09/2025 - 31/12/2024</t>
  </si>
  <si>
    <r>
      <t xml:space="preserve">Por el ejercicio iniciado el </t>
    </r>
    <r>
      <rPr>
        <b/>
        <sz val="11"/>
        <color theme="1"/>
        <rFont val="Calibri"/>
        <family val="2"/>
        <scheme val="minor"/>
      </rPr>
      <t xml:space="preserve">1º de Enero de 2025 </t>
    </r>
    <r>
      <rPr>
        <sz val="11"/>
        <color theme="1"/>
        <rFont val="Calibri"/>
        <family val="2"/>
        <scheme val="minor"/>
      </rPr>
      <t>hasta el</t>
    </r>
    <r>
      <rPr>
        <b/>
        <sz val="11"/>
        <color theme="1"/>
        <rFont val="Calibri"/>
        <family val="2"/>
        <scheme val="minor"/>
      </rPr>
      <t xml:space="preserve"> 30 de Setiembre del 2025</t>
    </r>
  </si>
  <si>
    <t>Costo por Avance de Obra Zuba 21</t>
  </si>
  <si>
    <t>Costo por Avance de Obra Zuba 20</t>
  </si>
  <si>
    <t>Costo por Avance de Obra Zuba 18</t>
  </si>
  <si>
    <t>Costo por Avance de Obra Zuba 17</t>
  </si>
  <si>
    <t>Costo por Avance de Obra Zuba 16</t>
  </si>
  <si>
    <t>Costo por Avance de Obra Zuba 15</t>
  </si>
  <si>
    <t>Costo por Avance de Obra Zuba 14</t>
  </si>
  <si>
    <t>Costo por Avance de Obra Zuba 13</t>
  </si>
  <si>
    <t>Costo por Avance de Obra Zuba 12</t>
  </si>
  <si>
    <t>Costo por Avance de Obra Zuba 11</t>
  </si>
  <si>
    <t>Costo por Avance de Obra Zuba 10</t>
  </si>
  <si>
    <t>Costo por Avance de Obra Zuba 8</t>
  </si>
  <si>
    <t>Costo de Venta de Departamento Zuba 9</t>
  </si>
  <si>
    <t>Rendimiendo de Inversion Cta. Cte.</t>
  </si>
  <si>
    <t>Ingresos por intereses de reporto</t>
  </si>
  <si>
    <t>Ingresos por intereses de Fontos Mutuos</t>
  </si>
  <si>
    <t>Ingresos por Avance de Obra Zuba 21</t>
  </si>
  <si>
    <t>Ingresos por Avance de Obra Zuba 20</t>
  </si>
  <si>
    <t>Expensas Cobradas por Oficinas</t>
  </si>
  <si>
    <t>Alquileres Cobrados - Zuba 11</t>
  </si>
  <si>
    <t>Alquileres Cobrados - Zuba 10</t>
  </si>
  <si>
    <t>Alquileres Cobrados - Zuba 8</t>
  </si>
  <si>
    <t>Ventas de Dptos. Zuba 21 - Avance de Obra LP</t>
  </si>
  <si>
    <t>Ventas de Dptos. Zuba 20 - Avance de Obra LP</t>
  </si>
  <si>
    <t>(-) Ventas por Contratos Zuba 10 CP</t>
  </si>
  <si>
    <t>(-) Ventas por Contratos Zuba 8 CP</t>
  </si>
  <si>
    <t>Anticipo Clientes Vta. Depto. Zuba 28 Molas Plaza LP</t>
  </si>
  <si>
    <t>Anticipo Clientes Vta. Depto. Zuba 27 LP</t>
  </si>
  <si>
    <t>Anticipo Clientes Vta. Depto. Zuba 26 LP</t>
  </si>
  <si>
    <t>Anticipo Clientes Vta. Depto. Zuba 25 LP</t>
  </si>
  <si>
    <t>Anticipo Clientes Vta. Depto. Zuba 24 LP</t>
  </si>
  <si>
    <t>Anticipo Clientes Vta. Depto. Zuba 23 LP</t>
  </si>
  <si>
    <t>Anticipo Clientes Vta. Depto. Zuba 22 LP</t>
  </si>
  <si>
    <t>Anticipo Clientes Vta. Depto. Zuba 21 LP</t>
  </si>
  <si>
    <t>Anticipo Clientes Vta. Depto. Zuba 20 LP</t>
  </si>
  <si>
    <t>Anticipo Clientes Vta. Depto. Zuba 17 Plaza Corporativo LP</t>
  </si>
  <si>
    <t>Anticipo Clientes Vta. Depto. Zuba 16 Plaza Torre 3 LP</t>
  </si>
  <si>
    <t>Anticipo Clientes Vta. Depto. Zuba 15 Plaza Torre 2 LP</t>
  </si>
  <si>
    <t>Administración de Inmuebles Zuba 10</t>
  </si>
  <si>
    <t>Administración de Inmuebles Zuba 9</t>
  </si>
  <si>
    <t>Administración de Inmuebles Zuba 8</t>
  </si>
  <si>
    <t>Garantía p/Reserva de Alquiler Dpto. Zuba 10</t>
  </si>
  <si>
    <t>Garantía p/Reserva Vta. Dpto. Zuba 28 Molas Plaza</t>
  </si>
  <si>
    <t>Garantía p/Reserva Vta. Dpto. Zuba 27</t>
  </si>
  <si>
    <t>Garantía p/Reserva Vta. Dpto. Zuba 26</t>
  </si>
  <si>
    <t>Garantía p/Reserva Vta. Dpto. Zuba 25</t>
  </si>
  <si>
    <t>Garantía p/Reserva Vta. Dpto. Zuba 4</t>
  </si>
  <si>
    <t>Garantía p/Reserva de Alquiler Dpto. Zuba 9</t>
  </si>
  <si>
    <t>Garantía p/Reserva de Alquiler Dpto. Zuba 8</t>
  </si>
  <si>
    <t>Obras en curso - Food Park</t>
  </si>
  <si>
    <t>Avance de Obra - Zuba 21</t>
  </si>
  <si>
    <t>Avance de Obra - Zuba 20</t>
  </si>
  <si>
    <t>Iva Costo - Construcción ZUBA 27</t>
  </si>
  <si>
    <t>Construcciones - Edificio Zuba 27</t>
  </si>
  <si>
    <t>Construcciones - Edificio Zuba 26</t>
  </si>
  <si>
    <t>Construcciones - Edificio Zuba 25</t>
  </si>
  <si>
    <t>Gastos a Facturar - ANDE</t>
  </si>
  <si>
    <t>(-) Ventas por Contratos Zuba 11 CP</t>
  </si>
  <si>
    <t>Ventas de Departamentos ZUBA 11</t>
  </si>
  <si>
    <t>30/09/2025 - 30/09/2025</t>
  </si>
  <si>
    <t>La moneda funcional de la Compañía es el dólar estadounidense (USD), por ser la moneda del entorno económico principal en el que desarrolla sus operaciones, genera y utiliza la mayor parte de sus flujos de efectivo.
En consecuencia, la contabilidad se mantiene en USD, y las transacciones en otras monedas se registran inicialmente utilizando el tipo de cambio vigente a la fecha de la transacción, conforme a la cotización oficial del Banco Central del Paraguay.yo.</t>
  </si>
  <si>
    <t>De acuerdo con lo establecido por la Norma de Información Financiera N° 23 “Efectos de las variaciones en las tasas de cambio de la moneda extranjera”, la Compañía presenta sus estados financieros en guaraníes (PYG), que constituye su moneda de presentación para fines legales y regulatorios en la República del Paraguay.</t>
  </si>
  <si>
    <t>Moneda funcional</t>
  </si>
  <si>
    <t>Moneda de presentación</t>
  </si>
  <si>
    <r>
      <rPr>
        <b/>
        <sz val="11"/>
        <rFont val="Calibri"/>
        <family val="2"/>
        <scheme val="minor"/>
      </rPr>
      <t>Conversión a la moneda de presentación</t>
    </r>
    <r>
      <rPr>
        <sz val="11"/>
        <rFont val="Calibri"/>
        <family val="2"/>
        <scheme val="minor"/>
      </rPr>
      <t xml:space="preserve">
Los estados financieros preparados en la moneda funcional (USD) se convierten a la moneda de presentación (PYG) de acuerdo con los siguientes criterios:
→ Activos y pasivos: al tipo de cambio de cierre de la fecha del estado de situación financiera.
→ Partidas de patrimonio (capital, reservas y resultados acumulados): al tipo de cambio histórico correspondiente a la fecha de origen de cada partida.
→ Las diferencias de conversión resultantes de la aplicación de los tipos de cambio se reconocen en y se presentan en el patrimonio bajo el rubro “Diferencias de conversión”.</t>
    </r>
  </si>
  <si>
    <t>TC Promedio a Setiembre 2025</t>
  </si>
  <si>
    <r>
      <rPr>
        <b/>
        <sz val="11"/>
        <rFont val="Calibri"/>
        <family val="2"/>
        <scheme val="minor"/>
      </rPr>
      <t>El sistema ERP</t>
    </r>
    <r>
      <rPr>
        <sz val="11"/>
        <rFont val="Calibri"/>
        <family val="2"/>
        <scheme val="minor"/>
      </rPr>
      <t xml:space="preserve"> de la Compañía permite el registro contable en moneda funcional (USD) y moneda de presentación (PYG) de manera simultánea.
Cada transacción se reconoce en ambas monedas al tipo de cambio vigente en la fecha de la operación, lo que garantiza la correcta aplicación de la NIF 23 y evita la necesidad de utilizar tasas promedio o de efectuar conversiones posteriores para determinar los resultados en moneda de presentación.
De esta forma, los estados financieros en guaraníes reflejan directamente los montos registrados a las tasas efectivas de las fechas de las transacciones.</t>
    </r>
  </si>
  <si>
    <t xml:space="preserve">El capital social asciende a la suma de G. 50.000.000.000.- (Guaraníes cincuentamillones); de los cuales de encuentarn integrados 36.152 (treinta y seis mil ciento cincuenta y dos)) Acciones Nominativas, Ordinarias e Individuales; el valor nominal de las acciones es de G. 1.000.000 (Guaraníes un millón), hallándose integradas por valor de G. 32.152.000.000- (Guaraníes Treinta y dos mil ciento cincuenta y dos millones de guaraníes). Cada acción dará derecho a un voto. </t>
  </si>
  <si>
    <t>Inversiones en Titulos del Sistema Financiero Local - Dolares</t>
  </si>
  <si>
    <t>Ademas, la compañía realiza inversiones en Fondos Mutuos en Dolares.</t>
  </si>
  <si>
    <t xml:space="preserve">→ Los activos y pasivos se convirtieron utilizando el tipo de cambio de cierre vigente al 30 de Setiembre de 2025.
</t>
  </si>
  <si>
    <t>→ No se han producido cambios en las transacciones, sucesos o condiciones económicas que sustenten una modificación en la moneda funcional durante el trimestre cerrado el 30 de Setiembre del 2025.</t>
  </si>
  <si>
    <t>Construcciones-Edificios</t>
  </si>
  <si>
    <t xml:space="preserve"> Al 31 de Diciembre de 2024</t>
  </si>
  <si>
    <t>Ventas de Departamentos ZUBA 8</t>
  </si>
  <si>
    <t>Ventas de Departamentos ZUBA 10</t>
  </si>
  <si>
    <t>Costo por Avance de obra</t>
  </si>
  <si>
    <t>Costo por Avance de obra Zuba 9</t>
  </si>
  <si>
    <t>Saldo al 30 de Setiembre de 2023</t>
  </si>
  <si>
    <t>Saldo al 30 de Setiembre de 2024</t>
  </si>
  <si>
    <t>Al 30 de Septiembre de 2025</t>
  </si>
  <si>
    <t>Saldo al 30 de Septiembre de 2025</t>
  </si>
  <si>
    <t/>
  </si>
  <si>
    <r>
      <t xml:space="preserve">• Tasa de interés: </t>
    </r>
    <r>
      <rPr>
        <sz val="11"/>
        <color theme="1"/>
        <rFont val="Calibri"/>
        <family val="2"/>
        <scheme val="minor"/>
      </rPr>
      <t>A continuación se exponen las tasas de los prestamos vigentes al 30.09.25</t>
    </r>
  </si>
  <si>
    <t>2XX2</t>
  </si>
  <si>
    <t xml:space="preserve"> Al 30 de Septiembre de 2025</t>
  </si>
  <si>
    <t>Al  30 de Septiembre de 2025 no existen situaciones contingentes, ni reclamos que pudieran resultar en la generación de obligaciones para la Sociedad adicionales a las que se presentan en estos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</si>
</sst>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00\ _€_-;\-* #,##0.00\ _€_-;_-* &quot;-&quot;??\ _€_-;_-@_-"/>
    <numFmt numFmtId="167" formatCode="_(* #,##0_);_(* \(#,##0\);_(* &quot;-&quot;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0"/>
    <numFmt numFmtId="175" formatCode="0_ ;\-0\ "/>
    <numFmt numFmtId="177" formatCode="_ * #,##0_ ;_ * \-#,##0_ ;_ * \-_ ;_ @_ "/>
    <numFmt numFmtId="179" formatCode="_ [$€-2]\ * #,##0.00_ ;_ [$€-2]\ * \-#,##0.00_ ;_ [$€-2]\ * \-??_ "/>
    <numFmt numFmtId="180" formatCode="dd\.mm\.yyyy;@"/>
    <numFmt numFmtId="181" formatCode="dd\.mm\.yy;@"/>
  </numFmts>
  <fonts count="7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b/>
      <sz val="10"/>
      <name val="Arial"/>
      <family val="2"/>
    </font>
    <font>
      <b/>
      <u/>
      <sz val="10"/>
      <name val="Arial"/>
      <family val="2"/>
    </font>
    <font>
      <sz val="11"/>
      <color theme="1"/>
      <name val="Arial"/>
      <family val="2"/>
    </font>
    <font>
      <u/>
      <sz val="11"/>
      <color theme="10"/>
      <name val="Calibri"/>
      <family val="2"/>
      <scheme val="minor"/>
    </font>
    <font>
      <sz val="10"/>
      <color theme="0"/>
      <name val="Arial"/>
      <family val="2"/>
    </font>
    <font>
      <sz val="10"/>
      <color rgb="FFFF0000"/>
      <name val="Arial"/>
      <family val="2"/>
    </font>
    <font>
      <sz val="11"/>
      <name val="Arial"/>
      <family val="2"/>
    </font>
    <font>
      <b/>
      <sz val="10"/>
      <color rgb="FFFF0000"/>
      <name val="Arial"/>
      <family val="2"/>
    </font>
    <font>
      <sz val="11"/>
      <color theme="0"/>
      <name val="Arial"/>
      <family val="2"/>
    </font>
    <font>
      <b/>
      <sz val="11"/>
      <name val="Arial"/>
      <family val="2"/>
    </font>
    <font>
      <b/>
      <sz val="10"/>
      <color theme="0"/>
      <name val="Arial"/>
      <family val="2"/>
    </font>
    <font>
      <sz val="11"/>
      <color rgb="FFFF0000"/>
      <name val="Arial"/>
      <family val="2"/>
    </font>
    <font>
      <b/>
      <sz val="11"/>
      <color theme="1"/>
      <name val="Calibri"/>
      <family val="2"/>
      <scheme val="minor"/>
    </font>
    <font>
      <b/>
      <sz val="11"/>
      <color theme="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9"/>
      <color theme="1"/>
      <name val="Calibri"/>
      <family val="2"/>
      <scheme val="minor"/>
    </font>
    <font>
      <sz val="10"/>
      <color theme="1"/>
      <name val="Calibri"/>
      <family val="2"/>
      <scheme val="minor"/>
    </font>
    <font>
      <sz val="12"/>
      <color theme="1"/>
      <name val="Calibri"/>
      <family val="2"/>
      <scheme val="minor"/>
    </font>
    <font>
      <b/>
      <sz val="12"/>
      <color theme="0"/>
      <name val="Calibri"/>
      <family val="2"/>
      <scheme val="minor"/>
    </font>
    <font>
      <i/>
      <sz val="11"/>
      <color theme="1"/>
      <name val="Calibri"/>
      <family val="2"/>
      <scheme val="minor"/>
    </font>
    <font>
      <b/>
      <sz val="10"/>
      <color rgb="FFFFFFFF"/>
      <name val="Arial"/>
      <family val="2"/>
    </font>
    <font>
      <sz val="11"/>
      <color theme="1"/>
      <name val="Calibri"/>
      <family val="2"/>
    </font>
    <font>
      <sz val="11"/>
      <name val="Calibri"/>
      <family val="2"/>
    </font>
    <font>
      <i/>
      <sz val="9"/>
      <name val="Calibri"/>
      <family val="2"/>
    </font>
    <font>
      <sz val="11"/>
      <color indexed="8"/>
      <name val="Calibri"/>
      <family val="2"/>
      <charset val="1"/>
    </font>
    <font>
      <b/>
      <sz val="10"/>
      <name val="Calibri"/>
      <family val="2"/>
      <scheme val="minor"/>
    </font>
    <font>
      <b/>
      <sz val="10"/>
      <color theme="0"/>
      <name val="Calibri"/>
      <family val="2"/>
      <scheme val="minor"/>
    </font>
    <font>
      <b/>
      <sz val="10"/>
      <color theme="1"/>
      <name val="Calibri"/>
      <family val="2"/>
      <scheme val="minor"/>
    </font>
    <font>
      <sz val="10"/>
      <name val="Calibri"/>
      <family val="2"/>
      <scheme val="minor"/>
    </font>
    <font>
      <sz val="10"/>
      <color rgb="FFFF0000"/>
      <name val="Calibri"/>
      <family val="2"/>
      <scheme val="minor"/>
    </font>
    <font>
      <b/>
      <sz val="9"/>
      <color theme="0"/>
      <name val="Calibri"/>
      <family val="2"/>
      <scheme val="minor"/>
    </font>
    <font>
      <sz val="10"/>
      <color rgb="FF000000"/>
      <name val="Calibri"/>
      <family val="2"/>
      <scheme val="minor"/>
    </font>
    <font>
      <sz val="9"/>
      <color rgb="FFFF0000"/>
      <name val="Calibri"/>
      <family val="2"/>
      <scheme val="minor"/>
    </font>
    <font>
      <b/>
      <sz val="10"/>
      <color rgb="FFFFFFFF"/>
      <name val="Calibri"/>
      <family val="2"/>
      <scheme val="minor"/>
    </font>
    <font>
      <b/>
      <sz val="10"/>
      <color rgb="FF000000"/>
      <name val="Calibri"/>
      <family val="2"/>
      <scheme val="minor"/>
    </font>
    <font>
      <b/>
      <i/>
      <sz val="11"/>
      <color theme="1"/>
      <name val="Calibri"/>
      <family val="2"/>
      <scheme val="minor"/>
    </font>
    <font>
      <sz val="8"/>
      <name val="Calibri"/>
      <family val="2"/>
      <scheme val="minor"/>
    </font>
    <font>
      <b/>
      <sz val="11"/>
      <color theme="1"/>
      <name val="Arial"/>
      <family val="2"/>
    </font>
    <font>
      <sz val="11"/>
      <color theme="0"/>
      <name val="Calibri"/>
      <family val="2"/>
      <scheme val="minor"/>
    </font>
    <font>
      <b/>
      <sz val="11"/>
      <color theme="1"/>
      <name val="Calibri"/>
      <family val="2"/>
    </font>
    <font>
      <b/>
      <sz val="12"/>
      <color theme="1"/>
      <name val="Calibri"/>
      <family val="2"/>
      <scheme val="minor"/>
    </font>
    <font>
      <u/>
      <sz val="11"/>
      <color rgb="FF0000CC"/>
      <name val="Calibri"/>
      <family val="2"/>
      <scheme val="minor"/>
    </font>
    <font>
      <sz val="11"/>
      <color rgb="FF0000CC"/>
      <name val="Calibri"/>
      <family val="2"/>
      <scheme val="minor"/>
    </font>
    <font>
      <sz val="10"/>
      <color rgb="FFCC3300"/>
      <name val="Arial"/>
      <family val="2"/>
    </font>
    <font>
      <sz val="11"/>
      <color theme="0"/>
      <name val="Calibri"/>
      <family val="2"/>
    </font>
    <font>
      <b/>
      <sz val="11"/>
      <color rgb="FF000000"/>
      <name val="Calibri"/>
      <family val="2"/>
      <scheme val="minor"/>
    </font>
    <font>
      <sz val="11"/>
      <color theme="1"/>
      <name val="Times New Roman"/>
      <family val="1"/>
    </font>
    <font>
      <sz val="11"/>
      <name val="Times New Roman"/>
      <family val="1"/>
    </font>
    <font>
      <i/>
      <sz val="11"/>
      <color theme="1"/>
      <name val="Arial"/>
      <family val="2"/>
    </font>
    <font>
      <u/>
      <sz val="11"/>
      <color theme="1"/>
      <name val="Calibri"/>
      <family val="2"/>
      <scheme val="minor"/>
    </font>
    <font>
      <b/>
      <u/>
      <sz val="11"/>
      <color theme="1"/>
      <name val="Calibri"/>
      <family val="2"/>
      <scheme val="minor"/>
    </font>
    <font>
      <b/>
      <i/>
      <sz val="11"/>
      <name val="Calibri"/>
      <family val="2"/>
      <scheme val="minor"/>
    </font>
    <font>
      <b/>
      <sz val="11"/>
      <color rgb="FFFFFFFF"/>
      <name val="Calibri"/>
      <family val="2"/>
      <scheme val="minor"/>
    </font>
    <font>
      <b/>
      <sz val="11"/>
      <color rgb="FFFF0000"/>
      <name val="Calibri"/>
      <family val="2"/>
      <scheme val="minor"/>
    </font>
    <font>
      <b/>
      <i/>
      <sz val="11"/>
      <color theme="0"/>
      <name val="Calibri"/>
      <family val="2"/>
      <scheme val="minor"/>
    </font>
    <font>
      <i/>
      <sz val="11"/>
      <name val="Calibri"/>
      <family val="2"/>
      <scheme val="minor"/>
    </font>
    <font>
      <b/>
      <sz val="11"/>
      <color rgb="FF0000CC"/>
      <name val="Calibri"/>
      <family val="2"/>
      <scheme val="minor"/>
    </font>
    <font>
      <b/>
      <sz val="11"/>
      <color rgb="FF000080"/>
      <name val="Calibri"/>
      <family val="2"/>
      <scheme val="minor"/>
    </font>
    <font>
      <b/>
      <sz val="11"/>
      <color rgb="FF000099"/>
      <name val="Calibri"/>
      <family val="2"/>
      <scheme val="minor"/>
    </font>
    <font>
      <b/>
      <u/>
      <sz val="11"/>
      <name val="Arial"/>
      <family val="2"/>
    </font>
  </fonts>
  <fills count="11">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2" tint="-9.9978637043366805E-2"/>
        <bgColor indexed="64"/>
      </patternFill>
    </fill>
  </fills>
  <borders count="49">
    <border>
      <left/>
      <right/>
      <top/>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medium">
        <color indexed="64"/>
      </right>
      <top style="medium">
        <color theme="0"/>
      </top>
      <bottom style="medium">
        <color indexed="64"/>
      </bottom>
      <diagonal/>
    </border>
    <border>
      <left style="medium">
        <color indexed="64"/>
      </left>
      <right style="medium">
        <color indexed="64"/>
      </right>
      <top style="medium">
        <color theme="0"/>
      </top>
      <bottom style="medium">
        <color indexed="64"/>
      </bottom>
      <diagonal/>
    </border>
  </borders>
  <cellStyleXfs count="11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8"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8" fontId="1" fillId="0" borderId="0" applyFont="0" applyFill="0" applyBorder="0" applyAlignment="0" applyProtection="0"/>
    <xf numFmtId="0" fontId="1" fillId="0" borderId="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8" fontId="4" fillId="0" borderId="0" applyFont="0" applyFill="0" applyBorder="0" applyAlignment="0" applyProtection="0"/>
    <xf numFmtId="165" fontId="1" fillId="0" borderId="0" applyFont="0" applyFill="0" applyBorder="0" applyAlignment="0" applyProtection="0"/>
    <xf numFmtId="0" fontId="22" fillId="0" borderId="0"/>
    <xf numFmtId="164" fontId="4" fillId="0" borderId="0" applyFont="0" applyFill="0" applyBorder="0" applyAlignment="0" applyProtection="0"/>
    <xf numFmtId="168" fontId="1" fillId="0" borderId="0" applyFont="0" applyFill="0" applyBorder="0" applyAlignment="0" applyProtection="0"/>
    <xf numFmtId="0" fontId="22" fillId="0" borderId="0"/>
    <xf numFmtId="0" fontId="4" fillId="0" borderId="0"/>
    <xf numFmtId="168" fontId="5" fillId="0" borderId="0" applyFont="0" applyFill="0" applyBorder="0" applyAlignment="0" applyProtection="0"/>
    <xf numFmtId="168"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37" fillId="0" borderId="0"/>
    <xf numFmtId="166" fontId="1" fillId="0" borderId="0" applyFont="0" applyFill="0" applyBorder="0" applyAlignment="0" applyProtection="0"/>
    <xf numFmtId="177" fontId="4" fillId="0" borderId="0" applyFill="0" applyBorder="0" applyAlignment="0" applyProtection="0"/>
    <xf numFmtId="167" fontId="4" fillId="0" borderId="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4" fontId="1" fillId="0" borderId="0" applyFont="0" applyFill="0" applyBorder="0" applyAlignment="0" applyProtection="0"/>
    <xf numFmtId="0" fontId="1" fillId="0" borderId="0"/>
    <xf numFmtId="0" fontId="4" fillId="0" borderId="0"/>
    <xf numFmtId="0" fontId="1" fillId="0" borderId="0"/>
    <xf numFmtId="179" fontId="1" fillId="0" borderId="0"/>
    <xf numFmtId="0" fontId="30" fillId="0" borderId="0"/>
    <xf numFmtId="164" fontId="1" fillId="0" borderId="0" applyFont="0" applyFill="0" applyBorder="0" applyAlignment="0" applyProtection="0"/>
    <xf numFmtId="41" fontId="1" fillId="0" borderId="0" applyFont="0" applyFill="0" applyBorder="0" applyAlignment="0" applyProtection="0"/>
  </cellStyleXfs>
  <cellXfs count="829">
    <xf numFmtId="0" fontId="0" fillId="0" borderId="0" xfId="0"/>
    <xf numFmtId="0" fontId="3" fillId="0" borderId="0" xfId="0" applyFont="1"/>
    <xf numFmtId="0" fontId="2" fillId="0" borderId="0" xfId="0" applyFont="1"/>
    <xf numFmtId="0" fontId="0" fillId="2" borderId="0" xfId="0" applyFill="1"/>
    <xf numFmtId="0" fontId="8" fillId="0" borderId="0" xfId="0" applyFont="1"/>
    <xf numFmtId="0" fontId="10" fillId="0" borderId="0" xfId="0" applyFont="1"/>
    <xf numFmtId="0" fontId="9" fillId="2" borderId="0" xfId="2" applyFont="1" applyFill="1" applyBorder="1" applyAlignment="1">
      <alignment horizontal="center"/>
    </xf>
    <xf numFmtId="0" fontId="9" fillId="2" borderId="0" xfId="2" applyFont="1" applyFill="1" applyAlignment="1">
      <alignment horizontal="center"/>
    </xf>
    <xf numFmtId="0" fontId="12" fillId="0" borderId="0" xfId="0" applyFont="1"/>
    <xf numFmtId="169" fontId="12" fillId="0" borderId="0" xfId="1" applyNumberFormat="1" applyFont="1"/>
    <xf numFmtId="169" fontId="13" fillId="0" borderId="0" xfId="1" applyNumberFormat="1" applyFont="1"/>
    <xf numFmtId="169" fontId="13" fillId="0" borderId="0" xfId="0" applyNumberFormat="1" applyFont="1"/>
    <xf numFmtId="174" fontId="3" fillId="0" borderId="0" xfId="0" applyNumberFormat="1" applyFont="1" applyAlignment="1">
      <alignment horizontal="right"/>
    </xf>
    <xf numFmtId="0" fontId="14" fillId="0" borderId="0" xfId="0" applyFont="1"/>
    <xf numFmtId="0" fontId="4" fillId="0" borderId="0" xfId="75"/>
    <xf numFmtId="169" fontId="3" fillId="0" borderId="0" xfId="1" applyNumberFormat="1" applyFont="1"/>
    <xf numFmtId="0" fontId="3" fillId="0" borderId="0" xfId="0" applyFont="1" applyAlignment="1">
      <alignment horizontal="left"/>
    </xf>
    <xf numFmtId="0" fontId="13" fillId="0" borderId="0" xfId="0" applyFont="1"/>
    <xf numFmtId="169" fontId="3" fillId="0" borderId="0" xfId="1" applyNumberFormat="1" applyFont="1" applyBorder="1"/>
    <xf numFmtId="169" fontId="3" fillId="0" borderId="0" xfId="1" applyNumberFormat="1" applyFont="1" applyBorder="1" applyAlignment="1">
      <alignment horizontal="center"/>
    </xf>
    <xf numFmtId="169" fontId="13" fillId="0" borderId="0" xfId="1" applyNumberFormat="1" applyFont="1" applyBorder="1"/>
    <xf numFmtId="0" fontId="20" fillId="0" borderId="0" xfId="0" applyFont="1"/>
    <xf numFmtId="0" fontId="18" fillId="3" borderId="0" xfId="0" applyFont="1" applyFill="1" applyAlignment="1">
      <alignment vertical="center"/>
    </xf>
    <xf numFmtId="0" fontId="3" fillId="0" borderId="0" xfId="0" applyFont="1" applyAlignment="1">
      <alignment wrapText="1"/>
    </xf>
    <xf numFmtId="0" fontId="0" fillId="5" borderId="0" xfId="0" applyFill="1"/>
    <xf numFmtId="0" fontId="20" fillId="5" borderId="0" xfId="0" applyFont="1" applyFill="1"/>
    <xf numFmtId="0" fontId="24" fillId="5" borderId="0" xfId="0" applyFont="1" applyFill="1"/>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1" fillId="0" borderId="0" xfId="13"/>
    <xf numFmtId="0" fontId="11" fillId="5" borderId="0" xfId="13" applyFill="1"/>
    <xf numFmtId="0" fontId="24" fillId="0" borderId="0" xfId="0" applyFont="1"/>
    <xf numFmtId="0" fontId="11" fillId="2" borderId="0" xfId="13" applyFill="1"/>
    <xf numFmtId="0" fontId="20" fillId="2" borderId="0" xfId="0" applyFont="1" applyFill="1"/>
    <xf numFmtId="0" fontId="6" fillId="5" borderId="0" xfId="0" applyFont="1" applyFill="1"/>
    <xf numFmtId="171" fontId="6" fillId="5" borderId="0" xfId="86" applyNumberFormat="1" applyFont="1" applyFill="1" applyBorder="1"/>
    <xf numFmtId="9" fontId="6" fillId="5" borderId="0" xfId="9" applyFont="1" applyFill="1" applyBorder="1"/>
    <xf numFmtId="3" fontId="6" fillId="5" borderId="0" xfId="0" applyNumberFormat="1" applyFont="1" applyFill="1"/>
    <xf numFmtId="0" fontId="25" fillId="5" borderId="0" xfId="0" applyFont="1" applyFill="1"/>
    <xf numFmtId="0" fontId="25" fillId="0" borderId="0" xfId="0" applyFont="1"/>
    <xf numFmtId="0" fontId="25" fillId="5" borderId="17" xfId="0" applyFont="1" applyFill="1" applyBorder="1" applyAlignment="1">
      <alignment vertical="top" wrapText="1"/>
    </xf>
    <xf numFmtId="0" fontId="25" fillId="5" borderId="18" xfId="0" applyFont="1" applyFill="1" applyBorder="1" applyAlignment="1">
      <alignment vertical="top" wrapText="1"/>
    </xf>
    <xf numFmtId="0" fontId="27" fillId="0" borderId="18" xfId="0" applyFont="1" applyBorder="1" applyAlignment="1">
      <alignment vertical="center" wrapText="1"/>
    </xf>
    <xf numFmtId="0" fontId="27" fillId="0" borderId="19" xfId="0" applyFont="1" applyBorder="1" applyAlignment="1">
      <alignment vertical="center" wrapText="1"/>
    </xf>
    <xf numFmtId="0" fontId="27" fillId="0" borderId="20" xfId="0" applyFont="1" applyBorder="1" applyAlignment="1">
      <alignment horizontal="center" vertical="center" wrapText="1"/>
    </xf>
    <xf numFmtId="0" fontId="27" fillId="0" borderId="21" xfId="0" applyFont="1" applyBorder="1" applyAlignment="1">
      <alignment horizontal="center" vertical="center" wrapText="1"/>
    </xf>
    <xf numFmtId="0" fontId="27" fillId="0" borderId="21" xfId="0" applyFont="1" applyBorder="1" applyAlignment="1">
      <alignment vertical="center" wrapText="1"/>
    </xf>
    <xf numFmtId="0" fontId="27" fillId="0" borderId="22" xfId="0" applyFont="1" applyBorder="1" applyAlignment="1">
      <alignment vertical="center" wrapText="1"/>
    </xf>
    <xf numFmtId="0" fontId="27" fillId="0" borderId="23"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24" xfId="0" applyFont="1" applyBorder="1" applyAlignment="1">
      <alignment vertical="center" wrapText="1"/>
    </xf>
    <xf numFmtId="0" fontId="27" fillId="0" borderId="25" xfId="0" applyFont="1" applyBorder="1" applyAlignment="1">
      <alignment vertical="center" wrapText="1"/>
    </xf>
    <xf numFmtId="0" fontId="10" fillId="0" borderId="0" xfId="0" applyFont="1" applyAlignment="1">
      <alignment horizontal="center"/>
    </xf>
    <xf numFmtId="0" fontId="18" fillId="2" borderId="0" xfId="0" applyFont="1" applyFill="1" applyAlignment="1">
      <alignment horizontal="left"/>
    </xf>
    <xf numFmtId="0" fontId="18" fillId="0" borderId="0" xfId="0" applyFont="1" applyAlignment="1">
      <alignment vertical="center"/>
    </xf>
    <xf numFmtId="0" fontId="18" fillId="5" borderId="0" xfId="0" applyFont="1" applyFill="1" applyAlignment="1">
      <alignment vertical="center"/>
    </xf>
    <xf numFmtId="0" fontId="29" fillId="2" borderId="0" xfId="0" applyFont="1" applyFill="1"/>
    <xf numFmtId="0" fontId="23" fillId="0" borderId="0" xfId="0" applyFont="1" applyAlignment="1">
      <alignment horizontal="center" vertical="center"/>
    </xf>
    <xf numFmtId="0" fontId="18" fillId="4" borderId="0" xfId="0" applyFont="1" applyFill="1"/>
    <xf numFmtId="0" fontId="18" fillId="0" borderId="0" xfId="0" applyFont="1"/>
    <xf numFmtId="0" fontId="30" fillId="0" borderId="7" xfId="0" applyFont="1" applyBorder="1" applyAlignment="1">
      <alignment horizontal="justify" vertical="center" wrapText="1"/>
    </xf>
    <xf numFmtId="0" fontId="31" fillId="4" borderId="7" xfId="0" applyFont="1" applyFill="1" applyBorder="1" applyAlignment="1">
      <alignment horizontal="justify" vertical="center" wrapText="1"/>
    </xf>
    <xf numFmtId="0" fontId="30" fillId="5" borderId="0" xfId="0" applyFont="1" applyFill="1" applyAlignment="1">
      <alignment vertical="center" wrapText="1"/>
    </xf>
    <xf numFmtId="0" fontId="25" fillId="5" borderId="0" xfId="0" applyFont="1" applyFill="1" applyAlignment="1">
      <alignment vertical="center" wrapText="1"/>
    </xf>
    <xf numFmtId="0" fontId="18" fillId="4" borderId="0" xfId="0" applyFont="1" applyFill="1" applyAlignment="1">
      <alignment vertical="center"/>
    </xf>
    <xf numFmtId="169" fontId="11" fillId="0" borderId="0" xfId="13" applyNumberFormat="1" applyAlignment="1">
      <alignment horizontal="center" vertical="center"/>
    </xf>
    <xf numFmtId="0" fontId="32" fillId="0" borderId="0" xfId="0" applyFont="1"/>
    <xf numFmtId="0" fontId="24" fillId="5" borderId="0" xfId="0" applyFont="1" applyFill="1" applyAlignment="1">
      <alignment wrapText="1"/>
    </xf>
    <xf numFmtId="0" fontId="27" fillId="5" borderId="0" xfId="0" applyFont="1" applyFill="1" applyAlignment="1">
      <alignment wrapText="1"/>
    </xf>
    <xf numFmtId="0" fontId="17" fillId="0" borderId="0" xfId="0" applyFont="1"/>
    <xf numFmtId="0" fontId="28" fillId="2" borderId="0" xfId="0" applyFont="1" applyFill="1"/>
    <xf numFmtId="0" fontId="23" fillId="4" borderId="0" xfId="0" applyFont="1" applyFill="1"/>
    <xf numFmtId="0" fontId="25" fillId="5" borderId="15" xfId="0" applyFont="1" applyFill="1" applyBorder="1"/>
    <xf numFmtId="0" fontId="3" fillId="0" borderId="0" xfId="0" applyFont="1" applyAlignment="1">
      <alignment horizontal="center"/>
    </xf>
    <xf numFmtId="0" fontId="34" fillId="9" borderId="0" xfId="0" applyFont="1" applyFill="1"/>
    <xf numFmtId="0" fontId="34" fillId="9" borderId="13" xfId="0" applyFont="1" applyFill="1" applyBorder="1"/>
    <xf numFmtId="0" fontId="34" fillId="9" borderId="7" xfId="0" applyFont="1" applyFill="1" applyBorder="1" applyAlignment="1">
      <alignment horizontal="center"/>
    </xf>
    <xf numFmtId="0" fontId="34" fillId="9" borderId="7" xfId="0" applyFont="1" applyFill="1" applyBorder="1"/>
    <xf numFmtId="0" fontId="35" fillId="9" borderId="0" xfId="0" applyFont="1" applyFill="1"/>
    <xf numFmtId="0" fontId="33" fillId="8" borderId="0" xfId="0" applyFont="1" applyFill="1"/>
    <xf numFmtId="0" fontId="33" fillId="6" borderId="0" xfId="0" applyFont="1" applyFill="1"/>
    <xf numFmtId="0" fontId="11" fillId="0" borderId="0" xfId="13" applyAlignment="1">
      <alignment horizontal="center" vertical="center"/>
    </xf>
    <xf numFmtId="3" fontId="0" fillId="0" borderId="0" xfId="0" applyNumberFormat="1"/>
    <xf numFmtId="41" fontId="25" fillId="0" borderId="0" xfId="8" applyFont="1"/>
    <xf numFmtId="41" fontId="0" fillId="5" borderId="0" xfId="8" applyFont="1" applyFill="1"/>
    <xf numFmtId="41" fontId="0" fillId="0" borderId="0" xfId="8" applyFont="1"/>
    <xf numFmtId="41" fontId="11" fillId="0" borderId="0" xfId="8" applyFont="1"/>
    <xf numFmtId="41" fontId="0" fillId="2" borderId="0" xfId="0" applyNumberFormat="1" applyFill="1"/>
    <xf numFmtId="3" fontId="3" fillId="0" borderId="0" xfId="0" applyNumberFormat="1" applyFont="1"/>
    <xf numFmtId="3" fontId="13" fillId="0" borderId="0" xfId="0" applyNumberFormat="1" applyFont="1"/>
    <xf numFmtId="41" fontId="3" fillId="5" borderId="0" xfId="8" applyFont="1" applyFill="1" applyAlignment="1">
      <alignment vertical="top" wrapText="1"/>
    </xf>
    <xf numFmtId="41" fontId="7" fillId="2" borderId="0" xfId="8" applyFont="1" applyFill="1" applyBorder="1" applyAlignment="1">
      <alignment horizontal="right" vertical="center"/>
    </xf>
    <xf numFmtId="0" fontId="38" fillId="0" borderId="0" xfId="0" applyFont="1"/>
    <xf numFmtId="0" fontId="29" fillId="0" borderId="0" xfId="0" applyFont="1"/>
    <xf numFmtId="0" fontId="40" fillId="0" borderId="0" xfId="0" applyFont="1"/>
    <xf numFmtId="0" fontId="39" fillId="4" borderId="0" xfId="0" applyFont="1" applyFill="1"/>
    <xf numFmtId="0" fontId="41" fillId="2" borderId="0" xfId="0" applyFont="1" applyFill="1"/>
    <xf numFmtId="0" fontId="39" fillId="4" borderId="0" xfId="0" applyFont="1" applyFill="1" applyAlignment="1">
      <alignment vertical="center"/>
    </xf>
    <xf numFmtId="0" fontId="44" fillId="0" borderId="0" xfId="0" applyFont="1" applyAlignment="1">
      <alignment vertical="center"/>
    </xf>
    <xf numFmtId="0" fontId="40" fillId="2" borderId="0" xfId="0" applyFont="1" applyFill="1"/>
    <xf numFmtId="0" fontId="40" fillId="5" borderId="0" xfId="0" applyFont="1" applyFill="1"/>
    <xf numFmtId="0" fontId="40" fillId="5" borderId="0" xfId="0" applyFont="1" applyFill="1" applyAlignment="1">
      <alignment horizontal="center" vertical="center" wrapText="1"/>
    </xf>
    <xf numFmtId="41" fontId="24" fillId="0" borderId="0" xfId="8" applyFont="1"/>
    <xf numFmtId="0" fontId="38" fillId="2" borderId="0" xfId="12" applyFont="1" applyFill="1"/>
    <xf numFmtId="3" fontId="40" fillId="0" borderId="0" xfId="0" applyNumberFormat="1" applyFont="1" applyAlignment="1">
      <alignment horizontal="right"/>
    </xf>
    <xf numFmtId="3" fontId="29" fillId="0" borderId="0" xfId="0" applyNumberFormat="1" applyFont="1" applyAlignment="1">
      <alignment horizontal="right"/>
    </xf>
    <xf numFmtId="3" fontId="40" fillId="0" borderId="3" xfId="0" applyNumberFormat="1" applyFont="1" applyBorder="1" applyAlignment="1">
      <alignment horizontal="right"/>
    </xf>
    <xf numFmtId="169" fontId="40" fillId="2" borderId="0" xfId="1" applyNumberFormat="1" applyFont="1" applyFill="1"/>
    <xf numFmtId="41" fontId="45" fillId="2" borderId="0" xfId="8" applyFont="1" applyFill="1"/>
    <xf numFmtId="0" fontId="41" fillId="5" borderId="0" xfId="0" applyFont="1" applyFill="1"/>
    <xf numFmtId="0" fontId="47" fillId="5" borderId="0" xfId="0" applyFont="1" applyFill="1"/>
    <xf numFmtId="0" fontId="29" fillId="2" borderId="0" xfId="0" applyFont="1" applyFill="1" applyAlignment="1">
      <alignment vertical="center" wrapText="1"/>
    </xf>
    <xf numFmtId="0" fontId="40" fillId="2" borderId="0" xfId="0" applyFont="1" applyFill="1" applyAlignment="1">
      <alignment vertical="center"/>
    </xf>
    <xf numFmtId="0" fontId="29" fillId="5" borderId="0" xfId="0" applyFont="1" applyFill="1" applyAlignment="1">
      <alignment horizontal="left"/>
    </xf>
    <xf numFmtId="0" fontId="47" fillId="5" borderId="0" xfId="0" applyFont="1" applyFill="1" applyAlignment="1">
      <alignment vertical="center" wrapText="1"/>
    </xf>
    <xf numFmtId="0" fontId="40" fillId="2" borderId="0" xfId="0" applyFont="1" applyFill="1" applyAlignment="1">
      <alignment vertical="center" wrapText="1"/>
    </xf>
    <xf numFmtId="0" fontId="41" fillId="5" borderId="0" xfId="0" applyFont="1" applyFill="1" applyAlignment="1">
      <alignment wrapText="1"/>
    </xf>
    <xf numFmtId="0" fontId="38" fillId="5" borderId="0" xfId="0" applyFont="1" applyFill="1"/>
    <xf numFmtId="0" fontId="38" fillId="5" borderId="0" xfId="0" applyFont="1" applyFill="1" applyAlignment="1">
      <alignment wrapText="1"/>
    </xf>
    <xf numFmtId="0" fontId="38" fillId="0" borderId="7" xfId="0" applyFont="1" applyBorder="1" applyAlignment="1">
      <alignment horizontal="center" vertical="center" wrapText="1"/>
    </xf>
    <xf numFmtId="0" fontId="43" fillId="4" borderId="0" xfId="0" applyFont="1" applyFill="1"/>
    <xf numFmtId="0" fontId="46" fillId="8" borderId="0" xfId="0" applyFont="1" applyFill="1"/>
    <xf numFmtId="0" fontId="47" fillId="6" borderId="7" xfId="0" applyFont="1" applyFill="1" applyBorder="1"/>
    <xf numFmtId="0" fontId="29" fillId="6" borderId="7" xfId="0" applyFont="1" applyFill="1" applyBorder="1"/>
    <xf numFmtId="41" fontId="42" fillId="0" borderId="0" xfId="8" applyFont="1" applyAlignment="1">
      <alignment horizontal="right"/>
    </xf>
    <xf numFmtId="0" fontId="27" fillId="0" borderId="0" xfId="0" applyFont="1" applyAlignment="1">
      <alignment horizontal="center" vertical="center" wrapText="1"/>
    </xf>
    <xf numFmtId="0" fontId="27" fillId="0" borderId="0" xfId="0" applyFont="1" applyAlignment="1">
      <alignment vertical="center" wrapText="1"/>
    </xf>
    <xf numFmtId="41" fontId="51" fillId="0" borderId="0" xfId="8" applyFont="1"/>
    <xf numFmtId="0" fontId="51" fillId="0" borderId="0" xfId="0" applyFont="1"/>
    <xf numFmtId="0" fontId="51" fillId="5" borderId="0" xfId="0" applyFont="1" applyFill="1"/>
    <xf numFmtId="0" fontId="51" fillId="2" borderId="0" xfId="0" applyFont="1" applyFill="1"/>
    <xf numFmtId="3" fontId="0" fillId="2" borderId="0" xfId="0" applyNumberFormat="1" applyFill="1"/>
    <xf numFmtId="3" fontId="12" fillId="0" borderId="0" xfId="0" applyNumberFormat="1" applyFont="1"/>
    <xf numFmtId="41" fontId="11" fillId="2" borderId="0" xfId="8" applyFont="1" applyFill="1" applyAlignment="1">
      <alignment horizontal="center" vertical="center"/>
    </xf>
    <xf numFmtId="3" fontId="51" fillId="2" borderId="0" xfId="0" applyNumberFormat="1" applyFont="1" applyFill="1"/>
    <xf numFmtId="0" fontId="53" fillId="0" borderId="7" xfId="0" applyFont="1" applyBorder="1" applyAlignment="1">
      <alignment horizontal="justify" vertical="center" wrapText="1"/>
    </xf>
    <xf numFmtId="0" fontId="41" fillId="0" borderId="0" xfId="0" applyFont="1"/>
    <xf numFmtId="0" fontId="23" fillId="4" borderId="7" xfId="0" applyFont="1" applyFill="1" applyBorder="1" applyAlignment="1">
      <alignment horizontal="center" vertical="center"/>
    </xf>
    <xf numFmtId="3" fontId="29" fillId="2" borderId="0" xfId="1" applyNumberFormat="1" applyFont="1" applyFill="1"/>
    <xf numFmtId="3" fontId="41" fillId="2" borderId="0" xfId="1" applyNumberFormat="1" applyFont="1" applyFill="1"/>
    <xf numFmtId="3" fontId="18" fillId="3" borderId="0" xfId="1" applyNumberFormat="1" applyFont="1" applyFill="1" applyBorder="1"/>
    <xf numFmtId="3" fontId="3" fillId="0" borderId="0" xfId="1" applyNumberFormat="1" applyFont="1"/>
    <xf numFmtId="3" fontId="3" fillId="0" borderId="0" xfId="1" applyNumberFormat="1" applyFont="1" applyBorder="1"/>
    <xf numFmtId="3" fontId="12" fillId="0" borderId="0" xfId="1" applyNumberFormat="1" applyFont="1"/>
    <xf numFmtId="3" fontId="13" fillId="0" borderId="0" xfId="1" applyNumberFormat="1" applyFont="1"/>
    <xf numFmtId="3" fontId="18" fillId="3" borderId="0" xfId="1" applyNumberFormat="1" applyFont="1" applyFill="1" applyBorder="1" applyAlignment="1">
      <alignment vertical="center"/>
    </xf>
    <xf numFmtId="3" fontId="8" fillId="0" borderId="0" xfId="1" applyNumberFormat="1" applyFont="1" applyBorder="1"/>
    <xf numFmtId="3" fontId="4" fillId="0" borderId="0" xfId="1" applyNumberFormat="1" applyFont="1"/>
    <xf numFmtId="3" fontId="4" fillId="0" borderId="0" xfId="1" applyNumberFormat="1" applyFont="1" applyBorder="1"/>
    <xf numFmtId="3" fontId="40" fillId="2" borderId="3" xfId="1" applyNumberFormat="1" applyFont="1" applyFill="1" applyBorder="1" applyAlignment="1">
      <alignment vertical="center" wrapText="1"/>
    </xf>
    <xf numFmtId="3" fontId="24" fillId="5" borderId="0" xfId="0" applyNumberFormat="1" applyFont="1" applyFill="1"/>
    <xf numFmtId="3" fontId="48" fillId="5" borderId="0" xfId="0" applyNumberFormat="1" applyFont="1" applyFill="1"/>
    <xf numFmtId="1" fontId="40" fillId="2" borderId="3" xfId="1" applyNumberFormat="1" applyFont="1" applyFill="1" applyBorder="1"/>
    <xf numFmtId="3" fontId="40" fillId="2" borderId="3" xfId="1" applyNumberFormat="1" applyFont="1" applyFill="1" applyBorder="1"/>
    <xf numFmtId="1" fontId="44" fillId="5" borderId="3" xfId="8" applyNumberFormat="1" applyFont="1" applyFill="1" applyBorder="1"/>
    <xf numFmtId="1" fontId="44" fillId="5" borderId="3" xfId="1" applyNumberFormat="1" applyFont="1" applyFill="1" applyBorder="1" applyAlignment="1">
      <alignment horizontal="right"/>
    </xf>
    <xf numFmtId="3" fontId="38" fillId="5" borderId="0" xfId="1" applyNumberFormat="1" applyFont="1" applyFill="1" applyAlignment="1">
      <alignment wrapText="1"/>
    </xf>
    <xf numFmtId="3" fontId="41" fillId="5" borderId="38" xfId="1" applyNumberFormat="1" applyFont="1" applyFill="1" applyBorder="1" applyAlignment="1"/>
    <xf numFmtId="3" fontId="38" fillId="5" borderId="3" xfId="1" applyNumberFormat="1" applyFont="1" applyFill="1" applyBorder="1" applyAlignment="1">
      <alignment wrapText="1"/>
    </xf>
    <xf numFmtId="3" fontId="30" fillId="0" borderId="7" xfId="8" applyNumberFormat="1" applyFont="1" applyBorder="1" applyAlignment="1">
      <alignment horizontal="right" vertical="center" wrapText="1"/>
    </xf>
    <xf numFmtId="3" fontId="53" fillId="0" borderId="7" xfId="8" applyNumberFormat="1" applyFont="1" applyBorder="1" applyAlignment="1">
      <alignment horizontal="right" vertical="center" wrapText="1"/>
    </xf>
    <xf numFmtId="3" fontId="30" fillId="0" borderId="7" xfId="0" applyNumberFormat="1" applyFont="1" applyBorder="1" applyAlignment="1">
      <alignment horizontal="right" vertical="center" wrapText="1"/>
    </xf>
    <xf numFmtId="3" fontId="53" fillId="0" borderId="7" xfId="0" applyNumberFormat="1" applyFont="1" applyBorder="1" applyAlignment="1">
      <alignment horizontal="right" vertical="center" wrapText="1"/>
    </xf>
    <xf numFmtId="0" fontId="54" fillId="2" borderId="0" xfId="13" applyFont="1" applyFill="1" applyAlignment="1">
      <alignment horizontal="center" vertical="center"/>
    </xf>
    <xf numFmtId="1" fontId="38" fillId="2" borderId="3" xfId="1" applyNumberFormat="1" applyFont="1" applyFill="1" applyBorder="1"/>
    <xf numFmtId="3" fontId="29" fillId="0" borderId="0" xfId="1" applyNumberFormat="1" applyFont="1" applyFill="1"/>
    <xf numFmtId="3" fontId="40" fillId="0" borderId="3" xfId="1" applyNumberFormat="1" applyFont="1" applyFill="1" applyBorder="1"/>
    <xf numFmtId="3" fontId="0" fillId="0" borderId="0" xfId="8" applyNumberFormat="1" applyFont="1"/>
    <xf numFmtId="1" fontId="29" fillId="5" borderId="3" xfId="8" applyNumberFormat="1" applyFont="1" applyFill="1" applyBorder="1"/>
    <xf numFmtId="0" fontId="54" fillId="0" borderId="0" xfId="13" applyFont="1" applyAlignment="1">
      <alignment horizontal="center"/>
    </xf>
    <xf numFmtId="0" fontId="54" fillId="0" borderId="0" xfId="13" applyFont="1" applyFill="1" applyAlignment="1">
      <alignment horizontal="center"/>
    </xf>
    <xf numFmtId="3" fontId="41" fillId="0" borderId="0" xfId="1" applyNumberFormat="1" applyFont="1" applyFill="1" applyBorder="1" applyAlignment="1">
      <alignment vertical="center" wrapText="1"/>
    </xf>
    <xf numFmtId="3" fontId="27" fillId="0" borderId="0" xfId="0" applyNumberFormat="1" applyFont="1"/>
    <xf numFmtId="169" fontId="56" fillId="0" borderId="0" xfId="1" applyNumberFormat="1" applyFont="1"/>
    <xf numFmtId="3" fontId="24" fillId="0" borderId="0" xfId="0" applyNumberFormat="1" applyFont="1"/>
    <xf numFmtId="41" fontId="0" fillId="0" borderId="0" xfId="0" applyNumberFormat="1"/>
    <xf numFmtId="41" fontId="25" fillId="2" borderId="0" xfId="8" applyFont="1" applyFill="1"/>
    <xf numFmtId="4" fontId="28" fillId="2" borderId="0" xfId="0" applyNumberFormat="1" applyFont="1" applyFill="1"/>
    <xf numFmtId="0" fontId="4" fillId="0" borderId="0" xfId="0" applyFont="1"/>
    <xf numFmtId="41" fontId="29" fillId="0" borderId="0" xfId="8" applyFont="1" applyFill="1"/>
    <xf numFmtId="41" fontId="0" fillId="2" borderId="0" xfId="8" applyFont="1" applyFill="1"/>
    <xf numFmtId="0" fontId="57" fillId="0" borderId="0" xfId="0" applyFont="1"/>
    <xf numFmtId="41" fontId="25" fillId="0" borderId="0" xfId="8" applyFont="1" applyFill="1"/>
    <xf numFmtId="0" fontId="0" fillId="0" borderId="38" xfId="0" applyBorder="1"/>
    <xf numFmtId="0" fontId="0" fillId="0" borderId="5" xfId="0" applyBorder="1"/>
    <xf numFmtId="0" fontId="0" fillId="0" borderId="10" xfId="0" applyBorder="1"/>
    <xf numFmtId="0" fontId="0" fillId="0" borderId="39" xfId="0" applyBorder="1"/>
    <xf numFmtId="180" fontId="39" fillId="4" borderId="0" xfId="0" applyNumberFormat="1" applyFont="1" applyFill="1" applyAlignment="1">
      <alignment horizontal="center" vertical="center"/>
    </xf>
    <xf numFmtId="180" fontId="23" fillId="4" borderId="0" xfId="0" applyNumberFormat="1" applyFont="1" applyFill="1" applyAlignment="1">
      <alignment horizontal="center" vertical="center"/>
    </xf>
    <xf numFmtId="0" fontId="20" fillId="0" borderId="0" xfId="0" applyFont="1" applyAlignment="1">
      <alignment horizontal="center"/>
    </xf>
    <xf numFmtId="180" fontId="23" fillId="4" borderId="0" xfId="0" applyNumberFormat="1" applyFont="1" applyFill="1"/>
    <xf numFmtId="180" fontId="23" fillId="4" borderId="0" xfId="8" applyNumberFormat="1" applyFont="1" applyFill="1" applyAlignment="1"/>
    <xf numFmtId="180" fontId="39" fillId="4" borderId="0" xfId="0" applyNumberFormat="1" applyFont="1" applyFill="1" applyAlignment="1">
      <alignment horizontal="center" vertical="center" wrapText="1"/>
    </xf>
    <xf numFmtId="3" fontId="22" fillId="0" borderId="0" xfId="0" applyNumberFormat="1" applyFont="1"/>
    <xf numFmtId="180" fontId="39" fillId="4" borderId="0" xfId="1" applyNumberFormat="1" applyFont="1" applyFill="1" applyAlignment="1">
      <alignment horizontal="center"/>
    </xf>
    <xf numFmtId="180" fontId="0" fillId="2" borderId="0" xfId="0" applyNumberFormat="1" applyFill="1"/>
    <xf numFmtId="169" fontId="13" fillId="0" borderId="0" xfId="1" applyNumberFormat="1" applyFont="1" applyFill="1"/>
    <xf numFmtId="3" fontId="18" fillId="3" borderId="0" xfId="1" applyNumberFormat="1" applyFont="1" applyFill="1" applyBorder="1" applyAlignment="1">
      <alignment horizontal="right" vertical="center"/>
    </xf>
    <xf numFmtId="3" fontId="3" fillId="0" borderId="0" xfId="1" applyNumberFormat="1" applyFont="1" applyBorder="1" applyAlignment="1">
      <alignment horizontal="right" vertical="center"/>
    </xf>
    <xf numFmtId="3" fontId="13" fillId="0" borderId="0" xfId="1" applyNumberFormat="1" applyFont="1" applyAlignment="1">
      <alignment horizontal="right" vertical="center"/>
    </xf>
    <xf numFmtId="3" fontId="3" fillId="0" borderId="0" xfId="0" applyNumberFormat="1" applyFont="1" applyAlignment="1">
      <alignment horizontal="right" vertical="center"/>
    </xf>
    <xf numFmtId="0" fontId="18" fillId="3" borderId="0" xfId="0" applyFont="1" applyFill="1" applyAlignment="1">
      <alignment horizontal="left" wrapText="1"/>
    </xf>
    <xf numFmtId="0" fontId="13" fillId="0" borderId="0" xfId="0" applyFont="1" applyAlignment="1">
      <alignment horizontal="center"/>
    </xf>
    <xf numFmtId="3" fontId="14" fillId="0" borderId="0" xfId="0" applyNumberFormat="1" applyFont="1"/>
    <xf numFmtId="0" fontId="19" fillId="0" borderId="0" xfId="0" applyFont="1"/>
    <xf numFmtId="0" fontId="1" fillId="0" borderId="0" xfId="0" applyFont="1"/>
    <xf numFmtId="0" fontId="0" fillId="0" borderId="0" xfId="0" applyAlignment="1">
      <alignment horizontal="left"/>
    </xf>
    <xf numFmtId="0" fontId="25" fillId="0" borderId="0" xfId="0" applyFont="1" applyAlignment="1">
      <alignment horizontal="center"/>
    </xf>
    <xf numFmtId="0" fontId="22" fillId="0" borderId="0" xfId="0" applyFont="1"/>
    <xf numFmtId="41" fontId="0" fillId="0" borderId="0" xfId="8" applyFont="1" applyFill="1"/>
    <xf numFmtId="0" fontId="3" fillId="0" borderId="0" xfId="0" applyFont="1" applyAlignment="1">
      <alignment horizontal="left" wrapText="1"/>
    </xf>
    <xf numFmtId="0" fontId="4" fillId="0" borderId="0" xfId="0" applyFont="1" applyAlignment="1">
      <alignment wrapText="1"/>
    </xf>
    <xf numFmtId="0" fontId="1" fillId="5" borderId="0" xfId="0" applyFont="1" applyFill="1"/>
    <xf numFmtId="0" fontId="1" fillId="5" borderId="0" xfId="0" applyFont="1" applyFill="1" applyAlignment="1">
      <alignment horizontal="left" wrapText="1"/>
    </xf>
    <xf numFmtId="0" fontId="1" fillId="0" borderId="0" xfId="0" applyFont="1" applyAlignment="1">
      <alignment horizontal="left" wrapText="1"/>
    </xf>
    <xf numFmtId="0" fontId="22" fillId="5" borderId="0" xfId="0" applyFont="1" applyFill="1" applyAlignment="1">
      <alignment vertical="center"/>
    </xf>
    <xf numFmtId="0" fontId="1" fillId="2" borderId="0" xfId="0" applyFont="1" applyFill="1" applyAlignment="1">
      <alignment horizontal="left"/>
    </xf>
    <xf numFmtId="3" fontId="25" fillId="2" borderId="0" xfId="1" applyNumberFormat="1" applyFont="1" applyFill="1"/>
    <xf numFmtId="0" fontId="26" fillId="2" borderId="0" xfId="4" applyFont="1" applyFill="1"/>
    <xf numFmtId="0" fontId="50" fillId="2" borderId="0" xfId="0" applyFont="1" applyFill="1"/>
    <xf numFmtId="0" fontId="10" fillId="2" borderId="0" xfId="0" applyFont="1" applyFill="1"/>
    <xf numFmtId="0" fontId="14" fillId="5" borderId="0" xfId="0" applyFont="1" applyFill="1"/>
    <xf numFmtId="0" fontId="10" fillId="0" borderId="0" xfId="0" applyFont="1" applyAlignment="1">
      <alignment horizontal="justify" vertical="center"/>
    </xf>
    <xf numFmtId="0" fontId="19" fillId="2" borderId="0" xfId="0" applyFont="1" applyFill="1"/>
    <xf numFmtId="0" fontId="23" fillId="4" borderId="0" xfId="0" applyFont="1" applyFill="1" applyAlignment="1">
      <alignment vertical="center"/>
    </xf>
    <xf numFmtId="0" fontId="21" fillId="4" borderId="0" xfId="0" applyFont="1" applyFill="1" applyAlignment="1">
      <alignment vertical="center"/>
    </xf>
    <xf numFmtId="0" fontId="21" fillId="0" borderId="0" xfId="0" applyFont="1" applyAlignment="1">
      <alignment vertical="center"/>
    </xf>
    <xf numFmtId="0" fontId="0" fillId="0" borderId="0" xfId="0" applyAlignment="1">
      <alignment wrapText="1" shrinkToFit="1"/>
    </xf>
    <xf numFmtId="0" fontId="10" fillId="5" borderId="0" xfId="0" applyFont="1" applyFill="1"/>
    <xf numFmtId="0" fontId="20" fillId="2" borderId="9" xfId="0" applyFont="1" applyFill="1" applyBorder="1" applyAlignment="1">
      <alignment horizontal="center"/>
    </xf>
    <xf numFmtId="180" fontId="23" fillId="4" borderId="4" xfId="0" applyNumberFormat="1" applyFont="1" applyFill="1" applyBorder="1" applyAlignment="1">
      <alignment horizontal="center" vertical="center"/>
    </xf>
    <xf numFmtId="180" fontId="23" fillId="4" borderId="7" xfId="0" applyNumberFormat="1" applyFont="1" applyFill="1" applyBorder="1" applyAlignment="1">
      <alignment horizontal="center" vertical="center"/>
    </xf>
    <xf numFmtId="0" fontId="0" fillId="0" borderId="7" xfId="0" applyBorder="1"/>
    <xf numFmtId="3" fontId="25" fillId="2" borderId="7" xfId="1" applyNumberFormat="1" applyFont="1" applyFill="1" applyBorder="1"/>
    <xf numFmtId="3" fontId="0" fillId="0" borderId="7" xfId="1" applyNumberFormat="1" applyFont="1" applyFill="1" applyBorder="1"/>
    <xf numFmtId="0" fontId="16" fillId="0" borderId="0" xfId="0" applyFont="1"/>
    <xf numFmtId="0" fontId="20" fillId="0" borderId="7" xfId="0" applyFont="1" applyBorder="1"/>
    <xf numFmtId="3" fontId="20" fillId="0" borderId="7" xfId="1" applyNumberFormat="1" applyFont="1" applyFill="1" applyBorder="1"/>
    <xf numFmtId="0" fontId="14" fillId="2" borderId="0" xfId="0" applyFont="1" applyFill="1"/>
    <xf numFmtId="169" fontId="14" fillId="2" borderId="0" xfId="0" applyNumberFormat="1" applyFont="1" applyFill="1"/>
    <xf numFmtId="41" fontId="10" fillId="2" borderId="0" xfId="0" applyNumberFormat="1" applyFont="1" applyFill="1"/>
    <xf numFmtId="0" fontId="20" fillId="2" borderId="7" xfId="0" applyFont="1" applyFill="1" applyBorder="1" applyAlignment="1">
      <alignment horizontal="center"/>
    </xf>
    <xf numFmtId="180" fontId="23" fillId="4" borderId="42" xfId="0" applyNumberFormat="1" applyFont="1" applyFill="1" applyBorder="1" applyAlignment="1">
      <alignment horizontal="center" vertical="center"/>
    </xf>
    <xf numFmtId="0" fontId="16" fillId="2" borderId="0" xfId="0" applyFont="1" applyFill="1" applyAlignment="1">
      <alignment horizontal="right"/>
    </xf>
    <xf numFmtId="0" fontId="16" fillId="2" borderId="0" xfId="0" applyFont="1" applyFill="1"/>
    <xf numFmtId="0" fontId="0" fillId="2" borderId="7" xfId="0" applyFill="1" applyBorder="1"/>
    <xf numFmtId="3" fontId="10" fillId="2" borderId="0" xfId="0" applyNumberFormat="1" applyFont="1" applyFill="1"/>
    <xf numFmtId="169" fontId="19" fillId="2" borderId="0" xfId="0" applyNumberFormat="1" applyFont="1" applyFill="1"/>
    <xf numFmtId="3" fontId="19" fillId="2" borderId="0" xfId="0" applyNumberFormat="1" applyFont="1" applyFill="1"/>
    <xf numFmtId="41" fontId="16" fillId="2" borderId="0" xfId="8" applyFont="1" applyFill="1"/>
    <xf numFmtId="41" fontId="19" fillId="2" borderId="0" xfId="8" applyFont="1" applyFill="1"/>
    <xf numFmtId="0" fontId="19" fillId="5" borderId="0" xfId="0" applyFont="1" applyFill="1"/>
    <xf numFmtId="41" fontId="19" fillId="0" borderId="0" xfId="0" applyNumberFormat="1" applyFont="1"/>
    <xf numFmtId="0" fontId="59" fillId="2" borderId="0" xfId="0" applyFont="1" applyFill="1"/>
    <xf numFmtId="0" fontId="60" fillId="5" borderId="0" xfId="0" applyFont="1" applyFill="1"/>
    <xf numFmtId="0" fontId="20" fillId="2" borderId="4" xfId="0" applyFont="1" applyFill="1" applyBorder="1" applyAlignment="1">
      <alignment vertical="center"/>
    </xf>
    <xf numFmtId="181" fontId="23" fillId="4" borderId="7" xfId="0" applyNumberFormat="1" applyFont="1" applyFill="1" applyBorder="1" applyAlignment="1">
      <alignment horizontal="center" vertical="center"/>
    </xf>
    <xf numFmtId="0" fontId="50" fillId="2" borderId="0" xfId="0" applyFont="1" applyFill="1" applyAlignment="1">
      <alignment vertical="center"/>
    </xf>
    <xf numFmtId="0" fontId="50" fillId="0" borderId="5" xfId="0" applyFont="1" applyBorder="1" applyAlignment="1">
      <alignment vertical="center"/>
    </xf>
    <xf numFmtId="0" fontId="50" fillId="0" borderId="7" xfId="0" applyFont="1" applyBorder="1" applyAlignment="1">
      <alignment horizontal="center" vertical="center" wrapText="1"/>
    </xf>
    <xf numFmtId="3" fontId="10" fillId="0" borderId="7" xfId="1" applyNumberFormat="1" applyFont="1" applyFill="1" applyBorder="1"/>
    <xf numFmtId="0" fontId="0" fillId="0" borderId="4" xfId="0" applyBorder="1"/>
    <xf numFmtId="10" fontId="10" fillId="0" borderId="40" xfId="9" applyNumberFormat="1" applyFont="1" applyFill="1" applyBorder="1" applyAlignment="1">
      <alignment horizontal="center"/>
    </xf>
    <xf numFmtId="0" fontId="61" fillId="0" borderId="4" xfId="0" applyFont="1" applyBorder="1"/>
    <xf numFmtId="9" fontId="10" fillId="0" borderId="8" xfId="9" applyFont="1" applyFill="1" applyBorder="1" applyAlignment="1">
      <alignment horizontal="center"/>
    </xf>
    <xf numFmtId="0" fontId="25" fillId="0" borderId="7" xfId="0" applyFont="1" applyBorder="1"/>
    <xf numFmtId="3" fontId="10" fillId="0" borderId="1" xfId="1" applyNumberFormat="1" applyFont="1" applyFill="1" applyBorder="1"/>
    <xf numFmtId="170" fontId="10" fillId="0" borderId="8" xfId="1" applyNumberFormat="1" applyFont="1" applyFill="1" applyBorder="1"/>
    <xf numFmtId="0" fontId="0" fillId="0" borderId="7" xfId="0" applyBorder="1" applyAlignment="1">
      <alignment wrapText="1"/>
    </xf>
    <xf numFmtId="170" fontId="0" fillId="0" borderId="40" xfId="1" applyNumberFormat="1" applyFont="1" applyFill="1" applyBorder="1"/>
    <xf numFmtId="3" fontId="25" fillId="0" borderId="7" xfId="1" applyNumberFormat="1" applyFont="1" applyFill="1" applyBorder="1"/>
    <xf numFmtId="3" fontId="10" fillId="0" borderId="1" xfId="0" applyNumberFormat="1" applyFont="1" applyBorder="1"/>
    <xf numFmtId="0" fontId="10" fillId="0" borderId="8" xfId="0" applyFont="1" applyBorder="1"/>
    <xf numFmtId="0" fontId="26" fillId="0" borderId="7" xfId="0" applyFont="1" applyBorder="1" applyAlignment="1">
      <alignment wrapText="1"/>
    </xf>
    <xf numFmtId="3" fontId="20" fillId="0" borderId="4" xfId="1" applyNumberFormat="1" applyFont="1" applyFill="1" applyBorder="1" applyAlignment="1">
      <alignment vertical="center"/>
    </xf>
    <xf numFmtId="170" fontId="20" fillId="0" borderId="7" xfId="1" applyNumberFormat="1" applyFont="1" applyFill="1" applyBorder="1"/>
    <xf numFmtId="169" fontId="16" fillId="2" borderId="2" xfId="0" applyNumberFormat="1" applyFont="1" applyFill="1" applyBorder="1"/>
    <xf numFmtId="169" fontId="16" fillId="0" borderId="7" xfId="0" applyNumberFormat="1" applyFont="1" applyBorder="1"/>
    <xf numFmtId="0" fontId="19" fillId="0" borderId="7" xfId="0" applyFont="1" applyBorder="1"/>
    <xf numFmtId="0" fontId="20" fillId="0" borderId="7" xfId="0" applyFont="1" applyBorder="1" applyAlignment="1">
      <alignment horizontal="left"/>
    </xf>
    <xf numFmtId="0" fontId="62" fillId="0" borderId="7" xfId="0" applyFont="1" applyBorder="1"/>
    <xf numFmtId="0" fontId="0" fillId="0" borderId="7" xfId="0" applyBorder="1" applyAlignment="1">
      <alignment horizontal="center"/>
    </xf>
    <xf numFmtId="0" fontId="0" fillId="2" borderId="0" xfId="0" applyFill="1" applyAlignment="1">
      <alignment horizontal="left" wrapText="1"/>
    </xf>
    <xf numFmtId="9" fontId="10" fillId="2" borderId="0" xfId="0" applyNumberFormat="1" applyFont="1" applyFill="1"/>
    <xf numFmtId="0" fontId="0" fillId="2" borderId="0" xfId="0" applyFill="1" applyAlignment="1">
      <alignment horizontal="center"/>
    </xf>
    <xf numFmtId="0" fontId="63" fillId="2" borderId="0" xfId="0" applyFont="1" applyFill="1"/>
    <xf numFmtId="0" fontId="32" fillId="2" borderId="0" xfId="0" applyFont="1" applyFill="1"/>
    <xf numFmtId="0" fontId="11" fillId="0" borderId="13" xfId="13" applyBorder="1" applyAlignment="1">
      <alignment horizontal="center"/>
    </xf>
    <xf numFmtId="0" fontId="11" fillId="0" borderId="13" xfId="13" quotePrefix="1" applyBorder="1" applyAlignment="1">
      <alignment horizontal="center"/>
    </xf>
    <xf numFmtId="0" fontId="11" fillId="0" borderId="13" xfId="13" applyFill="1" applyBorder="1" applyAlignment="1">
      <alignment horizontal="center"/>
    </xf>
    <xf numFmtId="0" fontId="20" fillId="0" borderId="0" xfId="0" applyFont="1" applyAlignment="1">
      <alignment horizontal="right"/>
    </xf>
    <xf numFmtId="0" fontId="51" fillId="3" borderId="0" xfId="0" applyFont="1" applyFill="1"/>
    <xf numFmtId="0" fontId="20" fillId="0" borderId="0" xfId="0" applyFont="1" applyAlignment="1">
      <alignment horizontal="left"/>
    </xf>
    <xf numFmtId="172" fontId="51" fillId="3" borderId="0" xfId="0" applyNumberFormat="1" applyFont="1" applyFill="1" applyAlignment="1">
      <alignment horizontal="left"/>
    </xf>
    <xf numFmtId="0" fontId="0" fillId="0" borderId="0" xfId="0" applyAlignment="1">
      <alignment horizontal="center"/>
    </xf>
    <xf numFmtId="0" fontId="26" fillId="2" borderId="2" xfId="0" applyFont="1" applyFill="1" applyBorder="1" applyAlignment="1">
      <alignment horizontal="center" vertical="center"/>
    </xf>
    <xf numFmtId="0" fontId="20" fillId="0" borderId="9" xfId="0" applyFont="1" applyBorder="1" applyAlignment="1">
      <alignment horizontal="center" vertical="center"/>
    </xf>
    <xf numFmtId="0" fontId="26" fillId="2" borderId="10" xfId="0" applyFont="1" applyFill="1" applyBorder="1" applyAlignment="1">
      <alignment vertical="center"/>
    </xf>
    <xf numFmtId="0" fontId="26" fillId="2" borderId="0" xfId="0" applyFont="1" applyFill="1" applyAlignment="1">
      <alignment vertical="center"/>
    </xf>
    <xf numFmtId="0" fontId="20" fillId="0" borderId="13" xfId="0" applyFont="1" applyBorder="1" applyAlignment="1">
      <alignment horizontal="center" vertical="center"/>
    </xf>
    <xf numFmtId="0" fontId="11" fillId="0" borderId="0" xfId="13" quotePrefix="1" applyBorder="1" applyAlignment="1">
      <alignment horizontal="left"/>
    </xf>
    <xf numFmtId="0" fontId="26" fillId="0" borderId="0" xfId="0" applyFont="1"/>
    <xf numFmtId="0" fontId="0" fillId="0" borderId="0" xfId="0" applyAlignment="1">
      <alignment vertical="center"/>
    </xf>
    <xf numFmtId="0" fontId="0" fillId="0" borderId="0" xfId="0" applyAlignment="1">
      <alignment horizontal="left" vertical="center" indent="1"/>
    </xf>
    <xf numFmtId="0" fontId="20" fillId="0" borderId="0" xfId="0" applyFont="1" applyAlignment="1">
      <alignment vertical="center"/>
    </xf>
    <xf numFmtId="0" fontId="48" fillId="2" borderId="0" xfId="0" applyFont="1" applyFill="1"/>
    <xf numFmtId="3" fontId="26" fillId="0" borderId="2" xfId="11" applyNumberFormat="1" applyFont="1" applyFill="1" applyBorder="1"/>
    <xf numFmtId="3" fontId="25" fillId="0" borderId="0" xfId="11" applyNumberFormat="1" applyFont="1" applyFill="1" applyBorder="1"/>
    <xf numFmtId="3" fontId="26" fillId="0" borderId="0" xfId="11" applyNumberFormat="1" applyFont="1" applyFill="1" applyBorder="1"/>
    <xf numFmtId="3" fontId="64" fillId="0" borderId="0" xfId="11" applyNumberFormat="1" applyFont="1" applyFill="1" applyBorder="1"/>
    <xf numFmtId="0" fontId="48" fillId="0" borderId="0" xfId="0" applyFont="1"/>
    <xf numFmtId="3" fontId="20" fillId="2" borderId="12" xfId="1" applyNumberFormat="1" applyFont="1" applyFill="1" applyBorder="1"/>
    <xf numFmtId="41" fontId="24" fillId="0" borderId="0" xfId="8" applyFont="1" applyBorder="1"/>
    <xf numFmtId="171" fontId="26" fillId="2" borderId="0" xfId="1" applyNumberFormat="1" applyFont="1" applyFill="1" applyBorder="1"/>
    <xf numFmtId="41" fontId="51" fillId="0" borderId="0" xfId="8" applyFont="1" applyAlignment="1">
      <alignment horizontal="right"/>
    </xf>
    <xf numFmtId="41" fontId="51" fillId="0" borderId="0" xfId="8" applyFont="1" applyBorder="1"/>
    <xf numFmtId="169" fontId="26" fillId="2" borderId="0" xfId="10" applyNumberFormat="1" applyFont="1" applyFill="1" applyBorder="1"/>
    <xf numFmtId="171" fontId="24" fillId="0" borderId="0" xfId="0" applyNumberFormat="1" applyFont="1"/>
    <xf numFmtId="0" fontId="51" fillId="0" borderId="0" xfId="0" applyFont="1" applyAlignment="1">
      <alignment horizontal="right"/>
    </xf>
    <xf numFmtId="169" fontId="0" fillId="2" borderId="0" xfId="0" applyNumberFormat="1" applyFill="1"/>
    <xf numFmtId="41" fontId="24" fillId="0" borderId="0" xfId="0" applyNumberFormat="1" applyFont="1"/>
    <xf numFmtId="0" fontId="23" fillId="4" borderId="0" xfId="0" applyFont="1" applyFill="1" applyAlignment="1">
      <alignment horizontal="left" vertical="center"/>
    </xf>
    <xf numFmtId="0" fontId="0" fillId="2" borderId="0" xfId="0" applyFill="1" applyAlignment="1">
      <alignment horizontal="left"/>
    </xf>
    <xf numFmtId="0" fontId="0" fillId="0" borderId="0" xfId="0" applyAlignment="1">
      <alignment horizontal="left" vertical="center" wrapText="1"/>
    </xf>
    <xf numFmtId="0" fontId="64" fillId="2" borderId="0" xfId="3" applyFont="1" applyFill="1" applyAlignment="1">
      <alignment horizontal="left"/>
    </xf>
    <xf numFmtId="171" fontId="25" fillId="0" borderId="0" xfId="1" applyNumberFormat="1" applyFont="1" applyFill="1"/>
    <xf numFmtId="0" fontId="25" fillId="2" borderId="0" xfId="3" applyFont="1" applyFill="1" applyAlignment="1">
      <alignment horizontal="left"/>
    </xf>
    <xf numFmtId="3" fontId="25" fillId="0" borderId="0" xfId="1" applyNumberFormat="1" applyFont="1" applyFill="1"/>
    <xf numFmtId="3" fontId="26" fillId="2" borderId="3" xfId="10" applyNumberFormat="1" applyFont="1" applyFill="1" applyBorder="1"/>
    <xf numFmtId="169" fontId="24" fillId="0" borderId="0" xfId="0" applyNumberFormat="1" applyFont="1"/>
    <xf numFmtId="3" fontId="0" fillId="0" borderId="0" xfId="0" applyNumberFormat="1" applyAlignment="1">
      <alignment horizontal="center"/>
    </xf>
    <xf numFmtId="3" fontId="0" fillId="5" borderId="0" xfId="0" applyNumberFormat="1" applyFill="1"/>
    <xf numFmtId="0" fontId="23" fillId="2" borderId="0" xfId="0" applyFont="1" applyFill="1" applyAlignment="1">
      <alignment horizontal="left" vertical="center"/>
    </xf>
    <xf numFmtId="3" fontId="0" fillId="2" borderId="0" xfId="8" applyNumberFormat="1" applyFont="1" applyFill="1" applyAlignment="1">
      <alignment horizontal="right"/>
    </xf>
    <xf numFmtId="3" fontId="26" fillId="2" borderId="3" xfId="1" applyNumberFormat="1" applyFont="1" applyFill="1" applyBorder="1" applyAlignment="1">
      <alignment horizontal="right"/>
    </xf>
    <xf numFmtId="169" fontId="26" fillId="2" borderId="0" xfId="1" applyNumberFormat="1" applyFont="1" applyFill="1" applyBorder="1"/>
    <xf numFmtId="3" fontId="26" fillId="2" borderId="0" xfId="1" applyNumberFormat="1" applyFont="1" applyFill="1" applyBorder="1" applyAlignment="1">
      <alignment horizontal="right"/>
    </xf>
    <xf numFmtId="0" fontId="63" fillId="5" borderId="0" xfId="0" applyFont="1" applyFill="1"/>
    <xf numFmtId="0" fontId="23" fillId="4" borderId="37" xfId="3" quotePrefix="1" applyFont="1" applyFill="1" applyBorder="1" applyAlignment="1">
      <alignment horizontal="right"/>
    </xf>
    <xf numFmtId="0" fontId="23" fillId="4" borderId="14" xfId="0" applyFont="1" applyFill="1" applyBorder="1" applyAlignment="1">
      <alignment vertical="center"/>
    </xf>
    <xf numFmtId="0" fontId="0" fillId="0" borderId="45" xfId="0" applyBorder="1" applyAlignment="1">
      <alignment horizontal="left" vertical="center" wrapText="1"/>
    </xf>
    <xf numFmtId="0" fontId="0" fillId="2" borderId="44" xfId="0" applyFill="1" applyBorder="1" applyAlignment="1">
      <alignment horizontal="center" vertical="center" wrapText="1"/>
    </xf>
    <xf numFmtId="169" fontId="0" fillId="0" borderId="44" xfId="1" applyNumberFormat="1" applyFont="1" applyBorder="1" applyAlignment="1">
      <alignment horizontal="center" vertical="center" wrapText="1"/>
    </xf>
    <xf numFmtId="0" fontId="0" fillId="2" borderId="0" xfId="0" applyFill="1" applyAlignment="1">
      <alignment horizontal="center" vertical="center" wrapText="1"/>
    </xf>
    <xf numFmtId="169" fontId="0" fillId="0" borderId="0" xfId="1" applyNumberFormat="1" applyFont="1" applyBorder="1" applyAlignment="1">
      <alignment horizontal="center" vertical="center" wrapText="1"/>
    </xf>
    <xf numFmtId="0" fontId="0" fillId="0" borderId="37" xfId="0" applyBorder="1" applyAlignment="1">
      <alignment horizontal="left" vertical="center" wrapText="1"/>
    </xf>
    <xf numFmtId="0" fontId="0" fillId="2" borderId="16" xfId="0" applyFill="1" applyBorder="1" applyAlignment="1">
      <alignment horizontal="center" vertical="center" wrapText="1"/>
    </xf>
    <xf numFmtId="3" fontId="0" fillId="2" borderId="16" xfId="0" applyNumberFormat="1" applyFill="1" applyBorder="1" applyAlignment="1">
      <alignment horizontal="center" vertical="center" wrapText="1"/>
    </xf>
    <xf numFmtId="169" fontId="0" fillId="0" borderId="16" xfId="1" applyNumberFormat="1" applyFont="1" applyBorder="1" applyAlignment="1">
      <alignment horizontal="center" vertical="center" wrapText="1"/>
    </xf>
    <xf numFmtId="41" fontId="63" fillId="5" borderId="0" xfId="8" applyFont="1" applyFill="1"/>
    <xf numFmtId="180" fontId="23" fillId="4" borderId="16" xfId="0" applyNumberFormat="1" applyFont="1" applyFill="1" applyBorder="1" applyAlignment="1">
      <alignment horizontal="center" vertical="center" wrapText="1"/>
    </xf>
    <xf numFmtId="9" fontId="0" fillId="0" borderId="16" xfId="9" applyFont="1" applyBorder="1" applyAlignment="1">
      <alignment horizontal="center" vertical="center" wrapText="1"/>
    </xf>
    <xf numFmtId="0" fontId="0" fillId="0" borderId="16" xfId="0" applyBorder="1" applyAlignment="1">
      <alignment horizontal="left" vertical="center" wrapText="1"/>
    </xf>
    <xf numFmtId="41" fontId="0" fillId="5" borderId="0" xfId="8" applyFont="1" applyFill="1" applyBorder="1"/>
    <xf numFmtId="9" fontId="0" fillId="2" borderId="44" xfId="0" applyNumberFormat="1" applyFill="1" applyBorder="1" applyAlignment="1">
      <alignment horizontal="center" vertical="center" wrapText="1"/>
    </xf>
    <xf numFmtId="0" fontId="23" fillId="0" borderId="0" xfId="0" applyFont="1" applyAlignment="1">
      <alignment vertical="center"/>
    </xf>
    <xf numFmtId="171" fontId="0" fillId="5" borderId="0" xfId="0" applyNumberFormat="1" applyFill="1"/>
    <xf numFmtId="0" fontId="25" fillId="2" borderId="0" xfId="77" applyFont="1" applyFill="1"/>
    <xf numFmtId="0" fontId="25" fillId="5" borderId="0" xfId="77" applyFont="1" applyFill="1"/>
    <xf numFmtId="0" fontId="25" fillId="6" borderId="0" xfId="77" applyFont="1" applyFill="1" applyAlignment="1">
      <alignment vertical="center"/>
    </xf>
    <xf numFmtId="0" fontId="65" fillId="6" borderId="26" xfId="77" applyFont="1" applyFill="1" applyBorder="1" applyAlignment="1">
      <alignment vertical="center"/>
    </xf>
    <xf numFmtId="0" fontId="25" fillId="6" borderId="26" xfId="77" applyFont="1" applyFill="1" applyBorder="1" applyAlignment="1">
      <alignment vertical="center"/>
    </xf>
    <xf numFmtId="3" fontId="25" fillId="2" borderId="0" xfId="77" applyNumberFormat="1" applyFont="1" applyFill="1"/>
    <xf numFmtId="0" fontId="25" fillId="5" borderId="10" xfId="77" applyFont="1" applyFill="1" applyBorder="1"/>
    <xf numFmtId="0" fontId="25" fillId="0" borderId="10" xfId="77" applyFont="1" applyBorder="1"/>
    <xf numFmtId="0" fontId="0" fillId="0" borderId="0" xfId="0" applyAlignment="1">
      <alignment vertical="justify" wrapText="1"/>
    </xf>
    <xf numFmtId="3" fontId="0" fillId="0" borderId="0" xfId="8" applyNumberFormat="1" applyFont="1" applyAlignment="1">
      <alignment horizontal="right" vertical="top" wrapText="1"/>
    </xf>
    <xf numFmtId="3" fontId="20" fillId="0" borderId="3" xfId="1" applyNumberFormat="1" applyFont="1" applyBorder="1" applyAlignment="1">
      <alignment horizontal="right"/>
    </xf>
    <xf numFmtId="0" fontId="0" fillId="0" borderId="0" xfId="0" applyAlignment="1">
      <alignment vertical="top" wrapText="1"/>
    </xf>
    <xf numFmtId="3" fontId="0" fillId="0" borderId="0" xfId="0" applyNumberFormat="1" applyAlignment="1">
      <alignment horizontal="right" vertical="top" wrapText="1"/>
    </xf>
    <xf numFmtId="0" fontId="20" fillId="5" borderId="0" xfId="0" applyFont="1" applyFill="1" applyAlignment="1">
      <alignment vertical="justify" wrapText="1"/>
    </xf>
    <xf numFmtId="0" fontId="11" fillId="0" borderId="0" xfId="13" applyAlignment="1">
      <alignment horizontal="right"/>
    </xf>
    <xf numFmtId="3" fontId="0" fillId="0" borderId="0" xfId="1" applyNumberFormat="1" applyFont="1" applyBorder="1"/>
    <xf numFmtId="3" fontId="26" fillId="2" borderId="3" xfId="1" applyNumberFormat="1" applyFont="1" applyFill="1" applyBorder="1"/>
    <xf numFmtId="171" fontId="25" fillId="2" borderId="0" xfId="1" applyNumberFormat="1" applyFont="1" applyFill="1" applyBorder="1"/>
    <xf numFmtId="3" fontId="0" fillId="0" borderId="0" xfId="1" applyNumberFormat="1" applyFont="1"/>
    <xf numFmtId="180" fontId="0" fillId="0" borderId="0" xfId="0" applyNumberFormat="1"/>
    <xf numFmtId="0" fontId="25" fillId="2" borderId="0" xfId="0" applyFont="1" applyFill="1" applyAlignment="1">
      <alignment vertical="center"/>
    </xf>
    <xf numFmtId="41" fontId="0" fillId="2" borderId="0" xfId="8" applyFont="1" applyFill="1" applyAlignment="1"/>
    <xf numFmtId="14" fontId="0" fillId="2" borderId="0" xfId="0" applyNumberFormat="1" applyFill="1" applyAlignment="1">
      <alignment horizontal="center"/>
    </xf>
    <xf numFmtId="14" fontId="0" fillId="0" borderId="0" xfId="0" applyNumberFormat="1" applyAlignment="1">
      <alignment horizontal="center"/>
    </xf>
    <xf numFmtId="3" fontId="0" fillId="0" borderId="0" xfId="1" applyNumberFormat="1" applyFont="1" applyFill="1"/>
    <xf numFmtId="3" fontId="20" fillId="0" borderId="3" xfId="0" applyNumberFormat="1" applyFont="1" applyBorder="1"/>
    <xf numFmtId="3" fontId="24" fillId="0" borderId="0" xfId="8" applyNumberFormat="1" applyFont="1"/>
    <xf numFmtId="0" fontId="0" fillId="0" borderId="0" xfId="0" applyAlignment="1">
      <alignment wrapText="1"/>
    </xf>
    <xf numFmtId="0" fontId="20" fillId="0" borderId="0" xfId="0" applyFont="1" applyAlignment="1">
      <alignment horizontal="center" vertical="center"/>
    </xf>
    <xf numFmtId="0" fontId="26" fillId="0" borderId="0" xfId="3" applyFont="1" applyAlignment="1">
      <alignment horizontal="center"/>
    </xf>
    <xf numFmtId="41" fontId="20" fillId="0" borderId="0" xfId="8" applyFont="1" applyFill="1" applyBorder="1" applyAlignment="1">
      <alignment horizontal="center"/>
    </xf>
    <xf numFmtId="14" fontId="32" fillId="2" borderId="0" xfId="0" applyNumberFormat="1" applyFont="1" applyFill="1" applyAlignment="1">
      <alignment horizontal="center"/>
    </xf>
    <xf numFmtId="0" fontId="32" fillId="0" borderId="0" xfId="0" applyFont="1" applyAlignment="1">
      <alignment horizontal="center"/>
    </xf>
    <xf numFmtId="3" fontId="32" fillId="0" borderId="0" xfId="1" applyNumberFormat="1" applyFont="1"/>
    <xf numFmtId="14" fontId="32" fillId="0" borderId="0" xfId="0" applyNumberFormat="1" applyFont="1" applyAlignment="1">
      <alignment horizontal="center"/>
    </xf>
    <xf numFmtId="3" fontId="32" fillId="0" borderId="0" xfId="1" applyNumberFormat="1" applyFont="1" applyFill="1"/>
    <xf numFmtId="0" fontId="32" fillId="0" borderId="0" xfId="0" applyFont="1" applyAlignment="1">
      <alignment horizontal="left"/>
    </xf>
    <xf numFmtId="0" fontId="48" fillId="0" borderId="0" xfId="0" applyFont="1" applyAlignment="1">
      <alignment horizontal="center" vertical="center"/>
    </xf>
    <xf numFmtId="0" fontId="64" fillId="0" borderId="0" xfId="3" applyFont="1" applyAlignment="1">
      <alignment horizontal="center"/>
    </xf>
    <xf numFmtId="41" fontId="48" fillId="0" borderId="0" xfId="8" applyFont="1" applyFill="1" applyBorder="1" applyAlignment="1">
      <alignment horizontal="center"/>
    </xf>
    <xf numFmtId="0" fontId="48" fillId="0" borderId="0" xfId="0" applyFont="1" applyAlignment="1">
      <alignment horizontal="center"/>
    </xf>
    <xf numFmtId="14" fontId="0" fillId="0" borderId="0" xfId="0" applyNumberFormat="1" applyAlignment="1">
      <alignment horizontal="center" vertical="center"/>
    </xf>
    <xf numFmtId="41" fontId="1" fillId="0" borderId="0" xfId="8" applyFont="1" applyFill="1" applyBorder="1" applyAlignment="1">
      <alignment horizontal="center"/>
    </xf>
    <xf numFmtId="0" fontId="23" fillId="0" borderId="0" xfId="0" applyFont="1"/>
    <xf numFmtId="0" fontId="20" fillId="0" borderId="38" xfId="0" applyFont="1" applyBorder="1" applyAlignment="1">
      <alignment horizontal="left"/>
    </xf>
    <xf numFmtId="10" fontId="0" fillId="2" borderId="0" xfId="0" applyNumberFormat="1" applyFill="1"/>
    <xf numFmtId="0" fontId="20" fillId="5" borderId="0" xfId="0" applyFont="1" applyFill="1" applyAlignment="1">
      <alignment horizontal="left" vertical="center"/>
    </xf>
    <xf numFmtId="0" fontId="20" fillId="5" borderId="0" xfId="0" applyFont="1" applyFill="1" applyAlignment="1">
      <alignment horizontal="left" vertical="center" wrapText="1"/>
    </xf>
    <xf numFmtId="180" fontId="23" fillId="4" borderId="0" xfId="0" applyNumberFormat="1" applyFont="1" applyFill="1" applyAlignment="1">
      <alignment horizontal="center" vertical="center" wrapText="1"/>
    </xf>
    <xf numFmtId="3" fontId="20" fillId="5" borderId="3" xfId="1" applyNumberFormat="1" applyFont="1" applyFill="1" applyBorder="1"/>
    <xf numFmtId="41" fontId="24" fillId="5" borderId="0" xfId="8" applyFont="1" applyFill="1"/>
    <xf numFmtId="3" fontId="20" fillId="0" borderId="3" xfId="1" applyNumberFormat="1" applyFont="1" applyFill="1" applyBorder="1"/>
    <xf numFmtId="41" fontId="23" fillId="4" borderId="0" xfId="8" applyFont="1" applyFill="1" applyAlignment="1">
      <alignment vertical="center"/>
    </xf>
    <xf numFmtId="0" fontId="64" fillId="2" borderId="0" xfId="0" applyFont="1" applyFill="1"/>
    <xf numFmtId="3" fontId="25" fillId="0" borderId="0" xfId="8" applyNumberFormat="1" applyFont="1" applyFill="1"/>
    <xf numFmtId="169" fontId="25" fillId="2" borderId="0" xfId="1" applyNumberFormat="1" applyFont="1" applyFill="1"/>
    <xf numFmtId="0" fontId="26" fillId="0" borderId="0" xfId="12" applyFont="1"/>
    <xf numFmtId="3" fontId="20" fillId="0" borderId="0" xfId="8" applyNumberFormat="1" applyFont="1" applyFill="1" applyBorder="1"/>
    <xf numFmtId="3" fontId="20" fillId="0" borderId="0" xfId="1" applyNumberFormat="1" applyFont="1" applyFill="1" applyBorder="1"/>
    <xf numFmtId="0" fontId="64" fillId="0" borderId="0" xfId="0" applyFont="1"/>
    <xf numFmtId="3" fontId="64" fillId="0" borderId="0" xfId="8" applyNumberFormat="1" applyFont="1" applyFill="1"/>
    <xf numFmtId="180" fontId="23" fillId="0" borderId="0" xfId="0" applyNumberFormat="1" applyFont="1" applyAlignment="1">
      <alignment horizontal="center" vertical="center"/>
    </xf>
    <xf numFmtId="3" fontId="26" fillId="0" borderId="3" xfId="1" applyNumberFormat="1" applyFont="1" applyFill="1" applyBorder="1"/>
    <xf numFmtId="41" fontId="25" fillId="5" borderId="0" xfId="8" applyFont="1" applyFill="1"/>
    <xf numFmtId="3" fontId="26" fillId="0" borderId="3" xfId="8" applyNumberFormat="1" applyFont="1" applyFill="1" applyBorder="1"/>
    <xf numFmtId="3" fontId="26" fillId="0" borderId="0" xfId="8" applyNumberFormat="1" applyFont="1" applyFill="1" applyBorder="1"/>
    <xf numFmtId="3" fontId="26" fillId="0" borderId="0" xfId="1" applyNumberFormat="1" applyFont="1" applyFill="1" applyBorder="1"/>
    <xf numFmtId="0" fontId="64" fillId="2" borderId="0" xfId="12" applyFont="1" applyFill="1" applyAlignment="1">
      <alignment horizontal="left"/>
    </xf>
    <xf numFmtId="180" fontId="67" fillId="0" borderId="0" xfId="0" applyNumberFormat="1" applyFont="1" applyAlignment="1">
      <alignment horizontal="center" vertical="center"/>
    </xf>
    <xf numFmtId="3" fontId="68" fillId="0" borderId="0" xfId="1" applyNumberFormat="1" applyFont="1" applyFill="1"/>
    <xf numFmtId="0" fontId="23" fillId="2" borderId="0" xfId="0" applyFont="1" applyFill="1" applyAlignment="1">
      <alignment vertical="center"/>
    </xf>
    <xf numFmtId="0" fontId="24" fillId="2" borderId="0" xfId="0" applyFont="1" applyFill="1"/>
    <xf numFmtId="173" fontId="0" fillId="2" borderId="0" xfId="8" applyNumberFormat="1" applyFont="1" applyFill="1"/>
    <xf numFmtId="180" fontId="23" fillId="4" borderId="31" xfId="0" applyNumberFormat="1" applyFont="1" applyFill="1" applyBorder="1" applyAlignment="1">
      <alignment horizontal="center" vertical="center"/>
    </xf>
    <xf numFmtId="180" fontId="23" fillId="4" borderId="31" xfId="0" applyNumberFormat="1" applyFont="1" applyFill="1" applyBorder="1" applyAlignment="1">
      <alignment horizontal="center" vertical="center" wrapText="1"/>
    </xf>
    <xf numFmtId="0" fontId="0" fillId="2" borderId="47" xfId="0" applyFill="1" applyBorder="1" applyAlignment="1">
      <alignment horizontal="center" vertical="center" wrapText="1"/>
    </xf>
    <xf numFmtId="3" fontId="0" fillId="2" borderId="48" xfId="0" applyNumberFormat="1" applyFill="1" applyBorder="1" applyAlignment="1">
      <alignment horizontal="center" vertical="center" wrapText="1"/>
    </xf>
    <xf numFmtId="9" fontId="0" fillId="0" borderId="48" xfId="9" applyFont="1" applyBorder="1" applyAlignment="1">
      <alignment horizontal="center" vertical="center" wrapText="1"/>
    </xf>
    <xf numFmtId="41" fontId="0" fillId="0" borderId="0" xfId="8" applyFont="1" applyFill="1" applyBorder="1"/>
    <xf numFmtId="41" fontId="20" fillId="0" borderId="0" xfId="8" applyFont="1" applyFill="1"/>
    <xf numFmtId="3" fontId="20" fillId="2" borderId="3" xfId="1" applyNumberFormat="1" applyFont="1" applyFill="1" applyBorder="1"/>
    <xf numFmtId="0" fontId="0" fillId="5" borderId="0" xfId="0" applyFill="1" applyAlignment="1">
      <alignment wrapText="1"/>
    </xf>
    <xf numFmtId="0" fontId="39" fillId="0" borderId="0" xfId="0" applyFont="1" applyAlignment="1">
      <alignment horizontal="center" vertical="center" wrapText="1"/>
    </xf>
    <xf numFmtId="3" fontId="25" fillId="0" borderId="0" xfId="0" applyNumberFormat="1" applyFont="1" applyAlignment="1">
      <alignment horizontal="right"/>
    </xf>
    <xf numFmtId="3" fontId="27" fillId="0" borderId="0" xfId="8" applyNumberFormat="1" applyFont="1" applyFill="1" applyAlignment="1">
      <alignment horizontal="right"/>
    </xf>
    <xf numFmtId="169" fontId="0" fillId="0" borderId="0" xfId="0" applyNumberFormat="1"/>
    <xf numFmtId="3" fontId="22" fillId="5" borderId="0" xfId="0" applyNumberFormat="1" applyFont="1" applyFill="1"/>
    <xf numFmtId="0" fontId="22" fillId="5" borderId="0" xfId="0" applyFont="1" applyFill="1"/>
    <xf numFmtId="9" fontId="22" fillId="5" borderId="0" xfId="9" applyFont="1" applyFill="1" applyBorder="1"/>
    <xf numFmtId="171" fontId="22" fillId="5" borderId="0" xfId="86" applyNumberFormat="1" applyFont="1" applyFill="1" applyBorder="1"/>
    <xf numFmtId="9" fontId="22" fillId="5" borderId="0" xfId="9" applyFont="1" applyFill="1" applyBorder="1" applyAlignment="1"/>
    <xf numFmtId="0" fontId="58" fillId="5" borderId="0" xfId="0" applyFont="1" applyFill="1"/>
    <xf numFmtId="0" fontId="22" fillId="2" borderId="0" xfId="0" applyFont="1" applyFill="1"/>
    <xf numFmtId="3" fontId="22" fillId="0" borderId="0" xfId="1" applyNumberFormat="1" applyFont="1" applyFill="1" applyBorder="1" applyAlignment="1">
      <alignment horizontal="right"/>
    </xf>
    <xf numFmtId="171" fontId="22" fillId="0" borderId="0" xfId="86" applyNumberFormat="1" applyFont="1" applyFill="1" applyBorder="1"/>
    <xf numFmtId="3" fontId="58" fillId="5" borderId="3" xfId="1" applyNumberFormat="1" applyFont="1" applyFill="1" applyBorder="1" applyAlignment="1">
      <alignment horizontal="right"/>
    </xf>
    <xf numFmtId="171" fontId="22" fillId="5" borderId="0" xfId="86" applyNumberFormat="1" applyFont="1" applyFill="1" applyBorder="1" applyAlignment="1">
      <alignment horizontal="center"/>
    </xf>
    <xf numFmtId="3" fontId="25" fillId="5" borderId="0" xfId="8" applyNumberFormat="1" applyFont="1" applyFill="1" applyBorder="1" applyAlignment="1">
      <alignment horizontal="right"/>
    </xf>
    <xf numFmtId="41" fontId="51" fillId="5" borderId="0" xfId="8" applyFont="1" applyFill="1" applyBorder="1"/>
    <xf numFmtId="41" fontId="6" fillId="5" borderId="0" xfId="8" applyFont="1" applyFill="1" applyBorder="1"/>
    <xf numFmtId="41" fontId="6" fillId="5" borderId="0" xfId="8" applyFont="1" applyFill="1"/>
    <xf numFmtId="41" fontId="44" fillId="5" borderId="3" xfId="8" applyFont="1" applyFill="1" applyBorder="1"/>
    <xf numFmtId="0" fontId="0" fillId="5" borderId="0" xfId="0" applyFill="1" applyAlignment="1">
      <alignment horizontal="left" vertical="center"/>
    </xf>
    <xf numFmtId="0" fontId="0" fillId="2" borderId="0" xfId="0" applyFill="1" applyAlignment="1">
      <alignment vertical="center" wrapText="1"/>
    </xf>
    <xf numFmtId="0" fontId="40" fillId="2" borderId="0" xfId="0" applyFont="1" applyFill="1" applyAlignment="1">
      <alignment horizontal="center"/>
    </xf>
    <xf numFmtId="41" fontId="6" fillId="5" borderId="0" xfId="9" applyNumberFormat="1" applyFont="1" applyFill="1" applyBorder="1"/>
    <xf numFmtId="43" fontId="0" fillId="0" borderId="0" xfId="1" applyFont="1" applyFill="1"/>
    <xf numFmtId="43" fontId="0" fillId="2" borderId="0" xfId="1" applyFont="1" applyFill="1" applyAlignment="1">
      <alignment horizontal="center" vertical="center"/>
    </xf>
    <xf numFmtId="3" fontId="0" fillId="0" borderId="0" xfId="1" applyNumberFormat="1" applyFont="1" applyFill="1" applyAlignment="1">
      <alignment horizontal="center"/>
    </xf>
    <xf numFmtId="169" fontId="51" fillId="4" borderId="0" xfId="0" applyNumberFormat="1" applyFont="1" applyFill="1" applyAlignment="1">
      <alignment horizontal="center" vertical="center"/>
    </xf>
    <xf numFmtId="172" fontId="23" fillId="4" borderId="0" xfId="1" applyNumberFormat="1" applyFont="1" applyFill="1" applyAlignment="1">
      <alignment horizontal="center" vertical="center"/>
    </xf>
    <xf numFmtId="14" fontId="23" fillId="4" borderId="0" xfId="1" applyNumberFormat="1" applyFont="1" applyFill="1" applyAlignment="1">
      <alignment horizontal="center"/>
    </xf>
    <xf numFmtId="3" fontId="0" fillId="0" borderId="0" xfId="1" applyNumberFormat="1" applyFont="1" applyFill="1" applyAlignment="1">
      <alignment horizontal="right"/>
    </xf>
    <xf numFmtId="3" fontId="0" fillId="0" borderId="38" xfId="1" applyNumberFormat="1" applyFont="1" applyFill="1" applyBorder="1" applyAlignment="1">
      <alignment horizontal="right"/>
    </xf>
    <xf numFmtId="3" fontId="20" fillId="0" borderId="0" xfId="1" applyNumberFormat="1" applyFont="1" applyFill="1" applyAlignment="1">
      <alignment horizontal="right"/>
    </xf>
    <xf numFmtId="3" fontId="24" fillId="0" borderId="0" xfId="0" applyNumberFormat="1" applyFont="1" applyAlignment="1">
      <alignment horizontal="right"/>
    </xf>
    <xf numFmtId="3" fontId="20" fillId="0" borderId="0" xfId="1" applyNumberFormat="1" applyFont="1" applyFill="1" applyAlignment="1">
      <alignment horizontal="center"/>
    </xf>
    <xf numFmtId="3" fontId="66" fillId="0" borderId="0" xfId="1" applyNumberFormat="1" applyFont="1" applyFill="1" applyBorder="1" applyAlignment="1">
      <alignment horizontal="right"/>
    </xf>
    <xf numFmtId="169" fontId="0" fillId="0" borderId="0" xfId="1" applyNumberFormat="1" applyFont="1" applyFill="1" applyAlignment="1">
      <alignment horizontal="center"/>
    </xf>
    <xf numFmtId="169" fontId="55" fillId="0" borderId="0" xfId="1" applyNumberFormat="1" applyFont="1" applyFill="1" applyAlignment="1">
      <alignment horizontal="center" vertical="center"/>
    </xf>
    <xf numFmtId="169" fontId="26" fillId="0" borderId="0" xfId="1" applyNumberFormat="1" applyFont="1" applyFill="1"/>
    <xf numFmtId="169" fontId="26" fillId="0" borderId="0" xfId="1" applyNumberFormat="1" applyFont="1" applyFill="1" applyAlignment="1">
      <alignment horizontal="center" vertical="center"/>
    </xf>
    <xf numFmtId="3" fontId="26" fillId="0" borderId="0" xfId="1" applyNumberFormat="1" applyFont="1" applyFill="1" applyAlignment="1">
      <alignment horizontal="center"/>
    </xf>
    <xf numFmtId="3" fontId="1" fillId="0" borderId="0" xfId="1" applyNumberFormat="1" applyFont="1" applyFill="1" applyAlignment="1">
      <alignment horizontal="right"/>
    </xf>
    <xf numFmtId="41" fontId="0" fillId="5" borderId="0" xfId="8" applyFont="1" applyFill="1" applyAlignment="1">
      <alignment horizontal="left" wrapText="1"/>
    </xf>
    <xf numFmtId="0" fontId="23" fillId="0" borderId="0" xfId="0" applyFont="1" applyAlignment="1">
      <alignment horizontal="left" vertical="center"/>
    </xf>
    <xf numFmtId="41" fontId="22" fillId="5" borderId="0" xfId="8" applyFont="1" applyFill="1" applyBorder="1"/>
    <xf numFmtId="41" fontId="58" fillId="5" borderId="0" xfId="8" applyFont="1" applyFill="1"/>
    <xf numFmtId="41" fontId="58" fillId="5" borderId="3" xfId="8" applyFont="1" applyFill="1" applyBorder="1"/>
    <xf numFmtId="41" fontId="22" fillId="5" borderId="0" xfId="8" applyFont="1" applyFill="1"/>
    <xf numFmtId="41" fontId="24" fillId="5" borderId="0" xfId="8" applyFont="1" applyFill="1" applyBorder="1"/>
    <xf numFmtId="0" fontId="30" fillId="0" borderId="0" xfId="0" applyFont="1" applyAlignment="1">
      <alignment vertical="center" wrapText="1"/>
    </xf>
    <xf numFmtId="3" fontId="31" fillId="4" borderId="7" xfId="0" applyNumberFormat="1" applyFont="1" applyFill="1" applyBorder="1" applyAlignment="1">
      <alignment horizontal="right" vertical="center" wrapText="1"/>
    </xf>
    <xf numFmtId="0" fontId="34" fillId="0" borderId="0" xfId="0" applyFont="1"/>
    <xf numFmtId="0" fontId="36" fillId="9" borderId="0" xfId="0" applyFont="1" applyFill="1" applyAlignment="1">
      <alignment wrapText="1"/>
    </xf>
    <xf numFmtId="41" fontId="33" fillId="8" borderId="0" xfId="8" applyFont="1" applyFill="1"/>
    <xf numFmtId="41" fontId="34" fillId="0" borderId="0" xfId="8" applyFont="1" applyFill="1"/>
    <xf numFmtId="41" fontId="34" fillId="9" borderId="7" xfId="8" applyFont="1" applyFill="1" applyBorder="1"/>
    <xf numFmtId="41" fontId="52" fillId="9" borderId="7" xfId="8" applyFont="1" applyFill="1" applyBorder="1"/>
    <xf numFmtId="41" fontId="34" fillId="9" borderId="7" xfId="8" applyFont="1" applyFill="1" applyBorder="1" applyAlignment="1">
      <alignment horizontal="center"/>
    </xf>
    <xf numFmtId="41" fontId="34" fillId="9" borderId="0" xfId="8" applyFont="1" applyFill="1"/>
    <xf numFmtId="41" fontId="36" fillId="9" borderId="0" xfId="8" applyFont="1" applyFill="1" applyAlignment="1">
      <alignment wrapText="1"/>
    </xf>
    <xf numFmtId="41" fontId="35" fillId="9" borderId="0" xfId="8" applyFont="1" applyFill="1"/>
    <xf numFmtId="41" fontId="34" fillId="9" borderId="0" xfId="0" applyNumberFormat="1" applyFont="1" applyFill="1"/>
    <xf numFmtId="3" fontId="34" fillId="9" borderId="0" xfId="0" applyNumberFormat="1" applyFont="1" applyFill="1"/>
    <xf numFmtId="0" fontId="0" fillId="0" borderId="0" xfId="0" applyAlignment="1">
      <alignment horizontal="justify" vertical="justify" wrapText="1"/>
    </xf>
    <xf numFmtId="169" fontId="26" fillId="0" borderId="0" xfId="8" applyNumberFormat="1" applyFont="1" applyFill="1" applyBorder="1"/>
    <xf numFmtId="0" fontId="1" fillId="0" borderId="0" xfId="0" applyFont="1" applyAlignment="1">
      <alignment vertical="justify" wrapText="1"/>
    </xf>
    <xf numFmtId="0" fontId="25" fillId="0" borderId="0" xfId="0" applyFont="1" applyAlignment="1">
      <alignment horizontal="left" vertical="justify" wrapText="1"/>
    </xf>
    <xf numFmtId="3" fontId="15" fillId="0" borderId="0" xfId="1" applyNumberFormat="1" applyFont="1" applyFill="1" applyBorder="1" applyAlignment="1">
      <alignment vertical="center"/>
    </xf>
    <xf numFmtId="3" fontId="15" fillId="0" borderId="0" xfId="1" applyNumberFormat="1" applyFont="1" applyFill="1" applyBorder="1"/>
    <xf numFmtId="3" fontId="13" fillId="0" borderId="0" xfId="1" applyNumberFormat="1" applyFont="1" applyFill="1"/>
    <xf numFmtId="3" fontId="15" fillId="0" borderId="0" xfId="1" applyNumberFormat="1" applyFont="1" applyFill="1"/>
    <xf numFmtId="3" fontId="13" fillId="0" borderId="0" xfId="1" applyNumberFormat="1" applyFont="1" applyFill="1" applyBorder="1"/>
    <xf numFmtId="0" fontId="26" fillId="0" borderId="0" xfId="0" applyFont="1" applyAlignment="1">
      <alignment horizontal="centerContinuous"/>
    </xf>
    <xf numFmtId="41" fontId="25" fillId="0" borderId="0" xfId="8" applyFont="1" applyAlignment="1">
      <alignment horizontal="center"/>
    </xf>
    <xf numFmtId="41" fontId="0" fillId="0" borderId="0" xfId="8" applyFont="1" applyAlignment="1">
      <alignment horizontal="center"/>
    </xf>
    <xf numFmtId="3" fontId="23" fillId="0" borderId="0" xfId="8" applyNumberFormat="1" applyFont="1" applyFill="1" applyBorder="1"/>
    <xf numFmtId="0" fontId="51" fillId="4" borderId="0" xfId="0" applyFont="1" applyFill="1" applyAlignment="1">
      <alignment horizontal="center" vertical="center"/>
    </xf>
    <xf numFmtId="175" fontId="23" fillId="4" borderId="0" xfId="8" applyNumberFormat="1" applyFont="1" applyFill="1" applyAlignment="1">
      <alignment horizontal="center"/>
    </xf>
    <xf numFmtId="3" fontId="25" fillId="0" borderId="0" xfId="1" applyNumberFormat="1" applyFont="1" applyFill="1" applyBorder="1"/>
    <xf numFmtId="3" fontId="23" fillId="4" borderId="38" xfId="1" applyNumberFormat="1" applyFont="1" applyFill="1" applyBorder="1"/>
    <xf numFmtId="0" fontId="25" fillId="2" borderId="0" xfId="0" applyFont="1" applyFill="1"/>
    <xf numFmtId="3" fontId="0" fillId="2" borderId="0" xfId="1" applyNumberFormat="1" applyFont="1" applyFill="1"/>
    <xf numFmtId="0" fontId="11" fillId="2" borderId="0" xfId="13" applyFill="1" applyAlignment="1">
      <alignment horizontal="center" vertical="center"/>
    </xf>
    <xf numFmtId="41" fontId="26" fillId="0" borderId="0" xfId="8" applyFont="1" applyAlignment="1">
      <alignment horizontal="centerContinuous"/>
    </xf>
    <xf numFmtId="0" fontId="25" fillId="0" borderId="0" xfId="0" applyFont="1" applyAlignment="1">
      <alignment horizontal="centerContinuous"/>
    </xf>
    <xf numFmtId="41" fontId="0" fillId="2" borderId="0" xfId="8" applyFont="1" applyFill="1" applyAlignment="1">
      <alignment horizontal="center"/>
    </xf>
    <xf numFmtId="0" fontId="0" fillId="4" borderId="0" xfId="0" applyFill="1"/>
    <xf numFmtId="0" fontId="23" fillId="4" borderId="0" xfId="1" applyNumberFormat="1" applyFont="1" applyFill="1" applyAlignment="1">
      <alignment horizontal="center"/>
    </xf>
    <xf numFmtId="0" fontId="23" fillId="2" borderId="0" xfId="0" applyFont="1" applyFill="1" applyAlignment="1">
      <alignment horizontal="center" vertical="center"/>
    </xf>
    <xf numFmtId="0" fontId="0" fillId="2" borderId="0" xfId="0" applyFill="1" applyAlignment="1">
      <alignment horizontal="center" vertical="center"/>
    </xf>
    <xf numFmtId="41" fontId="25" fillId="0" borderId="0" xfId="8" applyFont="1" applyFill="1" applyAlignment="1">
      <alignment horizontal="center" vertical="center"/>
    </xf>
    <xf numFmtId="41" fontId="25" fillId="0" borderId="0" xfId="8" applyFont="1" applyFill="1" applyAlignment="1">
      <alignment vertical="center"/>
    </xf>
    <xf numFmtId="41" fontId="0" fillId="0" borderId="0" xfId="8" applyFont="1" applyFill="1" applyAlignment="1">
      <alignment vertical="center"/>
    </xf>
    <xf numFmtId="41" fontId="26" fillId="0" borderId="1" xfId="8" applyFont="1" applyFill="1" applyBorder="1"/>
    <xf numFmtId="41" fontId="24" fillId="0" borderId="0" xfId="8" applyFont="1" applyFill="1" applyAlignment="1">
      <alignment horizontal="center" vertical="center"/>
    </xf>
    <xf numFmtId="41" fontId="24" fillId="0" borderId="0" xfId="8" applyFont="1" applyFill="1"/>
    <xf numFmtId="3" fontId="0" fillId="0" borderId="0" xfId="8" applyNumberFormat="1" applyFont="1" applyFill="1"/>
    <xf numFmtId="0" fontId="55" fillId="4" borderId="0" xfId="0" applyFont="1" applyFill="1" applyAlignment="1">
      <alignment horizontal="center" vertical="center"/>
    </xf>
    <xf numFmtId="41" fontId="23" fillId="4" borderId="0" xfId="8" applyFont="1" applyFill="1" applyBorder="1"/>
    <xf numFmtId="0" fontId="69" fillId="4" borderId="0" xfId="0" applyFont="1" applyFill="1" applyAlignment="1">
      <alignment horizontal="center" vertical="center"/>
    </xf>
    <xf numFmtId="41" fontId="66" fillId="4" borderId="0" xfId="8" applyFont="1" applyFill="1" applyAlignment="1">
      <alignment horizontal="center" vertical="center"/>
    </xf>
    <xf numFmtId="41" fontId="0" fillId="2" borderId="0" xfId="8" applyFont="1" applyFill="1" applyAlignment="1">
      <alignment horizontal="center" vertical="center"/>
    </xf>
    <xf numFmtId="3" fontId="20" fillId="10" borderId="0" xfId="96" applyNumberFormat="1" applyFont="1" applyFill="1"/>
    <xf numFmtId="41" fontId="20" fillId="10" borderId="0" xfId="8" applyFont="1" applyFill="1"/>
    <xf numFmtId="0" fontId="25" fillId="4" borderId="0" xfId="0" applyFont="1" applyFill="1" applyAlignment="1">
      <alignment horizontal="center" vertical="center"/>
    </xf>
    <xf numFmtId="0" fontId="66" fillId="0" borderId="0" xfId="0" applyFont="1"/>
    <xf numFmtId="0" fontId="24" fillId="2" borderId="0" xfId="0" applyFont="1" applyFill="1" applyAlignment="1">
      <alignment horizontal="center" vertical="center"/>
    </xf>
    <xf numFmtId="0" fontId="51" fillId="2" borderId="0" xfId="0" applyFont="1" applyFill="1" applyAlignment="1">
      <alignment horizontal="center" vertical="center"/>
    </xf>
    <xf numFmtId="3" fontId="51" fillId="0" borderId="0" xfId="8" applyNumberFormat="1" applyFont="1" applyFill="1"/>
    <xf numFmtId="169" fontId="51" fillId="2" borderId="0" xfId="1" applyNumberFormat="1" applyFont="1" applyFill="1" applyAlignment="1">
      <alignment horizontal="center" vertical="center"/>
    </xf>
    <xf numFmtId="41" fontId="51" fillId="0" borderId="0" xfId="8" applyFont="1" applyFill="1"/>
    <xf numFmtId="169" fontId="23" fillId="0" borderId="0" xfId="1" applyNumberFormat="1" applyFont="1" applyFill="1" applyAlignment="1">
      <alignment horizontal="center" vertical="center"/>
    </xf>
    <xf numFmtId="0" fontId="0" fillId="0" borderId="0" xfId="0" applyAlignment="1">
      <alignment horizontal="center" vertical="center"/>
    </xf>
    <xf numFmtId="41" fontId="24" fillId="0" borderId="0" xfId="8" applyFont="1" applyAlignment="1">
      <alignment horizontal="right"/>
    </xf>
    <xf numFmtId="0" fontId="23" fillId="4" borderId="5" xfId="0" applyFont="1" applyFill="1" applyBorder="1" applyAlignment="1">
      <alignment vertical="center"/>
    </xf>
    <xf numFmtId="0" fontId="23" fillId="4" borderId="2" xfId="0" applyFont="1" applyFill="1" applyBorder="1" applyAlignment="1">
      <alignment vertical="center"/>
    </xf>
    <xf numFmtId="181" fontId="51" fillId="4" borderId="0" xfId="0" applyNumberFormat="1" applyFont="1" applyFill="1" applyAlignment="1">
      <alignment horizontal="center" vertical="center"/>
    </xf>
    <xf numFmtId="41" fontId="0" fillId="5" borderId="0" xfId="8" applyFont="1" applyFill="1" applyAlignment="1">
      <alignment wrapText="1"/>
    </xf>
    <xf numFmtId="0" fontId="0" fillId="5" borderId="0" xfId="0" applyFill="1" applyAlignment="1">
      <alignment vertical="center" wrapText="1"/>
    </xf>
    <xf numFmtId="169" fontId="25" fillId="0" borderId="0" xfId="1" applyNumberFormat="1" applyFont="1" applyFill="1" applyBorder="1" applyAlignment="1">
      <alignment horizontal="right"/>
    </xf>
    <xf numFmtId="169" fontId="25" fillId="0" borderId="0" xfId="1" applyNumberFormat="1" applyFont="1" applyFill="1" applyBorder="1"/>
    <xf numFmtId="0" fontId="26" fillId="0" borderId="34" xfId="0" applyFont="1" applyBorder="1" applyAlignment="1">
      <alignment horizontal="center" wrapText="1"/>
    </xf>
    <xf numFmtId="0" fontId="26" fillId="0" borderId="33" xfId="0" applyFont="1" applyBorder="1" applyAlignment="1">
      <alignment horizontal="center" wrapText="1"/>
    </xf>
    <xf numFmtId="0" fontId="26" fillId="0" borderId="35" xfId="0" applyFont="1" applyBorder="1" applyAlignment="1">
      <alignment horizontal="center" wrapText="1"/>
    </xf>
    <xf numFmtId="0" fontId="25" fillId="0" borderId="36" xfId="0" applyFont="1" applyBorder="1" applyAlignment="1">
      <alignment horizontal="center" wrapText="1"/>
    </xf>
    <xf numFmtId="0" fontId="25" fillId="0" borderId="36" xfId="0" applyFont="1" applyBorder="1" applyAlignment="1">
      <alignment vertical="top" wrapText="1"/>
    </xf>
    <xf numFmtId="0" fontId="25" fillId="0" borderId="35" xfId="0" applyFont="1" applyBorder="1" applyAlignment="1">
      <alignment vertical="top" wrapText="1"/>
    </xf>
    <xf numFmtId="0" fontId="25" fillId="0" borderId="34" xfId="0" applyFont="1" applyBorder="1" applyAlignment="1">
      <alignment vertical="center" wrapText="1"/>
    </xf>
    <xf numFmtId="0" fontId="25" fillId="0" borderId="33" xfId="0" applyFont="1" applyBorder="1" applyAlignment="1">
      <alignment horizontal="center" vertical="center" wrapText="1"/>
    </xf>
    <xf numFmtId="0" fontId="25" fillId="0" borderId="34" xfId="0" applyFont="1" applyBorder="1" applyAlignment="1">
      <alignment horizontal="right" vertical="center" wrapText="1"/>
    </xf>
    <xf numFmtId="41" fontId="25" fillId="0" borderId="33" xfId="8" applyFont="1" applyBorder="1" applyAlignment="1">
      <alignment horizontal="right" vertical="center" wrapText="1"/>
    </xf>
    <xf numFmtId="0" fontId="25" fillId="0" borderId="33" xfId="0" applyFont="1" applyBorder="1" applyAlignment="1">
      <alignment horizontal="right" vertical="center" wrapText="1"/>
    </xf>
    <xf numFmtId="0" fontId="25" fillId="0" borderId="35" xfId="0" applyFont="1" applyBorder="1" applyAlignment="1">
      <alignment horizontal="center" vertical="center" wrapText="1"/>
    </xf>
    <xf numFmtId="41" fontId="25" fillId="0" borderId="34" xfId="8" applyFont="1" applyBorder="1" applyAlignment="1">
      <alignment horizontal="right" vertical="center" wrapText="1"/>
    </xf>
    <xf numFmtId="0" fontId="25" fillId="2" borderId="0" xfId="4" applyFont="1" applyFill="1"/>
    <xf numFmtId="0" fontId="72" fillId="2" borderId="0" xfId="2" applyFont="1" applyFill="1" applyBorder="1" applyAlignment="1">
      <alignment horizontal="center"/>
    </xf>
    <xf numFmtId="0" fontId="1" fillId="2" borderId="0" xfId="0" applyFont="1" applyFill="1"/>
    <xf numFmtId="0" fontId="14" fillId="2" borderId="0" xfId="4" applyFont="1" applyFill="1"/>
    <xf numFmtId="0" fontId="17" fillId="2" borderId="0" xfId="4" applyFont="1" applyFill="1"/>
    <xf numFmtId="0" fontId="0" fillId="5" borderId="0" xfId="0" applyFill="1" applyAlignment="1">
      <alignment horizontal="left" vertical="top" wrapText="1"/>
    </xf>
    <xf numFmtId="3" fontId="0" fillId="5" borderId="0" xfId="0" applyNumberFormat="1" applyFill="1" applyAlignment="1">
      <alignment horizontal="right" vertical="top" wrapText="1"/>
    </xf>
    <xf numFmtId="0" fontId="23" fillId="4" borderId="46" xfId="0" applyFont="1" applyFill="1" applyBorder="1" applyAlignment="1">
      <alignment horizontal="center" vertical="center" wrapText="1"/>
    </xf>
    <xf numFmtId="0" fontId="25" fillId="2" borderId="42" xfId="0" applyFont="1" applyFill="1" applyBorder="1" applyAlignment="1">
      <alignment vertical="center" wrapText="1"/>
    </xf>
    <xf numFmtId="3" fontId="25" fillId="0" borderId="42" xfId="1" applyNumberFormat="1" applyFont="1" applyFill="1" applyBorder="1" applyAlignment="1">
      <alignment horizontal="right" vertical="center" wrapText="1"/>
    </xf>
    <xf numFmtId="3" fontId="25" fillId="2" borderId="42" xfId="1" applyNumberFormat="1" applyFont="1" applyFill="1" applyBorder="1" applyAlignment="1">
      <alignment horizontal="right" vertical="center" wrapText="1"/>
    </xf>
    <xf numFmtId="0" fontId="25" fillId="2" borderId="7" xfId="0" applyFont="1" applyFill="1" applyBorder="1" applyAlignment="1">
      <alignment vertical="center" wrapText="1"/>
    </xf>
    <xf numFmtId="3" fontId="25" fillId="0" borderId="7" xfId="1" applyNumberFormat="1" applyFont="1" applyFill="1" applyBorder="1" applyAlignment="1">
      <alignment horizontal="right" vertical="center" wrapText="1"/>
    </xf>
    <xf numFmtId="3" fontId="25" fillId="2" borderId="7" xfId="1" applyNumberFormat="1" applyFont="1" applyFill="1" applyBorder="1" applyAlignment="1">
      <alignment horizontal="right" vertical="center" wrapText="1"/>
    </xf>
    <xf numFmtId="3" fontId="25" fillId="0" borderId="9" xfId="1" applyNumberFormat="1" applyFont="1" applyFill="1" applyBorder="1" applyAlignment="1">
      <alignment horizontal="right" vertical="center" wrapText="1"/>
    </xf>
    <xf numFmtId="3" fontId="25" fillId="2" borderId="9" xfId="1" applyNumberFormat="1" applyFont="1" applyFill="1" applyBorder="1" applyAlignment="1">
      <alignment horizontal="right" vertical="center" wrapText="1"/>
    </xf>
    <xf numFmtId="0" fontId="25" fillId="2" borderId="9" xfId="0" applyFont="1" applyFill="1" applyBorder="1" applyAlignment="1">
      <alignment vertical="center" wrapText="1"/>
    </xf>
    <xf numFmtId="0" fontId="26" fillId="0" borderId="7" xfId="0" applyFont="1" applyBorder="1" applyAlignment="1">
      <alignment horizontal="center" vertical="center" wrapText="1"/>
    </xf>
    <xf numFmtId="41" fontId="26" fillId="0" borderId="41" xfId="8" applyFont="1" applyFill="1" applyBorder="1" applyAlignment="1">
      <alignment horizontal="center" vertical="center" wrapText="1"/>
    </xf>
    <xf numFmtId="3" fontId="24" fillId="0" borderId="0" xfId="0" applyNumberFormat="1" applyFont="1" applyAlignment="1">
      <alignment horizontal="center"/>
    </xf>
    <xf numFmtId="0" fontId="0" fillId="0" borderId="0" xfId="0" applyAlignment="1">
      <alignment horizontal="left" wrapText="1"/>
    </xf>
    <xf numFmtId="0" fontId="0" fillId="0" borderId="0" xfId="0" applyAlignment="1">
      <alignment horizontal="left" vertical="justify" wrapText="1"/>
    </xf>
    <xf numFmtId="41" fontId="42" fillId="2" borderId="0" xfId="8" applyFont="1" applyFill="1" applyBorder="1"/>
    <xf numFmtId="3" fontId="26" fillId="0" borderId="3" xfId="10" applyNumberFormat="1" applyFont="1" applyFill="1" applyBorder="1"/>
    <xf numFmtId="169" fontId="0" fillId="0" borderId="44" xfId="1" applyNumberFormat="1" applyFont="1" applyFill="1" applyBorder="1" applyAlignment="1">
      <alignment horizontal="center" vertical="center" wrapText="1"/>
    </xf>
    <xf numFmtId="41" fontId="0" fillId="0" borderId="16" xfId="8" applyFont="1" applyFill="1" applyBorder="1" applyAlignment="1">
      <alignment vertical="center"/>
    </xf>
    <xf numFmtId="10" fontId="0" fillId="5" borderId="0" xfId="9" applyNumberFormat="1" applyFont="1" applyFill="1" applyBorder="1"/>
    <xf numFmtId="41" fontId="0" fillId="5" borderId="0" xfId="0" applyNumberFormat="1" applyFill="1"/>
    <xf numFmtId="0" fontId="25" fillId="2" borderId="5" xfId="77" applyFont="1" applyFill="1" applyBorder="1"/>
    <xf numFmtId="0" fontId="65" fillId="7" borderId="5" xfId="77" applyFont="1" applyFill="1" applyBorder="1" applyAlignment="1">
      <alignment horizontal="center" vertical="center" wrapText="1"/>
    </xf>
    <xf numFmtId="3" fontId="0" fillId="0" borderId="0" xfId="8" applyNumberFormat="1" applyFont="1" applyFill="1" applyAlignment="1">
      <alignment horizontal="right" vertical="top" wrapText="1"/>
    </xf>
    <xf numFmtId="3" fontId="51" fillId="0" borderId="0" xfId="0" applyNumberFormat="1" applyFont="1"/>
    <xf numFmtId="41" fontId="45" fillId="5" borderId="0" xfId="8" applyFont="1" applyFill="1" applyBorder="1"/>
    <xf numFmtId="169" fontId="24" fillId="5" borderId="0" xfId="0" applyNumberFormat="1" applyFont="1" applyFill="1"/>
    <xf numFmtId="41" fontId="66" fillId="0" borderId="0" xfId="8" applyFont="1" applyBorder="1"/>
    <xf numFmtId="3" fontId="0" fillId="0" borderId="0" xfId="1" applyNumberFormat="1" applyFont="1" applyFill="1" applyBorder="1"/>
    <xf numFmtId="41" fontId="0" fillId="0" borderId="0" xfId="8" applyFont="1" applyBorder="1"/>
    <xf numFmtId="41" fontId="23" fillId="0" borderId="0" xfId="8" applyFont="1" applyBorder="1"/>
    <xf numFmtId="3" fontId="20" fillId="0" borderId="0" xfId="8" applyNumberFormat="1" applyFont="1" applyBorder="1"/>
    <xf numFmtId="3" fontId="24" fillId="0" borderId="0" xfId="8" applyNumberFormat="1" applyFont="1" applyBorder="1"/>
    <xf numFmtId="0" fontId="26" fillId="5" borderId="0" xfId="0" applyFont="1" applyFill="1" applyAlignment="1">
      <alignment horizontal="left"/>
    </xf>
    <xf numFmtId="3" fontId="68" fillId="0" borderId="0" xfId="1" applyNumberFormat="1" applyFont="1" applyFill="1" applyBorder="1"/>
    <xf numFmtId="41" fontId="25" fillId="0" borderId="0" xfId="8" applyFont="1" applyFill="1" applyBorder="1"/>
    <xf numFmtId="0" fontId="0" fillId="0" borderId="0" xfId="0" applyAlignment="1">
      <alignment horizontal="left" vertical="top" wrapText="1"/>
    </xf>
    <xf numFmtId="41" fontId="20" fillId="0" borderId="0" xfId="8" applyFont="1" applyBorder="1"/>
    <xf numFmtId="41" fontId="0" fillId="0" borderId="12" xfId="8" applyFont="1" applyFill="1" applyBorder="1"/>
    <xf numFmtId="3" fontId="41" fillId="0" borderId="0" xfId="1" applyNumberFormat="1" applyFont="1" applyFill="1"/>
    <xf numFmtId="0" fontId="26" fillId="5" borderId="0" xfId="0" applyFont="1" applyFill="1"/>
    <xf numFmtId="3" fontId="51" fillId="5" borderId="0" xfId="0" applyNumberFormat="1" applyFont="1" applyFill="1"/>
    <xf numFmtId="0" fontId="11" fillId="0" borderId="42" xfId="13" applyBorder="1" applyAlignment="1">
      <alignment horizontal="center" vertical="center"/>
    </xf>
    <xf numFmtId="0" fontId="20" fillId="0" borderId="38" xfId="0" applyFont="1" applyBorder="1" applyAlignment="1">
      <alignment horizontal="center" vertical="center"/>
    </xf>
    <xf numFmtId="0" fontId="8" fillId="2" borderId="38" xfId="2" applyFont="1" applyFill="1" applyBorder="1" applyAlignment="1">
      <alignment horizontal="left"/>
    </xf>
    <xf numFmtId="0" fontId="26" fillId="2" borderId="38" xfId="2" applyFont="1" applyFill="1" applyBorder="1" applyAlignment="1">
      <alignment horizontal="left"/>
    </xf>
    <xf numFmtId="3" fontId="10" fillId="0" borderId="42" xfId="1" applyNumberFormat="1" applyFont="1" applyFill="1" applyBorder="1"/>
    <xf numFmtId="0" fontId="26" fillId="2" borderId="38" xfId="3" applyFont="1" applyFill="1" applyBorder="1" applyAlignment="1">
      <alignment horizontal="left"/>
    </xf>
    <xf numFmtId="180" fontId="23" fillId="4" borderId="38" xfId="3" quotePrefix="1" applyNumberFormat="1" applyFont="1" applyFill="1" applyBorder="1" applyAlignment="1">
      <alignment horizontal="center"/>
    </xf>
    <xf numFmtId="180" fontId="23" fillId="4" borderId="38" xfId="0" applyNumberFormat="1" applyFont="1" applyFill="1" applyBorder="1" applyAlignment="1">
      <alignment horizontal="center" vertical="center"/>
    </xf>
    <xf numFmtId="180" fontId="39" fillId="4" borderId="38" xfId="1" applyNumberFormat="1" applyFont="1" applyFill="1" applyBorder="1" applyAlignment="1">
      <alignment horizontal="center" vertical="center"/>
    </xf>
    <xf numFmtId="180" fontId="23" fillId="4" borderId="38" xfId="1" applyNumberFormat="1" applyFont="1" applyFill="1" applyBorder="1" applyAlignment="1">
      <alignment horizontal="center" vertical="center"/>
    </xf>
    <xf numFmtId="0" fontId="26" fillId="0" borderId="38" xfId="3" applyFont="1" applyBorder="1" applyAlignment="1">
      <alignment horizontal="center"/>
    </xf>
    <xf numFmtId="0" fontId="20" fillId="0" borderId="38" xfId="0" applyFont="1" applyBorder="1" applyAlignment="1">
      <alignment horizontal="center"/>
    </xf>
    <xf numFmtId="0" fontId="26" fillId="2" borderId="38" xfId="12" applyFont="1" applyFill="1" applyBorder="1" applyAlignment="1">
      <alignment horizontal="left"/>
    </xf>
    <xf numFmtId="0" fontId="20" fillId="5" borderId="38" xfId="0" applyFont="1" applyFill="1" applyBorder="1"/>
    <xf numFmtId="3" fontId="0" fillId="5" borderId="38" xfId="0" applyNumberFormat="1" applyFill="1" applyBorder="1"/>
    <xf numFmtId="0" fontId="0" fillId="5" borderId="38" xfId="0" applyFill="1" applyBorder="1"/>
    <xf numFmtId="0" fontId="20" fillId="0" borderId="38" xfId="0" applyFont="1" applyBorder="1"/>
    <xf numFmtId="41" fontId="20" fillId="0" borderId="38" xfId="8" applyFont="1" applyFill="1" applyBorder="1"/>
    <xf numFmtId="0" fontId="20" fillId="2" borderId="38" xfId="0" applyFont="1" applyFill="1" applyBorder="1"/>
    <xf numFmtId="3" fontId="20" fillId="0" borderId="38" xfId="1" applyNumberFormat="1" applyFont="1" applyFill="1" applyBorder="1"/>
    <xf numFmtId="0" fontId="20" fillId="0" borderId="0" xfId="0" applyFont="1" applyAlignment="1">
      <alignment horizontal="left" vertical="center"/>
    </xf>
    <xf numFmtId="0" fontId="25" fillId="2" borderId="0" xfId="0" applyFont="1" applyFill="1" applyAlignment="1">
      <alignment horizontal="left" wrapText="1"/>
    </xf>
    <xf numFmtId="0" fontId="55" fillId="0" borderId="0" xfId="0" applyFont="1" applyAlignment="1">
      <alignment horizontal="center" vertical="center"/>
    </xf>
    <xf numFmtId="41" fontId="23" fillId="0" borderId="0" xfId="8" applyFont="1" applyFill="1" applyAlignment="1">
      <alignment horizontal="center" vertical="center"/>
    </xf>
    <xf numFmtId="0" fontId="25" fillId="0" borderId="0" xfId="0" applyFont="1" applyAlignment="1">
      <alignment horizontal="center" vertical="center"/>
    </xf>
    <xf numFmtId="169" fontId="26" fillId="0" borderId="3" xfId="1" applyNumberFormat="1" applyFont="1" applyFill="1" applyBorder="1"/>
    <xf numFmtId="0" fontId="24" fillId="0" borderId="0" xfId="0" applyFont="1" applyAlignment="1">
      <alignment horizontal="center" vertical="center"/>
    </xf>
    <xf numFmtId="0" fontId="66" fillId="0" borderId="0" xfId="90" applyFont="1" applyAlignment="1">
      <alignment horizontal="right" vertical="center" wrapText="1"/>
    </xf>
    <xf numFmtId="0" fontId="66" fillId="0" borderId="0" xfId="90" applyFont="1" applyAlignment="1">
      <alignment vertical="center" wrapText="1"/>
    </xf>
    <xf numFmtId="41" fontId="3" fillId="0" borderId="0" xfId="0" applyNumberFormat="1" applyFont="1"/>
    <xf numFmtId="41" fontId="1" fillId="5" borderId="0" xfId="0" applyNumberFormat="1" applyFont="1" applyFill="1"/>
    <xf numFmtId="3" fontId="26" fillId="0" borderId="0" xfId="10" applyNumberFormat="1" applyFont="1" applyFill="1" applyBorder="1"/>
    <xf numFmtId="3" fontId="26" fillId="2" borderId="0" xfId="10" applyNumberFormat="1" applyFont="1" applyFill="1" applyBorder="1"/>
    <xf numFmtId="3" fontId="25" fillId="0" borderId="6" xfId="78" applyNumberFormat="1" applyFont="1" applyFill="1" applyBorder="1"/>
    <xf numFmtId="3" fontId="25" fillId="0" borderId="11" xfId="78" applyNumberFormat="1" applyFont="1" applyFill="1" applyBorder="1"/>
    <xf numFmtId="0" fontId="65" fillId="7" borderId="39" xfId="77" applyFont="1" applyFill="1" applyBorder="1" applyAlignment="1">
      <alignment vertical="center" wrapText="1"/>
    </xf>
    <xf numFmtId="3" fontId="25" fillId="0" borderId="9" xfId="78" applyNumberFormat="1" applyFont="1" applyFill="1" applyBorder="1"/>
    <xf numFmtId="3" fontId="25" fillId="0" borderId="13" xfId="78" applyNumberFormat="1" applyFont="1" applyFill="1" applyBorder="1"/>
    <xf numFmtId="180" fontId="23" fillId="4" borderId="7" xfId="3" quotePrefix="1" applyNumberFormat="1" applyFont="1" applyFill="1" applyBorder="1" applyAlignment="1">
      <alignment horizontal="center"/>
    </xf>
    <xf numFmtId="41" fontId="23" fillId="4" borderId="7" xfId="8" quotePrefix="1" applyFont="1" applyFill="1" applyBorder="1" applyAlignment="1">
      <alignment horizontal="center"/>
    </xf>
    <xf numFmtId="41" fontId="20" fillId="0" borderId="3" xfId="8" applyFont="1" applyFill="1" applyBorder="1"/>
    <xf numFmtId="3" fontId="0" fillId="0" borderId="0" xfId="1" applyNumberFormat="1" applyFont="1" applyFill="1" applyAlignment="1">
      <alignment horizontal="right" vertical="center"/>
    </xf>
    <xf numFmtId="3" fontId="0" fillId="0" borderId="38" xfId="1" applyNumberFormat="1" applyFont="1" applyFill="1" applyBorder="1" applyAlignment="1">
      <alignment horizontal="right" vertical="center"/>
    </xf>
    <xf numFmtId="0" fontId="69" fillId="0" borderId="0" xfId="0" applyFont="1" applyAlignment="1">
      <alignment horizontal="center" vertical="center"/>
    </xf>
    <xf numFmtId="0" fontId="54" fillId="0" borderId="0" xfId="13" applyFont="1" applyFill="1" applyAlignment="1">
      <alignment horizontal="center" vertical="center"/>
    </xf>
    <xf numFmtId="0" fontId="55" fillId="0" borderId="0" xfId="0" applyFont="1"/>
    <xf numFmtId="0" fontId="26" fillId="0" borderId="0" xfId="0" applyFont="1" applyAlignment="1">
      <alignment wrapText="1"/>
    </xf>
    <xf numFmtId="41" fontId="1" fillId="0" borderId="0" xfId="8" applyFont="1" applyFill="1" applyBorder="1"/>
    <xf numFmtId="41" fontId="1" fillId="5" borderId="0" xfId="8" applyFont="1" applyFill="1"/>
    <xf numFmtId="14" fontId="51" fillId="3" borderId="0" xfId="0" applyNumberFormat="1" applyFont="1" applyFill="1" applyAlignment="1">
      <alignment horizontal="left"/>
    </xf>
    <xf numFmtId="0" fontId="0" fillId="0" borderId="0" xfId="0"/>
    <xf numFmtId="0" fontId="23" fillId="4" borderId="0" xfId="0" applyFont="1" applyFill="1" applyAlignment="1">
      <alignment horizontal="left" vertical="center"/>
    </xf>
    <xf numFmtId="0" fontId="20" fillId="10" borderId="0" xfId="0" applyFont="1" applyFill="1" applyAlignment="1">
      <alignment horizontal="left"/>
    </xf>
    <xf numFmtId="0" fontId="0" fillId="0" borderId="0" xfId="0" applyAlignment="1">
      <alignment horizontal="left"/>
    </xf>
    <xf numFmtId="0" fontId="26" fillId="0" borderId="0" xfId="0" applyFont="1" applyAlignment="1">
      <alignment horizontal="left"/>
    </xf>
    <xf numFmtId="0" fontId="23" fillId="4" borderId="0" xfId="0" applyFont="1" applyFill="1" applyAlignment="1">
      <alignment horizontal="left"/>
    </xf>
    <xf numFmtId="0" fontId="26" fillId="0" borderId="0" xfId="0" applyFont="1" applyAlignment="1">
      <alignment horizontal="left" vertical="center"/>
    </xf>
    <xf numFmtId="3" fontId="0" fillId="0" borderId="0" xfId="0" applyNumberFormat="1" applyAlignment="1">
      <alignment horizontal="center"/>
    </xf>
    <xf numFmtId="0" fontId="26" fillId="0" borderId="0" xfId="0" applyFont="1" applyAlignment="1">
      <alignment horizontal="center"/>
    </xf>
    <xf numFmtId="0" fontId="20" fillId="0" borderId="0" xfId="0" applyFont="1" applyAlignment="1">
      <alignment horizontal="center"/>
    </xf>
    <xf numFmtId="0" fontId="0" fillId="0" borderId="0" xfId="0" applyAlignment="1">
      <alignment horizontal="center"/>
    </xf>
    <xf numFmtId="0" fontId="25" fillId="0" borderId="0" xfId="0" applyFont="1" applyAlignment="1">
      <alignment horizontal="center"/>
    </xf>
    <xf numFmtId="169" fontId="18" fillId="4" borderId="0" xfId="1" applyNumberFormat="1" applyFont="1" applyFill="1" applyAlignment="1">
      <alignment horizontal="center" vertical="center" wrapText="1"/>
    </xf>
    <xf numFmtId="169" fontId="18" fillId="4" borderId="38" xfId="1" applyNumberFormat="1" applyFont="1" applyFill="1" applyBorder="1" applyAlignment="1">
      <alignment horizontal="center" vertical="center" wrapText="1"/>
    </xf>
    <xf numFmtId="0" fontId="18" fillId="4" borderId="0" xfId="0" applyFont="1" applyFill="1" applyAlignment="1">
      <alignment horizontal="center" vertical="center" wrapText="1"/>
    </xf>
    <xf numFmtId="0" fontId="18" fillId="0" borderId="0" xfId="0" applyFont="1" applyAlignment="1">
      <alignment horizontal="center" vertical="center" wrapText="1"/>
    </xf>
    <xf numFmtId="169" fontId="39" fillId="4" borderId="0" xfId="1" applyNumberFormat="1" applyFont="1" applyFill="1" applyAlignment="1">
      <alignment horizontal="center" vertical="center" wrapText="1"/>
    </xf>
    <xf numFmtId="169" fontId="39" fillId="4" borderId="38" xfId="1" applyNumberFormat="1" applyFont="1" applyFill="1" applyBorder="1" applyAlignment="1">
      <alignment horizontal="center" vertical="center" wrapText="1"/>
    </xf>
    <xf numFmtId="0" fontId="20" fillId="0" borderId="10" xfId="0" applyFont="1" applyBorder="1" applyAlignment="1">
      <alignment horizontal="left" vertical="center"/>
    </xf>
    <xf numFmtId="0" fontId="20" fillId="0" borderId="0" xfId="0" applyFont="1" applyAlignment="1">
      <alignment horizontal="left" vertical="center"/>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0" fillId="0" borderId="32"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20" fillId="0" borderId="27"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8" xfId="0" applyFont="1" applyBorder="1" applyAlignment="1">
      <alignment vertical="center" wrapText="1"/>
    </xf>
    <xf numFmtId="0" fontId="20" fillId="0" borderId="30" xfId="0" applyFont="1" applyBorder="1" applyAlignment="1">
      <alignment vertical="center" wrapText="1"/>
    </xf>
    <xf numFmtId="0" fontId="20" fillId="0" borderId="29" xfId="0" applyFont="1" applyBorder="1" applyAlignment="1">
      <alignment vertical="center" wrapText="1"/>
    </xf>
    <xf numFmtId="0" fontId="20" fillId="0" borderId="32" xfId="0" applyFont="1" applyBorder="1" applyAlignment="1">
      <alignment vertical="center" wrapText="1"/>
    </xf>
    <xf numFmtId="0" fontId="20" fillId="0" borderId="33" xfId="0" applyFont="1" applyBorder="1" applyAlignment="1">
      <alignment vertical="center" wrapText="1"/>
    </xf>
    <xf numFmtId="0" fontId="70" fillId="0" borderId="32" xfId="0" applyFont="1" applyBorder="1" applyAlignment="1">
      <alignment vertical="center" wrapText="1"/>
    </xf>
    <xf numFmtId="0" fontId="70" fillId="0" borderId="0" xfId="0" applyFont="1" applyAlignment="1">
      <alignment vertical="center" wrapText="1"/>
    </xf>
    <xf numFmtId="0" fontId="70" fillId="0" borderId="33" xfId="0" applyFont="1" applyBorder="1" applyAlignment="1">
      <alignment vertical="center" wrapText="1"/>
    </xf>
    <xf numFmtId="0" fontId="20" fillId="0" borderId="27" xfId="0" applyFont="1" applyBorder="1" applyAlignment="1">
      <alignment vertical="center" wrapText="1"/>
    </xf>
    <xf numFmtId="0" fontId="20" fillId="0" borderId="35" xfId="0" applyFont="1" applyBorder="1" applyAlignment="1">
      <alignment vertical="center" wrapText="1"/>
    </xf>
    <xf numFmtId="0" fontId="70" fillId="0" borderId="27" xfId="0" applyFont="1" applyBorder="1" applyAlignment="1">
      <alignment vertical="center" wrapText="1"/>
    </xf>
    <xf numFmtId="0" fontId="70" fillId="0" borderId="15" xfId="0" applyFont="1" applyBorder="1" applyAlignment="1">
      <alignment vertical="center" wrapText="1"/>
    </xf>
    <xf numFmtId="0" fontId="70" fillId="0" borderId="35" xfId="0" applyFont="1" applyBorder="1" applyAlignment="1">
      <alignment vertical="center" wrapText="1"/>
    </xf>
    <xf numFmtId="0" fontId="48" fillId="0" borderId="32" xfId="0" applyFont="1" applyBorder="1" applyAlignment="1">
      <alignment horizontal="justify" vertical="center" wrapText="1"/>
    </xf>
    <xf numFmtId="0" fontId="48" fillId="0" borderId="0" xfId="0" applyFont="1" applyAlignment="1">
      <alignment horizontal="justify" vertical="center" wrapText="1"/>
    </xf>
    <xf numFmtId="0" fontId="48" fillId="0" borderId="33" xfId="0" applyFont="1" applyBorder="1" applyAlignment="1">
      <alignment horizontal="justify" vertical="center" wrapText="1"/>
    </xf>
    <xf numFmtId="0" fontId="0" fillId="0" borderId="27" xfId="0" applyBorder="1" applyAlignment="1">
      <alignment vertical="top" wrapText="1"/>
    </xf>
    <xf numFmtId="0" fontId="0" fillId="0" borderId="15" xfId="0" applyBorder="1" applyAlignment="1">
      <alignment vertical="top" wrapText="1"/>
    </xf>
    <xf numFmtId="0" fontId="0" fillId="0" borderId="35" xfId="0" applyBorder="1" applyAlignment="1">
      <alignment vertical="top" wrapText="1"/>
    </xf>
    <xf numFmtId="0" fontId="20" fillId="0" borderId="32" xfId="0" applyFont="1" applyBorder="1" applyAlignment="1">
      <alignment horizontal="justify" vertical="center" wrapText="1"/>
    </xf>
    <xf numFmtId="0" fontId="20" fillId="0" borderId="0" xfId="0" applyFont="1" applyAlignment="1">
      <alignment horizontal="justify" vertical="center" wrapText="1"/>
    </xf>
    <xf numFmtId="0" fontId="20" fillId="0" borderId="33" xfId="0" applyFont="1" applyBorder="1" applyAlignment="1">
      <alignment horizontal="justify" vertical="center" wrapText="1"/>
    </xf>
    <xf numFmtId="0" fontId="70" fillId="0" borderId="27" xfId="0" applyFont="1" applyBorder="1" applyAlignment="1">
      <alignment horizontal="justify" vertical="center" wrapText="1"/>
    </xf>
    <xf numFmtId="0" fontId="70" fillId="0" borderId="15" xfId="0" applyFont="1" applyBorder="1" applyAlignment="1">
      <alignment horizontal="justify" vertical="center" wrapText="1"/>
    </xf>
    <xf numFmtId="0" fontId="70" fillId="0" borderId="35" xfId="0" applyFont="1" applyBorder="1" applyAlignment="1">
      <alignment horizontal="justify" vertical="center" wrapText="1"/>
    </xf>
    <xf numFmtId="0" fontId="20" fillId="0" borderId="28" xfId="0" applyFont="1" applyBorder="1" applyAlignment="1">
      <alignment horizontal="justify" vertical="center" wrapText="1"/>
    </xf>
    <xf numFmtId="0" fontId="20" fillId="0" borderId="29" xfId="0" applyFont="1" applyBorder="1" applyAlignment="1">
      <alignment horizontal="justify" vertical="center" wrapText="1"/>
    </xf>
    <xf numFmtId="0" fontId="20" fillId="0" borderId="30" xfId="0" applyFont="1" applyBorder="1" applyAlignment="1">
      <alignment horizontal="justify" vertical="center" wrapText="1"/>
    </xf>
    <xf numFmtId="0" fontId="70" fillId="0" borderId="28" xfId="0" applyFont="1" applyBorder="1" applyAlignment="1">
      <alignment horizontal="justify" vertical="center" wrapText="1"/>
    </xf>
    <xf numFmtId="0" fontId="70" fillId="0" borderId="29" xfId="0" applyFont="1" applyBorder="1" applyAlignment="1">
      <alignment horizontal="justify" vertical="center" wrapText="1"/>
    </xf>
    <xf numFmtId="0" fontId="70" fillId="0" borderId="30" xfId="0" applyFont="1" applyBorder="1" applyAlignment="1">
      <alignment horizontal="justify" vertical="center" wrapText="1"/>
    </xf>
    <xf numFmtId="0" fontId="0" fillId="0" borderId="27" xfId="0" applyBorder="1" applyAlignment="1">
      <alignment vertical="center" wrapText="1"/>
    </xf>
    <xf numFmtId="0" fontId="0" fillId="0" borderId="35" xfId="0" applyBorder="1" applyAlignment="1">
      <alignment vertical="center" wrapText="1"/>
    </xf>
    <xf numFmtId="0" fontId="26" fillId="0" borderId="31" xfId="0" applyFont="1" applyBorder="1" applyAlignment="1">
      <alignment horizontal="center" wrapText="1"/>
    </xf>
    <xf numFmtId="0" fontId="26" fillId="0" borderId="34" xfId="0" applyFont="1" applyBorder="1" applyAlignment="1">
      <alignment horizontal="center" wrapText="1"/>
    </xf>
    <xf numFmtId="0" fontId="26" fillId="0" borderId="36" xfId="0" applyFont="1" applyBorder="1" applyAlignment="1">
      <alignment horizontal="center" wrapText="1"/>
    </xf>
    <xf numFmtId="0" fontId="20" fillId="0" borderId="32" xfId="0" applyFont="1" applyBorder="1" applyAlignment="1">
      <alignment horizontal="center" vertical="center" wrapText="1"/>
    </xf>
    <xf numFmtId="0" fontId="20" fillId="0" borderId="0" xfId="0" applyFont="1" applyAlignment="1">
      <alignment horizontal="center" vertical="center" wrapText="1"/>
    </xf>
    <xf numFmtId="0" fontId="20" fillId="0" borderId="33" xfId="0" applyFont="1" applyBorder="1" applyAlignment="1">
      <alignment horizontal="center" vertical="center" wrapText="1"/>
    </xf>
    <xf numFmtId="0" fontId="20" fillId="0" borderId="37" xfId="0" applyFont="1" applyBorder="1" applyAlignment="1">
      <alignment vertical="center" wrapText="1"/>
    </xf>
    <xf numFmtId="0" fontId="20" fillId="0" borderId="43" xfId="0" applyFont="1" applyBorder="1" applyAlignment="1">
      <alignment vertical="center" wrapText="1"/>
    </xf>
    <xf numFmtId="0" fontId="20" fillId="0" borderId="14" xfId="0" applyFont="1" applyBorder="1" applyAlignment="1">
      <alignment vertical="center" wrapText="1"/>
    </xf>
    <xf numFmtId="0" fontId="0" fillId="0" borderId="0" xfId="0" applyAlignment="1">
      <alignment horizontal="justify" vertical="justify" wrapText="1"/>
    </xf>
    <xf numFmtId="0" fontId="20" fillId="0" borderId="10" xfId="0" applyFont="1" applyBorder="1" applyAlignment="1">
      <alignment horizontal="justify" vertical="justify" wrapText="1"/>
    </xf>
    <xf numFmtId="0" fontId="20" fillId="0" borderId="0" xfId="0" applyFont="1" applyAlignment="1">
      <alignment horizontal="justify" vertical="justify" wrapText="1"/>
    </xf>
    <xf numFmtId="0" fontId="20" fillId="0" borderId="11" xfId="0" applyFont="1" applyBorder="1" applyAlignment="1">
      <alignment horizontal="justify" vertical="justify" wrapText="1"/>
    </xf>
    <xf numFmtId="0" fontId="23" fillId="4" borderId="10" xfId="0" applyFont="1" applyFill="1" applyBorder="1" applyAlignment="1">
      <alignment horizontal="left" vertical="center"/>
    </xf>
    <xf numFmtId="0" fontId="0" fillId="2" borderId="0" xfId="0" applyFill="1" applyAlignment="1">
      <alignment horizontal="left" wrapText="1"/>
    </xf>
    <xf numFmtId="0" fontId="0" fillId="0" borderId="0" xfId="0" applyAlignment="1">
      <alignment horizontal="left" vertical="justify" wrapText="1"/>
    </xf>
    <xf numFmtId="0" fontId="0" fillId="0" borderId="0" xfId="0" applyAlignment="1">
      <alignment horizontal="justify" vertical="justify"/>
    </xf>
    <xf numFmtId="0" fontId="0" fillId="0" borderId="0" xfId="0" applyAlignment="1">
      <alignment horizontal="left" vertical="center" wrapText="1"/>
    </xf>
    <xf numFmtId="0" fontId="0" fillId="5" borderId="0" xfId="0" applyFill="1" applyAlignment="1">
      <alignment horizontal="left" wrapText="1"/>
    </xf>
    <xf numFmtId="0" fontId="65" fillId="7" borderId="4" xfId="77" applyFont="1" applyFill="1" applyBorder="1" applyAlignment="1">
      <alignment horizontal="left" vertical="center"/>
    </xf>
    <xf numFmtId="0" fontId="65" fillId="7" borderId="1" xfId="77" applyFont="1" applyFill="1" applyBorder="1" applyAlignment="1">
      <alignment horizontal="left" vertical="center"/>
    </xf>
    <xf numFmtId="0" fontId="65" fillId="7" borderId="4" xfId="77" applyFont="1" applyFill="1" applyBorder="1" applyAlignment="1">
      <alignment horizontal="center" vertical="center" wrapText="1"/>
    </xf>
    <xf numFmtId="0" fontId="65" fillId="7" borderId="8" xfId="77" applyFont="1" applyFill="1" applyBorder="1" applyAlignment="1">
      <alignment horizontal="center" vertical="center" wrapText="1"/>
    </xf>
    <xf numFmtId="0" fontId="39" fillId="4" borderId="0" xfId="0" applyFont="1" applyFill="1" applyAlignment="1">
      <alignment horizontal="left" vertical="center"/>
    </xf>
    <xf numFmtId="0" fontId="0" fillId="0" borderId="0" xfId="0" applyAlignment="1">
      <alignment horizontal="left" wrapText="1"/>
    </xf>
    <xf numFmtId="0" fontId="29" fillId="0" borderId="0" xfId="0" applyFont="1" applyAlignment="1">
      <alignment horizontal="center"/>
    </xf>
    <xf numFmtId="0" fontId="0" fillId="5" borderId="0" xfId="0" applyFill="1" applyAlignment="1">
      <alignment horizontal="left" vertical="center" wrapText="1"/>
    </xf>
    <xf numFmtId="0" fontId="0" fillId="0" borderId="0" xfId="0" applyAlignment="1">
      <alignment horizontal="left" vertical="top" wrapText="1"/>
    </xf>
    <xf numFmtId="0" fontId="41" fillId="0" borderId="0" xfId="0" applyFont="1" applyAlignment="1">
      <alignment horizontal="left" vertical="center" wrapText="1"/>
    </xf>
    <xf numFmtId="0" fontId="0" fillId="2" borderId="0" xfId="0" applyFill="1" applyAlignment="1">
      <alignment horizontal="center"/>
    </xf>
    <xf numFmtId="0" fontId="29" fillId="2" borderId="0" xfId="0" applyFont="1" applyFill="1" applyAlignment="1">
      <alignment horizontal="center"/>
    </xf>
    <xf numFmtId="0" fontId="25" fillId="2" borderId="0" xfId="0" applyFont="1" applyFill="1" applyAlignment="1">
      <alignment horizontal="left" wrapText="1"/>
    </xf>
    <xf numFmtId="0" fontId="0" fillId="0" borderId="0" xfId="0" applyAlignment="1">
      <alignment horizontal="left" vertical="center"/>
    </xf>
    <xf numFmtId="0" fontId="0" fillId="5" borderId="0" xfId="0" applyFill="1" applyAlignment="1">
      <alignment horizontal="center"/>
    </xf>
    <xf numFmtId="0" fontId="23" fillId="4" borderId="46" xfId="0" applyFont="1" applyFill="1" applyBorder="1" applyAlignment="1">
      <alignment horizontal="center" vertical="center" wrapText="1"/>
    </xf>
    <xf numFmtId="180" fontId="23" fillId="4" borderId="46" xfId="1" applyNumberFormat="1" applyFont="1" applyFill="1" applyBorder="1" applyAlignment="1">
      <alignment horizontal="center" vertical="center" wrapText="1"/>
    </xf>
    <xf numFmtId="9" fontId="22" fillId="5" borderId="0" xfId="9" applyFont="1" applyFill="1" applyBorder="1" applyAlignment="1">
      <alignment horizontal="center"/>
    </xf>
    <xf numFmtId="9" fontId="44" fillId="5" borderId="0" xfId="9" applyFont="1" applyFill="1" applyBorder="1" applyAlignment="1">
      <alignment horizontal="left"/>
    </xf>
    <xf numFmtId="9" fontId="6" fillId="5" borderId="0" xfId="9" applyFont="1" applyFill="1" applyBorder="1" applyAlignment="1">
      <alignment horizontal="center"/>
    </xf>
    <xf numFmtId="41" fontId="0" fillId="5" borderId="0" xfId="8" applyFont="1" applyFill="1" applyBorder="1" applyAlignment="1">
      <alignment horizontal="left" wrapText="1"/>
    </xf>
    <xf numFmtId="0" fontId="44" fillId="5" borderId="0" xfId="0" applyFont="1" applyFill="1" applyAlignment="1">
      <alignment horizontal="left"/>
    </xf>
    <xf numFmtId="0" fontId="41" fillId="5" borderId="0" xfId="0" applyFont="1" applyFill="1" applyAlignment="1">
      <alignment wrapText="1"/>
    </xf>
    <xf numFmtId="0" fontId="39" fillId="4" borderId="0" xfId="0" applyFont="1" applyFill="1" applyAlignment="1">
      <alignment horizontal="left"/>
    </xf>
    <xf numFmtId="0" fontId="41" fillId="2" borderId="0" xfId="0" applyFont="1" applyFill="1" applyAlignment="1">
      <alignment horizontal="left" vertical="center" wrapText="1"/>
    </xf>
    <xf numFmtId="0" fontId="30" fillId="0" borderId="0" xfId="0" applyFont="1" applyAlignment="1">
      <alignment horizontal="left" vertical="center" wrapText="1"/>
    </xf>
    <xf numFmtId="0" fontId="27" fillId="0" borderId="0" xfId="0" applyFont="1" applyAlignment="1">
      <alignment horizontal="left" vertical="center" wrapText="1"/>
    </xf>
    <xf numFmtId="0" fontId="25" fillId="5" borderId="0" xfId="0" applyFont="1" applyFill="1" applyAlignment="1">
      <alignment horizontal="left" wrapText="1"/>
    </xf>
    <xf numFmtId="0" fontId="27" fillId="0" borderId="0" xfId="0" applyFont="1" applyAlignment="1">
      <alignment horizontal="left" vertical="top" wrapText="1"/>
    </xf>
    <xf numFmtId="0" fontId="0" fillId="0" borderId="0" xfId="0" applyFill="1"/>
    <xf numFmtId="0" fontId="55" fillId="0" borderId="0" xfId="0" applyFont="1" applyFill="1" applyAlignment="1">
      <alignment horizontal="center" vertical="center"/>
    </xf>
    <xf numFmtId="41" fontId="0" fillId="0" borderId="0" xfId="8" applyFont="1" applyFill="1" applyAlignment="1">
      <alignment horizontal="center" vertical="center"/>
    </xf>
    <xf numFmtId="0" fontId="0" fillId="0" borderId="0" xfId="0" applyFill="1"/>
    <xf numFmtId="0" fontId="0" fillId="0" borderId="0" xfId="0" applyFill="1" applyAlignment="1">
      <alignment horizontal="left"/>
    </xf>
    <xf numFmtId="0" fontId="26" fillId="0" borderId="0" xfId="0" applyFont="1" applyFill="1"/>
    <xf numFmtId="169" fontId="0" fillId="0" borderId="0" xfId="0" applyNumberFormat="1" applyFill="1"/>
    <xf numFmtId="169" fontId="55" fillId="0" borderId="0" xfId="0" applyNumberFormat="1" applyFont="1" applyFill="1" applyAlignment="1">
      <alignment horizontal="center" vertical="center"/>
    </xf>
    <xf numFmtId="0" fontId="20" fillId="0" borderId="0" xfId="0" applyFont="1" applyBorder="1" applyAlignment="1">
      <alignment horizontal="justify" vertical="justify" wrapText="1"/>
    </xf>
    <xf numFmtId="0" fontId="25" fillId="0" borderId="0" xfId="0" applyFont="1" applyBorder="1" applyAlignment="1">
      <alignment horizontal="justify" vertical="justify" wrapText="1"/>
    </xf>
    <xf numFmtId="0" fontId="26" fillId="0" borderId="0" xfId="0" applyFont="1" applyBorder="1" applyAlignment="1">
      <alignment horizontal="left" vertical="justify" wrapText="1"/>
    </xf>
    <xf numFmtId="0" fontId="1" fillId="0" borderId="0" xfId="0" applyFont="1" applyBorder="1" applyAlignment="1">
      <alignment horizontal="justify" vertical="justify" wrapText="1"/>
    </xf>
    <xf numFmtId="0" fontId="0" fillId="0" borderId="0" xfId="0" applyBorder="1" applyAlignment="1">
      <alignment horizontal="justify" vertical="justify" wrapText="1"/>
    </xf>
    <xf numFmtId="0" fontId="1" fillId="0" borderId="0" xfId="0" applyFont="1" applyBorder="1" applyAlignment="1">
      <alignment horizontal="left" vertical="justify" wrapText="1"/>
    </xf>
    <xf numFmtId="0" fontId="0" fillId="0" borderId="0" xfId="0" applyBorder="1" applyAlignment="1">
      <alignment horizontal="justify" vertical="justify" wrapText="1"/>
    </xf>
    <xf numFmtId="0" fontId="0" fillId="0" borderId="0" xfId="0" applyBorder="1" applyAlignment="1">
      <alignment horizontal="left" vertical="center" indent="1"/>
    </xf>
    <xf numFmtId="0" fontId="25" fillId="0" borderId="0" xfId="0" applyFont="1" applyBorder="1" applyAlignment="1">
      <alignment horizontal="left" vertical="justify" wrapText="1"/>
    </xf>
    <xf numFmtId="0" fontId="1" fillId="5" borderId="0" xfId="0" applyFont="1" applyFill="1" applyBorder="1"/>
    <xf numFmtId="0" fontId="1" fillId="0" borderId="0" xfId="0" applyFont="1" applyBorder="1"/>
    <xf numFmtId="0" fontId="23" fillId="4" borderId="0" xfId="0" applyFont="1" applyFill="1" applyBorder="1" applyAlignment="1">
      <alignment horizontal="center" vertical="center"/>
    </xf>
    <xf numFmtId="0" fontId="20" fillId="5" borderId="0" xfId="0" applyFont="1" applyFill="1" applyBorder="1"/>
    <xf numFmtId="0" fontId="20" fillId="0" borderId="0" xfId="0" applyFont="1" applyBorder="1" applyAlignment="1">
      <alignment horizontal="center" vertical="center"/>
    </xf>
    <xf numFmtId="0" fontId="26" fillId="0" borderId="0" xfId="0" applyFont="1" applyBorder="1" applyAlignment="1">
      <alignment horizontal="center" vertical="center" wrapText="1"/>
    </xf>
    <xf numFmtId="0" fontId="25" fillId="0" borderId="0" xfId="3" applyFont="1" applyBorder="1" applyAlignment="1">
      <alignment horizontal="left"/>
    </xf>
    <xf numFmtId="43" fontId="25" fillId="0" borderId="0" xfId="1" applyFont="1" applyFill="1" applyBorder="1" applyAlignment="1">
      <alignment horizontal="center"/>
    </xf>
    <xf numFmtId="0" fontId="25" fillId="0" borderId="0" xfId="0" applyFont="1" applyBorder="1" applyAlignment="1">
      <alignment horizontal="center"/>
    </xf>
    <xf numFmtId="169" fontId="1" fillId="0" borderId="0" xfId="1" applyNumberFormat="1" applyFont="1" applyFill="1" applyBorder="1" applyAlignment="1">
      <alignment horizontal="right"/>
    </xf>
    <xf numFmtId="0" fontId="1" fillId="2" borderId="0" xfId="0" applyFont="1" applyFill="1" applyBorder="1" applyAlignment="1">
      <alignment horizontal="justify" vertical="justify" wrapText="1"/>
    </xf>
    <xf numFmtId="0" fontId="20" fillId="5" borderId="0" xfId="0" applyFont="1" applyFill="1" applyBorder="1" applyAlignment="1">
      <alignment horizontal="right"/>
    </xf>
    <xf numFmtId="173" fontId="25" fillId="5" borderId="0" xfId="8" applyNumberFormat="1" applyFont="1" applyFill="1" applyBorder="1"/>
    <xf numFmtId="0" fontId="1" fillId="0" borderId="0" xfId="0" applyFont="1" applyBorder="1" applyAlignment="1">
      <alignment horizontal="justify" vertical="justify" wrapText="1"/>
    </xf>
    <xf numFmtId="0" fontId="20" fillId="0" borderId="0" xfId="0" applyFont="1" applyBorder="1" applyAlignment="1">
      <alignment horizontal="justify" vertical="justify" wrapText="1"/>
    </xf>
    <xf numFmtId="0" fontId="18" fillId="4" borderId="0" xfId="0" applyFont="1" applyFill="1" applyBorder="1" applyAlignment="1">
      <alignment horizontal="center"/>
    </xf>
    <xf numFmtId="9" fontId="0" fillId="0" borderId="0" xfId="0" applyNumberFormat="1" applyBorder="1" applyAlignment="1">
      <alignment horizontal="center" vertical="justify" wrapText="1"/>
    </xf>
    <xf numFmtId="10" fontId="16" fillId="2" borderId="0" xfId="9" applyNumberFormat="1" applyFont="1" applyFill="1"/>
    <xf numFmtId="169" fontId="25" fillId="0" borderId="48" xfId="1" applyNumberFormat="1" applyFont="1" applyFill="1" applyBorder="1" applyAlignment="1">
      <alignment horizontal="center" vertical="center" wrapText="1"/>
    </xf>
    <xf numFmtId="169" fontId="0" fillId="0" borderId="16" xfId="1" applyNumberFormat="1" applyFont="1" applyFill="1" applyBorder="1" applyAlignment="1">
      <alignment horizontal="center" vertical="center" wrapText="1"/>
    </xf>
    <xf numFmtId="0" fontId="38" fillId="2" borderId="0" xfId="0" applyFont="1" applyFill="1" applyBorder="1" applyAlignment="1">
      <alignment horizontal="left"/>
    </xf>
    <xf numFmtId="0" fontId="42" fillId="2" borderId="0" xfId="0" applyFont="1" applyFill="1" applyBorder="1"/>
    <xf numFmtId="0" fontId="4" fillId="0" borderId="0" xfId="0" applyFont="1" applyBorder="1"/>
    <xf numFmtId="0" fontId="3" fillId="0" borderId="0" xfId="0" applyFont="1" applyBorder="1"/>
    <xf numFmtId="0" fontId="2" fillId="0" borderId="0" xfId="0" applyFont="1" applyBorder="1"/>
    <xf numFmtId="0" fontId="20" fillId="0" borderId="0" xfId="0" applyFont="1" applyBorder="1"/>
    <xf numFmtId="0" fontId="25" fillId="0" borderId="0" xfId="0" applyFont="1" applyFill="1"/>
    <xf numFmtId="0" fontId="26" fillId="0" borderId="0" xfId="12" applyFont="1" applyFill="1"/>
  </cellXfs>
  <cellStyles count="114">
    <cellStyle name="Comma 4 2" xfId="74" xr:uid="{00000000-0005-0000-0000-000000000000}"/>
    <cellStyle name="Comma 4 2 2" xfId="99" xr:uid="{0CDC24C3-1726-40C5-B235-07EE3F2EA775}"/>
    <cellStyle name="Excel Built-in Normal" xfId="90" xr:uid="{00000000-0005-0000-0000-000001000000}"/>
    <cellStyle name="Hipervínculo" xfId="13" builtinId="8"/>
    <cellStyle name="Millares" xfId="1" builtinId="3"/>
    <cellStyle name="Millares [0]" xfId="8" builtinId="6"/>
    <cellStyle name="Millares [0] 2" xfId="92" xr:uid="{00000000-0005-0000-0000-000005000000}"/>
    <cellStyle name="Millares [0] 2 2" xfId="93" xr:uid="{00000000-0005-0000-0000-000006000000}"/>
    <cellStyle name="Millares [0] 2 2 2" xfId="105" xr:uid="{086D7755-B288-4799-B665-E4B0B004D6CE}"/>
    <cellStyle name="Millares [0] 2 2 3" xfId="113" xr:uid="{2ADBF396-182A-4D6D-8422-05909E6C9567}"/>
    <cellStyle name="Millares [0] 2 3" xfId="112" xr:uid="{C7793225-3844-4F9F-8D4F-14708199FCEA}"/>
    <cellStyle name="Millares [0] 3" xfId="81" xr:uid="{00000000-0005-0000-0000-000007000000}"/>
    <cellStyle name="Millares [0] 4" xfId="96" xr:uid="{00357B40-10CB-4337-86C3-652EF71D1429}"/>
    <cellStyle name="Millares 100 11" xfId="11" xr:uid="{00000000-0005-0000-0000-000008000000}"/>
    <cellStyle name="Millares 100 11 2" xfId="98" xr:uid="{41113B9D-FB9C-4323-A67B-40B67CB9BE7B}"/>
    <cellStyle name="Millares 174 2" xfId="86" xr:uid="{00000000-0005-0000-0000-000009000000}"/>
    <cellStyle name="Millares 174 2 2" xfId="103" xr:uid="{D8A3532F-98A3-4856-B017-7C40B8AE69D4}"/>
    <cellStyle name="Millares 2" xfId="6" xr:uid="{00000000-0005-0000-0000-00000A000000}"/>
    <cellStyle name="Millares 2 2" xfId="85" xr:uid="{00000000-0005-0000-0000-00000B000000}"/>
    <cellStyle name="Millares 2 2 2" xfId="102" xr:uid="{9AE69866-1110-40BF-A593-328455B7DAE4}"/>
    <cellStyle name="Millares 2 3" xfId="95" xr:uid="{41C4E58F-4C6F-4015-9711-070D670B2CB9}"/>
    <cellStyle name="Millares 212" xfId="10" xr:uid="{00000000-0005-0000-0000-00000C000000}"/>
    <cellStyle name="Millares 212 2" xfId="97" xr:uid="{66666323-2097-4028-9D5C-EBF0D71DBD76}"/>
    <cellStyle name="Millares 3" xfId="91" xr:uid="{00000000-0005-0000-0000-00000D000000}"/>
    <cellStyle name="Millares 3 11" xfId="78" xr:uid="{00000000-0005-0000-0000-00000E000000}"/>
    <cellStyle name="Millares 3 11 2" xfId="100" xr:uid="{2F3CF68B-F490-4101-8017-DD2D46096165}"/>
    <cellStyle name="Millares 4" xfId="94" xr:uid="{E2CA04CC-86FE-428E-8478-A018CD3F352E}"/>
    <cellStyle name="Millares 654 2 2" xfId="79" xr:uid="{00000000-0005-0000-0000-00000F000000}"/>
    <cellStyle name="Millares 656" xfId="89" xr:uid="{00000000-0005-0000-0000-000010000000}"/>
    <cellStyle name="Millares 656 2" xfId="104" xr:uid="{EBD276B7-00C9-4ACC-8821-C49A6828B3E7}"/>
    <cellStyle name="Millares 657" xfId="82" xr:uid="{00000000-0005-0000-0000-000011000000}"/>
    <cellStyle name="Millares 657 2" xfId="101" xr:uid="{A7BAD719-E283-474B-82EE-67CDB323CAA6}"/>
    <cellStyle name="Moneda 2" xfId="106" xr:uid="{B6DAFD6A-F7FF-44B4-B281-7BAABBE515F4}"/>
    <cellStyle name="Normal" xfId="0" builtinId="0"/>
    <cellStyle name="Normal 10 10 2 2 2" xfId="77" xr:uid="{00000000-0005-0000-0000-000013000000}"/>
    <cellStyle name="Normal 1016" xfId="15" xr:uid="{00000000-0005-0000-0000-000014000000}"/>
    <cellStyle name="Normal 1018" xfId="45" xr:uid="{00000000-0005-0000-0000-000015000000}"/>
    <cellStyle name="Normal 1022" xfId="69" xr:uid="{00000000-0005-0000-0000-000016000000}"/>
    <cellStyle name="Normal 1024" xfId="22" xr:uid="{00000000-0005-0000-0000-000017000000}"/>
    <cellStyle name="Normal 1025" xfId="72" xr:uid="{00000000-0005-0000-0000-000018000000}"/>
    <cellStyle name="Normal 1026" xfId="71" xr:uid="{00000000-0005-0000-0000-000019000000}"/>
    <cellStyle name="Normal 1027" xfId="73" xr:uid="{00000000-0005-0000-0000-00001A000000}"/>
    <cellStyle name="Normal 105" xfId="83" xr:uid="{00000000-0005-0000-0000-00001B000000}"/>
    <cellStyle name="Normal 107" xfId="87" xr:uid="{00000000-0005-0000-0000-00001C000000}"/>
    <cellStyle name="Normal 109" xfId="88" xr:uid="{00000000-0005-0000-0000-00001D000000}"/>
    <cellStyle name="Normal 12 10" xfId="7" xr:uid="{00000000-0005-0000-0000-00001E000000}"/>
    <cellStyle name="Normal 12 2 10" xfId="3" xr:uid="{00000000-0005-0000-0000-00001F000000}"/>
    <cellStyle name="Normal 12 2 2 4" xfId="12" xr:uid="{00000000-0005-0000-0000-000020000000}"/>
    <cellStyle name="Normal 125" xfId="5" xr:uid="{00000000-0005-0000-0000-000021000000}"/>
    <cellStyle name="Normal 126" xfId="75" xr:uid="{00000000-0005-0000-0000-000022000000}"/>
    <cellStyle name="Normal 199 2 2" xfId="80" xr:uid="{00000000-0005-0000-0000-000023000000}"/>
    <cellStyle name="Normal 2" xfId="2" xr:uid="{00000000-0005-0000-0000-000024000000}"/>
    <cellStyle name="Normal 2 10 2 2 2" xfId="84" xr:uid="{00000000-0005-0000-0000-000025000000}"/>
    <cellStyle name="Normal 2 2" xfId="107" xr:uid="{6D1B3B5F-0E36-4DC5-8493-5F143793445A}"/>
    <cellStyle name="Normal 2 2 2 3" xfId="4" xr:uid="{00000000-0005-0000-0000-000026000000}"/>
    <cellStyle name="Normal 2 3" xfId="109" xr:uid="{FBF49954-168B-4E2C-83E4-09FCCE692358}"/>
    <cellStyle name="Normal 3" xfId="110" xr:uid="{F6377ADC-3760-4358-A9FA-853E0ADA6F0B}"/>
    <cellStyle name="Normal 4" xfId="111" xr:uid="{6265C28C-F6F1-4967-AC55-512D0E04612A}"/>
    <cellStyle name="Normal 6" xfId="108" xr:uid="{CC073776-A7E1-42C6-805E-841134373D87}"/>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13" xfId="50" xr:uid="{00000000-0005-0000-0000-000048000000}"/>
    <cellStyle name="Normal 714" xfId="51" xr:uid="{00000000-0005-0000-0000-000049000000}"/>
    <cellStyle name="Normal 715" xfId="52" xr:uid="{00000000-0005-0000-0000-00004A000000}"/>
    <cellStyle name="Normal 744" xfId="70" xr:uid="{00000000-0005-0000-0000-00004B000000}"/>
    <cellStyle name="Normal 802" xfId="76" xr:uid="{00000000-0005-0000-0000-00004C000000}"/>
    <cellStyle name="Normal 944" xfId="14" xr:uid="{00000000-0005-0000-0000-00004D000000}"/>
    <cellStyle name="Normal 947" xfId="16" xr:uid="{00000000-0005-0000-0000-00004E000000}"/>
    <cellStyle name="Normal 952" xfId="44" xr:uid="{00000000-0005-0000-0000-00004F000000}"/>
    <cellStyle name="Normal 957" xfId="56" xr:uid="{00000000-0005-0000-0000-000050000000}"/>
    <cellStyle name="Normal 958" xfId="57" xr:uid="{00000000-0005-0000-0000-000051000000}"/>
    <cellStyle name="Normal 959" xfId="58" xr:uid="{00000000-0005-0000-0000-000052000000}"/>
    <cellStyle name="Normal 960" xfId="59" xr:uid="{00000000-0005-0000-0000-000053000000}"/>
    <cellStyle name="Normal 961" xfId="61" xr:uid="{00000000-0005-0000-0000-000054000000}"/>
    <cellStyle name="Normal 962" xfId="62" xr:uid="{00000000-0005-0000-0000-000055000000}"/>
    <cellStyle name="Normal 963" xfId="63" xr:uid="{00000000-0005-0000-0000-000056000000}"/>
    <cellStyle name="Normal 964" xfId="65" xr:uid="{00000000-0005-0000-0000-000057000000}"/>
    <cellStyle name="Normal 965" xfId="66" xr:uid="{00000000-0005-0000-0000-000058000000}"/>
    <cellStyle name="Normal 966" xfId="67" xr:uid="{00000000-0005-0000-0000-000059000000}"/>
    <cellStyle name="Normal 967" xfId="68" xr:uid="{00000000-0005-0000-0000-00005A000000}"/>
    <cellStyle name="Normal 971" xfId="37" xr:uid="{00000000-0005-0000-0000-00005B000000}"/>
    <cellStyle name="Normal 986" xfId="34" xr:uid="{00000000-0005-0000-0000-00005C000000}"/>
    <cellStyle name="Porcentaje" xfId="9" builtinId="5"/>
  </cellStyles>
  <dxfs count="0"/>
  <tableStyles count="0" defaultTableStyle="TableStyleMedium2" defaultPivotStyle="PivotStyleLight16"/>
  <colors>
    <mruColors>
      <color rgb="FF000099"/>
      <color rgb="FFFF9999"/>
      <color rgb="FF00DCE4"/>
      <color rgb="FFFF0000"/>
      <color rgb="FF990000"/>
      <color rgb="FF0000CC"/>
      <color rgb="FFFF0066"/>
      <color rgb="FFCC3300"/>
      <color rgb="FF005A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3.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5.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6.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7.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6.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8.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5.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5.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5.png"/></Relationships>
</file>

<file path=xl/drawings/_rels/drawing41.xml.rels><?xml version="1.0" encoding="UTF-8" standalone="yes"?>
<Relationships xmlns="http://schemas.openxmlformats.org/package/2006/relationships"><Relationship Id="rId1" Type="http://schemas.openxmlformats.org/officeDocument/2006/relationships/image" Target="../media/image30.png"/></Relationships>
</file>

<file path=xl/drawings/_rels/drawing42.xml.rels><?xml version="1.0" encoding="UTF-8" standalone="yes"?>
<Relationships xmlns="http://schemas.openxmlformats.org/package/2006/relationships"><Relationship Id="rId1" Type="http://schemas.openxmlformats.org/officeDocument/2006/relationships/image" Target="../media/image3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30.png"/></Relationships>
</file>

<file path=xl/drawings/_rels/drawing44.xml.rels><?xml version="1.0" encoding="UTF-8" standalone="yes"?>
<Relationships xmlns="http://schemas.openxmlformats.org/package/2006/relationships"><Relationship Id="rId1" Type="http://schemas.openxmlformats.org/officeDocument/2006/relationships/image" Target="../media/image3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33.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102870</xdr:colOff>
      <xdr:row>0</xdr:row>
      <xdr:rowOff>74295</xdr:rowOff>
    </xdr:from>
    <xdr:to>
      <xdr:col>0</xdr:col>
      <xdr:colOff>703237</xdr:colOff>
      <xdr:row>4</xdr:row>
      <xdr:rowOff>74205</xdr:rowOff>
    </xdr:to>
    <xdr:pic>
      <xdr:nvPicPr>
        <xdr:cNvPr id="4" name="Imagen 3">
          <a:extLst>
            <a:ext uri="{FF2B5EF4-FFF2-40B4-BE49-F238E27FC236}">
              <a16:creationId xmlns:a16="http://schemas.microsoft.com/office/drawing/2014/main" id="{1F6EC0A5-72A5-9B3B-F2B5-934BDD12B3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870" y="74295"/>
          <a:ext cx="604177" cy="7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26670</xdr:colOff>
      <xdr:row>2</xdr:row>
      <xdr:rowOff>0</xdr:rowOff>
    </xdr:from>
    <xdr:to>
      <xdr:col>2</xdr:col>
      <xdr:colOff>630847</xdr:colOff>
      <xdr:row>5</xdr:row>
      <xdr:rowOff>169455</xdr:rowOff>
    </xdr:to>
    <xdr:pic>
      <xdr:nvPicPr>
        <xdr:cNvPr id="4" name="Imagen 3">
          <a:extLst>
            <a:ext uri="{FF2B5EF4-FFF2-40B4-BE49-F238E27FC236}">
              <a16:creationId xmlns:a16="http://schemas.microsoft.com/office/drawing/2014/main" id="{37AFF9ED-062C-4988-AECC-0FDB74DF20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2895" y="516255"/>
          <a:ext cx="613702" cy="7161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123825</xdr:colOff>
      <xdr:row>3</xdr:row>
      <xdr:rowOff>0</xdr:rowOff>
    </xdr:from>
    <xdr:to>
      <xdr:col>1</xdr:col>
      <xdr:colOff>722287</xdr:colOff>
      <xdr:row>7</xdr:row>
      <xdr:rowOff>17055</xdr:rowOff>
    </xdr:to>
    <xdr:pic>
      <xdr:nvPicPr>
        <xdr:cNvPr id="3" name="Imagen 2">
          <a:extLst>
            <a:ext uri="{FF2B5EF4-FFF2-40B4-BE49-F238E27FC236}">
              <a16:creationId xmlns:a16="http://schemas.microsoft.com/office/drawing/2014/main" id="{8BF7D752-C265-4301-9375-5180E807FB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493395"/>
          <a:ext cx="598462" cy="748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1</xdr:row>
      <xdr:rowOff>170021</xdr:rowOff>
    </xdr:from>
    <xdr:to>
      <xdr:col>0</xdr:col>
      <xdr:colOff>625132</xdr:colOff>
      <xdr:row>6</xdr:row>
      <xdr:rowOff>16579</xdr:rowOff>
    </xdr:to>
    <xdr:pic>
      <xdr:nvPicPr>
        <xdr:cNvPr id="2" name="Imagen 1">
          <a:extLst>
            <a:ext uri="{FF2B5EF4-FFF2-40B4-BE49-F238E27FC236}">
              <a16:creationId xmlns:a16="http://schemas.microsoft.com/office/drawing/2014/main" id="{03B9A402-2AEF-470C-B044-D6FBC0A481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341471"/>
          <a:ext cx="609892" cy="74190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392907</xdr:colOff>
      <xdr:row>2</xdr:row>
      <xdr:rowOff>11907</xdr:rowOff>
    </xdr:from>
    <xdr:to>
      <xdr:col>0</xdr:col>
      <xdr:colOff>1008514</xdr:colOff>
      <xdr:row>6</xdr:row>
      <xdr:rowOff>57062</xdr:rowOff>
    </xdr:to>
    <xdr:pic>
      <xdr:nvPicPr>
        <xdr:cNvPr id="2" name="Imagen 1">
          <a:extLst>
            <a:ext uri="{FF2B5EF4-FFF2-40B4-BE49-F238E27FC236}">
              <a16:creationId xmlns:a16="http://schemas.microsoft.com/office/drawing/2014/main" id="{BB030972-9259-4D1F-8B2C-1590159797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2907" y="357188"/>
          <a:ext cx="615607" cy="7552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11430</xdr:colOff>
      <xdr:row>0</xdr:row>
      <xdr:rowOff>76200</xdr:rowOff>
    </xdr:from>
    <xdr:to>
      <xdr:col>1</xdr:col>
      <xdr:colOff>625132</xdr:colOff>
      <xdr:row>4</xdr:row>
      <xdr:rowOff>57060</xdr:rowOff>
    </xdr:to>
    <xdr:pic>
      <xdr:nvPicPr>
        <xdr:cNvPr id="2" name="Imagen 1">
          <a:extLst>
            <a:ext uri="{FF2B5EF4-FFF2-40B4-BE49-F238E27FC236}">
              <a16:creationId xmlns:a16="http://schemas.microsoft.com/office/drawing/2014/main" id="{956391CE-C45A-40C6-9224-7A37785722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5755" y="76200"/>
          <a:ext cx="607987" cy="72762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157415</xdr:colOff>
      <xdr:row>0</xdr:row>
      <xdr:rowOff>106912</xdr:rowOff>
    </xdr:from>
    <xdr:to>
      <xdr:col>0</xdr:col>
      <xdr:colOff>782547</xdr:colOff>
      <xdr:row>4</xdr:row>
      <xdr:rowOff>55076</xdr:rowOff>
    </xdr:to>
    <xdr:pic>
      <xdr:nvPicPr>
        <xdr:cNvPr id="3" name="Imagen 2">
          <a:extLst>
            <a:ext uri="{FF2B5EF4-FFF2-40B4-BE49-F238E27FC236}">
              <a16:creationId xmlns:a16="http://schemas.microsoft.com/office/drawing/2014/main" id="{C2BC916A-E43D-4159-95BC-BCF4179366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415" y="106912"/>
          <a:ext cx="609892" cy="72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19050</xdr:colOff>
      <xdr:row>0</xdr:row>
      <xdr:rowOff>114300</xdr:rowOff>
    </xdr:from>
    <xdr:to>
      <xdr:col>0</xdr:col>
      <xdr:colOff>628942</xdr:colOff>
      <xdr:row>4</xdr:row>
      <xdr:rowOff>133260</xdr:rowOff>
    </xdr:to>
    <xdr:pic>
      <xdr:nvPicPr>
        <xdr:cNvPr id="3" name="Imagen 2">
          <a:extLst>
            <a:ext uri="{FF2B5EF4-FFF2-40B4-BE49-F238E27FC236}">
              <a16:creationId xmlns:a16="http://schemas.microsoft.com/office/drawing/2014/main" id="{75F32358-B19E-4C3E-8A34-E33E777CCD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114300"/>
          <a:ext cx="609892" cy="72381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609892</xdr:colOff>
      <xdr:row>2</xdr:row>
      <xdr:rowOff>173265</xdr:rowOff>
    </xdr:to>
    <xdr:pic>
      <xdr:nvPicPr>
        <xdr:cNvPr id="3" name="Imagen 2">
          <a:extLst>
            <a:ext uri="{FF2B5EF4-FFF2-40B4-BE49-F238E27FC236}">
              <a16:creationId xmlns:a16="http://schemas.microsoft.com/office/drawing/2014/main" id="{E6FA0F10-6945-445A-BEC4-2C45ADFD5F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892" cy="72381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142328</xdr:colOff>
      <xdr:row>0</xdr:row>
      <xdr:rowOff>65689</xdr:rowOff>
    </xdr:from>
    <xdr:to>
      <xdr:col>0</xdr:col>
      <xdr:colOff>746505</xdr:colOff>
      <xdr:row>3</xdr:row>
      <xdr:rowOff>19791</xdr:rowOff>
    </xdr:to>
    <xdr:pic>
      <xdr:nvPicPr>
        <xdr:cNvPr id="3" name="Imagen 2">
          <a:extLst>
            <a:ext uri="{FF2B5EF4-FFF2-40B4-BE49-F238E27FC236}">
              <a16:creationId xmlns:a16="http://schemas.microsoft.com/office/drawing/2014/main" id="{F5B5E75C-72B2-4282-99E8-4725DF35FE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328" y="65689"/>
          <a:ext cx="609892" cy="7161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2</xdr:row>
      <xdr:rowOff>15362</xdr:rowOff>
    </xdr:to>
    <xdr:pic>
      <xdr:nvPicPr>
        <xdr:cNvPr id="4" name="Imagen 3">
          <a:extLst>
            <a:ext uri="{FF2B5EF4-FFF2-40B4-BE49-F238E27FC236}">
              <a16:creationId xmlns:a16="http://schemas.microsoft.com/office/drawing/2014/main" id="{D57AE67E-FE24-476B-8985-292C6CD3FD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2272" cy="71809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49107</xdr:colOff>
      <xdr:row>0</xdr:row>
      <xdr:rowOff>0</xdr:rowOff>
    </xdr:from>
    <xdr:to>
      <xdr:col>0</xdr:col>
      <xdr:colOff>647569</xdr:colOff>
      <xdr:row>2</xdr:row>
      <xdr:rowOff>111035</xdr:rowOff>
    </xdr:to>
    <xdr:pic>
      <xdr:nvPicPr>
        <xdr:cNvPr id="4" name="Imagen 3">
          <a:extLst>
            <a:ext uri="{FF2B5EF4-FFF2-40B4-BE49-F238E27FC236}">
              <a16:creationId xmlns:a16="http://schemas.microsoft.com/office/drawing/2014/main" id="{C96261C5-DAC5-4AF8-BEBB-BA07544963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107" y="0"/>
          <a:ext cx="598462" cy="73545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592747</xdr:colOff>
      <xdr:row>2</xdr:row>
      <xdr:rowOff>18995</xdr:rowOff>
    </xdr:to>
    <xdr:pic>
      <xdr:nvPicPr>
        <xdr:cNvPr id="6" name="Imagen 5">
          <a:extLst>
            <a:ext uri="{FF2B5EF4-FFF2-40B4-BE49-F238E27FC236}">
              <a16:creationId xmlns:a16="http://schemas.microsoft.com/office/drawing/2014/main" id="{9EB08F40-7379-4E03-8979-3A16DBEA1F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2747" cy="72783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667042</xdr:colOff>
      <xdr:row>4</xdr:row>
      <xdr:rowOff>20900</xdr:rowOff>
    </xdr:to>
    <xdr:pic>
      <xdr:nvPicPr>
        <xdr:cNvPr id="3" name="Imagen 2">
          <a:extLst>
            <a:ext uri="{FF2B5EF4-FFF2-40B4-BE49-F238E27FC236}">
              <a16:creationId xmlns:a16="http://schemas.microsoft.com/office/drawing/2014/main" id="{2D072041-7778-4400-A573-0A221DA733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9525"/>
          <a:ext cx="588937" cy="7352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611797</xdr:colOff>
      <xdr:row>2</xdr:row>
      <xdr:rowOff>154250</xdr:rowOff>
    </xdr:to>
    <xdr:pic>
      <xdr:nvPicPr>
        <xdr:cNvPr id="3" name="Imagen 2">
          <a:extLst>
            <a:ext uri="{FF2B5EF4-FFF2-40B4-BE49-F238E27FC236}">
              <a16:creationId xmlns:a16="http://schemas.microsoft.com/office/drawing/2014/main" id="{390A02AA-1E41-4AA2-8B07-BDC0B316EF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11797" cy="7257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627037</xdr:colOff>
      <xdr:row>2</xdr:row>
      <xdr:rowOff>131390</xdr:rowOff>
    </xdr:to>
    <xdr:pic>
      <xdr:nvPicPr>
        <xdr:cNvPr id="2" name="Imagen 1">
          <a:extLst>
            <a:ext uri="{FF2B5EF4-FFF2-40B4-BE49-F238E27FC236}">
              <a16:creationId xmlns:a16="http://schemas.microsoft.com/office/drawing/2014/main" id="{72F5D760-125B-422F-9469-A3619ACCA2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0"/>
          <a:ext cx="611797" cy="72194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215265</xdr:colOff>
      <xdr:row>7</xdr:row>
      <xdr:rowOff>95250</xdr:rowOff>
    </xdr:from>
    <xdr:to>
      <xdr:col>2</xdr:col>
      <xdr:colOff>967740</xdr:colOff>
      <xdr:row>9</xdr:row>
      <xdr:rowOff>95250</xdr:rowOff>
    </xdr:to>
    <xdr:sp macro="" textlink="">
      <xdr:nvSpPr>
        <xdr:cNvPr id="4" name="CuadroTexto 3">
          <a:extLst>
            <a:ext uri="{FF2B5EF4-FFF2-40B4-BE49-F238E27FC236}">
              <a16:creationId xmlns:a16="http://schemas.microsoft.com/office/drawing/2014/main" id="{00000000-0008-0000-1600-000004000000}"/>
            </a:ext>
          </a:extLst>
        </xdr:cNvPr>
        <xdr:cNvSpPr txBox="1"/>
      </xdr:nvSpPr>
      <xdr:spPr>
        <a:xfrm>
          <a:off x="2973705" y="1474470"/>
          <a:ext cx="2085975" cy="365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606082</xdr:colOff>
      <xdr:row>3</xdr:row>
      <xdr:rowOff>97100</xdr:rowOff>
    </xdr:to>
    <xdr:pic>
      <xdr:nvPicPr>
        <xdr:cNvPr id="2" name="Imagen 1">
          <a:extLst>
            <a:ext uri="{FF2B5EF4-FFF2-40B4-BE49-F238E27FC236}">
              <a16:creationId xmlns:a16="http://schemas.microsoft.com/office/drawing/2014/main" id="{DF31E1A9-AABF-4C3F-AAC2-C49EFCA07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718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133295</xdr:rowOff>
    </xdr:to>
    <xdr:pic>
      <xdr:nvPicPr>
        <xdr:cNvPr id="3" name="Imagen 2">
          <a:extLst>
            <a:ext uri="{FF2B5EF4-FFF2-40B4-BE49-F238E27FC236}">
              <a16:creationId xmlns:a16="http://schemas.microsoft.com/office/drawing/2014/main" id="{8F0B5E0D-B588-43C8-B83E-218A2A20CE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718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3</xdr:row>
      <xdr:rowOff>169490</xdr:rowOff>
    </xdr:to>
    <xdr:pic>
      <xdr:nvPicPr>
        <xdr:cNvPr id="3" name="Imagen 2">
          <a:extLst>
            <a:ext uri="{FF2B5EF4-FFF2-40B4-BE49-F238E27FC236}">
              <a16:creationId xmlns:a16="http://schemas.microsoft.com/office/drawing/2014/main" id="{B656683C-3274-46D3-BEE5-CCFF45FDBD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337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0</xdr:col>
      <xdr:colOff>707047</xdr:colOff>
      <xdr:row>3</xdr:row>
      <xdr:rowOff>97100</xdr:rowOff>
    </xdr:to>
    <xdr:pic>
      <xdr:nvPicPr>
        <xdr:cNvPr id="4" name="Imagen 3">
          <a:extLst>
            <a:ext uri="{FF2B5EF4-FFF2-40B4-BE49-F238E27FC236}">
              <a16:creationId xmlns:a16="http://schemas.microsoft.com/office/drawing/2014/main" id="{1A4B69DE-4802-46B1-801A-B1E34EC021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66675"/>
          <a:ext cx="606082" cy="7409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133295</xdr:rowOff>
    </xdr:to>
    <xdr:pic>
      <xdr:nvPicPr>
        <xdr:cNvPr id="3" name="Imagen 2">
          <a:extLst>
            <a:ext uri="{FF2B5EF4-FFF2-40B4-BE49-F238E27FC236}">
              <a16:creationId xmlns:a16="http://schemas.microsoft.com/office/drawing/2014/main" id="{44FB6769-D71F-47FD-B0F9-44884C65F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4099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0</xdr:col>
      <xdr:colOff>663232</xdr:colOff>
      <xdr:row>3</xdr:row>
      <xdr:rowOff>97100</xdr:rowOff>
    </xdr:to>
    <xdr:pic>
      <xdr:nvPicPr>
        <xdr:cNvPr id="3" name="Imagen 2">
          <a:extLst>
            <a:ext uri="{FF2B5EF4-FFF2-40B4-BE49-F238E27FC236}">
              <a16:creationId xmlns:a16="http://schemas.microsoft.com/office/drawing/2014/main" id="{77C023FD-A573-4EBE-9481-F8799004E0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19050"/>
          <a:ext cx="606082" cy="7448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0</xdr:col>
      <xdr:colOff>667042</xdr:colOff>
      <xdr:row>3</xdr:row>
      <xdr:rowOff>3755</xdr:rowOff>
    </xdr:to>
    <xdr:pic>
      <xdr:nvPicPr>
        <xdr:cNvPr id="4" name="Imagen 3">
          <a:extLst>
            <a:ext uri="{FF2B5EF4-FFF2-40B4-BE49-F238E27FC236}">
              <a16:creationId xmlns:a16="http://schemas.microsoft.com/office/drawing/2014/main" id="{B764ABFF-A8F2-4C0E-B447-7E6128D087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5"/>
          <a:ext cx="606082" cy="73718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11906</xdr:colOff>
      <xdr:row>0</xdr:row>
      <xdr:rowOff>0</xdr:rowOff>
    </xdr:from>
    <xdr:to>
      <xdr:col>0</xdr:col>
      <xdr:colOff>625608</xdr:colOff>
      <xdr:row>2</xdr:row>
      <xdr:rowOff>54714</xdr:rowOff>
    </xdr:to>
    <xdr:pic>
      <xdr:nvPicPr>
        <xdr:cNvPr id="4" name="Imagen 3">
          <a:extLst>
            <a:ext uri="{FF2B5EF4-FFF2-40B4-BE49-F238E27FC236}">
              <a16:creationId xmlns:a16="http://schemas.microsoft.com/office/drawing/2014/main" id="{49468368-6A5C-431F-9E61-EC477A3028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06" y="0"/>
          <a:ext cx="606082" cy="7295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130914</xdr:rowOff>
    </xdr:to>
    <xdr:pic>
      <xdr:nvPicPr>
        <xdr:cNvPr id="2" name="Imagen 1">
          <a:extLst>
            <a:ext uri="{FF2B5EF4-FFF2-40B4-BE49-F238E27FC236}">
              <a16:creationId xmlns:a16="http://schemas.microsoft.com/office/drawing/2014/main" id="{6B4E77D0-03D9-4C7C-988A-7AE2E79353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11432</xdr:colOff>
      <xdr:row>8</xdr:row>
      <xdr:rowOff>95250</xdr:rowOff>
    </xdr:from>
    <xdr:to>
      <xdr:col>5</xdr:col>
      <xdr:colOff>647701</xdr:colOff>
      <xdr:row>12</xdr:row>
      <xdr:rowOff>20956</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11432" y="1762125"/>
          <a:ext cx="7465694" cy="6496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No</a:t>
          </a:r>
          <a:r>
            <a:rPr lang="es-PY" sz="1100" baseline="0"/>
            <a:t> aplica.</a:t>
          </a:r>
          <a:endParaRPr lang="es-PY" sz="1100"/>
        </a:p>
      </xdr:txBody>
    </xdr:sp>
    <xdr:clientData/>
  </xdr:twoCellAnchor>
  <xdr:twoCellAnchor>
    <xdr:from>
      <xdr:col>0</xdr:col>
      <xdr:colOff>0</xdr:colOff>
      <xdr:row>16</xdr:row>
      <xdr:rowOff>38099</xdr:rowOff>
    </xdr:from>
    <xdr:to>
      <xdr:col>5</xdr:col>
      <xdr:colOff>628650</xdr:colOff>
      <xdr:row>18</xdr:row>
      <xdr:rowOff>95250</xdr:rowOff>
    </xdr:to>
    <xdr:sp macro="" textlink="">
      <xdr:nvSpPr>
        <xdr:cNvPr id="4" name="CuadroTexto 3">
          <a:extLst>
            <a:ext uri="{FF2B5EF4-FFF2-40B4-BE49-F238E27FC236}">
              <a16:creationId xmlns:a16="http://schemas.microsoft.com/office/drawing/2014/main" id="{00000000-0008-0000-1D00-000004000000}"/>
            </a:ext>
          </a:extLst>
        </xdr:cNvPr>
        <xdr:cNvSpPr txBox="1"/>
      </xdr:nvSpPr>
      <xdr:spPr>
        <a:xfrm>
          <a:off x="0" y="3067049"/>
          <a:ext cx="6581775" cy="419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a:t>
          </a:r>
          <a:r>
            <a:rPr lang="es-PY" sz="1100" baseline="0">
              <a:solidFill>
                <a:schemeClr val="dk1"/>
              </a:solidFill>
              <a:effectLst/>
              <a:latin typeface="+mn-lt"/>
              <a:ea typeface="+mn-ea"/>
              <a:cs typeface="+mn-cs"/>
            </a:rPr>
            <a:t> la Asamblea del 31/03/2025 se decidio la capitalizacion de la reserva legal</a:t>
          </a:r>
          <a:endParaRPr lang="es-PY" sz="1100">
            <a:solidFill>
              <a:schemeClr val="dk1"/>
            </a:solidFill>
            <a:effectLst/>
            <a:latin typeface="+mn-lt"/>
            <a:ea typeface="+mn-ea"/>
            <a:cs typeface="+mn-cs"/>
          </a:endParaRPr>
        </a:p>
        <a:p>
          <a:endParaRPr lang="es-PY" sz="1100"/>
        </a:p>
      </xdr:txBody>
    </xdr:sp>
    <xdr:clientData/>
  </xdr:twoCellAnchor>
  <xdr:twoCellAnchor>
    <xdr:from>
      <xdr:col>0</xdr:col>
      <xdr:colOff>49530</xdr:colOff>
      <xdr:row>20</xdr:row>
      <xdr:rowOff>26670</xdr:rowOff>
    </xdr:from>
    <xdr:to>
      <xdr:col>5</xdr:col>
      <xdr:colOff>723900</xdr:colOff>
      <xdr:row>22</xdr:row>
      <xdr:rowOff>167640</xdr:rowOff>
    </xdr:to>
    <xdr:sp macro="" textlink="">
      <xdr:nvSpPr>
        <xdr:cNvPr id="5" name="CuadroTexto 4">
          <a:extLst>
            <a:ext uri="{FF2B5EF4-FFF2-40B4-BE49-F238E27FC236}">
              <a16:creationId xmlns:a16="http://schemas.microsoft.com/office/drawing/2014/main" id="{00000000-0008-0000-1D00-000005000000}"/>
            </a:ext>
          </a:extLst>
        </xdr:cNvPr>
        <xdr:cNvSpPr txBox="1"/>
      </xdr:nvSpPr>
      <xdr:spPr>
        <a:xfrm>
          <a:off x="49530" y="3893820"/>
          <a:ext cx="7503795" cy="5029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No</a:t>
          </a:r>
          <a:r>
            <a:rPr lang="es-PY" sz="1100" baseline="0"/>
            <a:t> aplica</a:t>
          </a:r>
          <a:endParaRPr lang="es-PY" sz="1100"/>
        </a:p>
      </xdr:txBody>
    </xdr:sp>
    <xdr:clientData/>
  </xdr:twoCellAnchor>
  <xdr:twoCellAnchor>
    <xdr:from>
      <xdr:col>0</xdr:col>
      <xdr:colOff>49531</xdr:colOff>
      <xdr:row>24</xdr:row>
      <xdr:rowOff>121920</xdr:rowOff>
    </xdr:from>
    <xdr:to>
      <xdr:col>5</xdr:col>
      <xdr:colOff>752476</xdr:colOff>
      <xdr:row>28</xdr:row>
      <xdr:rowOff>38100</xdr:rowOff>
    </xdr:to>
    <xdr:sp macro="" textlink="">
      <xdr:nvSpPr>
        <xdr:cNvPr id="6" name="CuadroTexto 5">
          <a:extLst>
            <a:ext uri="{FF2B5EF4-FFF2-40B4-BE49-F238E27FC236}">
              <a16:creationId xmlns:a16="http://schemas.microsoft.com/office/drawing/2014/main" id="{00000000-0008-0000-1D00-000006000000}"/>
            </a:ext>
          </a:extLst>
        </xdr:cNvPr>
        <xdr:cNvSpPr txBox="1"/>
      </xdr:nvSpPr>
      <xdr:spPr>
        <a:xfrm>
          <a:off x="49531" y="5326380"/>
          <a:ext cx="7538085"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En</a:t>
          </a:r>
          <a:r>
            <a:rPr lang="es-PY" sz="1100" baseline="0">
              <a:solidFill>
                <a:schemeClr val="dk1"/>
              </a:solidFill>
              <a:effectLst/>
              <a:latin typeface="+mn-lt"/>
              <a:ea typeface="+mn-ea"/>
              <a:cs typeface="+mn-cs"/>
            </a:rPr>
            <a:t> la Asamblea del 31/03/2025 se decidio la capitalizacion de la reserva facultativa.</a:t>
          </a:r>
          <a:endParaRPr lang="es-PY">
            <a:effectLst/>
          </a:endParaRPr>
        </a:p>
      </xdr:txBody>
    </xdr:sp>
    <xdr:clientData/>
  </xdr:twoCellAnchor>
  <xdr:twoCellAnchor editAs="oneCell">
    <xdr:from>
      <xdr:col>0</xdr:col>
      <xdr:colOff>0</xdr:colOff>
      <xdr:row>0</xdr:row>
      <xdr:rowOff>0</xdr:rowOff>
    </xdr:from>
    <xdr:to>
      <xdr:col>0</xdr:col>
      <xdr:colOff>606082</xdr:colOff>
      <xdr:row>2</xdr:row>
      <xdr:rowOff>149964</xdr:rowOff>
    </xdr:to>
    <xdr:pic>
      <xdr:nvPicPr>
        <xdr:cNvPr id="2" name="Imagen 1">
          <a:extLst>
            <a:ext uri="{FF2B5EF4-FFF2-40B4-BE49-F238E27FC236}">
              <a16:creationId xmlns:a16="http://schemas.microsoft.com/office/drawing/2014/main" id="{9A782258-AFBD-48D4-AFA4-E06F390033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479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117156</xdr:rowOff>
    </xdr:to>
    <xdr:pic>
      <xdr:nvPicPr>
        <xdr:cNvPr id="4" name="Imagen 3">
          <a:extLst>
            <a:ext uri="{FF2B5EF4-FFF2-40B4-BE49-F238E27FC236}">
              <a16:creationId xmlns:a16="http://schemas.microsoft.com/office/drawing/2014/main" id="{2F4155A8-7FEF-47F8-8B6F-EEF1689D2D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111864</xdr:rowOff>
    </xdr:to>
    <xdr:pic>
      <xdr:nvPicPr>
        <xdr:cNvPr id="3" name="Imagen 2">
          <a:extLst>
            <a:ext uri="{FF2B5EF4-FFF2-40B4-BE49-F238E27FC236}">
              <a16:creationId xmlns:a16="http://schemas.microsoft.com/office/drawing/2014/main" id="{ECE09C31-5D60-4DA7-8C4D-046C85965E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702945</xdr:colOff>
      <xdr:row>10</xdr:row>
      <xdr:rowOff>1905</xdr:rowOff>
    </xdr:from>
    <xdr:to>
      <xdr:col>1</xdr:col>
      <xdr:colOff>1059180</xdr:colOff>
      <xdr:row>11</xdr:row>
      <xdr:rowOff>34290</xdr:rowOff>
    </xdr:to>
    <xdr:sp macro="" textlink="">
      <xdr:nvSpPr>
        <xdr:cNvPr id="2" name="CuadroTexto 1">
          <a:extLst>
            <a:ext uri="{FF2B5EF4-FFF2-40B4-BE49-F238E27FC236}">
              <a16:creationId xmlns:a16="http://schemas.microsoft.com/office/drawing/2014/main" id="{00000000-0008-0000-2000-000002000000}"/>
            </a:ext>
          </a:extLst>
        </xdr:cNvPr>
        <xdr:cNvSpPr txBox="1"/>
      </xdr:nvSpPr>
      <xdr:spPr>
        <a:xfrm>
          <a:off x="702945" y="1859280"/>
          <a:ext cx="3175635" cy="213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9525</xdr:colOff>
      <xdr:row>0</xdr:row>
      <xdr:rowOff>0</xdr:rowOff>
    </xdr:from>
    <xdr:to>
      <xdr:col>0</xdr:col>
      <xdr:colOff>628942</xdr:colOff>
      <xdr:row>3</xdr:row>
      <xdr:rowOff>154250</xdr:rowOff>
    </xdr:to>
    <xdr:pic>
      <xdr:nvPicPr>
        <xdr:cNvPr id="4" name="Imagen 3">
          <a:extLst>
            <a:ext uri="{FF2B5EF4-FFF2-40B4-BE49-F238E27FC236}">
              <a16:creationId xmlns:a16="http://schemas.microsoft.com/office/drawing/2014/main" id="{00D2CB19-3D14-4F43-B0D7-B81640D986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0"/>
          <a:ext cx="606082" cy="7448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33617</xdr:colOff>
      <xdr:row>0</xdr:row>
      <xdr:rowOff>0</xdr:rowOff>
    </xdr:from>
    <xdr:to>
      <xdr:col>0</xdr:col>
      <xdr:colOff>628269</xdr:colOff>
      <xdr:row>3</xdr:row>
      <xdr:rowOff>152569</xdr:rowOff>
    </xdr:to>
    <xdr:pic>
      <xdr:nvPicPr>
        <xdr:cNvPr id="3" name="Imagen 2">
          <a:extLst>
            <a:ext uri="{FF2B5EF4-FFF2-40B4-BE49-F238E27FC236}">
              <a16:creationId xmlns:a16="http://schemas.microsoft.com/office/drawing/2014/main" id="{FAC26251-F0F1-40B2-BC3E-78DDDDCE2D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7" y="0"/>
          <a:ext cx="606082" cy="74289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592747</xdr:colOff>
      <xdr:row>3</xdr:row>
      <xdr:rowOff>93290</xdr:rowOff>
    </xdr:to>
    <xdr:pic>
      <xdr:nvPicPr>
        <xdr:cNvPr id="3" name="Imagen 2">
          <a:extLst>
            <a:ext uri="{FF2B5EF4-FFF2-40B4-BE49-F238E27FC236}">
              <a16:creationId xmlns:a16="http://schemas.microsoft.com/office/drawing/2014/main" id="{854B35E2-F0E9-40B8-8ADE-3A8BA098EE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8462" cy="73527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97155</xdr:colOff>
      <xdr:row>0</xdr:row>
      <xdr:rowOff>0</xdr:rowOff>
    </xdr:from>
    <xdr:to>
      <xdr:col>0</xdr:col>
      <xdr:colOff>665137</xdr:colOff>
      <xdr:row>2</xdr:row>
      <xdr:rowOff>133771</xdr:rowOff>
    </xdr:to>
    <xdr:pic>
      <xdr:nvPicPr>
        <xdr:cNvPr id="3" name="Imagen 2">
          <a:extLst>
            <a:ext uri="{FF2B5EF4-FFF2-40B4-BE49-F238E27FC236}">
              <a16:creationId xmlns:a16="http://schemas.microsoft.com/office/drawing/2014/main" id="{8951966A-46BF-4DAF-9E6C-316EFE603C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155" y="0"/>
          <a:ext cx="581317" cy="749086"/>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168061</xdr:rowOff>
    </xdr:to>
    <xdr:pic>
      <xdr:nvPicPr>
        <xdr:cNvPr id="3" name="Imagen 2">
          <a:extLst>
            <a:ext uri="{FF2B5EF4-FFF2-40B4-BE49-F238E27FC236}">
              <a16:creationId xmlns:a16="http://schemas.microsoft.com/office/drawing/2014/main" id="{23D46507-65A7-4023-AA65-A1712C7E2E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527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3</xdr:row>
      <xdr:rowOff>116626</xdr:rowOff>
    </xdr:to>
    <xdr:pic>
      <xdr:nvPicPr>
        <xdr:cNvPr id="3" name="Imagen 2">
          <a:extLst>
            <a:ext uri="{FF2B5EF4-FFF2-40B4-BE49-F238E27FC236}">
              <a16:creationId xmlns:a16="http://schemas.microsoft.com/office/drawing/2014/main" id="{7C2C0154-4451-48D1-936D-F456D97294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171871</xdr:rowOff>
    </xdr:to>
    <xdr:pic>
      <xdr:nvPicPr>
        <xdr:cNvPr id="5" name="Imagen 4">
          <a:extLst>
            <a:ext uri="{FF2B5EF4-FFF2-40B4-BE49-F238E27FC236}">
              <a16:creationId xmlns:a16="http://schemas.microsoft.com/office/drawing/2014/main" id="{6E977B70-1E62-41A5-B327-FDBAA999D2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twoCellAnchor editAs="oneCell">
    <xdr:from>
      <xdr:col>0</xdr:col>
      <xdr:colOff>0</xdr:colOff>
      <xdr:row>0</xdr:row>
      <xdr:rowOff>0</xdr:rowOff>
    </xdr:from>
    <xdr:to>
      <xdr:col>0</xdr:col>
      <xdr:colOff>571792</xdr:colOff>
      <xdr:row>2</xdr:row>
      <xdr:rowOff>171871</xdr:rowOff>
    </xdr:to>
    <xdr:pic>
      <xdr:nvPicPr>
        <xdr:cNvPr id="6" name="Imagen 5">
          <a:extLst>
            <a:ext uri="{FF2B5EF4-FFF2-40B4-BE49-F238E27FC236}">
              <a16:creationId xmlns:a16="http://schemas.microsoft.com/office/drawing/2014/main" id="{C673A8BB-F312-42B8-A2B2-E4E62A25EE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245746</xdr:colOff>
      <xdr:row>9</xdr:row>
      <xdr:rowOff>17145</xdr:rowOff>
    </xdr:from>
    <xdr:to>
      <xdr:col>1</xdr:col>
      <xdr:colOff>104776</xdr:colOff>
      <xdr:row>11</xdr:row>
      <xdr:rowOff>78105</xdr:rowOff>
    </xdr:to>
    <xdr:sp macro="" textlink="">
      <xdr:nvSpPr>
        <xdr:cNvPr id="2" name="CuadroTexto 1">
          <a:extLst>
            <a:ext uri="{FF2B5EF4-FFF2-40B4-BE49-F238E27FC236}">
              <a16:creationId xmlns:a16="http://schemas.microsoft.com/office/drawing/2014/main" id="{00000000-0008-0000-2800-000002000000}"/>
            </a:ext>
          </a:extLst>
        </xdr:cNvPr>
        <xdr:cNvSpPr txBox="1"/>
      </xdr:nvSpPr>
      <xdr:spPr>
        <a:xfrm>
          <a:off x="245746" y="1845945"/>
          <a:ext cx="2468880" cy="4324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571792</xdr:colOff>
      <xdr:row>3</xdr:row>
      <xdr:rowOff>19471</xdr:rowOff>
    </xdr:to>
    <xdr:pic>
      <xdr:nvPicPr>
        <xdr:cNvPr id="4" name="Imagen 3">
          <a:extLst>
            <a:ext uri="{FF2B5EF4-FFF2-40B4-BE49-F238E27FC236}">
              <a16:creationId xmlns:a16="http://schemas.microsoft.com/office/drawing/2014/main" id="{16981696-93EA-4BD5-8C71-1B985F9B69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168061</xdr:rowOff>
    </xdr:to>
    <xdr:pic>
      <xdr:nvPicPr>
        <xdr:cNvPr id="4" name="Imagen 3">
          <a:extLst>
            <a:ext uri="{FF2B5EF4-FFF2-40B4-BE49-F238E27FC236}">
              <a16:creationId xmlns:a16="http://schemas.microsoft.com/office/drawing/2014/main" id="{8636425C-1628-42B3-82D4-DE4E94DB18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8611"/>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173776</xdr:rowOff>
    </xdr:to>
    <xdr:pic>
      <xdr:nvPicPr>
        <xdr:cNvPr id="4" name="Imagen 3">
          <a:extLst>
            <a:ext uri="{FF2B5EF4-FFF2-40B4-BE49-F238E27FC236}">
              <a16:creationId xmlns:a16="http://schemas.microsoft.com/office/drawing/2014/main" id="{CD49D666-DB95-4984-AB57-B1FEFF9411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2896"/>
        </a:xfrm>
        <a:prstGeom prst="rect">
          <a:avLst/>
        </a:prstGeom>
      </xdr:spPr>
    </xdr:pic>
    <xdr:clientData/>
  </xdr:twoCellAnchor>
  <xdr:twoCellAnchor>
    <xdr:from>
      <xdr:col>0</xdr:col>
      <xdr:colOff>581025</xdr:colOff>
      <xdr:row>9</xdr:row>
      <xdr:rowOff>9525</xdr:rowOff>
    </xdr:from>
    <xdr:to>
      <xdr:col>1</xdr:col>
      <xdr:colOff>320040</xdr:colOff>
      <xdr:row>11</xdr:row>
      <xdr:rowOff>59055</xdr:rowOff>
    </xdr:to>
    <xdr:sp macro="" textlink="">
      <xdr:nvSpPr>
        <xdr:cNvPr id="5" name="CuadroTexto 4">
          <a:extLst>
            <a:ext uri="{FF2B5EF4-FFF2-40B4-BE49-F238E27FC236}">
              <a16:creationId xmlns:a16="http://schemas.microsoft.com/office/drawing/2014/main" id="{E68CAF28-2093-4DAD-BC3D-D20F6092CFEC}"/>
            </a:ext>
          </a:extLst>
        </xdr:cNvPr>
        <xdr:cNvSpPr txBox="1"/>
      </xdr:nvSpPr>
      <xdr:spPr>
        <a:xfrm>
          <a:off x="581025" y="1857375"/>
          <a:ext cx="2463165" cy="430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1569720</xdr:colOff>
      <xdr:row>9</xdr:row>
      <xdr:rowOff>38100</xdr:rowOff>
    </xdr:from>
    <xdr:to>
      <xdr:col>0</xdr:col>
      <xdr:colOff>3943350</xdr:colOff>
      <xdr:row>11</xdr:row>
      <xdr:rowOff>38100</xdr:rowOff>
    </xdr:to>
    <xdr:sp macro="" textlink="">
      <xdr:nvSpPr>
        <xdr:cNvPr id="2" name="CuadroTexto 1">
          <a:extLst>
            <a:ext uri="{FF2B5EF4-FFF2-40B4-BE49-F238E27FC236}">
              <a16:creationId xmlns:a16="http://schemas.microsoft.com/office/drawing/2014/main" id="{00000000-0008-0000-2B00-000002000000}"/>
            </a:ext>
          </a:extLst>
        </xdr:cNvPr>
        <xdr:cNvSpPr txBox="1"/>
      </xdr:nvSpPr>
      <xdr:spPr>
        <a:xfrm>
          <a:off x="1569720" y="1847850"/>
          <a:ext cx="2373630" cy="371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571792</xdr:colOff>
      <xdr:row>3</xdr:row>
      <xdr:rowOff>21376</xdr:rowOff>
    </xdr:to>
    <xdr:pic>
      <xdr:nvPicPr>
        <xdr:cNvPr id="4" name="Imagen 3">
          <a:extLst>
            <a:ext uri="{FF2B5EF4-FFF2-40B4-BE49-F238E27FC236}">
              <a16:creationId xmlns:a16="http://schemas.microsoft.com/office/drawing/2014/main" id="{BBF00A12-86A4-415D-AE5E-C560132298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4801"/>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129961</xdr:rowOff>
    </xdr:to>
    <xdr:pic>
      <xdr:nvPicPr>
        <xdr:cNvPr id="3" name="Imagen 2">
          <a:extLst>
            <a:ext uri="{FF2B5EF4-FFF2-40B4-BE49-F238E27FC236}">
              <a16:creationId xmlns:a16="http://schemas.microsoft.com/office/drawing/2014/main" id="{EC89C052-0136-41F2-82B6-3B57C1DC57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0991"/>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1</xdr:col>
      <xdr:colOff>882015</xdr:colOff>
      <xdr:row>17</xdr:row>
      <xdr:rowOff>165735</xdr:rowOff>
    </xdr:from>
    <xdr:to>
      <xdr:col>3</xdr:col>
      <xdr:colOff>643890</xdr:colOff>
      <xdr:row>19</xdr:row>
      <xdr:rowOff>165735</xdr:rowOff>
    </xdr:to>
    <xdr:sp macro="" textlink="">
      <xdr:nvSpPr>
        <xdr:cNvPr id="2" name="CuadroTexto 1">
          <a:extLst>
            <a:ext uri="{FF2B5EF4-FFF2-40B4-BE49-F238E27FC236}">
              <a16:creationId xmlns:a16="http://schemas.microsoft.com/office/drawing/2014/main" id="{00000000-0008-0000-2D00-000002000000}"/>
            </a:ext>
          </a:extLst>
        </xdr:cNvPr>
        <xdr:cNvSpPr txBox="1"/>
      </xdr:nvSpPr>
      <xdr:spPr>
        <a:xfrm>
          <a:off x="2558415" y="4600575"/>
          <a:ext cx="3114675" cy="373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1</xdr:col>
      <xdr:colOff>733425</xdr:colOff>
      <xdr:row>24</xdr:row>
      <xdr:rowOff>142875</xdr:rowOff>
    </xdr:from>
    <xdr:to>
      <xdr:col>3</xdr:col>
      <xdr:colOff>495300</xdr:colOff>
      <xdr:row>26</xdr:row>
      <xdr:rowOff>142875</xdr:rowOff>
    </xdr:to>
    <xdr:sp macro="" textlink="">
      <xdr:nvSpPr>
        <xdr:cNvPr id="3" name="CuadroTexto 2">
          <a:extLst>
            <a:ext uri="{FF2B5EF4-FFF2-40B4-BE49-F238E27FC236}">
              <a16:creationId xmlns:a16="http://schemas.microsoft.com/office/drawing/2014/main" id="{00000000-0008-0000-2D00-000003000000}"/>
            </a:ext>
          </a:extLst>
        </xdr:cNvPr>
        <xdr:cNvSpPr txBox="1"/>
      </xdr:nvSpPr>
      <xdr:spPr>
        <a:xfrm>
          <a:off x="2362200" y="3419475"/>
          <a:ext cx="301942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1</xdr:col>
      <xdr:colOff>973455</xdr:colOff>
      <xdr:row>10</xdr:row>
      <xdr:rowOff>167640</xdr:rowOff>
    </xdr:from>
    <xdr:to>
      <xdr:col>3</xdr:col>
      <xdr:colOff>735330</xdr:colOff>
      <xdr:row>12</xdr:row>
      <xdr:rowOff>180975</xdr:rowOff>
    </xdr:to>
    <xdr:sp macro="" textlink="">
      <xdr:nvSpPr>
        <xdr:cNvPr id="5" name="CuadroTexto 4">
          <a:extLst>
            <a:ext uri="{FF2B5EF4-FFF2-40B4-BE49-F238E27FC236}">
              <a16:creationId xmlns:a16="http://schemas.microsoft.com/office/drawing/2014/main" id="{00000000-0008-0000-2D00-000005000000}"/>
            </a:ext>
          </a:extLst>
        </xdr:cNvPr>
        <xdr:cNvSpPr txBox="1"/>
      </xdr:nvSpPr>
      <xdr:spPr>
        <a:xfrm>
          <a:off x="2649855" y="2004060"/>
          <a:ext cx="3114675" cy="386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592747</xdr:colOff>
      <xdr:row>3</xdr:row>
      <xdr:rowOff>135200</xdr:rowOff>
    </xdr:to>
    <xdr:pic>
      <xdr:nvPicPr>
        <xdr:cNvPr id="7" name="Imagen 6">
          <a:extLst>
            <a:ext uri="{FF2B5EF4-FFF2-40B4-BE49-F238E27FC236}">
              <a16:creationId xmlns:a16="http://schemas.microsoft.com/office/drawing/2014/main" id="{F52D6542-93A8-483D-8E5E-9B3B6E35EE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4177" cy="73718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592747</xdr:colOff>
      <xdr:row>2</xdr:row>
      <xdr:rowOff>156155</xdr:rowOff>
    </xdr:to>
    <xdr:pic>
      <xdr:nvPicPr>
        <xdr:cNvPr id="3" name="Imagen 2">
          <a:extLst>
            <a:ext uri="{FF2B5EF4-FFF2-40B4-BE49-F238E27FC236}">
              <a16:creationId xmlns:a16="http://schemas.microsoft.com/office/drawing/2014/main" id="{D0D094BD-69E2-43F5-82A6-3695C64955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4177" cy="73718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3</xdr:row>
      <xdr:rowOff>17090</xdr:rowOff>
    </xdr:to>
    <xdr:pic>
      <xdr:nvPicPr>
        <xdr:cNvPr id="2" name="Imagen 1">
          <a:extLst>
            <a:ext uri="{FF2B5EF4-FFF2-40B4-BE49-F238E27FC236}">
              <a16:creationId xmlns:a16="http://schemas.microsoft.com/office/drawing/2014/main" id="{145D9264-5BB1-4DB7-B983-B78206329B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0367" cy="73718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116205</xdr:colOff>
      <xdr:row>0</xdr:row>
      <xdr:rowOff>0</xdr:rowOff>
    </xdr:from>
    <xdr:to>
      <xdr:col>0</xdr:col>
      <xdr:colOff>703237</xdr:colOff>
      <xdr:row>4</xdr:row>
      <xdr:rowOff>20900</xdr:rowOff>
    </xdr:to>
    <xdr:pic>
      <xdr:nvPicPr>
        <xdr:cNvPr id="3" name="Imagen 2">
          <a:extLst>
            <a:ext uri="{FF2B5EF4-FFF2-40B4-BE49-F238E27FC236}">
              <a16:creationId xmlns:a16="http://schemas.microsoft.com/office/drawing/2014/main" id="{77018549-24B6-468C-97A5-6860E3F505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205" y="0"/>
          <a:ext cx="596557" cy="74099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587032</xdr:colOff>
      <xdr:row>4</xdr:row>
      <xdr:rowOff>20900</xdr:rowOff>
    </xdr:to>
    <xdr:pic>
      <xdr:nvPicPr>
        <xdr:cNvPr id="5" name="Imagen 4">
          <a:extLst>
            <a:ext uri="{FF2B5EF4-FFF2-40B4-BE49-F238E27FC236}">
              <a16:creationId xmlns:a16="http://schemas.microsoft.com/office/drawing/2014/main" id="{35A8F5FD-C558-46CB-A781-122C64C6B0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0842" cy="74099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tabColor rgb="FF0070C0"/>
    <pageSetUpPr fitToPage="1"/>
  </sheetPr>
  <dimension ref="A1:T65"/>
  <sheetViews>
    <sheetView showGridLines="0" topLeftCell="A64" zoomScaleNormal="100" workbookViewId="0">
      <selection activeCell="V57" sqref="V57"/>
    </sheetView>
  </sheetViews>
  <sheetFormatPr baseColWidth="10" defaultColWidth="11.44140625" defaultRowHeight="14.4" x14ac:dyDescent="0.3"/>
  <cols>
    <col min="1" max="1" width="22" customWidth="1"/>
    <col min="2" max="2" width="21" customWidth="1"/>
    <col min="3" max="3" width="61.5546875" bestFit="1" customWidth="1"/>
    <col min="4" max="4" width="14.88671875" style="208" customWidth="1"/>
    <col min="5" max="5" width="28" customWidth="1"/>
    <col min="6" max="6" width="6.6640625" bestFit="1" customWidth="1"/>
  </cols>
  <sheetData>
    <row r="1" spans="1:20" x14ac:dyDescent="0.3">
      <c r="B1" s="292" t="s">
        <v>408</v>
      </c>
      <c r="C1" s="293" t="s">
        <v>409</v>
      </c>
      <c r="D1"/>
    </row>
    <row r="2" spans="1:20" x14ac:dyDescent="0.3">
      <c r="S2">
        <v>1</v>
      </c>
      <c r="T2" t="s">
        <v>410</v>
      </c>
    </row>
    <row r="3" spans="1:20" x14ac:dyDescent="0.3">
      <c r="S3">
        <v>2</v>
      </c>
      <c r="T3" t="s">
        <v>411</v>
      </c>
    </row>
    <row r="4" spans="1:20" x14ac:dyDescent="0.3">
      <c r="S4">
        <v>3</v>
      </c>
      <c r="T4" t="s">
        <v>412</v>
      </c>
    </row>
    <row r="5" spans="1:20" x14ac:dyDescent="0.3">
      <c r="S5">
        <v>4</v>
      </c>
      <c r="T5" t="s">
        <v>413</v>
      </c>
    </row>
    <row r="6" spans="1:20" x14ac:dyDescent="0.3">
      <c r="A6" s="294" t="s">
        <v>414</v>
      </c>
      <c r="B6" s="295">
        <v>45930</v>
      </c>
      <c r="C6" s="296"/>
      <c r="S6">
        <v>5</v>
      </c>
      <c r="T6" t="s">
        <v>415</v>
      </c>
    </row>
    <row r="7" spans="1:20" ht="12.75" customHeight="1" x14ac:dyDescent="0.3">
      <c r="A7" s="294" t="s">
        <v>416</v>
      </c>
      <c r="B7" s="673" t="s">
        <v>1431</v>
      </c>
      <c r="C7" s="673"/>
      <c r="S7">
        <v>6</v>
      </c>
      <c r="T7" t="s">
        <v>417</v>
      </c>
    </row>
    <row r="8" spans="1:20" x14ac:dyDescent="0.3">
      <c r="A8" s="294" t="s">
        <v>418</v>
      </c>
      <c r="B8" s="673" t="s">
        <v>1492</v>
      </c>
      <c r="C8" s="673"/>
      <c r="S8">
        <v>7</v>
      </c>
      <c r="T8" t="s">
        <v>419</v>
      </c>
    </row>
    <row r="9" spans="1:20" ht="26.4" customHeight="1" x14ac:dyDescent="0.3">
      <c r="B9" s="186"/>
      <c r="C9" s="297" t="s">
        <v>420</v>
      </c>
      <c r="D9" s="298" t="s">
        <v>421</v>
      </c>
      <c r="S9">
        <v>8</v>
      </c>
      <c r="T9" t="s">
        <v>422</v>
      </c>
    </row>
    <row r="10" spans="1:20" ht="26.4" customHeight="1" x14ac:dyDescent="0.3">
      <c r="B10" s="299" t="s">
        <v>423</v>
      </c>
      <c r="C10" s="300"/>
      <c r="D10" s="301"/>
      <c r="S10">
        <v>9</v>
      </c>
      <c r="T10" t="s">
        <v>424</v>
      </c>
    </row>
    <row r="11" spans="1:20" x14ac:dyDescent="0.3">
      <c r="A11" s="208"/>
      <c r="B11" s="187"/>
      <c r="C11" t="s">
        <v>425</v>
      </c>
      <c r="D11" s="289" t="s">
        <v>426</v>
      </c>
      <c r="S11">
        <v>10</v>
      </c>
      <c r="T11" t="s">
        <v>427</v>
      </c>
    </row>
    <row r="12" spans="1:20" x14ac:dyDescent="0.3">
      <c r="A12" s="208"/>
      <c r="B12" s="187"/>
      <c r="C12" t="s">
        <v>428</v>
      </c>
      <c r="D12" s="290" t="s">
        <v>429</v>
      </c>
      <c r="S12">
        <v>11</v>
      </c>
      <c r="T12" t="s">
        <v>430</v>
      </c>
    </row>
    <row r="13" spans="1:20" x14ac:dyDescent="0.3">
      <c r="A13" s="208"/>
      <c r="B13" s="299" t="s">
        <v>431</v>
      </c>
      <c r="D13" s="289" t="s">
        <v>432</v>
      </c>
      <c r="S13">
        <v>12</v>
      </c>
      <c r="T13" t="s">
        <v>433</v>
      </c>
    </row>
    <row r="14" spans="1:20" x14ac:dyDescent="0.3">
      <c r="A14" s="208"/>
      <c r="B14" s="187"/>
      <c r="C14" t="s">
        <v>235</v>
      </c>
      <c r="D14" s="290" t="s">
        <v>7</v>
      </c>
    </row>
    <row r="15" spans="1:20" x14ac:dyDescent="0.3">
      <c r="A15" s="208"/>
      <c r="B15" s="187"/>
      <c r="C15" t="s">
        <v>285</v>
      </c>
      <c r="D15" s="290" t="s">
        <v>11</v>
      </c>
      <c r="E15" t="s">
        <v>1</v>
      </c>
    </row>
    <row r="16" spans="1:20" x14ac:dyDescent="0.3">
      <c r="A16" s="208"/>
      <c r="B16" s="187"/>
      <c r="C16" t="s">
        <v>241</v>
      </c>
      <c r="D16" s="290" t="s">
        <v>12</v>
      </c>
    </row>
    <row r="17" spans="1:16" x14ac:dyDescent="0.3">
      <c r="A17" s="208"/>
      <c r="B17" s="187"/>
      <c r="C17" t="s">
        <v>245</v>
      </c>
      <c r="D17" s="290" t="s">
        <v>17</v>
      </c>
    </row>
    <row r="18" spans="1:16" x14ac:dyDescent="0.3">
      <c r="A18" s="208"/>
      <c r="B18" s="187"/>
      <c r="C18" t="s">
        <v>241</v>
      </c>
      <c r="D18" s="290" t="s">
        <v>12</v>
      </c>
    </row>
    <row r="19" spans="1:16" x14ac:dyDescent="0.3">
      <c r="A19" s="208"/>
      <c r="B19" s="187"/>
      <c r="C19" t="s">
        <v>258</v>
      </c>
      <c r="D19" s="290" t="s">
        <v>25</v>
      </c>
    </row>
    <row r="20" spans="1:16" x14ac:dyDescent="0.3">
      <c r="A20" s="208"/>
      <c r="B20" s="187"/>
      <c r="C20" t="s">
        <v>434</v>
      </c>
      <c r="D20" s="290" t="s">
        <v>23</v>
      </c>
    </row>
    <row r="21" spans="1:16" x14ac:dyDescent="0.3">
      <c r="A21" s="208"/>
      <c r="B21" s="187"/>
      <c r="C21" t="s">
        <v>435</v>
      </c>
      <c r="D21" s="290" t="s">
        <v>45</v>
      </c>
    </row>
    <row r="22" spans="1:16" x14ac:dyDescent="0.3">
      <c r="A22" s="208"/>
      <c r="B22" s="187"/>
      <c r="C22" t="s">
        <v>436</v>
      </c>
      <c r="D22" s="290" t="s">
        <v>47</v>
      </c>
    </row>
    <row r="23" spans="1:16" x14ac:dyDescent="0.3">
      <c r="A23" s="208"/>
      <c r="B23" s="187"/>
      <c r="C23" t="s">
        <v>437</v>
      </c>
      <c r="D23" s="290" t="s">
        <v>48</v>
      </c>
    </row>
    <row r="24" spans="1:16" x14ac:dyDescent="0.3">
      <c r="A24" s="208"/>
      <c r="B24" s="187"/>
      <c r="C24" t="s">
        <v>438</v>
      </c>
      <c r="D24" s="289" t="s">
        <v>439</v>
      </c>
    </row>
    <row r="25" spans="1:16" x14ac:dyDescent="0.3">
      <c r="A25" s="208"/>
      <c r="B25" s="187"/>
      <c r="C25" t="s">
        <v>295</v>
      </c>
      <c r="D25" s="290" t="s">
        <v>34</v>
      </c>
    </row>
    <row r="26" spans="1:16" x14ac:dyDescent="0.3">
      <c r="A26" s="208"/>
      <c r="B26" s="187"/>
      <c r="C26" t="s">
        <v>440</v>
      </c>
      <c r="D26" s="290" t="s">
        <v>43</v>
      </c>
    </row>
    <row r="27" spans="1:16" x14ac:dyDescent="0.3">
      <c r="A27" s="208"/>
      <c r="B27" s="187"/>
      <c r="C27" t="s">
        <v>441</v>
      </c>
      <c r="D27" s="290" t="s">
        <v>73</v>
      </c>
    </row>
    <row r="28" spans="1:16" x14ac:dyDescent="0.3">
      <c r="A28" s="208"/>
      <c r="B28" s="187"/>
      <c r="C28" t="s">
        <v>312</v>
      </c>
      <c r="D28" s="290" t="s">
        <v>54</v>
      </c>
      <c r="P28">
        <v>67</v>
      </c>
    </row>
    <row r="29" spans="1:16" x14ac:dyDescent="0.3">
      <c r="A29" s="208"/>
      <c r="B29" s="187"/>
      <c r="C29" t="s">
        <v>311</v>
      </c>
      <c r="D29" s="290" t="s">
        <v>49</v>
      </c>
    </row>
    <row r="30" spans="1:16" x14ac:dyDescent="0.3">
      <c r="A30" s="208"/>
      <c r="B30" s="187"/>
      <c r="C30" t="s">
        <v>313</v>
      </c>
      <c r="D30" s="290" t="s">
        <v>314</v>
      </c>
    </row>
    <row r="31" spans="1:16" x14ac:dyDescent="0.3">
      <c r="A31" s="208"/>
      <c r="B31" s="187"/>
      <c r="C31" t="s">
        <v>306</v>
      </c>
      <c r="D31" s="290" t="s">
        <v>14</v>
      </c>
    </row>
    <row r="32" spans="1:16" x14ac:dyDescent="0.3">
      <c r="A32" s="208"/>
      <c r="B32" s="187"/>
      <c r="C32" t="s">
        <v>442</v>
      </c>
      <c r="D32" s="290" t="s">
        <v>43</v>
      </c>
    </row>
    <row r="33" spans="1:4" x14ac:dyDescent="0.3">
      <c r="A33" s="208"/>
      <c r="B33" s="187"/>
      <c r="C33" t="s">
        <v>443</v>
      </c>
      <c r="D33" s="290" t="s">
        <v>14</v>
      </c>
    </row>
    <row r="34" spans="1:4" x14ac:dyDescent="0.3">
      <c r="A34" s="208"/>
      <c r="B34" s="187"/>
      <c r="C34" t="s">
        <v>348</v>
      </c>
      <c r="D34" s="290" t="s">
        <v>81</v>
      </c>
    </row>
    <row r="35" spans="1:4" x14ac:dyDescent="0.3">
      <c r="A35" s="208"/>
      <c r="B35" s="187"/>
      <c r="C35" t="s">
        <v>444</v>
      </c>
      <c r="D35" s="290" t="s">
        <v>82</v>
      </c>
    </row>
    <row r="36" spans="1:4" x14ac:dyDescent="0.3">
      <c r="A36" s="208"/>
      <c r="B36" s="187"/>
      <c r="C36" t="s">
        <v>349</v>
      </c>
      <c r="D36" s="290" t="s">
        <v>82</v>
      </c>
    </row>
    <row r="37" spans="1:4" x14ac:dyDescent="0.3">
      <c r="A37" s="208"/>
      <c r="B37" s="187"/>
      <c r="C37" t="s">
        <v>445</v>
      </c>
      <c r="D37" s="290" t="s">
        <v>82</v>
      </c>
    </row>
    <row r="38" spans="1:4" x14ac:dyDescent="0.3">
      <c r="A38" s="208"/>
      <c r="B38" s="187"/>
      <c r="C38" t="s">
        <v>446</v>
      </c>
      <c r="D38" s="290" t="s">
        <v>82</v>
      </c>
    </row>
    <row r="39" spans="1:4" x14ac:dyDescent="0.3">
      <c r="A39" s="208"/>
      <c r="B39" s="187"/>
      <c r="C39" t="s">
        <v>352</v>
      </c>
      <c r="D39" s="290" t="s">
        <v>447</v>
      </c>
    </row>
    <row r="40" spans="1:4" x14ac:dyDescent="0.3">
      <c r="A40" s="208"/>
      <c r="B40" s="187"/>
      <c r="C40" t="s">
        <v>351</v>
      </c>
      <c r="D40" s="290" t="s">
        <v>84</v>
      </c>
    </row>
    <row r="41" spans="1:4" x14ac:dyDescent="0.3">
      <c r="A41" s="208"/>
      <c r="B41" s="187"/>
      <c r="C41" t="s">
        <v>448</v>
      </c>
      <c r="D41" s="290" t="s">
        <v>449</v>
      </c>
    </row>
    <row r="42" spans="1:4" x14ac:dyDescent="0.3">
      <c r="A42" s="208"/>
      <c r="B42" s="299" t="s">
        <v>450</v>
      </c>
      <c r="D42" s="289" t="s">
        <v>451</v>
      </c>
    </row>
    <row r="43" spans="1:4" x14ac:dyDescent="0.3">
      <c r="A43" s="208"/>
      <c r="B43" s="187"/>
      <c r="C43" t="s">
        <v>353</v>
      </c>
      <c r="D43" s="290" t="s">
        <v>86</v>
      </c>
    </row>
    <row r="44" spans="1:4" x14ac:dyDescent="0.3">
      <c r="A44" s="208"/>
      <c r="B44" s="187"/>
      <c r="C44" t="s">
        <v>359</v>
      </c>
      <c r="D44" s="290" t="s">
        <v>97</v>
      </c>
    </row>
    <row r="45" spans="1:4" x14ac:dyDescent="0.3">
      <c r="A45" s="208"/>
      <c r="B45" s="187"/>
      <c r="C45" t="s">
        <v>363</v>
      </c>
      <c r="D45" s="290" t="s">
        <v>114</v>
      </c>
    </row>
    <row r="46" spans="1:4" x14ac:dyDescent="0.3">
      <c r="A46" s="208"/>
      <c r="B46" s="187"/>
      <c r="C46" t="s">
        <v>452</v>
      </c>
      <c r="D46" s="290" t="s">
        <v>114</v>
      </c>
    </row>
    <row r="47" spans="1:4" x14ac:dyDescent="0.3">
      <c r="A47" s="208"/>
      <c r="B47" s="187"/>
      <c r="C47" t="s">
        <v>453</v>
      </c>
      <c r="D47" s="290" t="s">
        <v>103</v>
      </c>
    </row>
    <row r="48" spans="1:4" x14ac:dyDescent="0.3">
      <c r="A48" s="208"/>
      <c r="B48" s="187"/>
      <c r="C48" t="s">
        <v>358</v>
      </c>
      <c r="D48" s="290" t="s">
        <v>104</v>
      </c>
    </row>
    <row r="49" spans="1:4" x14ac:dyDescent="0.3">
      <c r="A49" s="208"/>
      <c r="B49" s="187"/>
      <c r="C49" t="s">
        <v>454</v>
      </c>
      <c r="D49" s="290" t="s">
        <v>104</v>
      </c>
    </row>
    <row r="50" spans="1:4" x14ac:dyDescent="0.3">
      <c r="A50" s="208"/>
      <c r="B50" s="187"/>
      <c r="C50" t="s">
        <v>384</v>
      </c>
      <c r="D50" s="290" t="s">
        <v>455</v>
      </c>
    </row>
    <row r="51" spans="1:4" x14ac:dyDescent="0.3">
      <c r="A51" s="208"/>
      <c r="B51" s="187"/>
      <c r="C51" t="s">
        <v>456</v>
      </c>
      <c r="D51" s="290" t="s">
        <v>457</v>
      </c>
    </row>
    <row r="52" spans="1:4" x14ac:dyDescent="0.3">
      <c r="A52" s="208"/>
      <c r="B52" s="187"/>
      <c r="C52" t="s">
        <v>383</v>
      </c>
      <c r="D52" s="290" t="s">
        <v>121</v>
      </c>
    </row>
    <row r="53" spans="1:4" x14ac:dyDescent="0.3">
      <c r="A53" s="208"/>
      <c r="B53" s="187"/>
      <c r="C53" t="s">
        <v>458</v>
      </c>
      <c r="D53" s="290" t="s">
        <v>459</v>
      </c>
    </row>
    <row r="54" spans="1:4" x14ac:dyDescent="0.3">
      <c r="A54" s="208"/>
      <c r="B54" s="187"/>
      <c r="C54" t="s">
        <v>460</v>
      </c>
      <c r="D54" s="290" t="s">
        <v>461</v>
      </c>
    </row>
    <row r="55" spans="1:4" x14ac:dyDescent="0.3">
      <c r="A55" s="208"/>
      <c r="B55" s="187"/>
      <c r="C55" t="s">
        <v>462</v>
      </c>
      <c r="D55" s="290" t="s">
        <v>463</v>
      </c>
    </row>
    <row r="56" spans="1:4" x14ac:dyDescent="0.3">
      <c r="A56" s="208"/>
      <c r="B56" s="187"/>
      <c r="C56" t="s">
        <v>464</v>
      </c>
      <c r="D56" s="291" t="s">
        <v>463</v>
      </c>
    </row>
    <row r="57" spans="1:4" x14ac:dyDescent="0.3">
      <c r="A57" s="208"/>
      <c r="B57" s="299" t="s">
        <v>465</v>
      </c>
      <c r="D57" s="289" t="s">
        <v>466</v>
      </c>
    </row>
    <row r="58" spans="1:4" x14ac:dyDescent="0.3">
      <c r="A58" s="208"/>
      <c r="B58" s="299" t="s">
        <v>467</v>
      </c>
      <c r="D58" s="290" t="s">
        <v>468</v>
      </c>
    </row>
    <row r="59" spans="1:4" x14ac:dyDescent="0.3">
      <c r="A59" s="208"/>
      <c r="B59" s="299" t="s">
        <v>469</v>
      </c>
      <c r="D59" s="290"/>
    </row>
    <row r="60" spans="1:4" x14ac:dyDescent="0.3">
      <c r="A60" s="208"/>
      <c r="B60" s="187"/>
      <c r="C60" t="s">
        <v>470</v>
      </c>
      <c r="D60" s="289" t="s">
        <v>471</v>
      </c>
    </row>
    <row r="61" spans="1:4" x14ac:dyDescent="0.3">
      <c r="A61" s="208"/>
      <c r="B61" s="187"/>
      <c r="C61" t="s">
        <v>472</v>
      </c>
      <c r="D61" s="289" t="s">
        <v>473</v>
      </c>
    </row>
    <row r="62" spans="1:4" x14ac:dyDescent="0.3">
      <c r="A62" s="208"/>
      <c r="B62" s="187"/>
      <c r="C62" t="s">
        <v>474</v>
      </c>
      <c r="D62" s="289" t="s">
        <v>475</v>
      </c>
    </row>
    <row r="63" spans="1:4" x14ac:dyDescent="0.3">
      <c r="A63" s="208"/>
      <c r="B63" s="187"/>
      <c r="C63" t="s">
        <v>476</v>
      </c>
      <c r="D63" s="289" t="s">
        <v>477</v>
      </c>
    </row>
    <row r="64" spans="1:4" x14ac:dyDescent="0.3">
      <c r="A64" s="208"/>
      <c r="B64" s="188"/>
      <c r="C64" s="185" t="s">
        <v>478</v>
      </c>
      <c r="D64" s="624" t="s">
        <v>479</v>
      </c>
    </row>
    <row r="65" spans="1:4" ht="21.15" customHeight="1" x14ac:dyDescent="0.3">
      <c r="A65" s="191"/>
      <c r="D65" s="302"/>
    </row>
  </sheetData>
  <mergeCells count="2">
    <mergeCell ref="B7:C7"/>
    <mergeCell ref="B8:C8"/>
  </mergeCells>
  <hyperlinks>
    <hyperlink ref="D14" location="'Nota 3'!A1" display="'Nota 3'!A1" xr:uid="{00000000-0004-0000-0300-000000000000}"/>
    <hyperlink ref="D15" location="'Nota 4'!A1" display="'Nota 4'!A1" xr:uid="{00000000-0004-0000-0300-000001000000}"/>
    <hyperlink ref="D16" location="'Nota 5'!A1" display="'Nota 5'!A1" xr:uid="{00000000-0004-0000-0300-000002000000}"/>
    <hyperlink ref="D17" location="'Nota 6'!A1" display="'Nota 6'!A1" xr:uid="{00000000-0004-0000-0300-000003000000}"/>
    <hyperlink ref="D19" location="'Nota 7'!A1" display="'Nota 7'!A1" xr:uid="{00000000-0004-0000-0300-000004000000}"/>
    <hyperlink ref="D21" location="'Nota 9'!A1" display="'Nota 9'!A1" xr:uid="{00000000-0004-0000-0300-000005000000}"/>
    <hyperlink ref="D22" location="'Nota 10'!A1" display="'Nota 10'!A1" xr:uid="{00000000-0004-0000-0300-000006000000}"/>
    <hyperlink ref="D26" location="'Nota 14'!A1" display="'Nota 14'!A1" xr:uid="{00000000-0004-0000-0300-000007000000}"/>
    <hyperlink ref="D27" location="'Nota 15'!A1" display="'Nota 15'!A1" xr:uid="{00000000-0004-0000-0300-000008000000}"/>
    <hyperlink ref="D28" location="'Nota 16'!A1" display="'Nota 16'!A1" xr:uid="{00000000-0004-0000-0300-000009000000}"/>
    <hyperlink ref="D20" location="'Nota 8'!A1" display="'Nota 8'!A1" xr:uid="{00000000-0004-0000-0300-00000A000000}"/>
    <hyperlink ref="D13" location="BG!A1" display="BG" xr:uid="{00000000-0004-0000-0300-00000B000000}"/>
    <hyperlink ref="D42" location="ER!A1" display="ER" xr:uid="{00000000-0004-0000-0300-00000C000000}"/>
    <hyperlink ref="D57" location="EVPN!A1" display="EVPN" xr:uid="{00000000-0004-0000-0300-00000D000000}"/>
    <hyperlink ref="D58" location="EFE!A1" display="EFE" xr:uid="{00000000-0004-0000-0300-00000E000000}"/>
    <hyperlink ref="D23" location="'Nota 11'!A1" display="Nota 11 y 12" xr:uid="{00000000-0004-0000-0300-00000F000000}"/>
    <hyperlink ref="D24" location="'Nota 12'!A1" display="Nota 12" xr:uid="{00000000-0004-0000-0300-000010000000}"/>
    <hyperlink ref="D25" location="'Nota 13'!A1" display="Nota 13'" xr:uid="{00000000-0004-0000-0300-000011000000}"/>
    <hyperlink ref="D29" location="'Nota 17'!A1" display="Nota 17" xr:uid="{00000000-0004-0000-0300-000012000000}"/>
    <hyperlink ref="D30" location="'Nota 18'!A1" display="Nota 18" xr:uid="{00000000-0004-0000-0300-000013000000}"/>
    <hyperlink ref="D31" location="'Nota 19'!A1" display="Nota 19" xr:uid="{00000000-0004-0000-0300-000014000000}"/>
    <hyperlink ref="D32" location="'Nota 14'!A1" display="Nota 14" xr:uid="{00000000-0004-0000-0300-000015000000}"/>
    <hyperlink ref="D33" location="'Nota 19'!A1" display="Nota 19" xr:uid="{00000000-0004-0000-0300-000016000000}"/>
    <hyperlink ref="D34" location="'Nota 20'!A1" display="Nota 20" xr:uid="{00000000-0004-0000-0300-000017000000}"/>
    <hyperlink ref="D35" location="' Nota 21'!A1" display="Nota 21" xr:uid="{00000000-0004-0000-0300-000018000000}"/>
    <hyperlink ref="D36" location="' Nota 21'!A1" display="Nota 21" xr:uid="{00000000-0004-0000-0300-000019000000}"/>
    <hyperlink ref="D37" location="' Nota 21'!A1" display="Nota 21" xr:uid="{00000000-0004-0000-0300-00001A000000}"/>
    <hyperlink ref="D38" location="' Nota 21'!A1" display="Nota 21" xr:uid="{00000000-0004-0000-0300-00001B000000}"/>
    <hyperlink ref="D39" location="'Nota 22'!A1" display="Nota 22" xr:uid="{00000000-0004-0000-0300-00001C000000}"/>
    <hyperlink ref="D40" location="'Nota 23'!A1" display="Nota 23" xr:uid="{00000000-0004-0000-0300-00001D000000}"/>
    <hyperlink ref="D41" location="'Nota 24'!A1" display="Nota 24" xr:uid="{00000000-0004-0000-0300-00001E000000}"/>
    <hyperlink ref="D43" location="'Nota 25'!A1" display="Nota 25" xr:uid="{00000000-0004-0000-0300-00001F000000}"/>
    <hyperlink ref="D44" location="'Nota 26'!A1" display="Nota 26" xr:uid="{00000000-0004-0000-0300-000020000000}"/>
    <hyperlink ref="D45" location="'Nota 27'!A1" display="Nota 27" xr:uid="{00000000-0004-0000-0300-000021000000}"/>
    <hyperlink ref="D46" location="'Nota 27'!A1" display="N ota 27" xr:uid="{00000000-0004-0000-0300-000022000000}"/>
    <hyperlink ref="D47" location="'Nota 28'!A1" display="Nota 28" xr:uid="{00000000-0004-0000-0300-000023000000}"/>
    <hyperlink ref="D48" location="'Nota 29'!A1" display="Nota 29" xr:uid="{00000000-0004-0000-0300-000024000000}"/>
    <hyperlink ref="D49" location="'Nota 29'!A1" display="Nota 29" xr:uid="{00000000-0004-0000-0300-000025000000}"/>
    <hyperlink ref="D50" location="'Nota 30'!A1" display="Nota 30" xr:uid="{00000000-0004-0000-0300-000026000000}"/>
    <hyperlink ref="D51" location="'Nota 31'!A1" display="Nota 31" xr:uid="{00000000-0004-0000-0300-000027000000}"/>
    <hyperlink ref="D52" location="'Nota 32'!A1" display="Nota 32" xr:uid="{00000000-0004-0000-0300-000028000000}"/>
    <hyperlink ref="D53" location="'Nota 33'!A1" display="Nota 33" xr:uid="{00000000-0004-0000-0300-000029000000}"/>
    <hyperlink ref="D54" location="'Nota 34'!A1" display="Nota 34" xr:uid="{00000000-0004-0000-0300-00002A000000}"/>
    <hyperlink ref="D55" location="'Nota 35'!A1" display="Nota 35" xr:uid="{00000000-0004-0000-0300-00002B000000}"/>
    <hyperlink ref="D56" location="'Nota 35'!A1" display="Nota 35" xr:uid="{00000000-0004-0000-0300-00002C000000}"/>
    <hyperlink ref="D61" location="'Nota 37'!A1" display="Nota 37" xr:uid="{00000000-0004-0000-0300-00002D000000}"/>
    <hyperlink ref="D60" location="'Nota 36'!A1" display="Nota 36" xr:uid="{00000000-0004-0000-0300-00002E000000}"/>
    <hyperlink ref="D12" location="'Nota 2'!A1" display="Nota 2" xr:uid="{00000000-0004-0000-0300-00002F000000}"/>
    <hyperlink ref="D11" location="'Nota 1'!A1" display="Nota 1" xr:uid="{00000000-0004-0000-0300-000030000000}"/>
    <hyperlink ref="D64" location="'Nota 40'!A1" display="Nota 40" xr:uid="{00000000-0004-0000-0300-000031000000}"/>
    <hyperlink ref="D63" location="'Nota 39'!A1" display="Nota 39" xr:uid="{00000000-0004-0000-0300-000032000000}"/>
    <hyperlink ref="D62" location="'Nota 38'!A1" display="Nota 38" xr:uid="{00000000-0004-0000-0300-000033000000}"/>
    <hyperlink ref="D18" location="'Nota 5'!A1" display="Nota 5" xr:uid="{00000000-0004-0000-0300-000034000000}"/>
  </hyperlinks>
  <pageMargins left="0.70866141732283472" right="0.70866141732283472" top="0.74803149606299213" bottom="0.74803149606299213" header="0.31496062992125984" footer="0.31496062992125984"/>
  <pageSetup paperSize="9" scale="5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rgb="FF0070C0"/>
    <pageSetUpPr fitToPage="1"/>
  </sheetPr>
  <dimension ref="A1:J68"/>
  <sheetViews>
    <sheetView showGridLines="0" tabSelected="1" topLeftCell="A44" zoomScaleNormal="100" zoomScaleSheetLayoutView="100" workbookViewId="0">
      <selection activeCell="D75" sqref="D75"/>
    </sheetView>
  </sheetViews>
  <sheetFormatPr baseColWidth="10" defaultColWidth="11.44140625" defaultRowHeight="14.4" x14ac:dyDescent="0.3"/>
  <cols>
    <col min="1" max="1" width="2.109375" customWidth="1"/>
    <col min="2" max="2" width="2" customWidth="1"/>
    <col min="3" max="3" width="29" bestFit="1" customWidth="1"/>
    <col min="4" max="4" width="26" customWidth="1"/>
    <col min="5" max="5" width="10.33203125" style="3" customWidth="1"/>
    <col min="6" max="6" width="20.88671875" style="182" customWidth="1"/>
    <col min="7" max="7" width="20.88671875" style="3" customWidth="1"/>
    <col min="8" max="8" width="13.88671875" bestFit="1" customWidth="1"/>
    <col min="9" max="9" width="14.88671875" customWidth="1"/>
  </cols>
  <sheetData>
    <row r="1" spans="1:9" hidden="1" x14ac:dyDescent="0.3">
      <c r="D1" t="str">
        <f>Indice!C1</f>
        <v>ZUBA S.A.E.C.A.</v>
      </c>
      <c r="E1" s="523" t="s">
        <v>480</v>
      </c>
      <c r="F1" s="135"/>
      <c r="G1" s="523"/>
    </row>
    <row r="4" spans="1:9" x14ac:dyDescent="0.3">
      <c r="A4" s="513" t="s">
        <v>481</v>
      </c>
      <c r="B4" s="513"/>
      <c r="C4" s="513"/>
      <c r="D4" s="513"/>
      <c r="E4" s="513"/>
      <c r="F4" s="524"/>
      <c r="G4" s="513"/>
    </row>
    <row r="5" spans="1:9" x14ac:dyDescent="0.3">
      <c r="A5" s="513"/>
      <c r="B5" s="513"/>
      <c r="C5" s="513" t="str">
        <f>IFERROR(IF(Indice!B6="","Al dia... de mes… de año 2XX2…","Al "&amp;DAY(Indice!B6)&amp;" de "&amp;VLOOKUP(MONTH(Indice!B6),Indice!S:T,2,0)&amp;" de "&amp;YEAR(Indice!B6)),"Al dia... de mes… de año 2XX2…")</f>
        <v>Al 30 de Septiembre de 2025</v>
      </c>
      <c r="D5" s="513"/>
      <c r="E5" s="513"/>
      <c r="F5" s="524"/>
      <c r="G5" s="513"/>
    </row>
    <row r="6" spans="1:9" x14ac:dyDescent="0.3">
      <c r="A6" s="513" t="s">
        <v>482</v>
      </c>
      <c r="B6" s="513"/>
      <c r="C6" s="513"/>
      <c r="D6" s="513"/>
      <c r="E6" s="513"/>
      <c r="F6" s="524"/>
      <c r="G6" s="513"/>
    </row>
    <row r="7" spans="1:9" x14ac:dyDescent="0.3">
      <c r="A7" s="525" t="s">
        <v>483</v>
      </c>
      <c r="B7" s="513"/>
      <c r="C7" s="513"/>
      <c r="D7" s="513"/>
      <c r="E7" s="513"/>
      <c r="F7" s="524"/>
      <c r="G7" s="513"/>
    </row>
    <row r="8" spans="1:9" x14ac:dyDescent="0.3">
      <c r="A8" s="296"/>
      <c r="B8" s="296"/>
      <c r="C8" s="296"/>
      <c r="D8" s="296"/>
      <c r="E8" s="296"/>
      <c r="F8" s="515"/>
      <c r="G8" s="296"/>
    </row>
    <row r="9" spans="1:9" x14ac:dyDescent="0.3">
      <c r="F9" s="526"/>
      <c r="G9" s="286"/>
    </row>
    <row r="10" spans="1:9" x14ac:dyDescent="0.3">
      <c r="B10" s="527"/>
      <c r="C10" s="527"/>
      <c r="D10" s="527"/>
      <c r="E10" s="528" t="s">
        <v>234</v>
      </c>
      <c r="F10" s="470">
        <v>45930</v>
      </c>
      <c r="G10" s="470">
        <v>45657</v>
      </c>
    </row>
    <row r="11" spans="1:9" x14ac:dyDescent="0.3">
      <c r="B11" s="680" t="s">
        <v>484</v>
      </c>
      <c r="C11" s="680"/>
      <c r="D11" s="680"/>
      <c r="E11" s="59"/>
      <c r="F11" s="647"/>
      <c r="G11" s="59"/>
    </row>
    <row r="12" spans="1:9" x14ac:dyDescent="0.3">
      <c r="B12" s="303" t="s">
        <v>485</v>
      </c>
      <c r="C12" s="303"/>
      <c r="E12" s="553"/>
      <c r="F12" s="531"/>
      <c r="G12" s="648"/>
    </row>
    <row r="13" spans="1:9" x14ac:dyDescent="0.3">
      <c r="C13" s="674" t="s">
        <v>235</v>
      </c>
      <c r="D13" s="674"/>
      <c r="E13" s="172">
        <v>3</v>
      </c>
      <c r="F13" s="532">
        <v>11829058836.038944</v>
      </c>
      <c r="G13" s="532">
        <v>3489306206</v>
      </c>
      <c r="H13" s="84"/>
      <c r="I13" s="177"/>
    </row>
    <row r="14" spans="1:9" x14ac:dyDescent="0.3">
      <c r="C14" s="674" t="s">
        <v>285</v>
      </c>
      <c r="D14" s="674"/>
      <c r="E14" s="172">
        <v>4</v>
      </c>
      <c r="F14" s="532">
        <v>11352524856.429039</v>
      </c>
      <c r="G14" s="532">
        <v>602000000</v>
      </c>
      <c r="H14" s="84"/>
      <c r="I14" s="177"/>
    </row>
    <row r="15" spans="1:9" x14ac:dyDescent="0.3">
      <c r="C15" s="674" t="s">
        <v>241</v>
      </c>
      <c r="D15" s="674"/>
      <c r="E15" s="172">
        <v>5</v>
      </c>
      <c r="F15" s="532">
        <v>29402314445.838715</v>
      </c>
      <c r="G15" s="532">
        <v>26046193932</v>
      </c>
      <c r="H15" s="84"/>
      <c r="I15" s="177"/>
    </row>
    <row r="16" spans="1:9" x14ac:dyDescent="0.3">
      <c r="A16" s="444"/>
      <c r="C16" s="674" t="s">
        <v>245</v>
      </c>
      <c r="D16" s="674"/>
      <c r="E16" s="172">
        <v>6</v>
      </c>
      <c r="F16" s="532">
        <v>25028956891.971336</v>
      </c>
      <c r="G16" s="532">
        <v>19189574472</v>
      </c>
      <c r="I16" s="177"/>
    </row>
    <row r="17" spans="2:9" x14ac:dyDescent="0.3">
      <c r="C17" s="674" t="s">
        <v>258</v>
      </c>
      <c r="D17" s="674"/>
      <c r="E17" s="172">
        <v>7</v>
      </c>
      <c r="F17" s="533">
        <v>114244027250.22044</v>
      </c>
      <c r="G17" s="533">
        <v>79234532702</v>
      </c>
      <c r="I17" s="177"/>
    </row>
    <row r="18" spans="2:9" x14ac:dyDescent="0.3">
      <c r="C18" s="303" t="s">
        <v>486</v>
      </c>
      <c r="D18" s="303"/>
      <c r="E18" s="646"/>
      <c r="F18" s="534">
        <v>191856882280.49847</v>
      </c>
      <c r="G18" s="534">
        <v>128561607312</v>
      </c>
      <c r="I18" s="177"/>
    </row>
    <row r="19" spans="2:9" x14ac:dyDescent="0.3">
      <c r="B19" s="303" t="s">
        <v>487</v>
      </c>
      <c r="E19" s="646"/>
      <c r="F19" s="535"/>
      <c r="G19" s="535"/>
      <c r="H19" s="536"/>
      <c r="I19" s="177"/>
    </row>
    <row r="20" spans="2:9" x14ac:dyDescent="0.3">
      <c r="C20" s="674" t="s">
        <v>488</v>
      </c>
      <c r="D20" s="674"/>
      <c r="E20" s="172">
        <v>6</v>
      </c>
      <c r="F20" s="211">
        <v>23316150.037305843</v>
      </c>
      <c r="G20" s="211">
        <v>25780326</v>
      </c>
      <c r="I20" s="177"/>
    </row>
    <row r="21" spans="2:9" x14ac:dyDescent="0.3">
      <c r="C21" t="s">
        <v>241</v>
      </c>
      <c r="E21" s="172">
        <v>5</v>
      </c>
      <c r="F21" s="211">
        <v>11227351681.023764</v>
      </c>
      <c r="G21" s="211">
        <v>19709123121</v>
      </c>
      <c r="I21" s="177"/>
    </row>
    <row r="22" spans="2:9" x14ac:dyDescent="0.3">
      <c r="C22" s="674" t="s">
        <v>434</v>
      </c>
      <c r="D22" s="674"/>
      <c r="E22" s="172">
        <v>8</v>
      </c>
      <c r="F22" s="211">
        <v>4136444767.5733123</v>
      </c>
      <c r="G22" s="211">
        <v>4189331765</v>
      </c>
      <c r="I22" s="177"/>
    </row>
    <row r="23" spans="2:9" x14ac:dyDescent="0.3">
      <c r="C23" s="674" t="s">
        <v>489</v>
      </c>
      <c r="D23" s="674"/>
      <c r="E23" s="172">
        <v>9</v>
      </c>
      <c r="F23" s="211">
        <v>21037091331.479351</v>
      </c>
      <c r="G23" s="211">
        <v>28204795696</v>
      </c>
      <c r="I23" s="177"/>
    </row>
    <row r="24" spans="2:9" x14ac:dyDescent="0.3">
      <c r="C24" s="674" t="s">
        <v>436</v>
      </c>
      <c r="D24" s="674"/>
      <c r="E24" s="172">
        <v>10</v>
      </c>
      <c r="F24" s="211">
        <v>0</v>
      </c>
      <c r="G24" s="211">
        <v>3678014087</v>
      </c>
      <c r="I24" s="177"/>
    </row>
    <row r="25" spans="2:9" x14ac:dyDescent="0.3">
      <c r="C25" s="674" t="s">
        <v>437</v>
      </c>
      <c r="D25" s="674"/>
      <c r="E25" s="172">
        <v>11</v>
      </c>
      <c r="F25" s="211">
        <v>600358927.40057433</v>
      </c>
      <c r="G25" s="211">
        <v>16998836</v>
      </c>
      <c r="I25" s="177"/>
    </row>
    <row r="26" spans="2:9" x14ac:dyDescent="0.3">
      <c r="C26" s="674" t="s">
        <v>438</v>
      </c>
      <c r="D26" s="674"/>
      <c r="E26" s="172">
        <v>12</v>
      </c>
      <c r="F26" s="211">
        <v>0</v>
      </c>
      <c r="G26" s="211">
        <v>0</v>
      </c>
      <c r="I26" s="177"/>
    </row>
    <row r="27" spans="2:9" x14ac:dyDescent="0.3">
      <c r="C27" s="678" t="s">
        <v>490</v>
      </c>
      <c r="D27" s="678"/>
      <c r="E27" s="646"/>
      <c r="F27" s="534">
        <v>37024562857.514305</v>
      </c>
      <c r="G27" s="534">
        <v>55824043831</v>
      </c>
      <c r="H27" s="176"/>
    </row>
    <row r="28" spans="2:9" x14ac:dyDescent="0.3">
      <c r="B28" s="679" t="s">
        <v>491</v>
      </c>
      <c r="C28" s="679"/>
      <c r="D28" s="679"/>
      <c r="E28" s="538"/>
      <c r="F28" s="539">
        <v>228881445138.01279</v>
      </c>
      <c r="G28" s="539">
        <v>184385651143</v>
      </c>
      <c r="H28" s="84"/>
    </row>
    <row r="29" spans="2:9" x14ac:dyDescent="0.3">
      <c r="B29" s="675" t="s">
        <v>492</v>
      </c>
      <c r="C29" s="675"/>
      <c r="D29" s="675"/>
      <c r="E29" s="540"/>
      <c r="F29" s="541"/>
      <c r="G29" s="541"/>
    </row>
    <row r="30" spans="2:9" x14ac:dyDescent="0.3">
      <c r="B30" s="303" t="s">
        <v>493</v>
      </c>
      <c r="C30" s="784"/>
      <c r="D30" s="784"/>
      <c r="E30" s="785"/>
      <c r="F30" s="786"/>
      <c r="G30" s="786"/>
    </row>
    <row r="31" spans="2:9" x14ac:dyDescent="0.3">
      <c r="C31" s="787" t="s">
        <v>295</v>
      </c>
      <c r="D31" s="787"/>
      <c r="E31" s="172">
        <v>13</v>
      </c>
      <c r="F31" s="211">
        <v>39939175512.672684</v>
      </c>
      <c r="G31" s="211">
        <v>34069924675</v>
      </c>
    </row>
    <row r="32" spans="2:9" x14ac:dyDescent="0.3">
      <c r="C32" s="788" t="s">
        <v>305</v>
      </c>
      <c r="D32" s="788"/>
      <c r="E32" s="172">
        <v>14</v>
      </c>
      <c r="F32" s="211">
        <v>10430997761.649597</v>
      </c>
      <c r="G32" s="211">
        <v>10538809096</v>
      </c>
      <c r="H32" s="84"/>
    </row>
    <row r="33" spans="2:10" x14ac:dyDescent="0.3">
      <c r="C33" s="787" t="s">
        <v>441</v>
      </c>
      <c r="D33" s="787"/>
      <c r="E33" s="172">
        <v>15</v>
      </c>
      <c r="F33" s="211">
        <v>182449156.66191864</v>
      </c>
      <c r="G33" s="211">
        <v>0</v>
      </c>
    </row>
    <row r="34" spans="2:10" x14ac:dyDescent="0.3">
      <c r="C34" s="787" t="s">
        <v>312</v>
      </c>
      <c r="D34" s="787"/>
      <c r="E34" s="172">
        <v>16</v>
      </c>
      <c r="F34" s="211">
        <v>240240071.55938414</v>
      </c>
      <c r="G34" s="211">
        <v>70099936</v>
      </c>
    </row>
    <row r="35" spans="2:10" x14ac:dyDescent="0.3">
      <c r="C35" s="787" t="s">
        <v>311</v>
      </c>
      <c r="D35" s="787"/>
      <c r="E35" s="172">
        <v>17</v>
      </c>
      <c r="F35" s="211">
        <v>7591385.1771462169</v>
      </c>
      <c r="G35" s="211">
        <v>144609332</v>
      </c>
    </row>
    <row r="36" spans="2:10" x14ac:dyDescent="0.3">
      <c r="C36" s="787" t="s">
        <v>313</v>
      </c>
      <c r="D36" s="787"/>
      <c r="E36" s="172">
        <v>18</v>
      </c>
      <c r="F36" s="211">
        <v>18798610.640077781</v>
      </c>
      <c r="G36" s="211">
        <v>20865952</v>
      </c>
    </row>
    <row r="37" spans="2:10" x14ac:dyDescent="0.3">
      <c r="C37" s="787" t="s">
        <v>306</v>
      </c>
      <c r="D37" s="787"/>
      <c r="E37" s="172">
        <v>19</v>
      </c>
      <c r="F37" s="211">
        <v>-4914654553.5735598</v>
      </c>
      <c r="G37" s="211">
        <v>14397332665</v>
      </c>
    </row>
    <row r="38" spans="2:10" ht="13.65" customHeight="1" x14ac:dyDescent="0.3">
      <c r="C38" s="789" t="s">
        <v>494</v>
      </c>
      <c r="D38" s="784"/>
      <c r="E38" s="785"/>
      <c r="F38" s="534">
        <v>45904597944.787247</v>
      </c>
      <c r="G38" s="534">
        <v>59241641656</v>
      </c>
      <c r="H38" s="176"/>
    </row>
    <row r="39" spans="2:10" x14ac:dyDescent="0.3">
      <c r="B39" s="303" t="s">
        <v>495</v>
      </c>
      <c r="C39" s="784"/>
      <c r="D39" s="784"/>
      <c r="E39" s="785"/>
      <c r="F39" s="535"/>
      <c r="G39" s="535"/>
    </row>
    <row r="40" spans="2:10" x14ac:dyDescent="0.3">
      <c r="C40" s="787" t="s">
        <v>347</v>
      </c>
      <c r="D40" s="787"/>
      <c r="E40" s="172">
        <v>13</v>
      </c>
      <c r="F40" s="211">
        <v>-71003894.503601074</v>
      </c>
      <c r="G40" s="211">
        <v>264613053</v>
      </c>
    </row>
    <row r="41" spans="2:10" x14ac:dyDescent="0.3">
      <c r="C41" s="787" t="s">
        <v>334</v>
      </c>
      <c r="D41" s="787"/>
      <c r="E41" s="172">
        <v>14</v>
      </c>
      <c r="F41" s="211">
        <v>38339722947.613556</v>
      </c>
      <c r="G41" s="211">
        <v>6674438671</v>
      </c>
    </row>
    <row r="42" spans="2:10" x14ac:dyDescent="0.3">
      <c r="C42" s="787" t="s">
        <v>335</v>
      </c>
      <c r="D42" s="787"/>
      <c r="E42" s="172">
        <v>19</v>
      </c>
      <c r="F42" s="211">
        <v>97250428734.540268</v>
      </c>
      <c r="G42" s="211">
        <v>83032174517</v>
      </c>
    </row>
    <row r="43" spans="2:10" x14ac:dyDescent="0.3">
      <c r="C43" s="789" t="s">
        <v>494</v>
      </c>
      <c r="D43" s="784"/>
      <c r="E43" s="785"/>
      <c r="F43" s="534">
        <v>135519147787.65022</v>
      </c>
      <c r="G43" s="534">
        <v>89971226241</v>
      </c>
    </row>
    <row r="44" spans="2:10" x14ac:dyDescent="0.3">
      <c r="C44" s="784"/>
      <c r="D44" s="790"/>
      <c r="E44" s="791"/>
      <c r="F44" s="786"/>
      <c r="G44" s="786"/>
    </row>
    <row r="45" spans="2:10" x14ac:dyDescent="0.3">
      <c r="B45" s="675" t="s">
        <v>496</v>
      </c>
      <c r="C45" s="675"/>
      <c r="D45" s="675"/>
      <c r="E45" s="540"/>
      <c r="F45" s="539">
        <v>181423745732.43747</v>
      </c>
      <c r="G45" s="539">
        <v>149212867897</v>
      </c>
    </row>
    <row r="46" spans="2:10" x14ac:dyDescent="0.3">
      <c r="B46" s="675" t="s">
        <v>406</v>
      </c>
      <c r="C46" s="675"/>
      <c r="D46" s="675"/>
      <c r="E46" s="540"/>
      <c r="F46" s="541"/>
      <c r="G46" s="541"/>
    </row>
    <row r="47" spans="2:10" x14ac:dyDescent="0.3">
      <c r="C47" s="674" t="s">
        <v>348</v>
      </c>
      <c r="D47" s="674"/>
      <c r="E47" s="171">
        <v>20</v>
      </c>
      <c r="F47" s="211">
        <v>36152000000</v>
      </c>
      <c r="G47" s="211">
        <v>15000317353</v>
      </c>
      <c r="H47" s="182"/>
      <c r="I47" s="182"/>
      <c r="J47" s="182"/>
    </row>
    <row r="48" spans="2:10" x14ac:dyDescent="0.3">
      <c r="C48" s="674" t="s">
        <v>444</v>
      </c>
      <c r="D48" s="674"/>
      <c r="E48" s="165">
        <v>21</v>
      </c>
      <c r="F48" s="211">
        <v>0</v>
      </c>
      <c r="G48" s="211">
        <v>0</v>
      </c>
    </row>
    <row r="49" spans="1:7" x14ac:dyDescent="0.3">
      <c r="A49" s="444"/>
      <c r="C49" s="674" t="s">
        <v>349</v>
      </c>
      <c r="D49" s="674"/>
      <c r="E49" s="165">
        <v>21</v>
      </c>
      <c r="F49" s="211">
        <v>0</v>
      </c>
      <c r="G49" s="211">
        <v>2337972643</v>
      </c>
    </row>
    <row r="50" spans="1:7" x14ac:dyDescent="0.3">
      <c r="C50" s="674" t="s">
        <v>445</v>
      </c>
      <c r="D50" s="674"/>
      <c r="E50" s="165">
        <v>21</v>
      </c>
      <c r="F50" s="211">
        <v>0</v>
      </c>
      <c r="G50" s="211">
        <v>0</v>
      </c>
    </row>
    <row r="51" spans="1:7" x14ac:dyDescent="0.3">
      <c r="C51" s="674" t="s">
        <v>350</v>
      </c>
      <c r="D51" s="674"/>
      <c r="E51" s="165">
        <v>21</v>
      </c>
      <c r="F51" s="211">
        <v>0</v>
      </c>
      <c r="G51" s="211">
        <v>2423700246</v>
      </c>
    </row>
    <row r="52" spans="1:7" x14ac:dyDescent="0.3">
      <c r="C52" s="674" t="s">
        <v>352</v>
      </c>
      <c r="D52" s="674"/>
      <c r="E52" s="171">
        <v>22</v>
      </c>
      <c r="F52" s="211">
        <v>-8831212356.3748779</v>
      </c>
      <c r="G52" s="211">
        <v>-6687218755</v>
      </c>
    </row>
    <row r="53" spans="1:7" x14ac:dyDescent="0.3">
      <c r="C53" s="674" t="s">
        <v>351</v>
      </c>
      <c r="D53" s="674"/>
      <c r="E53" s="171">
        <v>23</v>
      </c>
      <c r="F53" s="211">
        <v>20136911762.049999</v>
      </c>
      <c r="G53" s="211">
        <v>22098011759</v>
      </c>
    </row>
    <row r="54" spans="1:7" x14ac:dyDescent="0.3">
      <c r="C54" s="676" t="s">
        <v>497</v>
      </c>
      <c r="D54" s="676"/>
      <c r="E54" s="543"/>
      <c r="F54" s="544">
        <v>47457699405.675125</v>
      </c>
      <c r="G54" s="544">
        <v>35172783246</v>
      </c>
    </row>
    <row r="55" spans="1:7" x14ac:dyDescent="0.3">
      <c r="C55" s="674" t="s">
        <v>448</v>
      </c>
      <c r="D55" s="674"/>
      <c r="E55" s="171">
        <v>24</v>
      </c>
      <c r="F55" s="211">
        <v>0</v>
      </c>
      <c r="G55" s="211">
        <v>0</v>
      </c>
    </row>
    <row r="56" spans="1:7" x14ac:dyDescent="0.3">
      <c r="B56" s="675" t="s">
        <v>498</v>
      </c>
      <c r="C56" s="675"/>
      <c r="D56" s="675"/>
      <c r="E56" s="540"/>
      <c r="F56" s="539">
        <v>47457699405.675125</v>
      </c>
      <c r="G56" s="539">
        <v>35172783246</v>
      </c>
    </row>
    <row r="57" spans="1:7" x14ac:dyDescent="0.3">
      <c r="B57" s="675" t="s">
        <v>499</v>
      </c>
      <c r="C57" s="675"/>
      <c r="D57" s="675"/>
      <c r="E57" s="545"/>
      <c r="F57" s="539">
        <v>228881445138.11261</v>
      </c>
      <c r="G57" s="539">
        <v>184385651143</v>
      </c>
    </row>
    <row r="58" spans="1:7" s="33" customFormat="1" x14ac:dyDescent="0.3">
      <c r="B58" s="546"/>
      <c r="E58" s="650"/>
      <c r="F58" s="535"/>
      <c r="G58" s="535"/>
    </row>
    <row r="59" spans="1:7" s="33" customFormat="1" x14ac:dyDescent="0.3">
      <c r="B59" s="41" t="s">
        <v>500</v>
      </c>
      <c r="E59" s="650"/>
      <c r="F59" s="535"/>
      <c r="G59" s="535"/>
    </row>
    <row r="60" spans="1:7" s="33" customFormat="1" x14ac:dyDescent="0.3">
      <c r="B60" s="546"/>
      <c r="E60" s="650"/>
      <c r="F60" s="535"/>
      <c r="G60" s="535"/>
    </row>
    <row r="61" spans="1:7" x14ac:dyDescent="0.3">
      <c r="B61" s="303"/>
      <c r="E61" s="530"/>
      <c r="F61" s="542"/>
      <c r="G61" s="530"/>
    </row>
    <row r="62" spans="1:7" x14ac:dyDescent="0.3">
      <c r="D62" s="320"/>
      <c r="E62" s="548"/>
      <c r="F62" s="184"/>
      <c r="G62" s="549"/>
    </row>
    <row r="63" spans="1:7" x14ac:dyDescent="0.3">
      <c r="A63" s="130"/>
      <c r="D63" s="320"/>
      <c r="E63" s="550"/>
      <c r="F63" s="551"/>
      <c r="G63" s="413"/>
    </row>
    <row r="64" spans="1:7" x14ac:dyDescent="0.3">
      <c r="D64" s="320"/>
      <c r="E64" s="552"/>
      <c r="F64" s="551"/>
      <c r="G64" s="413"/>
    </row>
    <row r="65" spans="1:8" x14ac:dyDescent="0.3">
      <c r="A65" s="130"/>
      <c r="D65" s="320"/>
      <c r="E65" s="529"/>
      <c r="F65" s="551"/>
      <c r="G65" s="413"/>
      <c r="H65" s="177"/>
    </row>
    <row r="66" spans="1:8" x14ac:dyDescent="0.3">
      <c r="A66" s="130"/>
      <c r="D66" s="320"/>
      <c r="E66" s="529"/>
      <c r="F66" s="551"/>
      <c r="G66" s="549"/>
      <c r="H66" s="177"/>
    </row>
    <row r="67" spans="1:8" x14ac:dyDescent="0.3">
      <c r="A67" s="130"/>
      <c r="D67" s="320"/>
      <c r="E67" s="529"/>
      <c r="F67" s="184"/>
      <c r="G67" s="184"/>
      <c r="H67" s="177"/>
    </row>
    <row r="68" spans="1:8" x14ac:dyDescent="0.3">
      <c r="A68" s="130"/>
      <c r="D68" s="320" t="s">
        <v>406</v>
      </c>
      <c r="E68" s="529"/>
      <c r="F68" s="184"/>
      <c r="G68" s="184"/>
      <c r="H68" s="177"/>
    </row>
  </sheetData>
  <mergeCells count="38">
    <mergeCell ref="C36:D36"/>
    <mergeCell ref="B29:D29"/>
    <mergeCell ref="B46:D46"/>
    <mergeCell ref="B45:D45"/>
    <mergeCell ref="C17:D17"/>
    <mergeCell ref="C24:D24"/>
    <mergeCell ref="C25:D25"/>
    <mergeCell ref="C20:D20"/>
    <mergeCell ref="C22:D22"/>
    <mergeCell ref="C23:D23"/>
    <mergeCell ref="C37:D37"/>
    <mergeCell ref="C41:D41"/>
    <mergeCell ref="C42:D42"/>
    <mergeCell ref="C40:D40"/>
    <mergeCell ref="C26:D26"/>
    <mergeCell ref="C31:D31"/>
    <mergeCell ref="B11:D11"/>
    <mergeCell ref="C13:D13"/>
    <mergeCell ref="C14:D14"/>
    <mergeCell ref="C15:D15"/>
    <mergeCell ref="C16:D16"/>
    <mergeCell ref="C33:D33"/>
    <mergeCell ref="C34:D34"/>
    <mergeCell ref="C35:D35"/>
    <mergeCell ref="C32:D32"/>
    <mergeCell ref="C27:D27"/>
    <mergeCell ref="B28:D28"/>
    <mergeCell ref="C50:D50"/>
    <mergeCell ref="C47:D47"/>
    <mergeCell ref="C49:D49"/>
    <mergeCell ref="C48:D48"/>
    <mergeCell ref="B57:D57"/>
    <mergeCell ref="C55:D55"/>
    <mergeCell ref="C52:D52"/>
    <mergeCell ref="C53:D53"/>
    <mergeCell ref="C54:D54"/>
    <mergeCell ref="B56:D56"/>
    <mergeCell ref="C51:D51"/>
  </mergeCells>
  <phoneticPr fontId="49" type="noConversion"/>
  <hyperlinks>
    <hyperlink ref="E13" location="'Nota 3'!A1" display="'Nota 3'!A1" xr:uid="{00000000-0004-0000-0500-000000000000}"/>
    <hyperlink ref="E14" location="'Nota 4'!A1" display="'Nota 4'!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0" location="'Nota 6'!A1" display="'Nota 6'!A1" xr:uid="{00000000-0004-0000-0500-000005000000}"/>
    <hyperlink ref="E22" location="'Nota 8'!A1" display="'Nota 8'!A1" xr:uid="{00000000-0004-0000-0500-000006000000}"/>
    <hyperlink ref="E23" location="'Nota 9'!A1" display="'Nota 9'!A1" xr:uid="{00000000-0004-0000-0500-000007000000}"/>
    <hyperlink ref="E24" location="'Nota 10'!A1" display="'Nota 10'!A1" xr:uid="{00000000-0004-0000-0500-000008000000}"/>
    <hyperlink ref="E25" location="'Nota 11'!A1" display="'Nota 11'!A1" xr:uid="{00000000-0004-0000-0500-000009000000}"/>
    <hyperlink ref="E26" location="'Nota 12'!A1" display="'Nota 12'!A1" xr:uid="{00000000-0004-0000-0500-00000A000000}"/>
    <hyperlink ref="E31" location="'Nota 13'!A1" display="'Nota 13'!A1" xr:uid="{00000000-0004-0000-0500-00000B000000}"/>
    <hyperlink ref="E32" location="'Nota 14'!A1" display="'Nota 14'!A1" xr:uid="{00000000-0004-0000-0500-00000C000000}"/>
    <hyperlink ref="E41" location="'Nota 14'!A1" display="'Nota 14'!A1" xr:uid="{00000000-0004-0000-0500-00000D000000}"/>
    <hyperlink ref="E33" location="'Nota 15'!A1" display="'Nota 15'!A1" xr:uid="{00000000-0004-0000-0500-00000E000000}"/>
    <hyperlink ref="E34" location="'Nota 16'!A1" display="'Nota 16'!A1" xr:uid="{00000000-0004-0000-0500-00000F000000}"/>
    <hyperlink ref="E35" location="'Nota 17'!A1" display="'Nota 17'!A1" xr:uid="{00000000-0004-0000-0500-000010000000}"/>
    <hyperlink ref="E36" location="'Nota 18'!A1" display="'Nota 18'!A1" xr:uid="{00000000-0004-0000-0500-000011000000}"/>
    <hyperlink ref="E37" location="'Nota 19'!A1" display="'Nota 19'!A1" xr:uid="{00000000-0004-0000-0500-000012000000}"/>
    <hyperlink ref="E42" location="'Nota 19'!A1" display="'Nota 19'!A1" xr:uid="{00000000-0004-0000-0500-000013000000}"/>
    <hyperlink ref="E47" location="'Nota 20'!A1" display="'Nota 20'!A1" xr:uid="{00000000-0004-0000-0500-000014000000}"/>
    <hyperlink ref="E48" location="' Nota 21'!A1" display="' Nota 21'!A1" xr:uid="{00000000-0004-0000-0500-000016000000}"/>
    <hyperlink ref="E49" location="' Nota 21'!A1" display="' Nota 21'!A1" xr:uid="{00000000-0004-0000-0500-000017000000}"/>
    <hyperlink ref="E50" location="' Nota 21'!A1" display="' Nota 21'!A1" xr:uid="{00000000-0004-0000-0500-000018000000}"/>
    <hyperlink ref="E51" location="' Nota 21'!A1" display="' Nota 21'!A1" xr:uid="{00000000-0004-0000-0500-000019000000}"/>
    <hyperlink ref="E1" location="Indice!A1" display="Indice" xr:uid="{00000000-0004-0000-0500-00001C000000}"/>
    <hyperlink ref="E21" location="'Nota 5'!A1" display="'Nota 5'!A1" xr:uid="{00000000-0004-0000-0500-00001D000000}"/>
    <hyperlink ref="E52" location="'Nota 22'!A1" display="'Nota 22'!A1" xr:uid="{00000000-0004-0000-0500-000015000000}"/>
    <hyperlink ref="E53" location="'Nota 23'!A1" display="'Nota 23'!A1" xr:uid="{00000000-0004-0000-0500-00001A000000}"/>
    <hyperlink ref="E55" location="'Nota 24'!A1" display="'Nota 24'!A1" xr:uid="{00000000-0004-0000-0500-00001B000000}"/>
    <hyperlink ref="E40" location="'Nota 13'!A1" display="'Nota 13'!A1" xr:uid="{EE4CEA6C-CFC7-44F9-B48A-7C5522E7E342}"/>
  </hyperlinks>
  <printOptions horizontalCentered="1"/>
  <pageMargins left="0.23622047244094491" right="0.23622047244094491" top="0.74803149606299213" bottom="0.74803149606299213" header="0.31496062992125984" footer="0.31496062992125984"/>
  <pageSetup paperSize="9" scale="81"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rgb="FF0070C0"/>
    <pageSetUpPr fitToPage="1"/>
  </sheetPr>
  <dimension ref="B1:I44"/>
  <sheetViews>
    <sheetView showGridLines="0" topLeftCell="A2" zoomScaleNormal="100" zoomScaleSheetLayoutView="70" workbookViewId="0">
      <selection activeCell="B34" sqref="B34"/>
    </sheetView>
  </sheetViews>
  <sheetFormatPr baseColWidth="10" defaultColWidth="11.44140625" defaultRowHeight="14.4" x14ac:dyDescent="0.3"/>
  <cols>
    <col min="1" max="1" width="2" customWidth="1"/>
    <col min="2" max="2" width="63.88671875" customWidth="1"/>
    <col min="3" max="3" width="12.6640625" style="553" customWidth="1"/>
    <col min="4" max="5" width="17.5546875" style="332" customWidth="1"/>
    <col min="6" max="6" width="2.33203125" customWidth="1"/>
    <col min="7" max="7" width="14.88671875" style="87" customWidth="1"/>
    <col min="8" max="8" width="17.5546875" customWidth="1"/>
  </cols>
  <sheetData>
    <row r="1" spans="2:9" hidden="1" x14ac:dyDescent="0.3">
      <c r="B1" t="str">
        <f>Indice!C1</f>
        <v>ZUBA S.A.E.C.A.</v>
      </c>
      <c r="C1" s="523" t="s">
        <v>480</v>
      </c>
      <c r="E1" s="332" t="e">
        <v>#REF!</v>
      </c>
    </row>
    <row r="2" spans="2:9" x14ac:dyDescent="0.3">
      <c r="C2" s="530"/>
    </row>
    <row r="3" spans="2:9" x14ac:dyDescent="0.3">
      <c r="C3" s="530"/>
    </row>
    <row r="4" spans="2:9" x14ac:dyDescent="0.3">
      <c r="B4" s="682" t="s">
        <v>501</v>
      </c>
      <c r="C4" s="682"/>
      <c r="D4" s="682"/>
      <c r="E4" s="682"/>
    </row>
    <row r="5" spans="2:9" x14ac:dyDescent="0.3">
      <c r="B5" s="682" t="str">
        <f>IFERROR(IF(Indice!B6="","Al dia... de mes… de año 2XX2…","Al "&amp;DAY(Indice!B6)&amp;" de "&amp;VLOOKUP(MONTH(Indice!B6),Indice!S:T,2,0)&amp;" de "&amp;YEAR(Indice!B6)),"Al dia... de mes… de año 2XX2…")</f>
        <v>Al 30 de Septiembre de 2025</v>
      </c>
      <c r="C5" s="682"/>
      <c r="D5" s="682"/>
      <c r="E5" s="682"/>
    </row>
    <row r="6" spans="2:9" x14ac:dyDescent="0.3">
      <c r="B6" s="683" t="s">
        <v>502</v>
      </c>
      <c r="C6" s="683"/>
      <c r="D6" s="683"/>
      <c r="E6" s="683"/>
    </row>
    <row r="7" spans="2:9" x14ac:dyDescent="0.3">
      <c r="B7" s="684" t="s">
        <v>503</v>
      </c>
      <c r="C7" s="684"/>
      <c r="D7" s="684"/>
      <c r="E7" s="684"/>
    </row>
    <row r="8" spans="2:9" x14ac:dyDescent="0.3">
      <c r="B8" s="465"/>
      <c r="C8" s="466"/>
      <c r="D8" s="467"/>
    </row>
    <row r="9" spans="2:9" x14ac:dyDescent="0.3">
      <c r="B9" s="468"/>
      <c r="C9" s="469" t="s">
        <v>234</v>
      </c>
      <c r="D9" s="470">
        <v>45930</v>
      </c>
      <c r="E9" s="470">
        <v>45565</v>
      </c>
    </row>
    <row r="10" spans="2:9" x14ac:dyDescent="0.3">
      <c r="B10" t="s">
        <v>353</v>
      </c>
      <c r="C10" s="172">
        <v>25</v>
      </c>
      <c r="D10" s="471">
        <v>103387201358.51001</v>
      </c>
      <c r="E10" s="665">
        <v>73865093335.995178</v>
      </c>
      <c r="F10" s="177"/>
      <c r="H10" s="177"/>
    </row>
    <row r="11" spans="2:9" x14ac:dyDescent="0.3">
      <c r="B11" t="s">
        <v>359</v>
      </c>
      <c r="C11" s="172">
        <v>26</v>
      </c>
      <c r="D11" s="472">
        <v>-65989427123.490005</v>
      </c>
      <c r="E11" s="666">
        <v>-45974117499.231316</v>
      </c>
      <c r="F11" s="21"/>
      <c r="H11" s="177"/>
    </row>
    <row r="12" spans="2:9" x14ac:dyDescent="0.3">
      <c r="B12" s="303" t="s">
        <v>504</v>
      </c>
      <c r="C12" s="667"/>
      <c r="D12" s="473">
        <v>37397774235.020004</v>
      </c>
      <c r="E12" s="473">
        <v>27890975836.763863</v>
      </c>
      <c r="H12" s="177"/>
      <c r="I12" s="84"/>
    </row>
    <row r="13" spans="2:9" x14ac:dyDescent="0.3">
      <c r="B13" t="s">
        <v>363</v>
      </c>
      <c r="C13" s="172">
        <v>27</v>
      </c>
      <c r="D13" s="471">
        <v>-7105104517.0299997</v>
      </c>
      <c r="E13" s="665">
        <v>-5110306100.8699999</v>
      </c>
      <c r="F13" s="84"/>
      <c r="H13" s="177"/>
    </row>
    <row r="14" spans="2:9" x14ac:dyDescent="0.3">
      <c r="B14" t="s">
        <v>371</v>
      </c>
      <c r="C14" s="172">
        <v>27</v>
      </c>
      <c r="D14" s="471">
        <v>-10252277972.829998</v>
      </c>
      <c r="E14" s="665">
        <v>-7445866292</v>
      </c>
      <c r="H14" s="177"/>
    </row>
    <row r="15" spans="2:9" x14ac:dyDescent="0.3">
      <c r="B15" t="s">
        <v>387</v>
      </c>
      <c r="C15" s="172">
        <v>27</v>
      </c>
      <c r="D15" s="471">
        <v>-1096541422.6300001</v>
      </c>
      <c r="E15" s="665">
        <v>-15451065</v>
      </c>
      <c r="H15" s="177"/>
    </row>
    <row r="16" spans="2:9" x14ac:dyDescent="0.3">
      <c r="B16" t="s">
        <v>505</v>
      </c>
      <c r="C16" s="172">
        <v>28</v>
      </c>
      <c r="D16" s="471">
        <v>564025561.89999771</v>
      </c>
      <c r="E16" s="665">
        <v>7512471122</v>
      </c>
      <c r="F16" s="177"/>
      <c r="H16" s="177"/>
    </row>
    <row r="17" spans="2:8" x14ac:dyDescent="0.3">
      <c r="B17" s="303" t="s">
        <v>506</v>
      </c>
      <c r="C17" s="667"/>
      <c r="D17" s="473">
        <v>19507875884.430004</v>
      </c>
      <c r="E17" s="473">
        <v>22831823500.893864</v>
      </c>
      <c r="H17" s="177"/>
    </row>
    <row r="18" spans="2:8" x14ac:dyDescent="0.3">
      <c r="B18" t="s">
        <v>358</v>
      </c>
      <c r="C18" s="172">
        <v>29</v>
      </c>
      <c r="D18" s="471">
        <v>6716408139.2700005</v>
      </c>
      <c r="E18" s="471">
        <v>25075744566</v>
      </c>
      <c r="F18" s="21"/>
      <c r="H18" s="177"/>
    </row>
    <row r="19" spans="2:8" x14ac:dyDescent="0.3">
      <c r="B19" t="s">
        <v>370</v>
      </c>
      <c r="C19" s="172">
        <v>29</v>
      </c>
      <c r="D19" s="471">
        <v>-6087372261.6499996</v>
      </c>
      <c r="E19" s="471">
        <v>-39733419725</v>
      </c>
      <c r="F19" s="84"/>
      <c r="H19" s="177"/>
    </row>
    <row r="20" spans="2:8" x14ac:dyDescent="0.3">
      <c r="B20" s="21" t="s">
        <v>497</v>
      </c>
      <c r="C20" s="646"/>
      <c r="D20" s="473">
        <v>20136911762.050003</v>
      </c>
      <c r="E20" s="473">
        <v>8174148341.8938599</v>
      </c>
      <c r="F20" s="176"/>
      <c r="G20" s="554"/>
      <c r="H20" s="177"/>
    </row>
    <row r="21" spans="2:8" x14ac:dyDescent="0.3">
      <c r="B21" t="s">
        <v>384</v>
      </c>
      <c r="C21" s="172">
        <v>30</v>
      </c>
      <c r="D21" s="482">
        <v>0</v>
      </c>
      <c r="E21" s="482">
        <v>0</v>
      </c>
      <c r="H21" s="177"/>
    </row>
    <row r="22" spans="2:8" ht="28.8" x14ac:dyDescent="0.3">
      <c r="B22" s="670" t="s">
        <v>507</v>
      </c>
      <c r="C22" s="667"/>
      <c r="D22" s="473">
        <v>20136911762.050003</v>
      </c>
      <c r="E22" s="473">
        <v>8174148341.8938599</v>
      </c>
      <c r="F22" s="444"/>
      <c r="H22" s="177"/>
    </row>
    <row r="23" spans="2:8" x14ac:dyDescent="0.3">
      <c r="B23" t="s">
        <v>456</v>
      </c>
      <c r="C23" s="172">
        <v>31</v>
      </c>
      <c r="D23" s="471">
        <v>0</v>
      </c>
      <c r="E23" s="471">
        <v>0</v>
      </c>
      <c r="H23" s="177"/>
    </row>
    <row r="24" spans="2:8" x14ac:dyDescent="0.3">
      <c r="B24" s="670" t="s">
        <v>508</v>
      </c>
      <c r="C24" s="667"/>
      <c r="D24" s="473">
        <v>20136911762.050003</v>
      </c>
      <c r="E24" s="473">
        <v>8174148341.8938599</v>
      </c>
      <c r="F24" s="475"/>
      <c r="H24" s="177"/>
    </row>
    <row r="25" spans="2:8" x14ac:dyDescent="0.3">
      <c r="B25" t="s">
        <v>383</v>
      </c>
      <c r="C25" s="668">
        <v>32</v>
      </c>
      <c r="D25" s="471">
        <v>0</v>
      </c>
      <c r="E25" s="471">
        <v>0</v>
      </c>
      <c r="H25" s="177"/>
    </row>
    <row r="26" spans="2:8" x14ac:dyDescent="0.3">
      <c r="B26" s="670" t="s">
        <v>509</v>
      </c>
      <c r="C26" s="667"/>
      <c r="D26" s="473">
        <v>20136911762.050003</v>
      </c>
      <c r="E26" s="473">
        <v>8174148341.8938599</v>
      </c>
      <c r="H26" s="177"/>
    </row>
    <row r="27" spans="2:8" x14ac:dyDescent="0.3">
      <c r="B27" t="s">
        <v>458</v>
      </c>
      <c r="C27" s="172">
        <v>33</v>
      </c>
      <c r="D27" s="471">
        <v>0</v>
      </c>
      <c r="E27" s="471">
        <v>0</v>
      </c>
      <c r="H27" s="177"/>
    </row>
    <row r="28" spans="2:8" x14ac:dyDescent="0.3">
      <c r="B28" t="s">
        <v>460</v>
      </c>
      <c r="C28" s="172">
        <v>34</v>
      </c>
      <c r="D28" s="471">
        <v>0</v>
      </c>
      <c r="E28" s="471">
        <v>0</v>
      </c>
      <c r="H28" s="177"/>
    </row>
    <row r="29" spans="2:8" x14ac:dyDescent="0.3">
      <c r="B29" s="670" t="s">
        <v>510</v>
      </c>
      <c r="C29" s="669"/>
      <c r="D29" s="473">
        <v>20136911762.050003</v>
      </c>
      <c r="E29" s="473">
        <v>8174148341.8938599</v>
      </c>
      <c r="H29" s="177"/>
    </row>
    <row r="30" spans="2:8" x14ac:dyDescent="0.3">
      <c r="B30" s="670" t="s">
        <v>464</v>
      </c>
      <c r="C30" s="172">
        <v>35</v>
      </c>
      <c r="D30" s="471">
        <v>626303.55069824588</v>
      </c>
      <c r="E30" s="471">
        <v>544943.22279292403</v>
      </c>
    </row>
    <row r="31" spans="2:8" ht="12" customHeight="1" x14ac:dyDescent="0.3">
      <c r="C31" s="646"/>
      <c r="D31" s="474"/>
      <c r="E31" s="474"/>
    </row>
    <row r="32" spans="2:8" x14ac:dyDescent="0.3">
      <c r="B32" s="303"/>
      <c r="C32" s="667"/>
      <c r="D32" s="476"/>
      <c r="E32" s="476"/>
    </row>
    <row r="33" spans="2:7" x14ac:dyDescent="0.3">
      <c r="B33" s="677" t="s">
        <v>500</v>
      </c>
      <c r="C33" s="677"/>
      <c r="D33" s="677"/>
      <c r="E33" s="677"/>
    </row>
    <row r="34" spans="2:7" s="33" customFormat="1" x14ac:dyDescent="0.3">
      <c r="C34" s="650"/>
      <c r="D34" s="474"/>
      <c r="E34" s="474"/>
      <c r="G34" s="104"/>
    </row>
    <row r="35" spans="2:7" s="33" customFormat="1" x14ac:dyDescent="0.3">
      <c r="B35" s="651"/>
      <c r="C35" s="547"/>
      <c r="D35" s="594"/>
      <c r="E35" s="594"/>
      <c r="G35" s="104"/>
    </row>
    <row r="36" spans="2:7" s="33" customFormat="1" x14ac:dyDescent="0.3">
      <c r="B36" s="652"/>
      <c r="C36" s="652"/>
      <c r="D36" s="652"/>
      <c r="E36" s="652"/>
      <c r="F36" s="652"/>
      <c r="G36" s="104"/>
    </row>
    <row r="37" spans="2:7" s="33" customFormat="1" x14ac:dyDescent="0.3">
      <c r="C37" s="650"/>
      <c r="D37" s="594"/>
      <c r="E37" s="594"/>
      <c r="G37" s="104"/>
    </row>
    <row r="38" spans="2:7" x14ac:dyDescent="0.3">
      <c r="B38" s="477"/>
      <c r="C38" s="478"/>
      <c r="D38" s="681"/>
      <c r="E38" s="681"/>
    </row>
    <row r="39" spans="2:7" x14ac:dyDescent="0.3">
      <c r="B39" s="479"/>
      <c r="C39" s="480"/>
      <c r="E39" s="481"/>
    </row>
    <row r="44" spans="2:7" x14ac:dyDescent="0.3">
      <c r="B44" s="296"/>
      <c r="D44" s="681"/>
      <c r="E44" s="681"/>
    </row>
  </sheetData>
  <mergeCells count="7">
    <mergeCell ref="D44:E44"/>
    <mergeCell ref="B4:E4"/>
    <mergeCell ref="B5:E5"/>
    <mergeCell ref="B6:E6"/>
    <mergeCell ref="B7:E7"/>
    <mergeCell ref="D38:E38"/>
    <mergeCell ref="B33:E33"/>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6" location="'Nota 28'!A1" display="'Nota 28'!A1" xr:uid="{00000000-0004-0000-0600-000004000000}"/>
    <hyperlink ref="C19" location="'Nota 29'!A1" display="'Nota 29'!A1" xr:uid="{00000000-0004-0000-0600-000005000000}"/>
    <hyperlink ref="C18" location="'Nota 29'!A1" display="'Nota 29'!A1" xr:uid="{00000000-0004-0000-0600-000006000000}"/>
    <hyperlink ref="C21" location="'Nota 30'!A1" display="'Nota 30'!A1" xr:uid="{00000000-0004-0000-0600-000007000000}"/>
    <hyperlink ref="C23" location="'Nota 31'!A1" display="'Nota 31'!A1" xr:uid="{00000000-0004-0000-0600-000008000000}"/>
    <hyperlink ref="C25" location="'Nota 32'!A1" display="'Nota 32'!A1" xr:uid="{00000000-0004-0000-0600-000009000000}"/>
    <hyperlink ref="C27" location="'Nota 33'!A1" display="'Nota 33'!A1" xr:uid="{00000000-0004-0000-0600-00000A000000}"/>
    <hyperlink ref="C28" location="'Nota 34'!A1" display="'Nota 34'!A1" xr:uid="{00000000-0004-0000-0600-00000B000000}"/>
    <hyperlink ref="C30" location="'Nota 35'!A1" display="'Nota 35'!A1" xr:uid="{00000000-0004-0000-0600-00000C000000}"/>
    <hyperlink ref="C1" location="Indice!A1" display="Indice" xr:uid="{00000000-0004-0000-0600-00000D000000}"/>
    <hyperlink ref="C15" location="'Nota 27'!A1" display="'Nota 27'!A1" xr:uid="{B9AFC893-5A8E-4912-A63B-8C5DD464FF7C}"/>
  </hyperlinks>
  <printOptions horizontalCentered="1"/>
  <pageMargins left="0.23622047244094491" right="0.23622047244094491" top="0.74803149606299213" bottom="0.74803149606299213" header="0.31496062992125984" footer="0.31496062992125984"/>
  <pageSetup paperSize="9" scale="8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8" tint="-0.249977111117893"/>
  </sheetPr>
  <dimension ref="A2:E45"/>
  <sheetViews>
    <sheetView showGridLines="0" topLeftCell="A16" zoomScaleNormal="100" workbookViewId="0">
      <selection activeCell="I24" sqref="I24"/>
    </sheetView>
  </sheetViews>
  <sheetFormatPr baseColWidth="10" defaultColWidth="10.88671875" defaultRowHeight="14.4" x14ac:dyDescent="0.3"/>
  <cols>
    <col min="1" max="1" width="78" customWidth="1"/>
    <col min="2" max="2" width="19.109375" style="87" bestFit="1" customWidth="1"/>
    <col min="3" max="3" width="17.6640625" style="87" bestFit="1" customWidth="1"/>
    <col min="4" max="4" width="5.44140625" customWidth="1"/>
    <col min="5" max="5" width="2.33203125" customWidth="1"/>
    <col min="6" max="6" width="4.44140625" customWidth="1"/>
  </cols>
  <sheetData>
    <row r="2" spans="1:5" x14ac:dyDescent="0.3">
      <c r="A2" s="41"/>
      <c r="B2" s="85"/>
      <c r="C2" s="85"/>
    </row>
    <row r="3" spans="1:5" x14ac:dyDescent="0.3">
      <c r="A3" s="41"/>
      <c r="B3" s="85"/>
      <c r="C3" s="85"/>
    </row>
    <row r="4" spans="1:5" x14ac:dyDescent="0.3">
      <c r="A4" s="682" t="s">
        <v>511</v>
      </c>
      <c r="B4" s="682"/>
      <c r="C4" s="682"/>
    </row>
    <row r="5" spans="1:5" x14ac:dyDescent="0.3">
      <c r="A5" s="682" t="s">
        <v>1513</v>
      </c>
      <c r="B5" s="682"/>
      <c r="C5" s="682"/>
    </row>
    <row r="6" spans="1:5" x14ac:dyDescent="0.3">
      <c r="A6" s="682" t="s">
        <v>512</v>
      </c>
      <c r="B6" s="682"/>
      <c r="C6" s="682"/>
    </row>
    <row r="7" spans="1:5" x14ac:dyDescent="0.3">
      <c r="A7" s="685" t="s">
        <v>483</v>
      </c>
      <c r="B7" s="685"/>
      <c r="C7" s="685"/>
    </row>
    <row r="8" spans="1:5" x14ac:dyDescent="0.3">
      <c r="A8" s="209"/>
      <c r="B8" s="514"/>
      <c r="C8" s="514"/>
    </row>
    <row r="9" spans="1:5" x14ac:dyDescent="0.3">
      <c r="A9" s="209"/>
      <c r="B9" s="514"/>
      <c r="C9" s="514"/>
    </row>
    <row r="10" spans="1:5" x14ac:dyDescent="0.3">
      <c r="A10" s="517"/>
      <c r="B10" s="518">
        <v>2025</v>
      </c>
      <c r="C10" s="518">
        <v>2024</v>
      </c>
    </row>
    <row r="11" spans="1:5" x14ac:dyDescent="0.3">
      <c r="B11" s="515"/>
      <c r="C11" s="515"/>
    </row>
    <row r="12" spans="1:5" x14ac:dyDescent="0.3">
      <c r="A12" s="303" t="s">
        <v>513</v>
      </c>
    </row>
    <row r="13" spans="1:5" x14ac:dyDescent="0.3">
      <c r="A13" t="s">
        <v>514</v>
      </c>
      <c r="B13" s="329">
        <v>138825776258.93069</v>
      </c>
      <c r="C13" s="329">
        <v>111677342306.99518</v>
      </c>
    </row>
    <row r="14" spans="1:5" x14ac:dyDescent="0.3">
      <c r="A14" t="s">
        <v>515</v>
      </c>
      <c r="B14" s="329">
        <v>-171603426959.75073</v>
      </c>
      <c r="C14" s="329">
        <v>-52612678587.779724</v>
      </c>
      <c r="E14" s="444"/>
    </row>
    <row r="15" spans="1:5" x14ac:dyDescent="0.3">
      <c r="A15" t="s">
        <v>516</v>
      </c>
      <c r="B15" s="329">
        <v>34785161309.314972</v>
      </c>
      <c r="C15" s="329">
        <v>-39271989948.215424</v>
      </c>
      <c r="E15" s="444"/>
    </row>
    <row r="16" spans="1:5" x14ac:dyDescent="0.3">
      <c r="A16" s="3" t="s">
        <v>517</v>
      </c>
      <c r="B16" s="519">
        <v>0</v>
      </c>
      <c r="C16" s="519">
        <v>0</v>
      </c>
      <c r="E16" s="444"/>
    </row>
    <row r="17" spans="1:5" x14ac:dyDescent="0.3">
      <c r="A17" s="3" t="s">
        <v>518</v>
      </c>
      <c r="B17" s="519">
        <v>0</v>
      </c>
      <c r="C17" s="519">
        <v>0</v>
      </c>
      <c r="E17" s="444"/>
    </row>
    <row r="18" spans="1:5" x14ac:dyDescent="0.3">
      <c r="A18" t="s">
        <v>519</v>
      </c>
      <c r="B18" s="329">
        <v>-1972542112.2878659</v>
      </c>
      <c r="C18" s="329">
        <v>-1973151783</v>
      </c>
      <c r="E18" s="444"/>
    </row>
    <row r="19" spans="1:5" x14ac:dyDescent="0.3">
      <c r="A19" s="73" t="s">
        <v>520</v>
      </c>
      <c r="B19" s="520">
        <v>34968496.207068205</v>
      </c>
      <c r="C19" s="520">
        <v>17819521988.000031</v>
      </c>
    </row>
    <row r="20" spans="1:5" x14ac:dyDescent="0.3">
      <c r="B20" s="413"/>
      <c r="C20" s="413"/>
    </row>
    <row r="21" spans="1:5" x14ac:dyDescent="0.3">
      <c r="A21" s="303" t="s">
        <v>521</v>
      </c>
      <c r="B21" s="413"/>
      <c r="C21" s="413"/>
    </row>
    <row r="22" spans="1:5" x14ac:dyDescent="0.3">
      <c r="A22" t="s">
        <v>522</v>
      </c>
      <c r="B22" s="329">
        <v>-10750524856.429041</v>
      </c>
      <c r="C22" s="329">
        <v>0</v>
      </c>
      <c r="E22" s="444"/>
    </row>
    <row r="23" spans="1:5" x14ac:dyDescent="0.3">
      <c r="A23" s="521" t="s">
        <v>523</v>
      </c>
      <c r="B23" s="329">
        <v>1274554882.3961134</v>
      </c>
      <c r="C23" s="329">
        <v>-7107900000</v>
      </c>
      <c r="E23" s="444"/>
    </row>
    <row r="24" spans="1:5" x14ac:dyDescent="0.3">
      <c r="A24" t="s">
        <v>524</v>
      </c>
      <c r="B24" s="329">
        <v>-12453439689.479355</v>
      </c>
      <c r="C24" s="329">
        <v>-3941618665</v>
      </c>
    </row>
    <row r="25" spans="1:5" x14ac:dyDescent="0.3">
      <c r="A25" t="s">
        <v>525</v>
      </c>
      <c r="B25" s="329">
        <v>0</v>
      </c>
      <c r="C25" s="329">
        <v>0</v>
      </c>
    </row>
    <row r="26" spans="1:5" x14ac:dyDescent="0.3">
      <c r="A26" t="s">
        <v>526</v>
      </c>
      <c r="B26" s="522">
        <v>0</v>
      </c>
      <c r="C26" s="522">
        <v>0</v>
      </c>
    </row>
    <row r="27" spans="1:5" x14ac:dyDescent="0.3">
      <c r="A27" s="521" t="s">
        <v>527</v>
      </c>
      <c r="B27" s="219">
        <v>0</v>
      </c>
      <c r="C27" s="219">
        <v>0</v>
      </c>
    </row>
    <row r="28" spans="1:5" x14ac:dyDescent="0.3">
      <c r="A28" s="73" t="s">
        <v>528</v>
      </c>
      <c r="B28" s="520">
        <v>-21929409663.512283</v>
      </c>
      <c r="C28" s="520">
        <v>-11049518665</v>
      </c>
    </row>
    <row r="29" spans="1:5" x14ac:dyDescent="0.3">
      <c r="A29" s="303" t="s">
        <v>529</v>
      </c>
      <c r="B29" s="169"/>
      <c r="C29" s="169"/>
    </row>
    <row r="30" spans="1:5" x14ac:dyDescent="0.3">
      <c r="A30" t="s">
        <v>530</v>
      </c>
      <c r="B30" s="522">
        <v>0</v>
      </c>
      <c r="C30" s="522">
        <v>0</v>
      </c>
    </row>
    <row r="31" spans="1:5" x14ac:dyDescent="0.3">
      <c r="A31" t="s">
        <v>531</v>
      </c>
      <c r="B31" s="522">
        <v>29946595420.918152</v>
      </c>
      <c r="C31" s="522">
        <v>11025530635</v>
      </c>
    </row>
    <row r="32" spans="1:5" x14ac:dyDescent="0.3">
      <c r="A32" s="521" t="s">
        <v>532</v>
      </c>
      <c r="B32" s="522">
        <v>-2554775539.6830812</v>
      </c>
      <c r="C32" s="522">
        <v>-956169695</v>
      </c>
    </row>
    <row r="33" spans="1:3" x14ac:dyDescent="0.3">
      <c r="A33" s="521" t="s">
        <v>533</v>
      </c>
      <c r="B33" s="522">
        <v>-5708253695.7510004</v>
      </c>
      <c r="C33" s="522">
        <v>0</v>
      </c>
    </row>
    <row r="34" spans="1:3" x14ac:dyDescent="0.3">
      <c r="A34" s="73" t="s">
        <v>534</v>
      </c>
      <c r="B34" s="520">
        <v>21683566185.48407</v>
      </c>
      <c r="C34" s="520">
        <v>10069360940</v>
      </c>
    </row>
    <row r="35" spans="1:3" x14ac:dyDescent="0.3">
      <c r="A35" s="402"/>
      <c r="B35" s="516"/>
      <c r="C35" s="516"/>
    </row>
    <row r="36" spans="1:3" x14ac:dyDescent="0.3">
      <c r="A36" t="s">
        <v>535</v>
      </c>
      <c r="B36" s="522">
        <v>-210874981.8211453</v>
      </c>
      <c r="C36" s="522">
        <v>16839364263.000031</v>
      </c>
    </row>
    <row r="37" spans="1:3" x14ac:dyDescent="0.3">
      <c r="A37" t="s">
        <v>536</v>
      </c>
      <c r="B37" s="522">
        <v>3038223182.96</v>
      </c>
      <c r="C37" s="522">
        <v>-13926663235</v>
      </c>
    </row>
    <row r="38" spans="1:3" x14ac:dyDescent="0.3">
      <c r="A38" t="s">
        <v>537</v>
      </c>
      <c r="B38" s="522">
        <v>9001710635.0000305</v>
      </c>
      <c r="C38" s="522">
        <v>6089009607</v>
      </c>
    </row>
    <row r="39" spans="1:3" x14ac:dyDescent="0.3">
      <c r="B39" s="169"/>
      <c r="C39" s="169"/>
    </row>
    <row r="40" spans="1:3" x14ac:dyDescent="0.3">
      <c r="A40" s="73" t="s">
        <v>538</v>
      </c>
      <c r="B40" s="520">
        <v>11829058836.138885</v>
      </c>
      <c r="C40" s="520">
        <v>9001710635.0000305</v>
      </c>
    </row>
    <row r="41" spans="1:3" x14ac:dyDescent="0.3">
      <c r="B41" s="129" t="e">
        <v>#REF!</v>
      </c>
      <c r="C41" s="104"/>
    </row>
    <row r="42" spans="1:3" x14ac:dyDescent="0.3">
      <c r="A42" t="s">
        <v>539</v>
      </c>
      <c r="B42" s="104"/>
      <c r="C42" s="104"/>
    </row>
    <row r="43" spans="1:3" x14ac:dyDescent="0.3">
      <c r="B43" s="104"/>
      <c r="C43" s="104"/>
    </row>
    <row r="44" spans="1:3" x14ac:dyDescent="0.3">
      <c r="B44" s="104"/>
      <c r="C44" s="104"/>
    </row>
    <row r="45" spans="1:3" x14ac:dyDescent="0.3">
      <c r="A45" s="320" t="s">
        <v>388</v>
      </c>
      <c r="B45" s="104"/>
      <c r="C45" s="104"/>
    </row>
  </sheetData>
  <mergeCells count="4">
    <mergeCell ref="A4:C4"/>
    <mergeCell ref="A5:C5"/>
    <mergeCell ref="A6:C6"/>
    <mergeCell ref="A7:C7"/>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0070C0"/>
  </sheetPr>
  <dimension ref="A1:Z49"/>
  <sheetViews>
    <sheetView showGridLines="0" topLeftCell="A2" zoomScale="80" zoomScaleNormal="80" workbookViewId="0">
      <selection activeCell="A2" sqref="A1:XFD1048576"/>
    </sheetView>
  </sheetViews>
  <sheetFormatPr baseColWidth="10" defaultColWidth="11.44140625" defaultRowHeight="13.2" x14ac:dyDescent="0.25"/>
  <cols>
    <col min="1" max="1" width="89.44140625" style="1" customWidth="1"/>
    <col min="2" max="2" width="0.88671875" style="1" customWidth="1"/>
    <col min="3" max="3" width="19.5546875" style="15" customWidth="1"/>
    <col min="4" max="4" width="18" style="15" bestFit="1" customWidth="1"/>
    <col min="5" max="5" width="1" style="18" customWidth="1"/>
    <col min="6" max="6" width="18.109375" style="15" customWidth="1"/>
    <col min="7" max="7" width="0.88671875" style="18" customWidth="1"/>
    <col min="8" max="8" width="18.88671875" style="15" customWidth="1"/>
    <col min="9" max="9" width="1" style="18" customWidth="1"/>
    <col min="10" max="10" width="20" style="15" customWidth="1"/>
    <col min="11" max="11" width="0.6640625" style="18" customWidth="1"/>
    <col min="12" max="12" width="18.44140625" style="15" customWidth="1"/>
    <col min="13" max="13" width="0.6640625" style="18" customWidth="1"/>
    <col min="14" max="14" width="20.44140625" style="15" customWidth="1"/>
    <col min="15" max="15" width="1.109375" style="18" customWidth="1"/>
    <col min="16" max="16" width="19.6640625" style="15" customWidth="1"/>
    <col min="17" max="17" width="1.109375" style="9" customWidth="1"/>
    <col min="18" max="18" width="17.6640625" style="9" customWidth="1"/>
    <col min="19" max="19" width="1.109375" style="9" customWidth="1"/>
    <col min="20" max="20" width="17.6640625" style="9" customWidth="1"/>
    <col min="21" max="21" width="1.109375" style="9" customWidth="1"/>
    <col min="22" max="22" width="17.44140625" style="1" bestFit="1" customWidth="1"/>
    <col min="23" max="23" width="1.109375" style="1" customWidth="1"/>
    <col min="24" max="24" width="16.44140625" style="1" customWidth="1"/>
    <col min="25" max="25" width="15.33203125" style="17" bestFit="1" customWidth="1"/>
    <col min="26" max="26" width="14.6640625" style="17" bestFit="1" customWidth="1"/>
    <col min="27" max="16384" width="11.44140625" style="1"/>
  </cols>
  <sheetData>
    <row r="1" spans="1:26" ht="14.4" hidden="1" x14ac:dyDescent="0.25">
      <c r="H1" s="67" t="s">
        <v>480</v>
      </c>
    </row>
    <row r="3" spans="1:26" ht="13.8" x14ac:dyDescent="0.25">
      <c r="N3" s="71"/>
      <c r="V3" s="8"/>
    </row>
    <row r="4" spans="1:26" ht="14.4" x14ac:dyDescent="0.3">
      <c r="A4" s="513" t="s">
        <v>540</v>
      </c>
      <c r="B4" s="513"/>
      <c r="C4" s="513"/>
      <c r="D4" s="513"/>
      <c r="E4" s="513"/>
      <c r="F4" s="513"/>
      <c r="G4" s="513"/>
      <c r="H4" s="513"/>
      <c r="I4" s="513"/>
      <c r="J4" s="513"/>
      <c r="K4" s="513"/>
      <c r="L4" s="513"/>
      <c r="M4" s="513"/>
      <c r="N4" s="513"/>
      <c r="O4" s="513"/>
      <c r="P4" s="513"/>
      <c r="Q4" s="513"/>
      <c r="R4" s="513"/>
      <c r="S4" s="513"/>
      <c r="T4" s="513"/>
      <c r="U4" s="513"/>
      <c r="V4" s="513"/>
      <c r="W4" s="513"/>
      <c r="X4" s="513"/>
    </row>
    <row r="5" spans="1:26" ht="14.4" x14ac:dyDescent="0.3">
      <c r="A5" s="513" t="s">
        <v>1513</v>
      </c>
      <c r="B5" s="513"/>
      <c r="C5" s="513"/>
      <c r="D5" s="513"/>
      <c r="E5" s="513"/>
      <c r="F5" s="513"/>
      <c r="G5" s="513"/>
      <c r="H5" s="513"/>
      <c r="I5" s="513"/>
      <c r="J5" s="513"/>
      <c r="K5" s="513"/>
      <c r="L5" s="513"/>
      <c r="M5" s="513"/>
      <c r="N5" s="513"/>
      <c r="O5" s="513"/>
      <c r="P5" s="513"/>
      <c r="Q5" s="513"/>
      <c r="R5" s="513"/>
      <c r="S5" s="513"/>
      <c r="T5" s="513"/>
      <c r="U5" s="513"/>
      <c r="V5" s="513"/>
      <c r="W5" s="513"/>
      <c r="X5" s="513"/>
    </row>
    <row r="6" spans="1:26" ht="14.4" x14ac:dyDescent="0.3">
      <c r="A6" s="513" t="s">
        <v>512</v>
      </c>
      <c r="B6" s="513"/>
      <c r="C6" s="513"/>
      <c r="D6" s="513"/>
      <c r="E6" s="513"/>
      <c r="F6" s="513"/>
      <c r="G6" s="513"/>
      <c r="H6" s="513"/>
      <c r="I6" s="513"/>
      <c r="J6" s="513"/>
      <c r="K6" s="513"/>
      <c r="L6" s="513"/>
      <c r="M6" s="513"/>
      <c r="N6" s="513"/>
      <c r="O6" s="513"/>
      <c r="P6" s="513"/>
      <c r="Q6" s="513"/>
      <c r="R6" s="513"/>
      <c r="S6" s="513"/>
      <c r="T6" s="513"/>
      <c r="U6" s="513"/>
      <c r="V6" s="513"/>
      <c r="W6" s="513"/>
      <c r="X6" s="513"/>
    </row>
    <row r="7" spans="1:26" ht="14.4" x14ac:dyDescent="0.3">
      <c r="A7" s="513" t="s">
        <v>541</v>
      </c>
      <c r="B7" s="513"/>
      <c r="C7" s="513"/>
      <c r="D7" s="513"/>
      <c r="E7" s="513"/>
      <c r="F7" s="513"/>
      <c r="G7" s="513"/>
      <c r="H7" s="513"/>
      <c r="I7" s="513"/>
      <c r="J7" s="513"/>
      <c r="K7" s="513"/>
      <c r="L7" s="513"/>
      <c r="M7" s="513"/>
      <c r="N7" s="513"/>
      <c r="O7" s="513"/>
      <c r="P7" s="513"/>
      <c r="Q7" s="513"/>
      <c r="R7" s="513"/>
      <c r="S7" s="513"/>
      <c r="T7" s="513"/>
      <c r="U7" s="513"/>
      <c r="V7" s="513"/>
      <c r="W7" s="513"/>
      <c r="X7" s="513"/>
    </row>
    <row r="8" spans="1:26" ht="13.8" x14ac:dyDescent="0.25">
      <c r="A8" s="54"/>
      <c r="B8" s="54"/>
      <c r="C8" s="54"/>
      <c r="D8" s="54"/>
      <c r="E8" s="54"/>
      <c r="F8" s="54"/>
      <c r="G8" s="54"/>
      <c r="H8" s="54"/>
      <c r="I8" s="54"/>
      <c r="J8" s="54"/>
      <c r="K8" s="54"/>
      <c r="L8" s="54"/>
      <c r="M8" s="54"/>
      <c r="N8" s="54"/>
      <c r="O8" s="54"/>
      <c r="P8" s="54"/>
      <c r="V8" s="8"/>
    </row>
    <row r="9" spans="1:26" ht="13.8" x14ac:dyDescent="0.25">
      <c r="A9" s="54"/>
      <c r="B9" s="54"/>
      <c r="C9" s="54"/>
      <c r="D9" s="54"/>
      <c r="E9" s="54"/>
      <c r="F9" s="54"/>
      <c r="G9" s="54"/>
      <c r="H9" s="54"/>
      <c r="I9" s="54"/>
      <c r="J9" s="54"/>
      <c r="K9" s="54"/>
      <c r="L9" s="54"/>
      <c r="M9" s="54"/>
      <c r="N9" s="54"/>
      <c r="O9" s="54"/>
      <c r="P9" s="54"/>
      <c r="V9" s="8"/>
    </row>
    <row r="10" spans="1:26" ht="25.5" customHeight="1" x14ac:dyDescent="0.25">
      <c r="A10" s="16"/>
      <c r="B10" s="16"/>
      <c r="C10" s="688" t="s">
        <v>542</v>
      </c>
      <c r="D10" s="688"/>
      <c r="E10" s="688"/>
      <c r="F10" s="688"/>
      <c r="G10" s="16"/>
      <c r="H10" s="686" t="s">
        <v>444</v>
      </c>
      <c r="I10" s="19"/>
      <c r="J10" s="686" t="s">
        <v>543</v>
      </c>
      <c r="K10" s="19"/>
      <c r="L10" s="688" t="s">
        <v>544</v>
      </c>
      <c r="M10" s="688"/>
      <c r="N10" s="688"/>
      <c r="O10" s="688"/>
      <c r="P10" s="688"/>
      <c r="Q10" s="688"/>
      <c r="R10" s="688"/>
      <c r="S10" s="688"/>
      <c r="T10" s="688"/>
      <c r="V10" s="686" t="s">
        <v>545</v>
      </c>
      <c r="X10" s="686" t="s">
        <v>407</v>
      </c>
    </row>
    <row r="11" spans="1:26" ht="23.4" customHeight="1" x14ac:dyDescent="0.25">
      <c r="A11" s="689"/>
      <c r="C11" s="686" t="s">
        <v>546</v>
      </c>
      <c r="D11" s="686" t="s">
        <v>547</v>
      </c>
      <c r="E11" s="19"/>
      <c r="F11" s="686" t="s">
        <v>548</v>
      </c>
      <c r="G11" s="19"/>
      <c r="H11" s="686"/>
      <c r="I11" s="19"/>
      <c r="J11" s="686"/>
      <c r="K11" s="19"/>
      <c r="L11" s="686" t="s">
        <v>349</v>
      </c>
      <c r="M11" s="19"/>
      <c r="N11" s="686" t="s">
        <v>549</v>
      </c>
      <c r="O11" s="19"/>
      <c r="P11" s="686" t="s">
        <v>351</v>
      </c>
      <c r="R11" s="690" t="s">
        <v>85</v>
      </c>
      <c r="T11" s="690" t="s">
        <v>352</v>
      </c>
      <c r="V11" s="686"/>
      <c r="W11" s="19"/>
      <c r="X11" s="686"/>
    </row>
    <row r="12" spans="1:26" ht="13.2" customHeight="1" x14ac:dyDescent="0.25">
      <c r="A12" s="689"/>
      <c r="C12" s="687"/>
      <c r="D12" s="687" t="s">
        <v>550</v>
      </c>
      <c r="E12" s="19"/>
      <c r="F12" s="687"/>
      <c r="G12" s="19"/>
      <c r="H12" s="687"/>
      <c r="I12" s="19"/>
      <c r="J12" s="687"/>
      <c r="K12" s="19"/>
      <c r="L12" s="687"/>
      <c r="M12" s="19"/>
      <c r="N12" s="687"/>
      <c r="O12" s="19"/>
      <c r="P12" s="687" t="s">
        <v>407</v>
      </c>
      <c r="R12" s="691"/>
      <c r="T12" s="691"/>
      <c r="V12" s="687"/>
      <c r="W12" s="19"/>
      <c r="X12" s="687"/>
    </row>
    <row r="13" spans="1:26" x14ac:dyDescent="0.25">
      <c r="V13" s="8"/>
    </row>
    <row r="14" spans="1:26" x14ac:dyDescent="0.25">
      <c r="A14" s="22" t="s">
        <v>1511</v>
      </c>
      <c r="B14" s="4"/>
      <c r="C14" s="142">
        <v>15000000000</v>
      </c>
      <c r="D14" s="142">
        <v>317353</v>
      </c>
      <c r="E14" s="144"/>
      <c r="F14" s="142">
        <v>0</v>
      </c>
      <c r="G14" s="144"/>
      <c r="H14" s="142">
        <v>0</v>
      </c>
      <c r="I14" s="144"/>
      <c r="J14" s="142">
        <v>0</v>
      </c>
      <c r="K14" s="144"/>
      <c r="L14" s="142">
        <v>786918423</v>
      </c>
      <c r="M14" s="144"/>
      <c r="N14" s="142">
        <v>0</v>
      </c>
      <c r="O14" s="144"/>
      <c r="P14" s="142">
        <v>0</v>
      </c>
      <c r="Q14" s="145"/>
      <c r="R14" s="142">
        <v>8216847822.9628601</v>
      </c>
      <c r="S14" s="145"/>
      <c r="T14" s="142">
        <v>0</v>
      </c>
      <c r="U14" s="145"/>
      <c r="V14" s="142">
        <v>0</v>
      </c>
      <c r="W14" s="145"/>
      <c r="X14" s="142">
        <v>24004083598.96286</v>
      </c>
      <c r="Y14" s="198"/>
      <c r="Z14" s="11"/>
    </row>
    <row r="15" spans="1:26" x14ac:dyDescent="0.25">
      <c r="A15" s="8" t="s">
        <v>551</v>
      </c>
      <c r="C15" s="143"/>
      <c r="D15" s="143"/>
      <c r="E15" s="144"/>
      <c r="F15" s="143"/>
      <c r="G15" s="144"/>
      <c r="H15" s="143"/>
      <c r="I15" s="144"/>
      <c r="J15" s="143"/>
      <c r="K15" s="144"/>
      <c r="L15" s="143"/>
      <c r="M15" s="144"/>
      <c r="N15" s="143"/>
      <c r="O15" s="144"/>
      <c r="P15" s="143"/>
      <c r="Q15" s="145"/>
      <c r="R15" s="145"/>
      <c r="S15" s="145"/>
      <c r="T15" s="145"/>
      <c r="U15" s="145"/>
      <c r="V15" s="143"/>
      <c r="W15" s="145"/>
      <c r="X15" s="143"/>
      <c r="Y15" s="198"/>
    </row>
    <row r="16" spans="1:26" x14ac:dyDescent="0.25">
      <c r="A16" s="22" t="s">
        <v>83</v>
      </c>
      <c r="C16" s="142">
        <v>0</v>
      </c>
      <c r="D16" s="142"/>
      <c r="E16" s="144"/>
      <c r="F16" s="142">
        <v>0</v>
      </c>
      <c r="G16" s="144"/>
      <c r="H16" s="142">
        <v>0</v>
      </c>
      <c r="I16" s="144"/>
      <c r="J16" s="142">
        <v>0</v>
      </c>
      <c r="K16" s="144"/>
      <c r="L16" s="142">
        <v>0</v>
      </c>
      <c r="M16" s="144"/>
      <c r="N16" s="142">
        <v>2423700246</v>
      </c>
      <c r="O16" s="144"/>
      <c r="P16" s="142">
        <v>-2423700246</v>
      </c>
      <c r="Q16" s="145"/>
      <c r="R16" s="142">
        <v>0</v>
      </c>
      <c r="S16" s="145"/>
      <c r="T16" s="142">
        <v>0</v>
      </c>
      <c r="U16" s="145"/>
      <c r="V16" s="142">
        <v>0</v>
      </c>
      <c r="W16" s="145"/>
      <c r="X16" s="142">
        <v>0</v>
      </c>
      <c r="Y16" s="198"/>
    </row>
    <row r="17" spans="1:26" hidden="1" x14ac:dyDescent="0.25">
      <c r="A17" s="23" t="s">
        <v>553</v>
      </c>
      <c r="C17" s="143"/>
      <c r="D17" s="143"/>
      <c r="E17" s="144"/>
      <c r="F17" s="142">
        <v>0</v>
      </c>
      <c r="G17" s="144"/>
      <c r="H17" s="142">
        <v>0</v>
      </c>
      <c r="I17" s="144"/>
      <c r="J17" s="142">
        <v>0</v>
      </c>
      <c r="K17" s="144"/>
      <c r="L17" s="142">
        <v>0</v>
      </c>
      <c r="M17" s="144"/>
      <c r="N17" s="142">
        <v>0</v>
      </c>
      <c r="O17" s="144"/>
      <c r="P17" s="142">
        <v>0</v>
      </c>
      <c r="Q17" s="145"/>
      <c r="R17" s="145"/>
      <c r="S17" s="145"/>
      <c r="T17" s="142">
        <v>0</v>
      </c>
      <c r="U17" s="145"/>
      <c r="V17" s="142">
        <v>0</v>
      </c>
      <c r="W17" s="90"/>
      <c r="X17" s="142">
        <v>0</v>
      </c>
    </row>
    <row r="18" spans="1:26" x14ac:dyDescent="0.25">
      <c r="A18" s="22" t="s">
        <v>554</v>
      </c>
      <c r="C18" s="142">
        <v>0</v>
      </c>
      <c r="D18" s="142">
        <v>0</v>
      </c>
      <c r="E18" s="144"/>
      <c r="F18" s="142">
        <v>0</v>
      </c>
      <c r="G18" s="144"/>
      <c r="H18" s="142">
        <v>0</v>
      </c>
      <c r="I18" s="144"/>
      <c r="J18" s="142">
        <v>0</v>
      </c>
      <c r="K18" s="144"/>
      <c r="L18" s="142">
        <v>0</v>
      </c>
      <c r="M18" s="144"/>
      <c r="N18" s="142">
        <v>0</v>
      </c>
      <c r="O18" s="144"/>
      <c r="P18" s="142">
        <v>0</v>
      </c>
      <c r="Q18" s="145"/>
      <c r="R18" s="142">
        <v>0</v>
      </c>
      <c r="S18" s="145"/>
      <c r="T18" s="142">
        <v>0</v>
      </c>
      <c r="U18" s="145"/>
      <c r="V18" s="142">
        <v>0</v>
      </c>
      <c r="W18" s="145"/>
      <c r="X18" s="142">
        <v>0</v>
      </c>
    </row>
    <row r="19" spans="1:26" hidden="1" x14ac:dyDescent="0.25">
      <c r="A19" s="23" t="s">
        <v>555</v>
      </c>
      <c r="C19" s="143"/>
      <c r="D19" s="143"/>
      <c r="E19" s="144"/>
      <c r="F19" s="142">
        <v>0</v>
      </c>
      <c r="G19" s="144"/>
      <c r="H19" s="142">
        <v>0</v>
      </c>
      <c r="I19" s="144"/>
      <c r="J19" s="142">
        <v>0</v>
      </c>
      <c r="K19" s="144"/>
      <c r="L19" s="142">
        <v>0</v>
      </c>
      <c r="M19" s="144"/>
      <c r="N19" s="142">
        <v>0</v>
      </c>
      <c r="O19" s="144"/>
      <c r="P19" s="142">
        <v>0</v>
      </c>
      <c r="Q19" s="146"/>
      <c r="R19" s="146"/>
      <c r="S19" s="146"/>
      <c r="T19" s="142">
        <v>0</v>
      </c>
      <c r="U19" s="146"/>
      <c r="V19" s="142">
        <v>0</v>
      </c>
      <c r="W19" s="90"/>
      <c r="X19" s="142">
        <v>0</v>
      </c>
    </row>
    <row r="20" spans="1:26" x14ac:dyDescent="0.25">
      <c r="A20" s="22" t="s">
        <v>556</v>
      </c>
      <c r="C20" s="142">
        <v>0</v>
      </c>
      <c r="D20" s="142"/>
      <c r="E20" s="144"/>
      <c r="F20" s="142">
        <v>0</v>
      </c>
      <c r="G20" s="144"/>
      <c r="H20" s="142">
        <v>0</v>
      </c>
      <c r="I20" s="144"/>
      <c r="J20" s="142">
        <v>0</v>
      </c>
      <c r="K20" s="144"/>
      <c r="L20" s="142">
        <v>0</v>
      </c>
      <c r="M20" s="144"/>
      <c r="N20" s="142">
        <v>0</v>
      </c>
      <c r="O20" s="144"/>
      <c r="P20" s="142">
        <v>-5793147576.9628601</v>
      </c>
      <c r="Q20" s="146"/>
      <c r="R20" s="142">
        <v>0</v>
      </c>
      <c r="S20" s="146"/>
      <c r="T20" s="142">
        <v>0</v>
      </c>
      <c r="U20" s="146"/>
      <c r="V20" s="142">
        <v>0</v>
      </c>
      <c r="W20" s="90"/>
      <c r="X20" s="142">
        <v>-5793147576.9628601</v>
      </c>
    </row>
    <row r="21" spans="1:26" x14ac:dyDescent="0.25">
      <c r="A21" s="22" t="s">
        <v>557</v>
      </c>
      <c r="C21" s="142">
        <v>0</v>
      </c>
      <c r="D21" s="142"/>
      <c r="E21" s="144"/>
      <c r="F21" s="142">
        <v>0</v>
      </c>
      <c r="G21" s="144"/>
      <c r="H21" s="142">
        <v>0</v>
      </c>
      <c r="I21" s="144"/>
      <c r="J21" s="142">
        <v>0</v>
      </c>
      <c r="K21" s="144"/>
      <c r="L21" s="142">
        <v>0</v>
      </c>
      <c r="M21" s="144"/>
      <c r="N21" s="142">
        <v>0</v>
      </c>
      <c r="O21" s="144"/>
      <c r="P21" s="142">
        <v>0</v>
      </c>
      <c r="Q21" s="145"/>
      <c r="R21" s="142">
        <v>0</v>
      </c>
      <c r="S21" s="145"/>
      <c r="T21" s="142">
        <v>0</v>
      </c>
      <c r="U21" s="145"/>
      <c r="V21" s="142">
        <v>0</v>
      </c>
      <c r="W21" s="145"/>
      <c r="X21" s="142">
        <v>0</v>
      </c>
    </row>
    <row r="22" spans="1:26" x14ac:dyDescent="0.25">
      <c r="A22" s="22" t="s">
        <v>558</v>
      </c>
      <c r="C22" s="142">
        <v>0</v>
      </c>
      <c r="D22" s="142"/>
      <c r="E22" s="144"/>
      <c r="F22" s="142">
        <v>0</v>
      </c>
      <c r="G22" s="144"/>
      <c r="H22" s="142">
        <v>0</v>
      </c>
      <c r="I22" s="144"/>
      <c r="J22" s="142">
        <v>0</v>
      </c>
      <c r="K22" s="144"/>
      <c r="L22" s="142">
        <v>0</v>
      </c>
      <c r="M22" s="144"/>
      <c r="N22" s="142">
        <v>0</v>
      </c>
      <c r="O22" s="144"/>
      <c r="P22" s="142">
        <v>0</v>
      </c>
      <c r="Q22" s="145"/>
      <c r="R22" s="142">
        <v>0</v>
      </c>
      <c r="S22" s="145"/>
      <c r="T22" s="142">
        <v>0</v>
      </c>
      <c r="U22" s="145"/>
      <c r="V22" s="142">
        <v>0</v>
      </c>
      <c r="W22" s="145"/>
      <c r="X22" s="142">
        <v>0</v>
      </c>
    </row>
    <row r="23" spans="1:26" x14ac:dyDescent="0.25">
      <c r="A23" s="22" t="s">
        <v>559</v>
      </c>
      <c r="B23" s="14"/>
      <c r="C23" s="142">
        <v>0</v>
      </c>
      <c r="D23" s="142"/>
      <c r="E23" s="144"/>
      <c r="F23" s="142">
        <v>0</v>
      </c>
      <c r="G23" s="144"/>
      <c r="H23" s="142">
        <v>0</v>
      </c>
      <c r="I23" s="144"/>
      <c r="J23" s="142">
        <v>0</v>
      </c>
      <c r="K23" s="144"/>
      <c r="L23" s="142">
        <v>0</v>
      </c>
      <c r="M23" s="144"/>
      <c r="N23" s="142">
        <v>0</v>
      </c>
      <c r="O23" s="144"/>
      <c r="P23" s="142">
        <v>8216847822.9628601</v>
      </c>
      <c r="Q23" s="145"/>
      <c r="R23" s="142">
        <v>-8216847822.9628601</v>
      </c>
      <c r="S23" s="145"/>
      <c r="T23" s="142">
        <v>0</v>
      </c>
      <c r="U23" s="145"/>
      <c r="V23" s="142">
        <v>0</v>
      </c>
      <c r="W23" s="143"/>
      <c r="X23" s="142">
        <v>0</v>
      </c>
    </row>
    <row r="24" spans="1:26" x14ac:dyDescent="0.25">
      <c r="A24" s="22" t="s">
        <v>349</v>
      </c>
      <c r="B24" s="14"/>
      <c r="C24" s="142">
        <v>0</v>
      </c>
      <c r="D24" s="142"/>
      <c r="E24" s="144"/>
      <c r="F24" s="142">
        <v>0</v>
      </c>
      <c r="G24" s="144"/>
      <c r="H24" s="142">
        <v>0</v>
      </c>
      <c r="I24" s="144"/>
      <c r="J24" s="142">
        <v>0</v>
      </c>
      <c r="K24" s="144"/>
      <c r="L24" s="142">
        <v>633148047</v>
      </c>
      <c r="M24" s="144"/>
      <c r="N24" s="142">
        <v>0</v>
      </c>
      <c r="O24" s="144"/>
      <c r="P24" s="142">
        <v>0</v>
      </c>
      <c r="Q24" s="145"/>
      <c r="R24" s="142"/>
      <c r="S24" s="145"/>
      <c r="T24" s="142">
        <v>0</v>
      </c>
      <c r="U24" s="145"/>
      <c r="V24" s="142">
        <v>0</v>
      </c>
      <c r="W24" s="143"/>
      <c r="X24" s="142">
        <v>633148047</v>
      </c>
    </row>
    <row r="25" spans="1:26" x14ac:dyDescent="0.25">
      <c r="A25" s="22" t="s">
        <v>560</v>
      </c>
      <c r="C25" s="142">
        <v>0</v>
      </c>
      <c r="D25" s="142"/>
      <c r="E25" s="144"/>
      <c r="F25" s="142">
        <v>0</v>
      </c>
      <c r="G25" s="144"/>
      <c r="H25" s="142">
        <v>0</v>
      </c>
      <c r="I25" s="144"/>
      <c r="J25" s="142">
        <v>0</v>
      </c>
      <c r="K25" s="144"/>
      <c r="L25" s="142">
        <v>0</v>
      </c>
      <c r="M25" s="144"/>
      <c r="N25" s="142">
        <v>0</v>
      </c>
      <c r="O25" s="144"/>
      <c r="P25" s="142">
        <v>0</v>
      </c>
      <c r="Q25" s="145"/>
      <c r="R25" s="142">
        <v>8174148341.8938599</v>
      </c>
      <c r="S25" s="145"/>
      <c r="T25" s="142">
        <v>0</v>
      </c>
      <c r="U25" s="145"/>
      <c r="V25" s="142">
        <v>0</v>
      </c>
      <c r="W25" s="145"/>
      <c r="X25" s="142">
        <v>8174148341.8938599</v>
      </c>
    </row>
    <row r="26" spans="1:26" x14ac:dyDescent="0.25">
      <c r="C26" s="143"/>
      <c r="D26" s="143"/>
      <c r="E26" s="144"/>
      <c r="F26" s="143"/>
      <c r="G26" s="144"/>
      <c r="H26" s="143"/>
      <c r="I26" s="144"/>
      <c r="J26" s="143"/>
      <c r="K26" s="144"/>
      <c r="L26" s="143"/>
      <c r="M26" s="144"/>
      <c r="N26" s="143"/>
      <c r="O26" s="144"/>
      <c r="P26" s="143"/>
      <c r="Q26" s="145"/>
      <c r="R26" s="145"/>
      <c r="S26" s="145"/>
      <c r="T26" s="145"/>
      <c r="U26" s="145"/>
      <c r="V26" s="134"/>
      <c r="W26" s="90"/>
      <c r="X26" s="90"/>
    </row>
    <row r="27" spans="1:26" x14ac:dyDescent="0.25">
      <c r="A27" s="22" t="s">
        <v>1512</v>
      </c>
      <c r="B27" s="4"/>
      <c r="C27" s="147">
        <v>15000000000</v>
      </c>
      <c r="D27" s="147">
        <v>317353</v>
      </c>
      <c r="E27" s="148"/>
      <c r="F27" s="147">
        <v>0</v>
      </c>
      <c r="G27" s="148">
        <v>0</v>
      </c>
      <c r="H27" s="147">
        <v>0</v>
      </c>
      <c r="I27" s="148"/>
      <c r="J27" s="147">
        <v>0</v>
      </c>
      <c r="K27" s="148"/>
      <c r="L27" s="147">
        <v>1420066470</v>
      </c>
      <c r="M27" s="148"/>
      <c r="N27" s="147">
        <v>2423700246</v>
      </c>
      <c r="O27" s="148"/>
      <c r="P27" s="147">
        <v>0</v>
      </c>
      <c r="Q27" s="146"/>
      <c r="R27" s="147">
        <v>8174148341.8938599</v>
      </c>
      <c r="S27" s="146"/>
      <c r="T27" s="147">
        <v>0</v>
      </c>
      <c r="U27" s="146"/>
      <c r="V27" s="147">
        <v>0</v>
      </c>
      <c r="W27" s="146"/>
      <c r="X27" s="147">
        <v>27018232410.89386</v>
      </c>
      <c r="Y27" s="11"/>
      <c r="Z27" s="11"/>
    </row>
    <row r="28" spans="1:26" ht="13.5" customHeight="1" x14ac:dyDescent="0.25">
      <c r="A28" s="8" t="s">
        <v>551</v>
      </c>
      <c r="B28" s="4"/>
      <c r="C28" s="508"/>
      <c r="D28" s="508"/>
      <c r="E28" s="509"/>
      <c r="F28" s="508"/>
      <c r="G28" s="509"/>
      <c r="H28" s="508"/>
      <c r="I28" s="509"/>
      <c r="J28" s="508"/>
      <c r="K28" s="509"/>
      <c r="L28" s="508"/>
      <c r="M28" s="509"/>
      <c r="N28" s="508"/>
      <c r="O28" s="509"/>
      <c r="P28" s="508"/>
      <c r="Q28" s="510"/>
      <c r="R28" s="508"/>
      <c r="S28" s="510"/>
      <c r="T28" s="508"/>
      <c r="U28" s="510"/>
      <c r="V28" s="508"/>
      <c r="W28" s="510"/>
      <c r="X28" s="508"/>
    </row>
    <row r="29" spans="1:26" hidden="1" x14ac:dyDescent="0.25">
      <c r="A29" s="23" t="s">
        <v>561</v>
      </c>
      <c r="C29" s="143"/>
      <c r="D29" s="143"/>
      <c r="E29" s="144"/>
      <c r="F29" s="143"/>
      <c r="G29" s="144"/>
      <c r="H29" s="143"/>
      <c r="I29" s="144"/>
      <c r="J29" s="143"/>
      <c r="K29" s="144"/>
      <c r="L29" s="143"/>
      <c r="M29" s="144"/>
      <c r="N29" s="149"/>
      <c r="O29" s="144"/>
      <c r="P29" s="143"/>
      <c r="Q29" s="145"/>
      <c r="R29" s="145"/>
      <c r="S29" s="145"/>
      <c r="T29" s="145"/>
      <c r="U29" s="145"/>
      <c r="V29" s="91"/>
      <c r="W29" s="90"/>
      <c r="X29" s="90"/>
    </row>
    <row r="30" spans="1:26" x14ac:dyDescent="0.25">
      <c r="A30" s="22" t="s">
        <v>552</v>
      </c>
      <c r="C30" s="142">
        <v>0</v>
      </c>
      <c r="D30" s="142"/>
      <c r="E30" s="144"/>
      <c r="F30" s="142">
        <v>0</v>
      </c>
      <c r="G30" s="144"/>
      <c r="H30" s="142">
        <v>0</v>
      </c>
      <c r="I30" s="144"/>
      <c r="J30" s="142">
        <v>0</v>
      </c>
      <c r="K30" s="144"/>
      <c r="L30" s="142">
        <v>0</v>
      </c>
      <c r="M30" s="144"/>
      <c r="N30" s="142">
        <v>0</v>
      </c>
      <c r="O30" s="144"/>
      <c r="P30" s="142">
        <v>0</v>
      </c>
      <c r="Q30" s="145"/>
      <c r="R30" s="142">
        <v>0</v>
      </c>
      <c r="S30" s="145"/>
      <c r="T30" s="142">
        <v>0</v>
      </c>
      <c r="U30" s="145"/>
      <c r="V30" s="142">
        <v>0</v>
      </c>
      <c r="W30" s="90"/>
      <c r="X30" s="142">
        <v>0</v>
      </c>
    </row>
    <row r="31" spans="1:26" s="75" customFormat="1" ht="26.4" x14ac:dyDescent="0.25">
      <c r="A31" s="203" t="s">
        <v>562</v>
      </c>
      <c r="C31" s="199">
        <v>0</v>
      </c>
      <c r="D31" s="199"/>
      <c r="E31" s="200"/>
      <c r="F31" s="199">
        <v>0</v>
      </c>
      <c r="G31" s="200"/>
      <c r="H31" s="199">
        <v>0</v>
      </c>
      <c r="I31" s="200"/>
      <c r="J31" s="199">
        <v>0</v>
      </c>
      <c r="K31" s="200"/>
      <c r="L31" s="199">
        <v>0</v>
      </c>
      <c r="M31" s="200"/>
      <c r="N31" s="199">
        <v>0</v>
      </c>
      <c r="O31" s="200"/>
      <c r="P31" s="199">
        <v>0</v>
      </c>
      <c r="Q31" s="201"/>
      <c r="R31" s="199">
        <v>0</v>
      </c>
      <c r="S31" s="201"/>
      <c r="T31" s="142">
        <v>0</v>
      </c>
      <c r="U31" s="201"/>
      <c r="V31" s="199">
        <v>0</v>
      </c>
      <c r="W31" s="202"/>
      <c r="X31" s="199">
        <v>0</v>
      </c>
      <c r="Y31" s="204"/>
      <c r="Z31" s="204"/>
    </row>
    <row r="32" spans="1:26" x14ac:dyDescent="0.25">
      <c r="A32" s="22" t="s">
        <v>554</v>
      </c>
      <c r="C32" s="142">
        <v>21152000000</v>
      </c>
      <c r="D32" s="142">
        <v>-317353</v>
      </c>
      <c r="E32" s="144"/>
      <c r="F32" s="142">
        <v>0</v>
      </c>
      <c r="G32" s="144"/>
      <c r="H32" s="142">
        <v>0</v>
      </c>
      <c r="I32" s="144"/>
      <c r="J32" s="142">
        <v>0</v>
      </c>
      <c r="K32" s="144"/>
      <c r="L32" s="142">
        <v>-1420066470</v>
      </c>
      <c r="M32" s="144"/>
      <c r="N32" s="142">
        <v>0</v>
      </c>
      <c r="O32" s="144"/>
      <c r="P32" s="142">
        <v>0</v>
      </c>
      <c r="Q32" s="145"/>
      <c r="R32" s="142">
        <v>-8174148341.8938599</v>
      </c>
      <c r="S32" s="145"/>
      <c r="T32" s="142">
        <v>0</v>
      </c>
      <c r="U32" s="145"/>
      <c r="V32" s="142">
        <v>0</v>
      </c>
      <c r="W32" s="90"/>
      <c r="X32" s="142">
        <v>11557467835.10614</v>
      </c>
    </row>
    <row r="33" spans="1:26" x14ac:dyDescent="0.25">
      <c r="A33" s="22" t="s">
        <v>557</v>
      </c>
      <c r="B33" s="14"/>
      <c r="C33" s="142">
        <v>0</v>
      </c>
      <c r="D33" s="142"/>
      <c r="E33" s="144"/>
      <c r="F33" s="142">
        <v>0</v>
      </c>
      <c r="G33" s="144"/>
      <c r="H33" s="142">
        <v>0</v>
      </c>
      <c r="I33" s="144"/>
      <c r="J33" s="142">
        <v>0</v>
      </c>
      <c r="K33" s="144"/>
      <c r="L33" s="142">
        <v>0</v>
      </c>
      <c r="M33" s="144"/>
      <c r="N33" s="142">
        <v>0</v>
      </c>
      <c r="O33" s="144"/>
      <c r="P33" s="142">
        <v>0</v>
      </c>
      <c r="Q33" s="145"/>
      <c r="R33" s="142">
        <v>0</v>
      </c>
      <c r="S33" s="145"/>
      <c r="T33" s="142">
        <v>0</v>
      </c>
      <c r="U33" s="145"/>
      <c r="V33" s="142">
        <v>0</v>
      </c>
      <c r="W33" s="145"/>
      <c r="X33" s="142">
        <v>0</v>
      </c>
    </row>
    <row r="34" spans="1:26" x14ac:dyDescent="0.25">
      <c r="A34" s="22" t="s">
        <v>559</v>
      </c>
      <c r="B34" s="14"/>
      <c r="C34" s="142">
        <v>0</v>
      </c>
      <c r="D34" s="142"/>
      <c r="E34" s="144"/>
      <c r="F34" s="142">
        <v>0</v>
      </c>
      <c r="G34" s="144"/>
      <c r="H34" s="142">
        <v>0</v>
      </c>
      <c r="I34" s="144"/>
      <c r="J34" s="142">
        <v>0</v>
      </c>
      <c r="K34" s="144"/>
      <c r="L34" s="142">
        <v>0</v>
      </c>
      <c r="M34" s="144"/>
      <c r="N34" s="142">
        <v>0</v>
      </c>
      <c r="O34" s="144"/>
      <c r="P34" s="142"/>
      <c r="Q34" s="145"/>
      <c r="R34" s="142"/>
      <c r="S34" s="145"/>
      <c r="T34" s="142">
        <v>0</v>
      </c>
      <c r="U34" s="145"/>
      <c r="V34" s="142">
        <v>0</v>
      </c>
      <c r="W34" s="143"/>
      <c r="X34" s="142">
        <v>0</v>
      </c>
    </row>
    <row r="35" spans="1:26" x14ac:dyDescent="0.25">
      <c r="A35" s="22" t="s">
        <v>349</v>
      </c>
      <c r="B35" s="14"/>
      <c r="C35" s="142">
        <v>0</v>
      </c>
      <c r="D35" s="142"/>
      <c r="E35" s="144"/>
      <c r="F35" s="142">
        <v>0</v>
      </c>
      <c r="G35" s="144"/>
      <c r="H35" s="142">
        <v>0</v>
      </c>
      <c r="I35" s="144"/>
      <c r="J35" s="142">
        <v>0</v>
      </c>
      <c r="K35" s="144"/>
      <c r="L35" s="142">
        <v>0</v>
      </c>
      <c r="M35" s="144"/>
      <c r="N35" s="142">
        <v>0</v>
      </c>
      <c r="O35" s="144"/>
      <c r="P35" s="142">
        <v>0</v>
      </c>
      <c r="Q35" s="145"/>
      <c r="R35" s="142">
        <v>0</v>
      </c>
      <c r="S35" s="145"/>
      <c r="T35" s="142">
        <v>0</v>
      </c>
      <c r="U35" s="145"/>
      <c r="V35" s="142">
        <v>0</v>
      </c>
      <c r="W35" s="143"/>
      <c r="X35" s="142">
        <v>0</v>
      </c>
    </row>
    <row r="36" spans="1:26" x14ac:dyDescent="0.25">
      <c r="A36" s="22" t="s">
        <v>563</v>
      </c>
      <c r="B36" s="14"/>
      <c r="C36" s="142">
        <v>0</v>
      </c>
      <c r="D36" s="142"/>
      <c r="E36" s="144"/>
      <c r="F36" s="142">
        <v>0</v>
      </c>
      <c r="G36" s="144"/>
      <c r="H36" s="142">
        <v>0</v>
      </c>
      <c r="I36" s="144"/>
      <c r="J36" s="142">
        <v>0</v>
      </c>
      <c r="K36" s="144"/>
      <c r="L36" s="142">
        <v>0</v>
      </c>
      <c r="M36" s="144"/>
      <c r="N36" s="142">
        <v>-2423700246</v>
      </c>
      <c r="O36" s="144"/>
      <c r="P36" s="142">
        <v>0</v>
      </c>
      <c r="Q36" s="145"/>
      <c r="R36" s="142">
        <v>0</v>
      </c>
      <c r="S36" s="145"/>
      <c r="T36" s="142">
        <v>0</v>
      </c>
      <c r="U36" s="145"/>
      <c r="V36" s="142">
        <v>0</v>
      </c>
      <c r="W36" s="143"/>
      <c r="X36" s="142">
        <v>-2423700246</v>
      </c>
    </row>
    <row r="37" spans="1:26" x14ac:dyDescent="0.25">
      <c r="A37" s="22" t="s">
        <v>352</v>
      </c>
      <c r="B37" s="14"/>
      <c r="C37" s="142"/>
      <c r="D37" s="142"/>
      <c r="E37" s="144"/>
      <c r="F37" s="142"/>
      <c r="G37" s="144"/>
      <c r="H37" s="142"/>
      <c r="I37" s="144"/>
      <c r="J37" s="142"/>
      <c r="K37" s="144"/>
      <c r="L37" s="142"/>
      <c r="M37" s="144"/>
      <c r="N37" s="142">
        <v>0</v>
      </c>
      <c r="O37" s="144"/>
      <c r="P37" s="142"/>
      <c r="Q37" s="145"/>
      <c r="R37" s="142">
        <v>0</v>
      </c>
      <c r="S37" s="145"/>
      <c r="T37" s="142">
        <v>-8831212356.3748779</v>
      </c>
      <c r="U37" s="145"/>
      <c r="V37" s="142">
        <v>0</v>
      </c>
      <c r="W37" s="143"/>
      <c r="X37" s="142">
        <v>-8831212356.3748779</v>
      </c>
    </row>
    <row r="38" spans="1:26" x14ac:dyDescent="0.25">
      <c r="A38" s="22" t="s">
        <v>560</v>
      </c>
      <c r="C38" s="142">
        <v>0</v>
      </c>
      <c r="D38" s="142"/>
      <c r="E38" s="144"/>
      <c r="F38" s="142">
        <v>0</v>
      </c>
      <c r="G38" s="144"/>
      <c r="H38" s="142">
        <v>0</v>
      </c>
      <c r="I38" s="144"/>
      <c r="J38" s="142">
        <v>0</v>
      </c>
      <c r="K38" s="144"/>
      <c r="L38" s="142">
        <v>0</v>
      </c>
      <c r="M38" s="144"/>
      <c r="N38" s="142">
        <v>0</v>
      </c>
      <c r="O38" s="144"/>
      <c r="P38" s="142">
        <v>0</v>
      </c>
      <c r="Q38" s="145"/>
      <c r="R38" s="142">
        <v>20136911762.049999</v>
      </c>
      <c r="S38" s="145"/>
      <c r="T38" s="142">
        <v>0</v>
      </c>
      <c r="U38" s="145"/>
      <c r="V38" s="142">
        <v>0</v>
      </c>
      <c r="W38" s="145"/>
      <c r="X38" s="142">
        <v>20136911762.049999</v>
      </c>
    </row>
    <row r="39" spans="1:26" x14ac:dyDescent="0.25">
      <c r="C39" s="143"/>
      <c r="D39" s="143"/>
      <c r="E39" s="144"/>
      <c r="F39" s="143"/>
      <c r="G39" s="144"/>
      <c r="H39" s="143"/>
      <c r="I39" s="144"/>
      <c r="J39" s="143"/>
      <c r="K39" s="144"/>
      <c r="L39" s="143"/>
      <c r="M39" s="144"/>
      <c r="N39" s="143"/>
      <c r="O39" s="144"/>
      <c r="P39" s="143"/>
      <c r="Q39" s="145"/>
      <c r="R39" s="143"/>
      <c r="S39" s="145"/>
      <c r="T39" s="143"/>
      <c r="U39" s="145"/>
      <c r="V39" s="134"/>
      <c r="W39" s="90"/>
      <c r="X39" s="90"/>
    </row>
    <row r="40" spans="1:26" x14ac:dyDescent="0.25">
      <c r="A40" s="22" t="s">
        <v>1514</v>
      </c>
      <c r="B40" s="4"/>
      <c r="C40" s="147">
        <v>36152000000</v>
      </c>
      <c r="D40" s="147">
        <v>0</v>
      </c>
      <c r="E40" s="150"/>
      <c r="F40" s="147">
        <v>0</v>
      </c>
      <c r="G40" s="150"/>
      <c r="H40" s="147">
        <v>0</v>
      </c>
      <c r="I40" s="150"/>
      <c r="J40" s="147">
        <v>0</v>
      </c>
      <c r="K40" s="150"/>
      <c r="L40" s="147">
        <v>0</v>
      </c>
      <c r="M40" s="150"/>
      <c r="N40" s="147">
        <v>0</v>
      </c>
      <c r="O40" s="150"/>
      <c r="P40" s="147">
        <v>0</v>
      </c>
      <c r="Q40" s="145"/>
      <c r="R40" s="147">
        <v>20136911762.049999</v>
      </c>
      <c r="S40" s="145"/>
      <c r="T40" s="147">
        <v>-8831212356.3748779</v>
      </c>
      <c r="U40" s="145"/>
      <c r="V40" s="147">
        <v>0</v>
      </c>
      <c r="W40" s="146"/>
      <c r="X40" s="147">
        <v>47457699405.675125</v>
      </c>
      <c r="Y40" s="91"/>
      <c r="Z40" s="91"/>
    </row>
    <row r="41" spans="1:26" s="8" customFormat="1" x14ac:dyDescent="0.25">
      <c r="A41" s="61"/>
      <c r="B41" s="61"/>
      <c r="C41" s="511"/>
      <c r="D41" s="510"/>
      <c r="E41" s="512"/>
      <c r="F41" s="511"/>
      <c r="G41" s="512"/>
      <c r="H41" s="511"/>
      <c r="I41" s="512"/>
      <c r="J41" s="511"/>
      <c r="K41" s="512"/>
      <c r="L41" s="511"/>
      <c r="M41" s="512"/>
      <c r="N41" s="511"/>
      <c r="O41" s="512"/>
      <c r="P41" s="511"/>
      <c r="Q41" s="510"/>
      <c r="R41" s="510"/>
      <c r="S41" s="510"/>
      <c r="T41" s="510"/>
      <c r="U41" s="510"/>
      <c r="V41" s="91"/>
      <c r="W41" s="91"/>
      <c r="X41" s="91"/>
      <c r="Y41" s="11"/>
      <c r="Z41" s="17"/>
    </row>
    <row r="42" spans="1:26" x14ac:dyDescent="0.25">
      <c r="A42" s="1" t="s">
        <v>539</v>
      </c>
      <c r="C42" s="175"/>
      <c r="D42" s="175"/>
      <c r="E42" s="175"/>
      <c r="F42" s="175"/>
      <c r="G42" s="175"/>
      <c r="H42" s="175"/>
      <c r="I42" s="175"/>
      <c r="J42" s="175"/>
      <c r="K42" s="175"/>
      <c r="L42" s="175"/>
      <c r="M42" s="175"/>
      <c r="N42" s="175"/>
      <c r="O42" s="175"/>
      <c r="P42" s="175"/>
      <c r="Q42" s="175"/>
      <c r="R42" s="175"/>
      <c r="S42" s="175"/>
      <c r="T42" s="175"/>
      <c r="U42" s="175"/>
      <c r="V42" s="175"/>
      <c r="W42" s="175"/>
      <c r="X42" s="175"/>
    </row>
    <row r="43" spans="1:26" x14ac:dyDescent="0.25">
      <c r="C43" s="10"/>
      <c r="D43" s="10"/>
      <c r="E43" s="20"/>
      <c r="F43" s="10"/>
      <c r="G43" s="20"/>
      <c r="H43" s="1"/>
      <c r="I43" s="1"/>
      <c r="K43" s="20"/>
      <c r="L43" s="10"/>
      <c r="M43" s="20"/>
      <c r="N43" s="10"/>
      <c r="O43" s="20"/>
      <c r="P43" s="10"/>
    </row>
    <row r="44" spans="1:26" x14ac:dyDescent="0.25">
      <c r="C44" s="10"/>
      <c r="D44" s="10"/>
      <c r="E44" s="20"/>
      <c r="F44" s="10"/>
      <c r="G44" s="20"/>
      <c r="H44" s="1"/>
      <c r="I44" s="1"/>
      <c r="K44" s="20"/>
      <c r="L44" s="10"/>
      <c r="M44" s="20"/>
      <c r="N44" s="10"/>
      <c r="O44" s="20"/>
      <c r="P44" s="10"/>
    </row>
    <row r="45" spans="1:26" x14ac:dyDescent="0.25">
      <c r="C45" s="10"/>
      <c r="D45" s="10"/>
      <c r="E45" s="20"/>
      <c r="F45" s="10"/>
      <c r="G45" s="20"/>
      <c r="H45" s="1"/>
      <c r="I45" s="1"/>
      <c r="K45" s="20"/>
      <c r="L45" s="10"/>
      <c r="M45" s="20"/>
      <c r="N45" s="10"/>
      <c r="O45" s="20"/>
      <c r="P45" s="10"/>
    </row>
    <row r="46" spans="1:26" x14ac:dyDescent="0.25">
      <c r="C46" s="10"/>
      <c r="D46" s="10"/>
      <c r="E46" s="20"/>
      <c r="F46" s="10"/>
      <c r="G46" s="20"/>
      <c r="H46" s="1"/>
      <c r="I46" s="1"/>
      <c r="K46" s="20"/>
      <c r="L46" s="10"/>
      <c r="M46" s="20"/>
      <c r="N46" s="10"/>
      <c r="O46" s="20"/>
      <c r="P46" s="10"/>
    </row>
    <row r="48" spans="1:26" x14ac:dyDescent="0.25">
      <c r="C48" s="10"/>
      <c r="D48" s="10"/>
      <c r="E48" s="20"/>
      <c r="F48" s="10"/>
      <c r="G48" s="20"/>
      <c r="H48" s="1"/>
      <c r="I48" s="1"/>
      <c r="K48" s="20"/>
      <c r="L48" s="10"/>
      <c r="M48" s="20"/>
      <c r="N48" s="10"/>
      <c r="O48" s="20"/>
      <c r="P48" s="10"/>
    </row>
    <row r="49" spans="6:10" x14ac:dyDescent="0.25">
      <c r="F49" s="10"/>
      <c r="H49" s="1"/>
      <c r="I49" s="1"/>
      <c r="J49" s="12"/>
    </row>
  </sheetData>
  <mergeCells count="15">
    <mergeCell ref="X10:X12"/>
    <mergeCell ref="V10:V12"/>
    <mergeCell ref="L10:T10"/>
    <mergeCell ref="A11:A12"/>
    <mergeCell ref="C10:F10"/>
    <mergeCell ref="R11:R12"/>
    <mergeCell ref="C11:C12"/>
    <mergeCell ref="F11:F12"/>
    <mergeCell ref="L11:L12"/>
    <mergeCell ref="N11:N12"/>
    <mergeCell ref="P11:P12"/>
    <mergeCell ref="D11:D12"/>
    <mergeCell ref="T11:T12"/>
    <mergeCell ref="H10:H12"/>
    <mergeCell ref="J10:J12"/>
  </mergeCells>
  <hyperlinks>
    <hyperlink ref="H1" location="Indice!A1" display="Indice" xr:uid="{00000000-0004-0000-07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742B0-88A2-4B22-B4AD-FB7AF59C5FB6}">
  <sheetPr>
    <tabColor rgb="FF000099"/>
    <pageSetUpPr fitToPage="1"/>
  </sheetPr>
  <dimension ref="B1:O41"/>
  <sheetViews>
    <sheetView showGridLines="0" topLeftCell="A7" zoomScaleNormal="100" workbookViewId="0">
      <selection activeCell="P28" sqref="P28"/>
    </sheetView>
  </sheetViews>
  <sheetFormatPr baseColWidth="10" defaultColWidth="11.33203125" defaultRowHeight="14.4" x14ac:dyDescent="0.3"/>
  <cols>
    <col min="1" max="1" width="4.5546875" customWidth="1"/>
    <col min="2" max="2" width="10" customWidth="1"/>
    <col min="3" max="3" width="18.6640625" customWidth="1"/>
    <col min="4" max="4" width="29.6640625" customWidth="1"/>
    <col min="5" max="5" width="25.88671875" customWidth="1"/>
    <col min="6" max="6" width="24.33203125" customWidth="1"/>
    <col min="7" max="7" width="22.44140625" customWidth="1"/>
    <col min="8" max="8" width="2.88671875" customWidth="1"/>
    <col min="9" max="9" width="4.33203125" customWidth="1"/>
    <col min="10" max="10" width="5.33203125" customWidth="1"/>
    <col min="11" max="11" width="14.6640625" style="130" bestFit="1" customWidth="1"/>
    <col min="12" max="12" width="14.5546875" style="130" bestFit="1" customWidth="1"/>
  </cols>
  <sheetData>
    <row r="1" spans="2:12" ht="15" customHeight="1" x14ac:dyDescent="0.3">
      <c r="B1" s="683" t="s">
        <v>409</v>
      </c>
      <c r="C1" s="683"/>
      <c r="D1" s="683"/>
      <c r="E1" s="683"/>
      <c r="F1" s="683"/>
      <c r="G1" s="683"/>
      <c r="H1" s="683"/>
      <c r="J1" s="31" t="s">
        <v>432</v>
      </c>
    </row>
    <row r="5" spans="2:12" ht="15" customHeight="1" x14ac:dyDescent="0.3"/>
    <row r="6" spans="2:12" ht="15" customHeight="1" x14ac:dyDescent="0.3"/>
    <row r="7" spans="2:12" ht="15" customHeight="1" x14ac:dyDescent="0.3">
      <c r="B7" s="555" t="s">
        <v>564</v>
      </c>
      <c r="C7" s="556"/>
      <c r="D7" s="556"/>
      <c r="E7" s="556"/>
      <c r="F7" s="556"/>
      <c r="G7" s="556"/>
      <c r="H7" s="556"/>
      <c r="I7" s="556"/>
      <c r="J7" s="692"/>
      <c r="K7" s="693"/>
      <c r="L7" s="693"/>
    </row>
    <row r="8" spans="2:12" ht="32.4" customHeight="1" x14ac:dyDescent="0.3">
      <c r="B8" s="760" t="s">
        <v>565</v>
      </c>
      <c r="C8" s="760"/>
      <c r="D8" s="760"/>
      <c r="E8" s="760"/>
      <c r="F8" s="760"/>
      <c r="G8" s="760"/>
      <c r="H8" s="760"/>
      <c r="I8" s="760"/>
    </row>
    <row r="9" spans="2:12" ht="15" thickBot="1" x14ac:dyDescent="0.35"/>
    <row r="10" spans="2:12" x14ac:dyDescent="0.3">
      <c r="B10" s="694"/>
      <c r="C10" s="695"/>
      <c r="D10" s="695"/>
      <c r="E10" s="695"/>
      <c r="F10" s="695"/>
      <c r="G10" s="696"/>
    </row>
    <row r="11" spans="2:12" ht="18" customHeight="1" x14ac:dyDescent="0.3">
      <c r="B11" s="697" t="s">
        <v>1432</v>
      </c>
      <c r="C11" s="698"/>
      <c r="D11" s="698"/>
      <c r="E11" s="698"/>
      <c r="F11" s="698"/>
      <c r="G11" s="699"/>
    </row>
    <row r="12" spans="2:12" ht="15" thickBot="1" x14ac:dyDescent="0.35">
      <c r="B12" s="700"/>
      <c r="C12" s="701"/>
      <c r="D12" s="701"/>
      <c r="E12" s="701"/>
      <c r="F12" s="701"/>
      <c r="G12" s="702"/>
    </row>
    <row r="13" spans="2:12" x14ac:dyDescent="0.3">
      <c r="B13" s="703"/>
      <c r="C13" s="704"/>
      <c r="D13" s="703"/>
      <c r="E13" s="705"/>
      <c r="F13" s="705"/>
      <c r="G13" s="704"/>
    </row>
    <row r="14" spans="2:12" x14ac:dyDescent="0.3">
      <c r="B14" s="706" t="s">
        <v>566</v>
      </c>
      <c r="C14" s="707"/>
      <c r="D14" s="708" t="s">
        <v>567</v>
      </c>
      <c r="E14" s="709"/>
      <c r="F14" s="709"/>
      <c r="G14" s="710"/>
    </row>
    <row r="15" spans="2:12" ht="15" thickBot="1" x14ac:dyDescent="0.35">
      <c r="B15" s="711"/>
      <c r="C15" s="712"/>
      <c r="D15" s="713" t="s">
        <v>568</v>
      </c>
      <c r="E15" s="714"/>
      <c r="F15" s="714"/>
      <c r="G15" s="715"/>
    </row>
    <row r="16" spans="2:12" x14ac:dyDescent="0.3">
      <c r="B16" s="703"/>
      <c r="C16" s="704"/>
      <c r="D16" s="703"/>
      <c r="E16" s="705"/>
      <c r="F16" s="705"/>
      <c r="G16" s="704"/>
    </row>
    <row r="17" spans="2:7" ht="13.95" customHeight="1" x14ac:dyDescent="0.3">
      <c r="B17" s="706" t="s">
        <v>569</v>
      </c>
      <c r="C17" s="707"/>
      <c r="D17" s="708" t="s">
        <v>570</v>
      </c>
      <c r="E17" s="709"/>
      <c r="F17" s="709"/>
      <c r="G17" s="710"/>
    </row>
    <row r="18" spans="2:7" ht="15" thickBot="1" x14ac:dyDescent="0.35">
      <c r="B18" s="711"/>
      <c r="C18" s="712"/>
      <c r="D18" s="713" t="s">
        <v>571</v>
      </c>
      <c r="E18" s="714"/>
      <c r="F18" s="714"/>
      <c r="G18" s="715"/>
    </row>
    <row r="19" spans="2:7" x14ac:dyDescent="0.3">
      <c r="B19" s="703"/>
      <c r="C19" s="704"/>
      <c r="D19" s="703"/>
      <c r="E19" s="705"/>
      <c r="F19" s="705"/>
      <c r="G19" s="704"/>
    </row>
    <row r="20" spans="2:7" ht="50.4" customHeight="1" x14ac:dyDescent="0.3">
      <c r="B20" s="706" t="s">
        <v>572</v>
      </c>
      <c r="C20" s="707"/>
      <c r="D20" s="716" t="s">
        <v>573</v>
      </c>
      <c r="E20" s="717"/>
      <c r="F20" s="717"/>
      <c r="G20" s="718"/>
    </row>
    <row r="21" spans="2:7" ht="15" thickBot="1" x14ac:dyDescent="0.35">
      <c r="B21" s="711"/>
      <c r="C21" s="712"/>
      <c r="D21" s="719"/>
      <c r="E21" s="720"/>
      <c r="F21" s="720"/>
      <c r="G21" s="721"/>
    </row>
    <row r="22" spans="2:7" x14ac:dyDescent="0.3">
      <c r="B22" s="703"/>
      <c r="C22" s="704"/>
      <c r="D22" s="728"/>
      <c r="E22" s="729"/>
      <c r="F22" s="729"/>
      <c r="G22" s="730"/>
    </row>
    <row r="23" spans="2:7" ht="24" customHeight="1" x14ac:dyDescent="0.3">
      <c r="B23" s="706"/>
      <c r="C23" s="707"/>
      <c r="D23" s="722" t="s">
        <v>574</v>
      </c>
      <c r="E23" s="723"/>
      <c r="F23" s="723"/>
      <c r="G23" s="724"/>
    </row>
    <row r="24" spans="2:7" ht="97.2" customHeight="1" x14ac:dyDescent="0.3">
      <c r="B24" s="706" t="s">
        <v>575</v>
      </c>
      <c r="C24" s="707"/>
      <c r="D24" s="722" t="s">
        <v>576</v>
      </c>
      <c r="E24" s="723"/>
      <c r="F24" s="723"/>
      <c r="G24" s="724"/>
    </row>
    <row r="25" spans="2:7" ht="15" thickBot="1" x14ac:dyDescent="0.35">
      <c r="B25" s="719"/>
      <c r="C25" s="721"/>
      <c r="D25" s="725"/>
      <c r="E25" s="726"/>
      <c r="F25" s="726"/>
      <c r="G25" s="727"/>
    </row>
    <row r="26" spans="2:7" x14ac:dyDescent="0.3">
      <c r="B26" s="703"/>
      <c r="C26" s="704"/>
      <c r="D26" s="731"/>
      <c r="E26" s="732"/>
      <c r="F26" s="732"/>
      <c r="G26" s="733"/>
    </row>
    <row r="27" spans="2:7" ht="30.6" customHeight="1" thickBot="1" x14ac:dyDescent="0.35">
      <c r="B27" s="734" t="s">
        <v>577</v>
      </c>
      <c r="C27" s="735"/>
      <c r="D27" s="725" t="s">
        <v>578</v>
      </c>
      <c r="E27" s="726"/>
      <c r="F27" s="726"/>
      <c r="G27" s="727"/>
    </row>
    <row r="28" spans="2:7" x14ac:dyDescent="0.3">
      <c r="B28" s="703"/>
      <c r="C28" s="704"/>
      <c r="D28" s="731"/>
      <c r="E28" s="732"/>
      <c r="F28" s="732"/>
      <c r="G28" s="733"/>
    </row>
    <row r="29" spans="2:7" ht="30.6" customHeight="1" thickBot="1" x14ac:dyDescent="0.35">
      <c r="B29" s="734" t="s">
        <v>579</v>
      </c>
      <c r="C29" s="735"/>
      <c r="D29" s="725" t="s">
        <v>580</v>
      </c>
      <c r="E29" s="726"/>
      <c r="F29" s="726"/>
      <c r="G29" s="727"/>
    </row>
    <row r="30" spans="2:7" ht="13.95" customHeight="1" x14ac:dyDescent="0.3">
      <c r="B30" s="694"/>
      <c r="C30" s="695"/>
      <c r="D30" s="695"/>
      <c r="E30" s="695"/>
      <c r="F30" s="695"/>
      <c r="G30" s="696"/>
    </row>
    <row r="31" spans="2:7" x14ac:dyDescent="0.3">
      <c r="B31" s="739" t="s">
        <v>581</v>
      </c>
      <c r="C31" s="740"/>
      <c r="D31" s="740"/>
      <c r="E31" s="740"/>
      <c r="F31" s="740"/>
      <c r="G31" s="741"/>
    </row>
    <row r="32" spans="2:7" ht="15" thickBot="1" x14ac:dyDescent="0.35">
      <c r="B32" s="700"/>
      <c r="C32" s="701"/>
      <c r="D32" s="701"/>
      <c r="E32" s="701"/>
      <c r="F32" s="701"/>
      <c r="G32" s="702"/>
    </row>
    <row r="33" spans="2:15" ht="14.4" customHeight="1" thickBot="1" x14ac:dyDescent="0.35">
      <c r="B33" s="742" t="s">
        <v>582</v>
      </c>
      <c r="C33" s="743"/>
      <c r="D33" s="743"/>
      <c r="E33" s="743"/>
      <c r="F33" s="743"/>
      <c r="G33" s="744"/>
    </row>
    <row r="34" spans="2:15" x14ac:dyDescent="0.3">
      <c r="B34" s="562"/>
      <c r="C34" s="563"/>
      <c r="D34" s="563"/>
      <c r="E34" s="736" t="s">
        <v>583</v>
      </c>
      <c r="F34" s="563"/>
      <c r="G34" s="563"/>
    </row>
    <row r="35" spans="2:15" ht="14.4" customHeight="1" thickBot="1" x14ac:dyDescent="0.35">
      <c r="B35" s="562" t="s">
        <v>584</v>
      </c>
      <c r="C35" s="563" t="s">
        <v>585</v>
      </c>
      <c r="D35" s="564" t="s">
        <v>586</v>
      </c>
      <c r="E35" s="737"/>
      <c r="F35" s="563" t="s">
        <v>587</v>
      </c>
      <c r="G35" s="563" t="s">
        <v>588</v>
      </c>
    </row>
    <row r="36" spans="2:15" ht="15" thickBot="1" x14ac:dyDescent="0.35">
      <c r="B36" s="565"/>
      <c r="C36" s="564"/>
      <c r="D36" s="564"/>
      <c r="E36" s="738"/>
      <c r="F36" s="564" t="s">
        <v>589</v>
      </c>
      <c r="G36" s="564" t="s">
        <v>589</v>
      </c>
    </row>
    <row r="37" spans="2:15" ht="13.95" customHeight="1" x14ac:dyDescent="0.3">
      <c r="B37" s="568"/>
      <c r="C37" s="569"/>
      <c r="D37" s="569"/>
      <c r="E37" s="569"/>
      <c r="F37" s="569"/>
      <c r="G37" s="569"/>
    </row>
    <row r="38" spans="2:15" x14ac:dyDescent="0.3">
      <c r="B38" s="574">
        <v>25000</v>
      </c>
      <c r="C38" s="569" t="s">
        <v>590</v>
      </c>
      <c r="D38" s="569" t="s">
        <v>153</v>
      </c>
      <c r="E38" s="569" t="s">
        <v>591</v>
      </c>
      <c r="F38" s="571">
        <v>25000000000</v>
      </c>
      <c r="G38" s="571">
        <v>18076000000</v>
      </c>
      <c r="K38" s="551"/>
      <c r="L38" s="551"/>
      <c r="M38" s="130"/>
      <c r="N38" s="130"/>
      <c r="O38" s="130"/>
    </row>
    <row r="39" spans="2:15" ht="14.4" customHeight="1" x14ac:dyDescent="0.3">
      <c r="B39" s="574">
        <v>25000</v>
      </c>
      <c r="C39" s="569" t="s">
        <v>590</v>
      </c>
      <c r="D39" s="569" t="s">
        <v>153</v>
      </c>
      <c r="E39" s="569" t="s">
        <v>591</v>
      </c>
      <c r="F39" s="571">
        <v>25000000000</v>
      </c>
      <c r="G39" s="571">
        <v>18076000000</v>
      </c>
      <c r="K39" s="551"/>
      <c r="L39" s="551"/>
      <c r="M39" s="130"/>
      <c r="N39" s="130"/>
      <c r="O39" s="130"/>
    </row>
    <row r="40" spans="2:15" ht="13.95" customHeight="1" x14ac:dyDescent="0.3">
      <c r="B40" s="570"/>
      <c r="C40" s="569"/>
      <c r="D40" s="569"/>
      <c r="E40" s="569"/>
      <c r="F40" s="572"/>
      <c r="G40" s="572"/>
      <c r="M40" s="130"/>
      <c r="N40" s="130"/>
      <c r="O40" s="130"/>
    </row>
    <row r="41" spans="2:15" ht="15" thickBot="1" x14ac:dyDescent="0.35">
      <c r="B41" s="566"/>
      <c r="C41" s="567"/>
      <c r="D41" s="567"/>
      <c r="E41" s="573"/>
      <c r="F41" s="567"/>
      <c r="G41" s="567"/>
      <c r="M41" s="130"/>
      <c r="N41" s="130"/>
      <c r="O41" s="130"/>
    </row>
  </sheetData>
  <mergeCells count="45">
    <mergeCell ref="E34:E36"/>
    <mergeCell ref="B29:C29"/>
    <mergeCell ref="D29:G29"/>
    <mergeCell ref="B30:G30"/>
    <mergeCell ref="B31:G31"/>
    <mergeCell ref="B32:G32"/>
    <mergeCell ref="B33:G33"/>
    <mergeCell ref="B26:C26"/>
    <mergeCell ref="D26:G26"/>
    <mergeCell ref="B27:C27"/>
    <mergeCell ref="D27:G27"/>
    <mergeCell ref="B28:C28"/>
    <mergeCell ref="D28:G28"/>
    <mergeCell ref="B24:C24"/>
    <mergeCell ref="D24:G24"/>
    <mergeCell ref="B25:C25"/>
    <mergeCell ref="D25:G25"/>
    <mergeCell ref="B22:C22"/>
    <mergeCell ref="D22:G22"/>
    <mergeCell ref="B23:C23"/>
    <mergeCell ref="D23:G23"/>
    <mergeCell ref="B19:C19"/>
    <mergeCell ref="D19:G19"/>
    <mergeCell ref="B20:C20"/>
    <mergeCell ref="D20:G20"/>
    <mergeCell ref="B21:C21"/>
    <mergeCell ref="D21:G21"/>
    <mergeCell ref="B16:C16"/>
    <mergeCell ref="D16:G16"/>
    <mergeCell ref="B17:C17"/>
    <mergeCell ref="D17:G17"/>
    <mergeCell ref="B18:C18"/>
    <mergeCell ref="D18:G18"/>
    <mergeCell ref="B13:C13"/>
    <mergeCell ref="D13:G13"/>
    <mergeCell ref="B14:C14"/>
    <mergeCell ref="D14:G14"/>
    <mergeCell ref="B15:C15"/>
    <mergeCell ref="D15:G15"/>
    <mergeCell ref="B1:H1"/>
    <mergeCell ref="J7:L7"/>
    <mergeCell ref="B10:G10"/>
    <mergeCell ref="B11:G11"/>
    <mergeCell ref="B12:G12"/>
    <mergeCell ref="B8:I8"/>
  </mergeCells>
  <hyperlinks>
    <hyperlink ref="J1" location="BG!A1" display="BG" xr:uid="{385FE2FD-D714-4F88-B0D6-F37F969C9C22}"/>
  </hyperlinks>
  <pageMargins left="0.70866141732283472" right="0.70866141732283472" top="0.74803149606299213" bottom="0.74803149606299213" header="0.31496062992125984" footer="0.31496062992125984"/>
  <pageSetup paperSize="9" scale="58"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7">
    <tabColor rgb="FF000099"/>
    <pageSetUpPr fitToPage="1"/>
  </sheetPr>
  <dimension ref="A1:XFD96"/>
  <sheetViews>
    <sheetView showGridLines="0" zoomScale="70" zoomScaleNormal="70" workbookViewId="0">
      <selection activeCell="P28" sqref="P28"/>
    </sheetView>
  </sheetViews>
  <sheetFormatPr baseColWidth="10" defaultColWidth="11.44140625" defaultRowHeight="14.4" x14ac:dyDescent="0.3"/>
  <cols>
    <col min="1" max="1" width="31.44140625" style="207" customWidth="1"/>
    <col min="2" max="2" width="21.6640625" style="207" customWidth="1"/>
    <col min="3" max="3" width="18.33203125" style="207" bestFit="1" customWidth="1"/>
    <col min="4" max="4" width="24.44140625" style="207" bestFit="1" customWidth="1"/>
    <col min="5" max="5" width="3.44140625" style="207" customWidth="1"/>
    <col min="6" max="6" width="21.109375" style="207" customWidth="1"/>
    <col min="7" max="7" width="16.6640625" style="207" customWidth="1"/>
    <col min="8" max="8" width="24.44140625" style="207" bestFit="1" customWidth="1"/>
    <col min="9" max="10" width="4.33203125" style="207" customWidth="1"/>
    <col min="11" max="16384" width="11.44140625" style="207"/>
  </cols>
  <sheetData>
    <row r="1" spans="1:11" ht="15" customHeight="1" x14ac:dyDescent="0.3">
      <c r="A1" s="31"/>
      <c r="J1" s="31" t="s">
        <v>432</v>
      </c>
    </row>
    <row r="2" spans="1:11" ht="15" customHeight="1" x14ac:dyDescent="0.3"/>
    <row r="3" spans="1:11" ht="15" customHeight="1" x14ac:dyDescent="0.3"/>
    <row r="4" spans="1:11" ht="15" customHeight="1" x14ac:dyDescent="0.3"/>
    <row r="5" spans="1:11" ht="15" customHeight="1" x14ac:dyDescent="0.3"/>
    <row r="6" spans="1:11" ht="15" customHeight="1" x14ac:dyDescent="0.3">
      <c r="A6" s="749" t="s">
        <v>592</v>
      </c>
      <c r="B6" s="675"/>
      <c r="C6" s="675"/>
      <c r="D6" s="675"/>
      <c r="E6" s="675"/>
      <c r="F6" s="675"/>
      <c r="G6" s="675"/>
      <c r="H6" s="675"/>
      <c r="I6" s="675"/>
    </row>
    <row r="7" spans="1:11" x14ac:dyDescent="0.3">
      <c r="A7" s="793"/>
      <c r="B7" s="793"/>
      <c r="C7" s="793"/>
      <c r="D7" s="793"/>
      <c r="E7" s="793"/>
      <c r="F7" s="793"/>
      <c r="G7" s="793"/>
      <c r="H7" s="793"/>
      <c r="I7" s="793"/>
      <c r="J7" s="306"/>
      <c r="K7" s="306" t="s">
        <v>1</v>
      </c>
    </row>
    <row r="8" spans="1:11" ht="15" customHeight="1" x14ac:dyDescent="0.3">
      <c r="A8" s="794" t="s">
        <v>593</v>
      </c>
      <c r="B8" s="794"/>
      <c r="C8" s="794"/>
      <c r="D8" s="794"/>
      <c r="E8" s="794"/>
      <c r="F8" s="794"/>
      <c r="G8" s="794"/>
      <c r="H8" s="794"/>
      <c r="I8" s="794"/>
      <c r="J8" s="306"/>
      <c r="K8" s="306"/>
    </row>
    <row r="9" spans="1:11" ht="31.95" customHeight="1" x14ac:dyDescent="0.3">
      <c r="A9" s="795" t="s">
        <v>594</v>
      </c>
      <c r="B9" s="795"/>
      <c r="C9" s="795"/>
      <c r="D9" s="795"/>
      <c r="E9" s="795"/>
      <c r="F9" s="795"/>
      <c r="G9" s="795"/>
      <c r="H9" s="795"/>
      <c r="I9" s="795"/>
    </row>
    <row r="10" spans="1:11" ht="27.6" customHeight="1" x14ac:dyDescent="0.3">
      <c r="A10" s="795" t="s">
        <v>595</v>
      </c>
      <c r="B10" s="795"/>
      <c r="C10" s="795"/>
      <c r="D10" s="795"/>
      <c r="E10" s="795"/>
      <c r="F10" s="795"/>
      <c r="G10" s="795"/>
      <c r="H10" s="795"/>
      <c r="I10" s="795"/>
    </row>
    <row r="11" spans="1:11" ht="29.4" customHeight="1" x14ac:dyDescent="0.3">
      <c r="A11" s="796" t="s">
        <v>596</v>
      </c>
      <c r="B11" s="795"/>
      <c r="C11" s="795"/>
      <c r="D11" s="795"/>
      <c r="E11" s="795"/>
      <c r="F11" s="795"/>
      <c r="G11" s="795"/>
      <c r="H11" s="795"/>
      <c r="I11" s="795"/>
    </row>
    <row r="12" spans="1:11" x14ac:dyDescent="0.3">
      <c r="A12" s="797"/>
      <c r="B12" s="797"/>
      <c r="C12" s="797"/>
      <c r="D12" s="797"/>
      <c r="E12" s="797"/>
      <c r="F12" s="797"/>
      <c r="G12" s="797"/>
      <c r="H12" s="797"/>
      <c r="I12" s="797"/>
    </row>
    <row r="13" spans="1:11" x14ac:dyDescent="0.3">
      <c r="A13" s="794" t="s">
        <v>597</v>
      </c>
      <c r="B13" s="794"/>
      <c r="C13" s="794"/>
      <c r="D13" s="794"/>
      <c r="E13" s="794"/>
      <c r="F13" s="794"/>
      <c r="G13" s="794"/>
      <c r="H13" s="794"/>
      <c r="I13" s="794"/>
      <c r="J13" s="306"/>
      <c r="K13" s="306"/>
    </row>
    <row r="14" spans="1:11" ht="46.95" customHeight="1" x14ac:dyDescent="0.3">
      <c r="A14" s="795" t="s">
        <v>598</v>
      </c>
      <c r="B14" s="795"/>
      <c r="C14" s="795"/>
      <c r="D14" s="795"/>
      <c r="E14" s="795"/>
      <c r="F14" s="795"/>
      <c r="G14" s="795"/>
      <c r="H14" s="795"/>
      <c r="I14" s="795"/>
    </row>
    <row r="15" spans="1:11" x14ac:dyDescent="0.3">
      <c r="A15" s="797" t="s">
        <v>1</v>
      </c>
      <c r="B15" s="797"/>
      <c r="C15" s="797"/>
      <c r="D15" s="797"/>
      <c r="E15" s="797"/>
      <c r="F15" s="797"/>
      <c r="G15" s="797"/>
      <c r="H15" s="797"/>
      <c r="I15" s="797"/>
    </row>
    <row r="16" spans="1:11" x14ac:dyDescent="0.3">
      <c r="A16" s="794" t="s">
        <v>599</v>
      </c>
      <c r="B16" s="794"/>
      <c r="C16" s="794"/>
      <c r="D16" s="794"/>
      <c r="E16" s="794"/>
      <c r="F16" s="794"/>
      <c r="G16" s="794"/>
      <c r="H16" s="794"/>
      <c r="I16" s="794"/>
      <c r="J16" s="306"/>
      <c r="K16" s="306"/>
    </row>
    <row r="17" spans="1:16384" ht="30.6" customHeight="1" x14ac:dyDescent="0.3">
      <c r="A17" s="796" t="s">
        <v>600</v>
      </c>
      <c r="B17" s="796"/>
      <c r="C17" s="796"/>
      <c r="D17" s="796"/>
      <c r="E17" s="796"/>
      <c r="F17" s="796"/>
      <c r="G17" s="796"/>
      <c r="H17" s="796"/>
      <c r="I17" s="796"/>
    </row>
    <row r="18" spans="1:16384" x14ac:dyDescent="0.3">
      <c r="A18" s="798"/>
      <c r="B18" s="798"/>
      <c r="C18" s="798"/>
      <c r="D18" s="798"/>
      <c r="E18" s="798"/>
      <c r="F18" s="798"/>
      <c r="G18" s="798"/>
      <c r="H18" s="798"/>
      <c r="I18" s="798"/>
    </row>
    <row r="19" spans="1:16384" s="21" customFormat="1" x14ac:dyDescent="0.3">
      <c r="A19" s="792" t="s">
        <v>601</v>
      </c>
      <c r="B19" s="792"/>
      <c r="C19" s="792"/>
      <c r="D19" s="792"/>
      <c r="E19" s="792"/>
      <c r="F19" s="792"/>
      <c r="G19" s="792"/>
      <c r="H19" s="792"/>
      <c r="I19" s="792"/>
    </row>
    <row r="20" spans="1:16384" ht="29.4" customHeight="1" x14ac:dyDescent="0.3">
      <c r="A20" s="796" t="s">
        <v>602</v>
      </c>
      <c r="B20" s="796"/>
      <c r="C20" s="796"/>
      <c r="D20" s="796"/>
      <c r="E20" s="796"/>
      <c r="F20" s="796"/>
      <c r="G20" s="796"/>
      <c r="H20" s="796"/>
      <c r="I20" s="796"/>
    </row>
    <row r="21" spans="1:16384" x14ac:dyDescent="0.3">
      <c r="A21" s="796" t="s">
        <v>603</v>
      </c>
      <c r="B21" s="796"/>
      <c r="C21" s="796"/>
      <c r="D21" s="796"/>
      <c r="E21" s="796"/>
      <c r="F21" s="796"/>
      <c r="G21" s="796"/>
      <c r="H21" s="796"/>
      <c r="I21" s="796"/>
    </row>
    <row r="22" spans="1:16384" x14ac:dyDescent="0.3">
      <c r="A22" s="796" t="s">
        <v>604</v>
      </c>
      <c r="B22" s="796"/>
      <c r="C22" s="796"/>
      <c r="D22" s="796"/>
      <c r="E22" s="796"/>
      <c r="F22" s="796"/>
      <c r="G22" s="796"/>
      <c r="H22" s="796"/>
      <c r="I22" s="796"/>
    </row>
    <row r="23" spans="1:16384" ht="25.2" customHeight="1" x14ac:dyDescent="0.3">
      <c r="A23" s="796" t="s">
        <v>1504</v>
      </c>
      <c r="B23" s="796"/>
      <c r="C23" s="796"/>
      <c r="D23" s="796"/>
      <c r="E23" s="796"/>
      <c r="F23" s="796"/>
      <c r="G23" s="796"/>
      <c r="H23" s="796"/>
      <c r="I23" s="796"/>
    </row>
    <row r="24" spans="1:16384" x14ac:dyDescent="0.3">
      <c r="A24" s="798"/>
      <c r="B24" s="798"/>
      <c r="C24" s="798"/>
      <c r="D24" s="798"/>
      <c r="E24" s="798"/>
      <c r="F24" s="798"/>
      <c r="G24" s="798"/>
      <c r="H24" s="798"/>
      <c r="I24" s="798"/>
    </row>
    <row r="25" spans="1:16384" x14ac:dyDescent="0.3">
      <c r="A25" s="792" t="s">
        <v>605</v>
      </c>
      <c r="B25" s="792"/>
      <c r="C25" s="792"/>
      <c r="D25" s="792"/>
      <c r="E25" s="792"/>
      <c r="F25" s="792"/>
      <c r="G25" s="792"/>
      <c r="H25" s="792"/>
      <c r="I25" s="792"/>
      <c r="J25" s="792"/>
      <c r="K25" s="747"/>
      <c r="L25" s="747"/>
      <c r="M25" s="747"/>
      <c r="N25" s="747"/>
      <c r="O25" s="747"/>
      <c r="P25" s="747"/>
      <c r="Q25" s="747"/>
      <c r="R25" s="748"/>
      <c r="S25" s="746"/>
      <c r="T25" s="747"/>
      <c r="U25" s="747"/>
      <c r="V25" s="747"/>
      <c r="W25" s="747"/>
      <c r="X25" s="747"/>
      <c r="Y25" s="747"/>
      <c r="Z25" s="747"/>
      <c r="AA25" s="748"/>
      <c r="AB25" s="746"/>
      <c r="AC25" s="747"/>
      <c r="AD25" s="747"/>
      <c r="AE25" s="747"/>
      <c r="AF25" s="747"/>
      <c r="AG25" s="747"/>
      <c r="AH25" s="747"/>
      <c r="AI25" s="747"/>
      <c r="AJ25" s="748"/>
      <c r="AK25" s="746"/>
      <c r="AL25" s="747"/>
      <c r="AM25" s="747"/>
      <c r="AN25" s="747"/>
      <c r="AO25" s="747"/>
      <c r="AP25" s="747"/>
      <c r="AQ25" s="747"/>
      <c r="AR25" s="747"/>
      <c r="AS25" s="748"/>
      <c r="AT25" s="746"/>
      <c r="AU25" s="747"/>
      <c r="AV25" s="747"/>
      <c r="AW25" s="747"/>
      <c r="AX25" s="747"/>
      <c r="AY25" s="747"/>
      <c r="AZ25" s="747"/>
      <c r="BA25" s="747"/>
      <c r="BB25" s="748"/>
      <c r="BC25" s="746"/>
      <c r="BD25" s="747"/>
      <c r="BE25" s="747"/>
      <c r="BF25" s="747"/>
      <c r="BG25" s="747"/>
      <c r="BH25" s="747"/>
      <c r="BI25" s="747"/>
      <c r="BJ25" s="747"/>
      <c r="BK25" s="748"/>
      <c r="BL25" s="746"/>
      <c r="BM25" s="747"/>
      <c r="BN25" s="747"/>
      <c r="BO25" s="747"/>
      <c r="BP25" s="747"/>
      <c r="BQ25" s="747"/>
      <c r="BR25" s="747"/>
      <c r="BS25" s="747"/>
      <c r="BT25" s="748"/>
      <c r="BU25" s="746"/>
      <c r="BV25" s="747"/>
      <c r="BW25" s="747"/>
      <c r="BX25" s="747"/>
      <c r="BY25" s="747"/>
      <c r="BZ25" s="747"/>
      <c r="CA25" s="747"/>
      <c r="CB25" s="747"/>
      <c r="CC25" s="748"/>
      <c r="CD25" s="746"/>
      <c r="CE25" s="747"/>
      <c r="CF25" s="747"/>
      <c r="CG25" s="747"/>
      <c r="CH25" s="747"/>
      <c r="CI25" s="747"/>
      <c r="CJ25" s="747"/>
      <c r="CK25" s="747"/>
      <c r="CL25" s="748"/>
      <c r="CM25" s="746"/>
      <c r="CN25" s="747"/>
      <c r="CO25" s="747"/>
      <c r="CP25" s="747"/>
      <c r="CQ25" s="747"/>
      <c r="CR25" s="747"/>
      <c r="CS25" s="747"/>
      <c r="CT25" s="747"/>
      <c r="CU25" s="748"/>
      <c r="CV25" s="746"/>
      <c r="CW25" s="747"/>
      <c r="CX25" s="747"/>
      <c r="CY25" s="747"/>
      <c r="CZ25" s="747"/>
      <c r="DA25" s="747"/>
      <c r="DB25" s="747"/>
      <c r="DC25" s="747"/>
      <c r="DD25" s="748"/>
      <c r="DE25" s="746"/>
      <c r="DF25" s="747"/>
      <c r="DG25" s="747"/>
      <c r="DH25" s="747"/>
      <c r="DI25" s="747"/>
      <c r="DJ25" s="747"/>
      <c r="DK25" s="747"/>
      <c r="DL25" s="747"/>
      <c r="DM25" s="748"/>
      <c r="DN25" s="746"/>
      <c r="DO25" s="747"/>
      <c r="DP25" s="747"/>
      <c r="DQ25" s="747"/>
      <c r="DR25" s="747"/>
      <c r="DS25" s="747"/>
      <c r="DT25" s="747"/>
      <c r="DU25" s="747"/>
      <c r="DV25" s="748"/>
      <c r="DW25" s="746"/>
      <c r="DX25" s="747"/>
      <c r="DY25" s="747"/>
      <c r="DZ25" s="747"/>
      <c r="EA25" s="747"/>
      <c r="EB25" s="747"/>
      <c r="EC25" s="747"/>
      <c r="ED25" s="747"/>
      <c r="EE25" s="748"/>
      <c r="EF25" s="746"/>
      <c r="EG25" s="747"/>
      <c r="EH25" s="747"/>
      <c r="EI25" s="747"/>
      <c r="EJ25" s="747"/>
      <c r="EK25" s="747"/>
      <c r="EL25" s="747"/>
      <c r="EM25" s="747"/>
      <c r="EN25" s="748"/>
      <c r="EO25" s="746"/>
      <c r="EP25" s="747"/>
      <c r="EQ25" s="747"/>
      <c r="ER25" s="747"/>
      <c r="ES25" s="747"/>
      <c r="ET25" s="747"/>
      <c r="EU25" s="747"/>
      <c r="EV25" s="747"/>
      <c r="EW25" s="748"/>
      <c r="EX25" s="746"/>
      <c r="EY25" s="747"/>
      <c r="EZ25" s="747"/>
      <c r="FA25" s="747"/>
      <c r="FB25" s="747"/>
      <c r="FC25" s="747"/>
      <c r="FD25" s="747"/>
      <c r="FE25" s="747"/>
      <c r="FF25" s="748"/>
      <c r="FG25" s="746"/>
      <c r="FH25" s="747"/>
      <c r="FI25" s="747"/>
      <c r="FJ25" s="747"/>
      <c r="FK25" s="747"/>
      <c r="FL25" s="747"/>
      <c r="FM25" s="747"/>
      <c r="FN25" s="747"/>
      <c r="FO25" s="748"/>
      <c r="FP25" s="746"/>
      <c r="FQ25" s="747"/>
      <c r="FR25" s="747"/>
      <c r="FS25" s="747"/>
      <c r="FT25" s="747"/>
      <c r="FU25" s="747"/>
      <c r="FV25" s="747"/>
      <c r="FW25" s="747"/>
      <c r="FX25" s="748"/>
      <c r="FY25" s="746"/>
      <c r="FZ25" s="747"/>
      <c r="GA25" s="747"/>
      <c r="GB25" s="747"/>
      <c r="GC25" s="747"/>
      <c r="GD25" s="747"/>
      <c r="GE25" s="747"/>
      <c r="GF25" s="747"/>
      <c r="GG25" s="748"/>
      <c r="GH25" s="746"/>
      <c r="GI25" s="747"/>
      <c r="GJ25" s="747"/>
      <c r="GK25" s="747"/>
      <c r="GL25" s="747"/>
      <c r="GM25" s="747"/>
      <c r="GN25" s="747"/>
      <c r="GO25" s="747"/>
      <c r="GP25" s="748"/>
      <c r="GQ25" s="746"/>
      <c r="GR25" s="747"/>
      <c r="GS25" s="747"/>
      <c r="GT25" s="747"/>
      <c r="GU25" s="747"/>
      <c r="GV25" s="747"/>
      <c r="GW25" s="747"/>
      <c r="GX25" s="747"/>
      <c r="GY25" s="748"/>
      <c r="GZ25" s="746"/>
      <c r="HA25" s="747"/>
      <c r="HB25" s="747"/>
      <c r="HC25" s="747"/>
      <c r="HD25" s="747"/>
      <c r="HE25" s="747"/>
      <c r="HF25" s="747"/>
      <c r="HG25" s="747"/>
      <c r="HH25" s="748"/>
      <c r="HI25" s="746"/>
      <c r="HJ25" s="747"/>
      <c r="HK25" s="747"/>
      <c r="HL25" s="747"/>
      <c r="HM25" s="747"/>
      <c r="HN25" s="747"/>
      <c r="HO25" s="747"/>
      <c r="HP25" s="747"/>
      <c r="HQ25" s="748"/>
      <c r="HR25" s="746"/>
      <c r="HS25" s="747"/>
      <c r="HT25" s="747"/>
      <c r="HU25" s="747"/>
      <c r="HV25" s="747"/>
      <c r="HW25" s="747"/>
      <c r="HX25" s="747"/>
      <c r="HY25" s="747"/>
      <c r="HZ25" s="748"/>
      <c r="IA25" s="746"/>
      <c r="IB25" s="747"/>
      <c r="IC25" s="747"/>
      <c r="ID25" s="747"/>
      <c r="IE25" s="747"/>
      <c r="IF25" s="747"/>
      <c r="IG25" s="747"/>
      <c r="IH25" s="747"/>
      <c r="II25" s="748"/>
      <c r="IJ25" s="746"/>
      <c r="IK25" s="747"/>
      <c r="IL25" s="747"/>
      <c r="IM25" s="747"/>
      <c r="IN25" s="747"/>
      <c r="IO25" s="747"/>
      <c r="IP25" s="747"/>
      <c r="IQ25" s="747"/>
      <c r="IR25" s="748"/>
      <c r="IS25" s="746"/>
      <c r="IT25" s="747"/>
      <c r="IU25" s="747"/>
      <c r="IV25" s="747"/>
      <c r="IW25" s="747"/>
      <c r="IX25" s="747"/>
      <c r="IY25" s="747"/>
      <c r="IZ25" s="747"/>
      <c r="JA25" s="748"/>
      <c r="JB25" s="746"/>
      <c r="JC25" s="747"/>
      <c r="JD25" s="747"/>
      <c r="JE25" s="747"/>
      <c r="JF25" s="747"/>
      <c r="JG25" s="747"/>
      <c r="JH25" s="747"/>
      <c r="JI25" s="747"/>
      <c r="JJ25" s="748"/>
      <c r="JK25" s="746"/>
      <c r="JL25" s="747"/>
      <c r="JM25" s="747"/>
      <c r="JN25" s="747"/>
      <c r="JO25" s="747"/>
      <c r="JP25" s="747"/>
      <c r="JQ25" s="747"/>
      <c r="JR25" s="747"/>
      <c r="JS25" s="748"/>
      <c r="JT25" s="746"/>
      <c r="JU25" s="747"/>
      <c r="JV25" s="747"/>
      <c r="JW25" s="747"/>
      <c r="JX25" s="747"/>
      <c r="JY25" s="747"/>
      <c r="JZ25" s="747"/>
      <c r="KA25" s="747"/>
      <c r="KB25" s="748"/>
      <c r="KC25" s="746"/>
      <c r="KD25" s="747"/>
      <c r="KE25" s="747"/>
      <c r="KF25" s="747"/>
      <c r="KG25" s="747"/>
      <c r="KH25" s="747"/>
      <c r="KI25" s="747"/>
      <c r="KJ25" s="747"/>
      <c r="KK25" s="748"/>
      <c r="KL25" s="746"/>
      <c r="KM25" s="747"/>
      <c r="KN25" s="747"/>
      <c r="KO25" s="747"/>
      <c r="KP25" s="747"/>
      <c r="KQ25" s="747"/>
      <c r="KR25" s="747"/>
      <c r="KS25" s="747"/>
      <c r="KT25" s="748"/>
      <c r="KU25" s="746"/>
      <c r="KV25" s="747"/>
      <c r="KW25" s="747"/>
      <c r="KX25" s="747"/>
      <c r="KY25" s="747"/>
      <c r="KZ25" s="747"/>
      <c r="LA25" s="747"/>
      <c r="LB25" s="747"/>
      <c r="LC25" s="748"/>
      <c r="LD25" s="746"/>
      <c r="LE25" s="747"/>
      <c r="LF25" s="747"/>
      <c r="LG25" s="747"/>
      <c r="LH25" s="747"/>
      <c r="LI25" s="747"/>
      <c r="LJ25" s="747"/>
      <c r="LK25" s="747"/>
      <c r="LL25" s="748"/>
      <c r="LM25" s="746"/>
      <c r="LN25" s="747"/>
      <c r="LO25" s="747"/>
      <c r="LP25" s="747"/>
      <c r="LQ25" s="747"/>
      <c r="LR25" s="747"/>
      <c r="LS25" s="747"/>
      <c r="LT25" s="747"/>
      <c r="LU25" s="748"/>
      <c r="LV25" s="746"/>
      <c r="LW25" s="747"/>
      <c r="LX25" s="747"/>
      <c r="LY25" s="747"/>
      <c r="LZ25" s="747"/>
      <c r="MA25" s="747"/>
      <c r="MB25" s="747"/>
      <c r="MC25" s="747"/>
      <c r="MD25" s="748"/>
      <c r="ME25" s="746"/>
      <c r="MF25" s="747"/>
      <c r="MG25" s="747"/>
      <c r="MH25" s="747"/>
      <c r="MI25" s="747"/>
      <c r="MJ25" s="747"/>
      <c r="MK25" s="747"/>
      <c r="ML25" s="747"/>
      <c r="MM25" s="748"/>
      <c r="MN25" s="746"/>
      <c r="MO25" s="747"/>
      <c r="MP25" s="747"/>
      <c r="MQ25" s="747"/>
      <c r="MR25" s="747"/>
      <c r="MS25" s="747"/>
      <c r="MT25" s="747"/>
      <c r="MU25" s="747"/>
      <c r="MV25" s="748"/>
      <c r="MW25" s="746"/>
      <c r="MX25" s="747"/>
      <c r="MY25" s="747"/>
      <c r="MZ25" s="747"/>
      <c r="NA25" s="747"/>
      <c r="NB25" s="747"/>
      <c r="NC25" s="747"/>
      <c r="ND25" s="747"/>
      <c r="NE25" s="748"/>
      <c r="NF25" s="746"/>
      <c r="NG25" s="747"/>
      <c r="NH25" s="747"/>
      <c r="NI25" s="747"/>
      <c r="NJ25" s="747"/>
      <c r="NK25" s="747"/>
      <c r="NL25" s="747"/>
      <c r="NM25" s="747"/>
      <c r="NN25" s="748"/>
      <c r="NO25" s="746"/>
      <c r="NP25" s="747"/>
      <c r="NQ25" s="747"/>
      <c r="NR25" s="747"/>
      <c r="NS25" s="747"/>
      <c r="NT25" s="747"/>
      <c r="NU25" s="747"/>
      <c r="NV25" s="747"/>
      <c r="NW25" s="748"/>
      <c r="NX25" s="746"/>
      <c r="NY25" s="747"/>
      <c r="NZ25" s="747"/>
      <c r="OA25" s="747"/>
      <c r="OB25" s="747"/>
      <c r="OC25" s="747"/>
      <c r="OD25" s="747"/>
      <c r="OE25" s="747"/>
      <c r="OF25" s="748"/>
      <c r="OG25" s="746"/>
      <c r="OH25" s="747"/>
      <c r="OI25" s="747"/>
      <c r="OJ25" s="747"/>
      <c r="OK25" s="747"/>
      <c r="OL25" s="747"/>
      <c r="OM25" s="747"/>
      <c r="ON25" s="747"/>
      <c r="OO25" s="748"/>
      <c r="OP25" s="746"/>
      <c r="OQ25" s="747"/>
      <c r="OR25" s="747"/>
      <c r="OS25" s="747"/>
      <c r="OT25" s="747"/>
      <c r="OU25" s="747"/>
      <c r="OV25" s="747"/>
      <c r="OW25" s="747"/>
      <c r="OX25" s="748"/>
      <c r="OY25" s="746"/>
      <c r="OZ25" s="747"/>
      <c r="PA25" s="747"/>
      <c r="PB25" s="747"/>
      <c r="PC25" s="747"/>
      <c r="PD25" s="747"/>
      <c r="PE25" s="747"/>
      <c r="PF25" s="747"/>
      <c r="PG25" s="748"/>
      <c r="PH25" s="746"/>
      <c r="PI25" s="747"/>
      <c r="PJ25" s="747"/>
      <c r="PK25" s="747"/>
      <c r="PL25" s="747"/>
      <c r="PM25" s="747"/>
      <c r="PN25" s="747"/>
      <c r="PO25" s="747"/>
      <c r="PP25" s="748"/>
      <c r="PQ25" s="746"/>
      <c r="PR25" s="747"/>
      <c r="PS25" s="747"/>
      <c r="PT25" s="747"/>
      <c r="PU25" s="747"/>
      <c r="PV25" s="747"/>
      <c r="PW25" s="747"/>
      <c r="PX25" s="747"/>
      <c r="PY25" s="748"/>
      <c r="PZ25" s="746"/>
      <c r="QA25" s="747"/>
      <c r="QB25" s="747"/>
      <c r="QC25" s="747"/>
      <c r="QD25" s="747"/>
      <c r="QE25" s="747"/>
      <c r="QF25" s="747"/>
      <c r="QG25" s="747"/>
      <c r="QH25" s="748"/>
      <c r="QI25" s="746"/>
      <c r="QJ25" s="747"/>
      <c r="QK25" s="747"/>
      <c r="QL25" s="747"/>
      <c r="QM25" s="747"/>
      <c r="QN25" s="747"/>
      <c r="QO25" s="747"/>
      <c r="QP25" s="747"/>
      <c r="QQ25" s="748"/>
      <c r="QR25" s="746"/>
      <c r="QS25" s="747"/>
      <c r="QT25" s="747"/>
      <c r="QU25" s="747"/>
      <c r="QV25" s="747"/>
      <c r="QW25" s="747"/>
      <c r="QX25" s="747"/>
      <c r="QY25" s="747"/>
      <c r="QZ25" s="748"/>
      <c r="RA25" s="746"/>
      <c r="RB25" s="747"/>
      <c r="RC25" s="747"/>
      <c r="RD25" s="747"/>
      <c r="RE25" s="747"/>
      <c r="RF25" s="747"/>
      <c r="RG25" s="747"/>
      <c r="RH25" s="747"/>
      <c r="RI25" s="748"/>
      <c r="RJ25" s="746"/>
      <c r="RK25" s="747"/>
      <c r="RL25" s="747"/>
      <c r="RM25" s="747"/>
      <c r="RN25" s="747"/>
      <c r="RO25" s="747"/>
      <c r="RP25" s="747"/>
      <c r="RQ25" s="747"/>
      <c r="RR25" s="748"/>
      <c r="RS25" s="746"/>
      <c r="RT25" s="747"/>
      <c r="RU25" s="747"/>
      <c r="RV25" s="747"/>
      <c r="RW25" s="747"/>
      <c r="RX25" s="747"/>
      <c r="RY25" s="747"/>
      <c r="RZ25" s="747"/>
      <c r="SA25" s="748"/>
      <c r="SB25" s="746"/>
      <c r="SC25" s="747"/>
      <c r="SD25" s="747"/>
      <c r="SE25" s="747"/>
      <c r="SF25" s="747"/>
      <c r="SG25" s="747"/>
      <c r="SH25" s="747"/>
      <c r="SI25" s="747"/>
      <c r="SJ25" s="748"/>
      <c r="SK25" s="746"/>
      <c r="SL25" s="747"/>
      <c r="SM25" s="747"/>
      <c r="SN25" s="747"/>
      <c r="SO25" s="747"/>
      <c r="SP25" s="747"/>
      <c r="SQ25" s="747"/>
      <c r="SR25" s="747"/>
      <c r="SS25" s="748"/>
      <c r="ST25" s="746"/>
      <c r="SU25" s="747"/>
      <c r="SV25" s="747"/>
      <c r="SW25" s="747"/>
      <c r="SX25" s="747"/>
      <c r="SY25" s="747"/>
      <c r="SZ25" s="747"/>
      <c r="TA25" s="747"/>
      <c r="TB25" s="748"/>
      <c r="TC25" s="746"/>
      <c r="TD25" s="747"/>
      <c r="TE25" s="747"/>
      <c r="TF25" s="747"/>
      <c r="TG25" s="747"/>
      <c r="TH25" s="747"/>
      <c r="TI25" s="747"/>
      <c r="TJ25" s="747"/>
      <c r="TK25" s="748"/>
      <c r="TL25" s="746"/>
      <c r="TM25" s="747"/>
      <c r="TN25" s="747"/>
      <c r="TO25" s="747"/>
      <c r="TP25" s="747"/>
      <c r="TQ25" s="747"/>
      <c r="TR25" s="747"/>
      <c r="TS25" s="747"/>
      <c r="TT25" s="748"/>
      <c r="TU25" s="746"/>
      <c r="TV25" s="747"/>
      <c r="TW25" s="747"/>
      <c r="TX25" s="747"/>
      <c r="TY25" s="747"/>
      <c r="TZ25" s="747"/>
      <c r="UA25" s="747"/>
      <c r="UB25" s="747"/>
      <c r="UC25" s="748"/>
      <c r="UD25" s="746"/>
      <c r="UE25" s="747"/>
      <c r="UF25" s="747"/>
      <c r="UG25" s="747"/>
      <c r="UH25" s="747"/>
      <c r="UI25" s="747"/>
      <c r="UJ25" s="747"/>
      <c r="UK25" s="747"/>
      <c r="UL25" s="748"/>
      <c r="UM25" s="746"/>
      <c r="UN25" s="747"/>
      <c r="UO25" s="747"/>
      <c r="UP25" s="747"/>
      <c r="UQ25" s="747"/>
      <c r="UR25" s="747"/>
      <c r="US25" s="747"/>
      <c r="UT25" s="747"/>
      <c r="UU25" s="748"/>
      <c r="UV25" s="746"/>
      <c r="UW25" s="747"/>
      <c r="UX25" s="747"/>
      <c r="UY25" s="747"/>
      <c r="UZ25" s="747"/>
      <c r="VA25" s="747"/>
      <c r="VB25" s="747"/>
      <c r="VC25" s="747"/>
      <c r="VD25" s="748"/>
      <c r="VE25" s="746"/>
      <c r="VF25" s="747"/>
      <c r="VG25" s="747"/>
      <c r="VH25" s="747"/>
      <c r="VI25" s="747"/>
      <c r="VJ25" s="747"/>
      <c r="VK25" s="747"/>
      <c r="VL25" s="747"/>
      <c r="VM25" s="748"/>
      <c r="VN25" s="746"/>
      <c r="VO25" s="747"/>
      <c r="VP25" s="747"/>
      <c r="VQ25" s="747"/>
      <c r="VR25" s="747"/>
      <c r="VS25" s="747"/>
      <c r="VT25" s="747"/>
      <c r="VU25" s="747"/>
      <c r="VV25" s="748"/>
      <c r="VW25" s="746"/>
      <c r="VX25" s="747"/>
      <c r="VY25" s="747"/>
      <c r="VZ25" s="747"/>
      <c r="WA25" s="747"/>
      <c r="WB25" s="747"/>
      <c r="WC25" s="747"/>
      <c r="WD25" s="747"/>
      <c r="WE25" s="748"/>
      <c r="WF25" s="746"/>
      <c r="WG25" s="747"/>
      <c r="WH25" s="747"/>
      <c r="WI25" s="747"/>
      <c r="WJ25" s="747"/>
      <c r="WK25" s="747"/>
      <c r="WL25" s="747"/>
      <c r="WM25" s="747"/>
      <c r="WN25" s="748"/>
      <c r="WO25" s="746"/>
      <c r="WP25" s="747"/>
      <c r="WQ25" s="747"/>
      <c r="WR25" s="747"/>
      <c r="WS25" s="747"/>
      <c r="WT25" s="747"/>
      <c r="WU25" s="747"/>
      <c r="WV25" s="747"/>
      <c r="WW25" s="748"/>
      <c r="WX25" s="746"/>
      <c r="WY25" s="747"/>
      <c r="WZ25" s="747"/>
      <c r="XA25" s="747"/>
      <c r="XB25" s="747"/>
      <c r="XC25" s="747"/>
      <c r="XD25" s="747"/>
      <c r="XE25" s="747"/>
      <c r="XF25" s="748"/>
      <c r="XG25" s="746"/>
      <c r="XH25" s="747"/>
      <c r="XI25" s="747"/>
      <c r="XJ25" s="747"/>
      <c r="XK25" s="747"/>
      <c r="XL25" s="747"/>
      <c r="XM25" s="747"/>
      <c r="XN25" s="747"/>
      <c r="XO25" s="748"/>
      <c r="XP25" s="746"/>
      <c r="XQ25" s="747"/>
      <c r="XR25" s="747"/>
      <c r="XS25" s="747"/>
      <c r="XT25" s="747"/>
      <c r="XU25" s="747"/>
      <c r="XV25" s="747"/>
      <c r="XW25" s="747"/>
      <c r="XX25" s="748"/>
      <c r="XY25" s="746"/>
      <c r="XZ25" s="747"/>
      <c r="YA25" s="747"/>
      <c r="YB25" s="747"/>
      <c r="YC25" s="747"/>
      <c r="YD25" s="747"/>
      <c r="YE25" s="747"/>
      <c r="YF25" s="747"/>
      <c r="YG25" s="748"/>
      <c r="YH25" s="746"/>
      <c r="YI25" s="747"/>
      <c r="YJ25" s="747"/>
      <c r="YK25" s="747"/>
      <c r="YL25" s="747"/>
      <c r="YM25" s="747"/>
      <c r="YN25" s="747"/>
      <c r="YO25" s="747"/>
      <c r="YP25" s="748"/>
      <c r="YQ25" s="746"/>
      <c r="YR25" s="747"/>
      <c r="YS25" s="747"/>
      <c r="YT25" s="747"/>
      <c r="YU25" s="747"/>
      <c r="YV25" s="747"/>
      <c r="YW25" s="747"/>
      <c r="YX25" s="747"/>
      <c r="YY25" s="748"/>
      <c r="YZ25" s="746"/>
      <c r="ZA25" s="747"/>
      <c r="ZB25" s="747"/>
      <c r="ZC25" s="747"/>
      <c r="ZD25" s="747"/>
      <c r="ZE25" s="747"/>
      <c r="ZF25" s="747"/>
      <c r="ZG25" s="747"/>
      <c r="ZH25" s="748"/>
      <c r="ZI25" s="746"/>
      <c r="ZJ25" s="747"/>
      <c r="ZK25" s="747"/>
      <c r="ZL25" s="747"/>
      <c r="ZM25" s="747"/>
      <c r="ZN25" s="747"/>
      <c r="ZO25" s="747"/>
      <c r="ZP25" s="747"/>
      <c r="ZQ25" s="748"/>
      <c r="ZR25" s="746"/>
      <c r="ZS25" s="747"/>
      <c r="ZT25" s="747"/>
      <c r="ZU25" s="747"/>
      <c r="ZV25" s="747"/>
      <c r="ZW25" s="747"/>
      <c r="ZX25" s="747"/>
      <c r="ZY25" s="747"/>
      <c r="ZZ25" s="748"/>
      <c r="AAA25" s="746"/>
      <c r="AAB25" s="747"/>
      <c r="AAC25" s="747"/>
      <c r="AAD25" s="747"/>
      <c r="AAE25" s="747"/>
      <c r="AAF25" s="747"/>
      <c r="AAG25" s="747"/>
      <c r="AAH25" s="747"/>
      <c r="AAI25" s="748"/>
      <c r="AAJ25" s="746"/>
      <c r="AAK25" s="747"/>
      <c r="AAL25" s="747"/>
      <c r="AAM25" s="747"/>
      <c r="AAN25" s="747"/>
      <c r="AAO25" s="747"/>
      <c r="AAP25" s="747"/>
      <c r="AAQ25" s="747"/>
      <c r="AAR25" s="748"/>
      <c r="AAS25" s="746"/>
      <c r="AAT25" s="747"/>
      <c r="AAU25" s="747"/>
      <c r="AAV25" s="747"/>
      <c r="AAW25" s="747"/>
      <c r="AAX25" s="747"/>
      <c r="AAY25" s="747"/>
      <c r="AAZ25" s="747"/>
      <c r="ABA25" s="748"/>
      <c r="ABB25" s="746"/>
      <c r="ABC25" s="747"/>
      <c r="ABD25" s="747"/>
      <c r="ABE25" s="747"/>
      <c r="ABF25" s="747"/>
      <c r="ABG25" s="747"/>
      <c r="ABH25" s="747"/>
      <c r="ABI25" s="747"/>
      <c r="ABJ25" s="748"/>
      <c r="ABK25" s="746"/>
      <c r="ABL25" s="747"/>
      <c r="ABM25" s="747"/>
      <c r="ABN25" s="747"/>
      <c r="ABO25" s="747"/>
      <c r="ABP25" s="747"/>
      <c r="ABQ25" s="747"/>
      <c r="ABR25" s="747"/>
      <c r="ABS25" s="748"/>
      <c r="ABT25" s="746"/>
      <c r="ABU25" s="747"/>
      <c r="ABV25" s="747"/>
      <c r="ABW25" s="747"/>
      <c r="ABX25" s="747"/>
      <c r="ABY25" s="747"/>
      <c r="ABZ25" s="747"/>
      <c r="ACA25" s="747"/>
      <c r="ACB25" s="748"/>
      <c r="ACC25" s="746"/>
      <c r="ACD25" s="747"/>
      <c r="ACE25" s="747"/>
      <c r="ACF25" s="747"/>
      <c r="ACG25" s="747"/>
      <c r="ACH25" s="747"/>
      <c r="ACI25" s="747"/>
      <c r="ACJ25" s="747"/>
      <c r="ACK25" s="748"/>
      <c r="ACL25" s="746"/>
      <c r="ACM25" s="747"/>
      <c r="ACN25" s="747"/>
      <c r="ACO25" s="747"/>
      <c r="ACP25" s="747"/>
      <c r="ACQ25" s="747"/>
      <c r="ACR25" s="747"/>
      <c r="ACS25" s="747"/>
      <c r="ACT25" s="748"/>
      <c r="ACU25" s="746"/>
      <c r="ACV25" s="747"/>
      <c r="ACW25" s="747"/>
      <c r="ACX25" s="747"/>
      <c r="ACY25" s="747"/>
      <c r="ACZ25" s="747"/>
      <c r="ADA25" s="747"/>
      <c r="ADB25" s="747"/>
      <c r="ADC25" s="748"/>
      <c r="ADD25" s="746"/>
      <c r="ADE25" s="747"/>
      <c r="ADF25" s="747"/>
      <c r="ADG25" s="747"/>
      <c r="ADH25" s="747"/>
      <c r="ADI25" s="747"/>
      <c r="ADJ25" s="747"/>
      <c r="ADK25" s="747"/>
      <c r="ADL25" s="748"/>
      <c r="ADM25" s="746"/>
      <c r="ADN25" s="747"/>
      <c r="ADO25" s="747"/>
      <c r="ADP25" s="747"/>
      <c r="ADQ25" s="747"/>
      <c r="ADR25" s="747"/>
      <c r="ADS25" s="747"/>
      <c r="ADT25" s="747"/>
      <c r="ADU25" s="748"/>
      <c r="ADV25" s="746"/>
      <c r="ADW25" s="747"/>
      <c r="ADX25" s="747"/>
      <c r="ADY25" s="747"/>
      <c r="ADZ25" s="747"/>
      <c r="AEA25" s="747"/>
      <c r="AEB25" s="747"/>
      <c r="AEC25" s="747"/>
      <c r="AED25" s="748"/>
      <c r="AEE25" s="746"/>
      <c r="AEF25" s="747"/>
      <c r="AEG25" s="747"/>
      <c r="AEH25" s="747"/>
      <c r="AEI25" s="747"/>
      <c r="AEJ25" s="747"/>
      <c r="AEK25" s="747"/>
      <c r="AEL25" s="747"/>
      <c r="AEM25" s="748"/>
      <c r="AEN25" s="746"/>
      <c r="AEO25" s="747"/>
      <c r="AEP25" s="747"/>
      <c r="AEQ25" s="747"/>
      <c r="AER25" s="747"/>
      <c r="AES25" s="747"/>
      <c r="AET25" s="747"/>
      <c r="AEU25" s="747"/>
      <c r="AEV25" s="748"/>
      <c r="AEW25" s="746"/>
      <c r="AEX25" s="747"/>
      <c r="AEY25" s="747"/>
      <c r="AEZ25" s="747"/>
      <c r="AFA25" s="747"/>
      <c r="AFB25" s="747"/>
      <c r="AFC25" s="747"/>
      <c r="AFD25" s="747"/>
      <c r="AFE25" s="748"/>
      <c r="AFF25" s="746"/>
      <c r="AFG25" s="747"/>
      <c r="AFH25" s="747"/>
      <c r="AFI25" s="747"/>
      <c r="AFJ25" s="747"/>
      <c r="AFK25" s="747"/>
      <c r="AFL25" s="747"/>
      <c r="AFM25" s="747"/>
      <c r="AFN25" s="748"/>
      <c r="AFO25" s="746"/>
      <c r="AFP25" s="747"/>
      <c r="AFQ25" s="747"/>
      <c r="AFR25" s="747"/>
      <c r="AFS25" s="747"/>
      <c r="AFT25" s="747"/>
      <c r="AFU25" s="747"/>
      <c r="AFV25" s="747"/>
      <c r="AFW25" s="748"/>
      <c r="AFX25" s="746"/>
      <c r="AFY25" s="747"/>
      <c r="AFZ25" s="747"/>
      <c r="AGA25" s="747"/>
      <c r="AGB25" s="747"/>
      <c r="AGC25" s="747"/>
      <c r="AGD25" s="747"/>
      <c r="AGE25" s="747"/>
      <c r="AGF25" s="748"/>
      <c r="AGG25" s="746"/>
      <c r="AGH25" s="747"/>
      <c r="AGI25" s="747"/>
      <c r="AGJ25" s="747"/>
      <c r="AGK25" s="747"/>
      <c r="AGL25" s="747"/>
      <c r="AGM25" s="747"/>
      <c r="AGN25" s="747"/>
      <c r="AGO25" s="748"/>
      <c r="AGP25" s="746"/>
      <c r="AGQ25" s="747"/>
      <c r="AGR25" s="747"/>
      <c r="AGS25" s="747"/>
      <c r="AGT25" s="747"/>
      <c r="AGU25" s="747"/>
      <c r="AGV25" s="747"/>
      <c r="AGW25" s="747"/>
      <c r="AGX25" s="748"/>
      <c r="AGY25" s="746"/>
      <c r="AGZ25" s="747"/>
      <c r="AHA25" s="747"/>
      <c r="AHB25" s="747"/>
      <c r="AHC25" s="747"/>
      <c r="AHD25" s="747"/>
      <c r="AHE25" s="747"/>
      <c r="AHF25" s="747"/>
      <c r="AHG25" s="748"/>
      <c r="AHH25" s="746"/>
      <c r="AHI25" s="747"/>
      <c r="AHJ25" s="747"/>
      <c r="AHK25" s="747"/>
      <c r="AHL25" s="747"/>
      <c r="AHM25" s="747"/>
      <c r="AHN25" s="747"/>
      <c r="AHO25" s="747"/>
      <c r="AHP25" s="748"/>
      <c r="AHQ25" s="746"/>
      <c r="AHR25" s="747"/>
      <c r="AHS25" s="747"/>
      <c r="AHT25" s="747"/>
      <c r="AHU25" s="747"/>
      <c r="AHV25" s="747"/>
      <c r="AHW25" s="747"/>
      <c r="AHX25" s="747"/>
      <c r="AHY25" s="748"/>
      <c r="AHZ25" s="746"/>
      <c r="AIA25" s="747"/>
      <c r="AIB25" s="747"/>
      <c r="AIC25" s="747"/>
      <c r="AID25" s="747"/>
      <c r="AIE25" s="747"/>
      <c r="AIF25" s="747"/>
      <c r="AIG25" s="747"/>
      <c r="AIH25" s="748"/>
      <c r="AII25" s="746"/>
      <c r="AIJ25" s="747"/>
      <c r="AIK25" s="747"/>
      <c r="AIL25" s="747"/>
      <c r="AIM25" s="747"/>
      <c r="AIN25" s="747"/>
      <c r="AIO25" s="747"/>
      <c r="AIP25" s="747"/>
      <c r="AIQ25" s="748"/>
      <c r="AIR25" s="746"/>
      <c r="AIS25" s="747"/>
      <c r="AIT25" s="747"/>
      <c r="AIU25" s="747"/>
      <c r="AIV25" s="747"/>
      <c r="AIW25" s="747"/>
      <c r="AIX25" s="747"/>
      <c r="AIY25" s="747"/>
      <c r="AIZ25" s="748"/>
      <c r="AJA25" s="746"/>
      <c r="AJB25" s="747"/>
      <c r="AJC25" s="747"/>
      <c r="AJD25" s="747"/>
      <c r="AJE25" s="747"/>
      <c r="AJF25" s="747"/>
      <c r="AJG25" s="747"/>
      <c r="AJH25" s="747"/>
      <c r="AJI25" s="748"/>
      <c r="AJJ25" s="746"/>
      <c r="AJK25" s="747"/>
      <c r="AJL25" s="747"/>
      <c r="AJM25" s="747"/>
      <c r="AJN25" s="747"/>
      <c r="AJO25" s="747"/>
      <c r="AJP25" s="747"/>
      <c r="AJQ25" s="747"/>
      <c r="AJR25" s="748"/>
      <c r="AJS25" s="746"/>
      <c r="AJT25" s="747"/>
      <c r="AJU25" s="747"/>
      <c r="AJV25" s="747"/>
      <c r="AJW25" s="747"/>
      <c r="AJX25" s="747"/>
      <c r="AJY25" s="747"/>
      <c r="AJZ25" s="747"/>
      <c r="AKA25" s="748"/>
      <c r="AKB25" s="746"/>
      <c r="AKC25" s="747"/>
      <c r="AKD25" s="747"/>
      <c r="AKE25" s="747"/>
      <c r="AKF25" s="747"/>
      <c r="AKG25" s="747"/>
      <c r="AKH25" s="747"/>
      <c r="AKI25" s="747"/>
      <c r="AKJ25" s="748"/>
      <c r="AKK25" s="746"/>
      <c r="AKL25" s="747"/>
      <c r="AKM25" s="747"/>
      <c r="AKN25" s="747"/>
      <c r="AKO25" s="747"/>
      <c r="AKP25" s="747"/>
      <c r="AKQ25" s="747"/>
      <c r="AKR25" s="747"/>
      <c r="AKS25" s="748"/>
      <c r="AKT25" s="746"/>
      <c r="AKU25" s="747"/>
      <c r="AKV25" s="747"/>
      <c r="AKW25" s="747"/>
      <c r="AKX25" s="747"/>
      <c r="AKY25" s="747"/>
      <c r="AKZ25" s="747"/>
      <c r="ALA25" s="747"/>
      <c r="ALB25" s="748"/>
      <c r="ALC25" s="746"/>
      <c r="ALD25" s="747"/>
      <c r="ALE25" s="747"/>
      <c r="ALF25" s="747"/>
      <c r="ALG25" s="747"/>
      <c r="ALH25" s="747"/>
      <c r="ALI25" s="747"/>
      <c r="ALJ25" s="747"/>
      <c r="ALK25" s="748"/>
      <c r="ALL25" s="746"/>
      <c r="ALM25" s="747"/>
      <c r="ALN25" s="747"/>
      <c r="ALO25" s="747"/>
      <c r="ALP25" s="747"/>
      <c r="ALQ25" s="747"/>
      <c r="ALR25" s="747"/>
      <c r="ALS25" s="747"/>
      <c r="ALT25" s="748"/>
      <c r="ALU25" s="746"/>
      <c r="ALV25" s="747"/>
      <c r="ALW25" s="747"/>
      <c r="ALX25" s="747"/>
      <c r="ALY25" s="747"/>
      <c r="ALZ25" s="747"/>
      <c r="AMA25" s="747"/>
      <c r="AMB25" s="747"/>
      <c r="AMC25" s="748"/>
      <c r="AMD25" s="746"/>
      <c r="AME25" s="747"/>
      <c r="AMF25" s="747"/>
      <c r="AMG25" s="747"/>
      <c r="AMH25" s="747"/>
      <c r="AMI25" s="747"/>
      <c r="AMJ25" s="747"/>
      <c r="AMK25" s="747"/>
      <c r="AML25" s="748"/>
      <c r="AMM25" s="746"/>
      <c r="AMN25" s="747"/>
      <c r="AMO25" s="747"/>
      <c r="AMP25" s="747"/>
      <c r="AMQ25" s="747"/>
      <c r="AMR25" s="747"/>
      <c r="AMS25" s="747"/>
      <c r="AMT25" s="747"/>
      <c r="AMU25" s="748"/>
      <c r="AMV25" s="746"/>
      <c r="AMW25" s="747"/>
      <c r="AMX25" s="747"/>
      <c r="AMY25" s="747"/>
      <c r="AMZ25" s="747"/>
      <c r="ANA25" s="747"/>
      <c r="ANB25" s="747"/>
      <c r="ANC25" s="747"/>
      <c r="AND25" s="748"/>
      <c r="ANE25" s="746"/>
      <c r="ANF25" s="747"/>
      <c r="ANG25" s="747"/>
      <c r="ANH25" s="747"/>
      <c r="ANI25" s="747"/>
      <c r="ANJ25" s="747"/>
      <c r="ANK25" s="747"/>
      <c r="ANL25" s="747"/>
      <c r="ANM25" s="748"/>
      <c r="ANN25" s="746"/>
      <c r="ANO25" s="747"/>
      <c r="ANP25" s="747"/>
      <c r="ANQ25" s="747"/>
      <c r="ANR25" s="747"/>
      <c r="ANS25" s="747"/>
      <c r="ANT25" s="747"/>
      <c r="ANU25" s="747"/>
      <c r="ANV25" s="748"/>
      <c r="ANW25" s="746"/>
      <c r="ANX25" s="747"/>
      <c r="ANY25" s="747"/>
      <c r="ANZ25" s="747"/>
      <c r="AOA25" s="747"/>
      <c r="AOB25" s="747"/>
      <c r="AOC25" s="747"/>
      <c r="AOD25" s="747"/>
      <c r="AOE25" s="748"/>
      <c r="AOF25" s="746"/>
      <c r="AOG25" s="747"/>
      <c r="AOH25" s="747"/>
      <c r="AOI25" s="747"/>
      <c r="AOJ25" s="747"/>
      <c r="AOK25" s="747"/>
      <c r="AOL25" s="747"/>
      <c r="AOM25" s="747"/>
      <c r="AON25" s="748"/>
      <c r="AOO25" s="746"/>
      <c r="AOP25" s="747"/>
      <c r="AOQ25" s="747"/>
      <c r="AOR25" s="747"/>
      <c r="AOS25" s="747"/>
      <c r="AOT25" s="747"/>
      <c r="AOU25" s="747"/>
      <c r="AOV25" s="747"/>
      <c r="AOW25" s="748"/>
      <c r="AOX25" s="746"/>
      <c r="AOY25" s="747"/>
      <c r="AOZ25" s="747"/>
      <c r="APA25" s="747"/>
      <c r="APB25" s="747"/>
      <c r="APC25" s="747"/>
      <c r="APD25" s="747"/>
      <c r="APE25" s="747"/>
      <c r="APF25" s="748"/>
      <c r="APG25" s="746"/>
      <c r="APH25" s="747"/>
      <c r="API25" s="747"/>
      <c r="APJ25" s="747"/>
      <c r="APK25" s="747"/>
      <c r="APL25" s="747"/>
      <c r="APM25" s="747"/>
      <c r="APN25" s="747"/>
      <c r="APO25" s="748"/>
      <c r="APP25" s="746"/>
      <c r="APQ25" s="747"/>
      <c r="APR25" s="747"/>
      <c r="APS25" s="747"/>
      <c r="APT25" s="747"/>
      <c r="APU25" s="747"/>
      <c r="APV25" s="747"/>
      <c r="APW25" s="747"/>
      <c r="APX25" s="748"/>
      <c r="APY25" s="746"/>
      <c r="APZ25" s="747"/>
      <c r="AQA25" s="747"/>
      <c r="AQB25" s="747"/>
      <c r="AQC25" s="747"/>
      <c r="AQD25" s="747"/>
      <c r="AQE25" s="747"/>
      <c r="AQF25" s="747"/>
      <c r="AQG25" s="748"/>
      <c r="AQH25" s="746"/>
      <c r="AQI25" s="747"/>
      <c r="AQJ25" s="747"/>
      <c r="AQK25" s="747"/>
      <c r="AQL25" s="747"/>
      <c r="AQM25" s="747"/>
      <c r="AQN25" s="747"/>
      <c r="AQO25" s="747"/>
      <c r="AQP25" s="748"/>
      <c r="AQQ25" s="746"/>
      <c r="AQR25" s="747"/>
      <c r="AQS25" s="747"/>
      <c r="AQT25" s="747"/>
      <c r="AQU25" s="747"/>
      <c r="AQV25" s="747"/>
      <c r="AQW25" s="747"/>
      <c r="AQX25" s="747"/>
      <c r="AQY25" s="748"/>
      <c r="AQZ25" s="746"/>
      <c r="ARA25" s="747"/>
      <c r="ARB25" s="747"/>
      <c r="ARC25" s="747"/>
      <c r="ARD25" s="747"/>
      <c r="ARE25" s="747"/>
      <c r="ARF25" s="747"/>
      <c r="ARG25" s="747"/>
      <c r="ARH25" s="748"/>
      <c r="ARI25" s="746"/>
      <c r="ARJ25" s="747"/>
      <c r="ARK25" s="747"/>
      <c r="ARL25" s="747"/>
      <c r="ARM25" s="747"/>
      <c r="ARN25" s="747"/>
      <c r="ARO25" s="747"/>
      <c r="ARP25" s="747"/>
      <c r="ARQ25" s="748"/>
      <c r="ARR25" s="746"/>
      <c r="ARS25" s="747"/>
      <c r="ART25" s="747"/>
      <c r="ARU25" s="747"/>
      <c r="ARV25" s="747"/>
      <c r="ARW25" s="747"/>
      <c r="ARX25" s="747"/>
      <c r="ARY25" s="747"/>
      <c r="ARZ25" s="748"/>
      <c r="ASA25" s="746"/>
      <c r="ASB25" s="747"/>
      <c r="ASC25" s="747"/>
      <c r="ASD25" s="747"/>
      <c r="ASE25" s="747"/>
      <c r="ASF25" s="747"/>
      <c r="ASG25" s="747"/>
      <c r="ASH25" s="747"/>
      <c r="ASI25" s="748"/>
      <c r="ASJ25" s="746"/>
      <c r="ASK25" s="747"/>
      <c r="ASL25" s="747"/>
      <c r="ASM25" s="747"/>
      <c r="ASN25" s="747"/>
      <c r="ASO25" s="747"/>
      <c r="ASP25" s="747"/>
      <c r="ASQ25" s="747"/>
      <c r="ASR25" s="748"/>
      <c r="ASS25" s="746"/>
      <c r="AST25" s="747"/>
      <c r="ASU25" s="747"/>
      <c r="ASV25" s="747"/>
      <c r="ASW25" s="747"/>
      <c r="ASX25" s="747"/>
      <c r="ASY25" s="747"/>
      <c r="ASZ25" s="747"/>
      <c r="ATA25" s="748"/>
      <c r="ATB25" s="746"/>
      <c r="ATC25" s="747"/>
      <c r="ATD25" s="747"/>
      <c r="ATE25" s="747"/>
      <c r="ATF25" s="747"/>
      <c r="ATG25" s="747"/>
      <c r="ATH25" s="747"/>
      <c r="ATI25" s="747"/>
      <c r="ATJ25" s="748"/>
      <c r="ATK25" s="746"/>
      <c r="ATL25" s="747"/>
      <c r="ATM25" s="747"/>
      <c r="ATN25" s="747"/>
      <c r="ATO25" s="747"/>
      <c r="ATP25" s="747"/>
      <c r="ATQ25" s="747"/>
      <c r="ATR25" s="747"/>
      <c r="ATS25" s="748"/>
      <c r="ATT25" s="746"/>
      <c r="ATU25" s="747"/>
      <c r="ATV25" s="747"/>
      <c r="ATW25" s="747"/>
      <c r="ATX25" s="747"/>
      <c r="ATY25" s="747"/>
      <c r="ATZ25" s="747"/>
      <c r="AUA25" s="747"/>
      <c r="AUB25" s="748"/>
      <c r="AUC25" s="746"/>
      <c r="AUD25" s="747"/>
      <c r="AUE25" s="747"/>
      <c r="AUF25" s="747"/>
      <c r="AUG25" s="747"/>
      <c r="AUH25" s="747"/>
      <c r="AUI25" s="747"/>
      <c r="AUJ25" s="747"/>
      <c r="AUK25" s="748"/>
      <c r="AUL25" s="746"/>
      <c r="AUM25" s="747"/>
      <c r="AUN25" s="747"/>
      <c r="AUO25" s="747"/>
      <c r="AUP25" s="747"/>
      <c r="AUQ25" s="747"/>
      <c r="AUR25" s="747"/>
      <c r="AUS25" s="747"/>
      <c r="AUT25" s="748"/>
      <c r="AUU25" s="746"/>
      <c r="AUV25" s="747"/>
      <c r="AUW25" s="747"/>
      <c r="AUX25" s="747"/>
      <c r="AUY25" s="747"/>
      <c r="AUZ25" s="747"/>
      <c r="AVA25" s="747"/>
      <c r="AVB25" s="747"/>
      <c r="AVC25" s="748"/>
      <c r="AVD25" s="746"/>
      <c r="AVE25" s="747"/>
      <c r="AVF25" s="747"/>
      <c r="AVG25" s="747"/>
      <c r="AVH25" s="747"/>
      <c r="AVI25" s="747"/>
      <c r="AVJ25" s="747"/>
      <c r="AVK25" s="747"/>
      <c r="AVL25" s="748"/>
      <c r="AVM25" s="746"/>
      <c r="AVN25" s="747"/>
      <c r="AVO25" s="747"/>
      <c r="AVP25" s="747"/>
      <c r="AVQ25" s="747"/>
      <c r="AVR25" s="747"/>
      <c r="AVS25" s="747"/>
      <c r="AVT25" s="747"/>
      <c r="AVU25" s="748"/>
      <c r="AVV25" s="746"/>
      <c r="AVW25" s="747"/>
      <c r="AVX25" s="747"/>
      <c r="AVY25" s="747"/>
      <c r="AVZ25" s="747"/>
      <c r="AWA25" s="747"/>
      <c r="AWB25" s="747"/>
      <c r="AWC25" s="747"/>
      <c r="AWD25" s="748"/>
      <c r="AWE25" s="746"/>
      <c r="AWF25" s="747"/>
      <c r="AWG25" s="747"/>
      <c r="AWH25" s="747"/>
      <c r="AWI25" s="747"/>
      <c r="AWJ25" s="747"/>
      <c r="AWK25" s="747"/>
      <c r="AWL25" s="747"/>
      <c r="AWM25" s="748"/>
      <c r="AWN25" s="746"/>
      <c r="AWO25" s="747"/>
      <c r="AWP25" s="747"/>
      <c r="AWQ25" s="747"/>
      <c r="AWR25" s="747"/>
      <c r="AWS25" s="747"/>
      <c r="AWT25" s="747"/>
      <c r="AWU25" s="747"/>
      <c r="AWV25" s="748"/>
      <c r="AWW25" s="746"/>
      <c r="AWX25" s="747"/>
      <c r="AWY25" s="747"/>
      <c r="AWZ25" s="747"/>
      <c r="AXA25" s="747"/>
      <c r="AXB25" s="747"/>
      <c r="AXC25" s="747"/>
      <c r="AXD25" s="747"/>
      <c r="AXE25" s="748"/>
      <c r="AXF25" s="746"/>
      <c r="AXG25" s="747"/>
      <c r="AXH25" s="747"/>
      <c r="AXI25" s="747"/>
      <c r="AXJ25" s="747"/>
      <c r="AXK25" s="747"/>
      <c r="AXL25" s="747"/>
      <c r="AXM25" s="747"/>
      <c r="AXN25" s="748"/>
      <c r="AXO25" s="746"/>
      <c r="AXP25" s="747"/>
      <c r="AXQ25" s="747"/>
      <c r="AXR25" s="747"/>
      <c r="AXS25" s="747"/>
      <c r="AXT25" s="747"/>
      <c r="AXU25" s="747"/>
      <c r="AXV25" s="747"/>
      <c r="AXW25" s="748"/>
      <c r="AXX25" s="746"/>
      <c r="AXY25" s="747"/>
      <c r="AXZ25" s="747"/>
      <c r="AYA25" s="747"/>
      <c r="AYB25" s="747"/>
      <c r="AYC25" s="747"/>
      <c r="AYD25" s="747"/>
      <c r="AYE25" s="747"/>
      <c r="AYF25" s="748"/>
      <c r="AYG25" s="746"/>
      <c r="AYH25" s="747"/>
      <c r="AYI25" s="747"/>
      <c r="AYJ25" s="747"/>
      <c r="AYK25" s="747"/>
      <c r="AYL25" s="747"/>
      <c r="AYM25" s="747"/>
      <c r="AYN25" s="747"/>
      <c r="AYO25" s="748"/>
      <c r="AYP25" s="746"/>
      <c r="AYQ25" s="747"/>
      <c r="AYR25" s="747"/>
      <c r="AYS25" s="747"/>
      <c r="AYT25" s="747"/>
      <c r="AYU25" s="747"/>
      <c r="AYV25" s="747"/>
      <c r="AYW25" s="747"/>
      <c r="AYX25" s="748"/>
      <c r="AYY25" s="746"/>
      <c r="AYZ25" s="747"/>
      <c r="AZA25" s="747"/>
      <c r="AZB25" s="747"/>
      <c r="AZC25" s="747"/>
      <c r="AZD25" s="747"/>
      <c r="AZE25" s="747"/>
      <c r="AZF25" s="747"/>
      <c r="AZG25" s="748"/>
      <c r="AZH25" s="746"/>
      <c r="AZI25" s="747"/>
      <c r="AZJ25" s="747"/>
      <c r="AZK25" s="747"/>
      <c r="AZL25" s="747"/>
      <c r="AZM25" s="747"/>
      <c r="AZN25" s="747"/>
      <c r="AZO25" s="747"/>
      <c r="AZP25" s="748"/>
      <c r="AZQ25" s="746"/>
      <c r="AZR25" s="747"/>
      <c r="AZS25" s="747"/>
      <c r="AZT25" s="747"/>
      <c r="AZU25" s="747"/>
      <c r="AZV25" s="747"/>
      <c r="AZW25" s="747"/>
      <c r="AZX25" s="747"/>
      <c r="AZY25" s="748"/>
      <c r="AZZ25" s="746"/>
      <c r="BAA25" s="747"/>
      <c r="BAB25" s="747"/>
      <c r="BAC25" s="747"/>
      <c r="BAD25" s="747"/>
      <c r="BAE25" s="747"/>
      <c r="BAF25" s="747"/>
      <c r="BAG25" s="747"/>
      <c r="BAH25" s="748"/>
      <c r="BAI25" s="746"/>
      <c r="BAJ25" s="747"/>
      <c r="BAK25" s="747"/>
      <c r="BAL25" s="747"/>
      <c r="BAM25" s="747"/>
      <c r="BAN25" s="747"/>
      <c r="BAO25" s="747"/>
      <c r="BAP25" s="747"/>
      <c r="BAQ25" s="748"/>
      <c r="BAR25" s="746"/>
      <c r="BAS25" s="747"/>
      <c r="BAT25" s="747"/>
      <c r="BAU25" s="747"/>
      <c r="BAV25" s="747"/>
      <c r="BAW25" s="747"/>
      <c r="BAX25" s="747"/>
      <c r="BAY25" s="747"/>
      <c r="BAZ25" s="748"/>
      <c r="BBA25" s="746"/>
      <c r="BBB25" s="747"/>
      <c r="BBC25" s="747"/>
      <c r="BBD25" s="747"/>
      <c r="BBE25" s="747"/>
      <c r="BBF25" s="747"/>
      <c r="BBG25" s="747"/>
      <c r="BBH25" s="747"/>
      <c r="BBI25" s="748"/>
      <c r="BBJ25" s="746"/>
      <c r="BBK25" s="747"/>
      <c r="BBL25" s="747"/>
      <c r="BBM25" s="747"/>
      <c r="BBN25" s="747"/>
      <c r="BBO25" s="747"/>
      <c r="BBP25" s="747"/>
      <c r="BBQ25" s="747"/>
      <c r="BBR25" s="748"/>
      <c r="BBS25" s="746"/>
      <c r="BBT25" s="747"/>
      <c r="BBU25" s="747"/>
      <c r="BBV25" s="747"/>
      <c r="BBW25" s="747"/>
      <c r="BBX25" s="747"/>
      <c r="BBY25" s="747"/>
      <c r="BBZ25" s="747"/>
      <c r="BCA25" s="748"/>
      <c r="BCB25" s="746"/>
      <c r="BCC25" s="747"/>
      <c r="BCD25" s="747"/>
      <c r="BCE25" s="747"/>
      <c r="BCF25" s="747"/>
      <c r="BCG25" s="747"/>
      <c r="BCH25" s="747"/>
      <c r="BCI25" s="747"/>
      <c r="BCJ25" s="748"/>
      <c r="BCK25" s="746"/>
      <c r="BCL25" s="747"/>
      <c r="BCM25" s="747"/>
      <c r="BCN25" s="747"/>
      <c r="BCO25" s="747"/>
      <c r="BCP25" s="747"/>
      <c r="BCQ25" s="747"/>
      <c r="BCR25" s="747"/>
      <c r="BCS25" s="748"/>
      <c r="BCT25" s="746"/>
      <c r="BCU25" s="747"/>
      <c r="BCV25" s="747"/>
      <c r="BCW25" s="747"/>
      <c r="BCX25" s="747"/>
      <c r="BCY25" s="747"/>
      <c r="BCZ25" s="747"/>
      <c r="BDA25" s="747"/>
      <c r="BDB25" s="748"/>
      <c r="BDC25" s="746"/>
      <c r="BDD25" s="747"/>
      <c r="BDE25" s="747"/>
      <c r="BDF25" s="747"/>
      <c r="BDG25" s="747"/>
      <c r="BDH25" s="747"/>
      <c r="BDI25" s="747"/>
      <c r="BDJ25" s="747"/>
      <c r="BDK25" s="748"/>
      <c r="BDL25" s="746"/>
      <c r="BDM25" s="747"/>
      <c r="BDN25" s="747"/>
      <c r="BDO25" s="747"/>
      <c r="BDP25" s="747"/>
      <c r="BDQ25" s="747"/>
      <c r="BDR25" s="747"/>
      <c r="BDS25" s="747"/>
      <c r="BDT25" s="748"/>
      <c r="BDU25" s="746"/>
      <c r="BDV25" s="747"/>
      <c r="BDW25" s="747"/>
      <c r="BDX25" s="747"/>
      <c r="BDY25" s="747"/>
      <c r="BDZ25" s="747"/>
      <c r="BEA25" s="747"/>
      <c r="BEB25" s="747"/>
      <c r="BEC25" s="748"/>
      <c r="BED25" s="746"/>
      <c r="BEE25" s="747"/>
      <c r="BEF25" s="747"/>
      <c r="BEG25" s="747"/>
      <c r="BEH25" s="747"/>
      <c r="BEI25" s="747"/>
      <c r="BEJ25" s="747"/>
      <c r="BEK25" s="747"/>
      <c r="BEL25" s="748"/>
      <c r="BEM25" s="746"/>
      <c r="BEN25" s="747"/>
      <c r="BEO25" s="747"/>
      <c r="BEP25" s="747"/>
      <c r="BEQ25" s="747"/>
      <c r="BER25" s="747"/>
      <c r="BES25" s="747"/>
      <c r="BET25" s="747"/>
      <c r="BEU25" s="748"/>
      <c r="BEV25" s="746"/>
      <c r="BEW25" s="747"/>
      <c r="BEX25" s="747"/>
      <c r="BEY25" s="747"/>
      <c r="BEZ25" s="747"/>
      <c r="BFA25" s="747"/>
      <c r="BFB25" s="747"/>
      <c r="BFC25" s="747"/>
      <c r="BFD25" s="748"/>
      <c r="BFE25" s="746"/>
      <c r="BFF25" s="747"/>
      <c r="BFG25" s="747"/>
      <c r="BFH25" s="747"/>
      <c r="BFI25" s="747"/>
      <c r="BFJ25" s="747"/>
      <c r="BFK25" s="747"/>
      <c r="BFL25" s="747"/>
      <c r="BFM25" s="748"/>
      <c r="BFN25" s="746"/>
      <c r="BFO25" s="747"/>
      <c r="BFP25" s="747"/>
      <c r="BFQ25" s="747"/>
      <c r="BFR25" s="747"/>
      <c r="BFS25" s="747"/>
      <c r="BFT25" s="747"/>
      <c r="BFU25" s="747"/>
      <c r="BFV25" s="748"/>
      <c r="BFW25" s="746"/>
      <c r="BFX25" s="747"/>
      <c r="BFY25" s="747"/>
      <c r="BFZ25" s="747"/>
      <c r="BGA25" s="747"/>
      <c r="BGB25" s="747"/>
      <c r="BGC25" s="747"/>
      <c r="BGD25" s="747"/>
      <c r="BGE25" s="748"/>
      <c r="BGF25" s="746"/>
      <c r="BGG25" s="747"/>
      <c r="BGH25" s="747"/>
      <c r="BGI25" s="747"/>
      <c r="BGJ25" s="747"/>
      <c r="BGK25" s="747"/>
      <c r="BGL25" s="747"/>
      <c r="BGM25" s="747"/>
      <c r="BGN25" s="748"/>
      <c r="BGO25" s="746"/>
      <c r="BGP25" s="747"/>
      <c r="BGQ25" s="747"/>
      <c r="BGR25" s="747"/>
      <c r="BGS25" s="747"/>
      <c r="BGT25" s="747"/>
      <c r="BGU25" s="747"/>
      <c r="BGV25" s="747"/>
      <c r="BGW25" s="748"/>
      <c r="BGX25" s="746"/>
      <c r="BGY25" s="747"/>
      <c r="BGZ25" s="747"/>
      <c r="BHA25" s="747"/>
      <c r="BHB25" s="747"/>
      <c r="BHC25" s="747"/>
      <c r="BHD25" s="747"/>
      <c r="BHE25" s="747"/>
      <c r="BHF25" s="748"/>
      <c r="BHG25" s="746"/>
      <c r="BHH25" s="747"/>
      <c r="BHI25" s="747"/>
      <c r="BHJ25" s="747"/>
      <c r="BHK25" s="747"/>
      <c r="BHL25" s="747"/>
      <c r="BHM25" s="747"/>
      <c r="BHN25" s="747"/>
      <c r="BHO25" s="748"/>
      <c r="BHP25" s="746"/>
      <c r="BHQ25" s="747"/>
      <c r="BHR25" s="747"/>
      <c r="BHS25" s="747"/>
      <c r="BHT25" s="747"/>
      <c r="BHU25" s="747"/>
      <c r="BHV25" s="747"/>
      <c r="BHW25" s="747"/>
      <c r="BHX25" s="748"/>
      <c r="BHY25" s="746"/>
      <c r="BHZ25" s="747"/>
      <c r="BIA25" s="747"/>
      <c r="BIB25" s="747"/>
      <c r="BIC25" s="747"/>
      <c r="BID25" s="747"/>
      <c r="BIE25" s="747"/>
      <c r="BIF25" s="747"/>
      <c r="BIG25" s="748"/>
      <c r="BIH25" s="746"/>
      <c r="BII25" s="747"/>
      <c r="BIJ25" s="747"/>
      <c r="BIK25" s="747"/>
      <c r="BIL25" s="747"/>
      <c r="BIM25" s="747"/>
      <c r="BIN25" s="747"/>
      <c r="BIO25" s="747"/>
      <c r="BIP25" s="748"/>
      <c r="BIQ25" s="746"/>
      <c r="BIR25" s="747"/>
      <c r="BIS25" s="747"/>
      <c r="BIT25" s="747"/>
      <c r="BIU25" s="747"/>
      <c r="BIV25" s="747"/>
      <c r="BIW25" s="747"/>
      <c r="BIX25" s="747"/>
      <c r="BIY25" s="748"/>
      <c r="BIZ25" s="746"/>
      <c r="BJA25" s="747"/>
      <c r="BJB25" s="747"/>
      <c r="BJC25" s="747"/>
      <c r="BJD25" s="747"/>
      <c r="BJE25" s="747"/>
      <c r="BJF25" s="747"/>
      <c r="BJG25" s="747"/>
      <c r="BJH25" s="748"/>
      <c r="BJI25" s="746"/>
      <c r="BJJ25" s="747"/>
      <c r="BJK25" s="747"/>
      <c r="BJL25" s="747"/>
      <c r="BJM25" s="747"/>
      <c r="BJN25" s="747"/>
      <c r="BJO25" s="747"/>
      <c r="BJP25" s="747"/>
      <c r="BJQ25" s="748"/>
      <c r="BJR25" s="746"/>
      <c r="BJS25" s="747"/>
      <c r="BJT25" s="747"/>
      <c r="BJU25" s="747"/>
      <c r="BJV25" s="747"/>
      <c r="BJW25" s="747"/>
      <c r="BJX25" s="747"/>
      <c r="BJY25" s="747"/>
      <c r="BJZ25" s="748"/>
      <c r="BKA25" s="746"/>
      <c r="BKB25" s="747"/>
      <c r="BKC25" s="747"/>
      <c r="BKD25" s="747"/>
      <c r="BKE25" s="747"/>
      <c r="BKF25" s="747"/>
      <c r="BKG25" s="747"/>
      <c r="BKH25" s="747"/>
      <c r="BKI25" s="748"/>
      <c r="BKJ25" s="746"/>
      <c r="BKK25" s="747"/>
      <c r="BKL25" s="747"/>
      <c r="BKM25" s="747"/>
      <c r="BKN25" s="747"/>
      <c r="BKO25" s="747"/>
      <c r="BKP25" s="747"/>
      <c r="BKQ25" s="747"/>
      <c r="BKR25" s="748"/>
      <c r="BKS25" s="746"/>
      <c r="BKT25" s="747"/>
      <c r="BKU25" s="747"/>
      <c r="BKV25" s="747"/>
      <c r="BKW25" s="747"/>
      <c r="BKX25" s="747"/>
      <c r="BKY25" s="747"/>
      <c r="BKZ25" s="747"/>
      <c r="BLA25" s="748"/>
      <c r="BLB25" s="746"/>
      <c r="BLC25" s="747"/>
      <c r="BLD25" s="747"/>
      <c r="BLE25" s="747"/>
      <c r="BLF25" s="747"/>
      <c r="BLG25" s="747"/>
      <c r="BLH25" s="747"/>
      <c r="BLI25" s="747"/>
      <c r="BLJ25" s="748"/>
      <c r="BLK25" s="746"/>
      <c r="BLL25" s="747"/>
      <c r="BLM25" s="747"/>
      <c r="BLN25" s="747"/>
      <c r="BLO25" s="747"/>
      <c r="BLP25" s="747"/>
      <c r="BLQ25" s="747"/>
      <c r="BLR25" s="747"/>
      <c r="BLS25" s="748"/>
      <c r="BLT25" s="746"/>
      <c r="BLU25" s="747"/>
      <c r="BLV25" s="747"/>
      <c r="BLW25" s="747"/>
      <c r="BLX25" s="747"/>
      <c r="BLY25" s="747"/>
      <c r="BLZ25" s="747"/>
      <c r="BMA25" s="747"/>
      <c r="BMB25" s="748"/>
      <c r="BMC25" s="746"/>
      <c r="BMD25" s="747"/>
      <c r="BME25" s="747"/>
      <c r="BMF25" s="747"/>
      <c r="BMG25" s="747"/>
      <c r="BMH25" s="747"/>
      <c r="BMI25" s="747"/>
      <c r="BMJ25" s="747"/>
      <c r="BMK25" s="748"/>
      <c r="BML25" s="746"/>
      <c r="BMM25" s="747"/>
      <c r="BMN25" s="747"/>
      <c r="BMO25" s="747"/>
      <c r="BMP25" s="747"/>
      <c r="BMQ25" s="747"/>
      <c r="BMR25" s="747"/>
      <c r="BMS25" s="747"/>
      <c r="BMT25" s="748"/>
      <c r="BMU25" s="746"/>
      <c r="BMV25" s="747"/>
      <c r="BMW25" s="747"/>
      <c r="BMX25" s="747"/>
      <c r="BMY25" s="747"/>
      <c r="BMZ25" s="747"/>
      <c r="BNA25" s="747"/>
      <c r="BNB25" s="747"/>
      <c r="BNC25" s="748"/>
      <c r="BND25" s="746"/>
      <c r="BNE25" s="747"/>
      <c r="BNF25" s="747"/>
      <c r="BNG25" s="747"/>
      <c r="BNH25" s="747"/>
      <c r="BNI25" s="747"/>
      <c r="BNJ25" s="747"/>
      <c r="BNK25" s="747"/>
      <c r="BNL25" s="748"/>
      <c r="BNM25" s="746"/>
      <c r="BNN25" s="747"/>
      <c r="BNO25" s="747"/>
      <c r="BNP25" s="747"/>
      <c r="BNQ25" s="747"/>
      <c r="BNR25" s="747"/>
      <c r="BNS25" s="747"/>
      <c r="BNT25" s="747"/>
      <c r="BNU25" s="748"/>
      <c r="BNV25" s="746"/>
      <c r="BNW25" s="747"/>
      <c r="BNX25" s="747"/>
      <c r="BNY25" s="747"/>
      <c r="BNZ25" s="747"/>
      <c r="BOA25" s="747"/>
      <c r="BOB25" s="747"/>
      <c r="BOC25" s="747"/>
      <c r="BOD25" s="748"/>
      <c r="BOE25" s="746"/>
      <c r="BOF25" s="747"/>
      <c r="BOG25" s="747"/>
      <c r="BOH25" s="747"/>
      <c r="BOI25" s="747"/>
      <c r="BOJ25" s="747"/>
      <c r="BOK25" s="747"/>
      <c r="BOL25" s="747"/>
      <c r="BOM25" s="748"/>
      <c r="BON25" s="746"/>
      <c r="BOO25" s="747"/>
      <c r="BOP25" s="747"/>
      <c r="BOQ25" s="747"/>
      <c r="BOR25" s="747"/>
      <c r="BOS25" s="747"/>
      <c r="BOT25" s="747"/>
      <c r="BOU25" s="747"/>
      <c r="BOV25" s="748"/>
      <c r="BOW25" s="746"/>
      <c r="BOX25" s="747"/>
      <c r="BOY25" s="747"/>
      <c r="BOZ25" s="747"/>
      <c r="BPA25" s="747"/>
      <c r="BPB25" s="747"/>
      <c r="BPC25" s="747"/>
      <c r="BPD25" s="747"/>
      <c r="BPE25" s="748"/>
      <c r="BPF25" s="746"/>
      <c r="BPG25" s="747"/>
      <c r="BPH25" s="747"/>
      <c r="BPI25" s="747"/>
      <c r="BPJ25" s="747"/>
      <c r="BPK25" s="747"/>
      <c r="BPL25" s="747"/>
      <c r="BPM25" s="747"/>
      <c r="BPN25" s="748"/>
      <c r="BPO25" s="746"/>
      <c r="BPP25" s="747"/>
      <c r="BPQ25" s="747"/>
      <c r="BPR25" s="747"/>
      <c r="BPS25" s="747"/>
      <c r="BPT25" s="747"/>
      <c r="BPU25" s="747"/>
      <c r="BPV25" s="747"/>
      <c r="BPW25" s="748"/>
      <c r="BPX25" s="746"/>
      <c r="BPY25" s="747"/>
      <c r="BPZ25" s="747"/>
      <c r="BQA25" s="747"/>
      <c r="BQB25" s="747"/>
      <c r="BQC25" s="747"/>
      <c r="BQD25" s="747"/>
      <c r="BQE25" s="747"/>
      <c r="BQF25" s="748"/>
      <c r="BQG25" s="746"/>
      <c r="BQH25" s="747"/>
      <c r="BQI25" s="747"/>
      <c r="BQJ25" s="747"/>
      <c r="BQK25" s="747"/>
      <c r="BQL25" s="747"/>
      <c r="BQM25" s="747"/>
      <c r="BQN25" s="747"/>
      <c r="BQO25" s="748"/>
      <c r="BQP25" s="746"/>
      <c r="BQQ25" s="747"/>
      <c r="BQR25" s="747"/>
      <c r="BQS25" s="747"/>
      <c r="BQT25" s="747"/>
      <c r="BQU25" s="747"/>
      <c r="BQV25" s="747"/>
      <c r="BQW25" s="747"/>
      <c r="BQX25" s="748"/>
      <c r="BQY25" s="746"/>
      <c r="BQZ25" s="747"/>
      <c r="BRA25" s="747"/>
      <c r="BRB25" s="747"/>
      <c r="BRC25" s="747"/>
      <c r="BRD25" s="747"/>
      <c r="BRE25" s="747"/>
      <c r="BRF25" s="747"/>
      <c r="BRG25" s="748"/>
      <c r="BRH25" s="746"/>
      <c r="BRI25" s="747"/>
      <c r="BRJ25" s="747"/>
      <c r="BRK25" s="747"/>
      <c r="BRL25" s="747"/>
      <c r="BRM25" s="747"/>
      <c r="BRN25" s="747"/>
      <c r="BRO25" s="747"/>
      <c r="BRP25" s="748"/>
      <c r="BRQ25" s="746"/>
      <c r="BRR25" s="747"/>
      <c r="BRS25" s="747"/>
      <c r="BRT25" s="747"/>
      <c r="BRU25" s="747"/>
      <c r="BRV25" s="747"/>
      <c r="BRW25" s="747"/>
      <c r="BRX25" s="747"/>
      <c r="BRY25" s="748"/>
      <c r="BRZ25" s="746"/>
      <c r="BSA25" s="747"/>
      <c r="BSB25" s="747"/>
      <c r="BSC25" s="747"/>
      <c r="BSD25" s="747"/>
      <c r="BSE25" s="747"/>
      <c r="BSF25" s="747"/>
      <c r="BSG25" s="747"/>
      <c r="BSH25" s="748"/>
      <c r="BSI25" s="746"/>
      <c r="BSJ25" s="747"/>
      <c r="BSK25" s="747"/>
      <c r="BSL25" s="747"/>
      <c r="BSM25" s="747"/>
      <c r="BSN25" s="747"/>
      <c r="BSO25" s="747"/>
      <c r="BSP25" s="747"/>
      <c r="BSQ25" s="748"/>
      <c r="BSR25" s="746"/>
      <c r="BSS25" s="747"/>
      <c r="BST25" s="747"/>
      <c r="BSU25" s="747"/>
      <c r="BSV25" s="747"/>
      <c r="BSW25" s="747"/>
      <c r="BSX25" s="747"/>
      <c r="BSY25" s="747"/>
      <c r="BSZ25" s="748"/>
      <c r="BTA25" s="746"/>
      <c r="BTB25" s="747"/>
      <c r="BTC25" s="747"/>
      <c r="BTD25" s="747"/>
      <c r="BTE25" s="747"/>
      <c r="BTF25" s="747"/>
      <c r="BTG25" s="747"/>
      <c r="BTH25" s="747"/>
      <c r="BTI25" s="748"/>
      <c r="BTJ25" s="746"/>
      <c r="BTK25" s="747"/>
      <c r="BTL25" s="747"/>
      <c r="BTM25" s="747"/>
      <c r="BTN25" s="747"/>
      <c r="BTO25" s="747"/>
      <c r="BTP25" s="747"/>
      <c r="BTQ25" s="747"/>
      <c r="BTR25" s="748"/>
      <c r="BTS25" s="746"/>
      <c r="BTT25" s="747"/>
      <c r="BTU25" s="747"/>
      <c r="BTV25" s="747"/>
      <c r="BTW25" s="747"/>
      <c r="BTX25" s="747"/>
      <c r="BTY25" s="747"/>
      <c r="BTZ25" s="747"/>
      <c r="BUA25" s="748"/>
      <c r="BUB25" s="746"/>
      <c r="BUC25" s="747"/>
      <c r="BUD25" s="747"/>
      <c r="BUE25" s="747"/>
      <c r="BUF25" s="747"/>
      <c r="BUG25" s="747"/>
      <c r="BUH25" s="747"/>
      <c r="BUI25" s="747"/>
      <c r="BUJ25" s="748"/>
      <c r="BUK25" s="746"/>
      <c r="BUL25" s="747"/>
      <c r="BUM25" s="747"/>
      <c r="BUN25" s="747"/>
      <c r="BUO25" s="747"/>
      <c r="BUP25" s="747"/>
      <c r="BUQ25" s="747"/>
      <c r="BUR25" s="747"/>
      <c r="BUS25" s="748"/>
      <c r="BUT25" s="746"/>
      <c r="BUU25" s="747"/>
      <c r="BUV25" s="747"/>
      <c r="BUW25" s="747"/>
      <c r="BUX25" s="747"/>
      <c r="BUY25" s="747"/>
      <c r="BUZ25" s="747"/>
      <c r="BVA25" s="747"/>
      <c r="BVB25" s="748"/>
      <c r="BVC25" s="746"/>
      <c r="BVD25" s="747"/>
      <c r="BVE25" s="747"/>
      <c r="BVF25" s="747"/>
      <c r="BVG25" s="747"/>
      <c r="BVH25" s="747"/>
      <c r="BVI25" s="747"/>
      <c r="BVJ25" s="747"/>
      <c r="BVK25" s="748"/>
      <c r="BVL25" s="746"/>
      <c r="BVM25" s="747"/>
      <c r="BVN25" s="747"/>
      <c r="BVO25" s="747"/>
      <c r="BVP25" s="747"/>
      <c r="BVQ25" s="747"/>
      <c r="BVR25" s="747"/>
      <c r="BVS25" s="747"/>
      <c r="BVT25" s="748"/>
      <c r="BVU25" s="746"/>
      <c r="BVV25" s="747"/>
      <c r="BVW25" s="747"/>
      <c r="BVX25" s="747"/>
      <c r="BVY25" s="747"/>
      <c r="BVZ25" s="747"/>
      <c r="BWA25" s="747"/>
      <c r="BWB25" s="747"/>
      <c r="BWC25" s="748"/>
      <c r="BWD25" s="746"/>
      <c r="BWE25" s="747"/>
      <c r="BWF25" s="747"/>
      <c r="BWG25" s="747"/>
      <c r="BWH25" s="747"/>
      <c r="BWI25" s="747"/>
      <c r="BWJ25" s="747"/>
      <c r="BWK25" s="747"/>
      <c r="BWL25" s="748"/>
      <c r="BWM25" s="746"/>
      <c r="BWN25" s="747"/>
      <c r="BWO25" s="747"/>
      <c r="BWP25" s="747"/>
      <c r="BWQ25" s="747"/>
      <c r="BWR25" s="747"/>
      <c r="BWS25" s="747"/>
      <c r="BWT25" s="747"/>
      <c r="BWU25" s="748"/>
      <c r="BWV25" s="746"/>
      <c r="BWW25" s="747"/>
      <c r="BWX25" s="747"/>
      <c r="BWY25" s="747"/>
      <c r="BWZ25" s="747"/>
      <c r="BXA25" s="747"/>
      <c r="BXB25" s="747"/>
      <c r="BXC25" s="747"/>
      <c r="BXD25" s="748"/>
      <c r="BXE25" s="746"/>
      <c r="BXF25" s="747"/>
      <c r="BXG25" s="747"/>
      <c r="BXH25" s="747"/>
      <c r="BXI25" s="747"/>
      <c r="BXJ25" s="747"/>
      <c r="BXK25" s="747"/>
      <c r="BXL25" s="747"/>
      <c r="BXM25" s="748"/>
      <c r="BXN25" s="746"/>
      <c r="BXO25" s="747"/>
      <c r="BXP25" s="747"/>
      <c r="BXQ25" s="747"/>
      <c r="BXR25" s="747"/>
      <c r="BXS25" s="747"/>
      <c r="BXT25" s="747"/>
      <c r="BXU25" s="747"/>
      <c r="BXV25" s="748"/>
      <c r="BXW25" s="746"/>
      <c r="BXX25" s="747"/>
      <c r="BXY25" s="747"/>
      <c r="BXZ25" s="747"/>
      <c r="BYA25" s="747"/>
      <c r="BYB25" s="747"/>
      <c r="BYC25" s="747"/>
      <c r="BYD25" s="747"/>
      <c r="BYE25" s="748"/>
      <c r="BYF25" s="746"/>
      <c r="BYG25" s="747"/>
      <c r="BYH25" s="747"/>
      <c r="BYI25" s="747"/>
      <c r="BYJ25" s="747"/>
      <c r="BYK25" s="747"/>
      <c r="BYL25" s="747"/>
      <c r="BYM25" s="747"/>
      <c r="BYN25" s="748"/>
      <c r="BYO25" s="746"/>
      <c r="BYP25" s="747"/>
      <c r="BYQ25" s="747"/>
      <c r="BYR25" s="747"/>
      <c r="BYS25" s="747"/>
      <c r="BYT25" s="747"/>
      <c r="BYU25" s="747"/>
      <c r="BYV25" s="747"/>
      <c r="BYW25" s="748"/>
      <c r="BYX25" s="746"/>
      <c r="BYY25" s="747"/>
      <c r="BYZ25" s="747"/>
      <c r="BZA25" s="747"/>
      <c r="BZB25" s="747"/>
      <c r="BZC25" s="747"/>
      <c r="BZD25" s="747"/>
      <c r="BZE25" s="747"/>
      <c r="BZF25" s="748"/>
      <c r="BZG25" s="746"/>
      <c r="BZH25" s="747"/>
      <c r="BZI25" s="747"/>
      <c r="BZJ25" s="747"/>
      <c r="BZK25" s="747"/>
      <c r="BZL25" s="747"/>
      <c r="BZM25" s="747"/>
      <c r="BZN25" s="747"/>
      <c r="BZO25" s="748"/>
      <c r="BZP25" s="746"/>
      <c r="BZQ25" s="747"/>
      <c r="BZR25" s="747"/>
      <c r="BZS25" s="747"/>
      <c r="BZT25" s="747"/>
      <c r="BZU25" s="747"/>
      <c r="BZV25" s="747"/>
      <c r="BZW25" s="747"/>
      <c r="BZX25" s="748"/>
      <c r="BZY25" s="746"/>
      <c r="BZZ25" s="747"/>
      <c r="CAA25" s="747"/>
      <c r="CAB25" s="747"/>
      <c r="CAC25" s="747"/>
      <c r="CAD25" s="747"/>
      <c r="CAE25" s="747"/>
      <c r="CAF25" s="747"/>
      <c r="CAG25" s="748"/>
      <c r="CAH25" s="746"/>
      <c r="CAI25" s="747"/>
      <c r="CAJ25" s="747"/>
      <c r="CAK25" s="747"/>
      <c r="CAL25" s="747"/>
      <c r="CAM25" s="747"/>
      <c r="CAN25" s="747"/>
      <c r="CAO25" s="747"/>
      <c r="CAP25" s="748"/>
      <c r="CAQ25" s="746"/>
      <c r="CAR25" s="747"/>
      <c r="CAS25" s="747"/>
      <c r="CAT25" s="747"/>
      <c r="CAU25" s="747"/>
      <c r="CAV25" s="747"/>
      <c r="CAW25" s="747"/>
      <c r="CAX25" s="747"/>
      <c r="CAY25" s="748"/>
      <c r="CAZ25" s="746"/>
      <c r="CBA25" s="747"/>
      <c r="CBB25" s="747"/>
      <c r="CBC25" s="747"/>
      <c r="CBD25" s="747"/>
      <c r="CBE25" s="747"/>
      <c r="CBF25" s="747"/>
      <c r="CBG25" s="747"/>
      <c r="CBH25" s="748"/>
      <c r="CBI25" s="746"/>
      <c r="CBJ25" s="747"/>
      <c r="CBK25" s="747"/>
      <c r="CBL25" s="747"/>
      <c r="CBM25" s="747"/>
      <c r="CBN25" s="747"/>
      <c r="CBO25" s="747"/>
      <c r="CBP25" s="747"/>
      <c r="CBQ25" s="748"/>
      <c r="CBR25" s="746"/>
      <c r="CBS25" s="747"/>
      <c r="CBT25" s="747"/>
      <c r="CBU25" s="747"/>
      <c r="CBV25" s="747"/>
      <c r="CBW25" s="747"/>
      <c r="CBX25" s="747"/>
      <c r="CBY25" s="747"/>
      <c r="CBZ25" s="748"/>
      <c r="CCA25" s="746"/>
      <c r="CCB25" s="747"/>
      <c r="CCC25" s="747"/>
      <c r="CCD25" s="747"/>
      <c r="CCE25" s="747"/>
      <c r="CCF25" s="747"/>
      <c r="CCG25" s="747"/>
      <c r="CCH25" s="747"/>
      <c r="CCI25" s="748"/>
      <c r="CCJ25" s="746"/>
      <c r="CCK25" s="747"/>
      <c r="CCL25" s="747"/>
      <c r="CCM25" s="747"/>
      <c r="CCN25" s="747"/>
      <c r="CCO25" s="747"/>
      <c r="CCP25" s="747"/>
      <c r="CCQ25" s="747"/>
      <c r="CCR25" s="748"/>
      <c r="CCS25" s="746"/>
      <c r="CCT25" s="747"/>
      <c r="CCU25" s="747"/>
      <c r="CCV25" s="747"/>
      <c r="CCW25" s="747"/>
      <c r="CCX25" s="747"/>
      <c r="CCY25" s="747"/>
      <c r="CCZ25" s="747"/>
      <c r="CDA25" s="748"/>
      <c r="CDB25" s="746"/>
      <c r="CDC25" s="747"/>
      <c r="CDD25" s="747"/>
      <c r="CDE25" s="747"/>
      <c r="CDF25" s="747"/>
      <c r="CDG25" s="747"/>
      <c r="CDH25" s="747"/>
      <c r="CDI25" s="747"/>
      <c r="CDJ25" s="748"/>
      <c r="CDK25" s="746"/>
      <c r="CDL25" s="747"/>
      <c r="CDM25" s="747"/>
      <c r="CDN25" s="747"/>
      <c r="CDO25" s="747"/>
      <c r="CDP25" s="747"/>
      <c r="CDQ25" s="747"/>
      <c r="CDR25" s="747"/>
      <c r="CDS25" s="748"/>
      <c r="CDT25" s="746"/>
      <c r="CDU25" s="747"/>
      <c r="CDV25" s="747"/>
      <c r="CDW25" s="747"/>
      <c r="CDX25" s="747"/>
      <c r="CDY25" s="747"/>
      <c r="CDZ25" s="747"/>
      <c r="CEA25" s="747"/>
      <c r="CEB25" s="748"/>
      <c r="CEC25" s="746"/>
      <c r="CED25" s="747"/>
      <c r="CEE25" s="747"/>
      <c r="CEF25" s="747"/>
      <c r="CEG25" s="747"/>
      <c r="CEH25" s="747"/>
      <c r="CEI25" s="747"/>
      <c r="CEJ25" s="747"/>
      <c r="CEK25" s="748"/>
      <c r="CEL25" s="746"/>
      <c r="CEM25" s="747"/>
      <c r="CEN25" s="747"/>
      <c r="CEO25" s="747"/>
      <c r="CEP25" s="747"/>
      <c r="CEQ25" s="747"/>
      <c r="CER25" s="747"/>
      <c r="CES25" s="747"/>
      <c r="CET25" s="748"/>
      <c r="CEU25" s="746"/>
      <c r="CEV25" s="747"/>
      <c r="CEW25" s="747"/>
      <c r="CEX25" s="747"/>
      <c r="CEY25" s="747"/>
      <c r="CEZ25" s="747"/>
      <c r="CFA25" s="747"/>
      <c r="CFB25" s="747"/>
      <c r="CFC25" s="748"/>
      <c r="CFD25" s="746"/>
      <c r="CFE25" s="747"/>
      <c r="CFF25" s="747"/>
      <c r="CFG25" s="747"/>
      <c r="CFH25" s="747"/>
      <c r="CFI25" s="747"/>
      <c r="CFJ25" s="747"/>
      <c r="CFK25" s="747"/>
      <c r="CFL25" s="748"/>
      <c r="CFM25" s="746"/>
      <c r="CFN25" s="747"/>
      <c r="CFO25" s="747"/>
      <c r="CFP25" s="747"/>
      <c r="CFQ25" s="747"/>
      <c r="CFR25" s="747"/>
      <c r="CFS25" s="747"/>
      <c r="CFT25" s="747"/>
      <c r="CFU25" s="748"/>
      <c r="CFV25" s="746"/>
      <c r="CFW25" s="747"/>
      <c r="CFX25" s="747"/>
      <c r="CFY25" s="747"/>
      <c r="CFZ25" s="747"/>
      <c r="CGA25" s="747"/>
      <c r="CGB25" s="747"/>
      <c r="CGC25" s="747"/>
      <c r="CGD25" s="748"/>
      <c r="CGE25" s="746"/>
      <c r="CGF25" s="747"/>
      <c r="CGG25" s="747"/>
      <c r="CGH25" s="747"/>
      <c r="CGI25" s="747"/>
      <c r="CGJ25" s="747"/>
      <c r="CGK25" s="747"/>
      <c r="CGL25" s="747"/>
      <c r="CGM25" s="748"/>
      <c r="CGN25" s="746"/>
      <c r="CGO25" s="747"/>
      <c r="CGP25" s="747"/>
      <c r="CGQ25" s="747"/>
      <c r="CGR25" s="747"/>
      <c r="CGS25" s="747"/>
      <c r="CGT25" s="747"/>
      <c r="CGU25" s="747"/>
      <c r="CGV25" s="748"/>
      <c r="CGW25" s="746"/>
      <c r="CGX25" s="747"/>
      <c r="CGY25" s="747"/>
      <c r="CGZ25" s="747"/>
      <c r="CHA25" s="747"/>
      <c r="CHB25" s="747"/>
      <c r="CHC25" s="747"/>
      <c r="CHD25" s="747"/>
      <c r="CHE25" s="748"/>
      <c r="CHF25" s="746"/>
      <c r="CHG25" s="747"/>
      <c r="CHH25" s="747"/>
      <c r="CHI25" s="747"/>
      <c r="CHJ25" s="747"/>
      <c r="CHK25" s="747"/>
      <c r="CHL25" s="747"/>
      <c r="CHM25" s="747"/>
      <c r="CHN25" s="748"/>
      <c r="CHO25" s="746"/>
      <c r="CHP25" s="747"/>
      <c r="CHQ25" s="747"/>
      <c r="CHR25" s="747"/>
      <c r="CHS25" s="747"/>
      <c r="CHT25" s="747"/>
      <c r="CHU25" s="747"/>
      <c r="CHV25" s="747"/>
      <c r="CHW25" s="748"/>
      <c r="CHX25" s="746"/>
      <c r="CHY25" s="747"/>
      <c r="CHZ25" s="747"/>
      <c r="CIA25" s="747"/>
      <c r="CIB25" s="747"/>
      <c r="CIC25" s="747"/>
      <c r="CID25" s="747"/>
      <c r="CIE25" s="747"/>
      <c r="CIF25" s="748"/>
      <c r="CIG25" s="746"/>
      <c r="CIH25" s="747"/>
      <c r="CII25" s="747"/>
      <c r="CIJ25" s="747"/>
      <c r="CIK25" s="747"/>
      <c r="CIL25" s="747"/>
      <c r="CIM25" s="747"/>
      <c r="CIN25" s="747"/>
      <c r="CIO25" s="748"/>
      <c r="CIP25" s="746"/>
      <c r="CIQ25" s="747"/>
      <c r="CIR25" s="747"/>
      <c r="CIS25" s="747"/>
      <c r="CIT25" s="747"/>
      <c r="CIU25" s="747"/>
      <c r="CIV25" s="747"/>
      <c r="CIW25" s="747"/>
      <c r="CIX25" s="748"/>
      <c r="CIY25" s="746"/>
      <c r="CIZ25" s="747"/>
      <c r="CJA25" s="747"/>
      <c r="CJB25" s="747"/>
      <c r="CJC25" s="747"/>
      <c r="CJD25" s="747"/>
      <c r="CJE25" s="747"/>
      <c r="CJF25" s="747"/>
      <c r="CJG25" s="748"/>
      <c r="CJH25" s="746"/>
      <c r="CJI25" s="747"/>
      <c r="CJJ25" s="747"/>
      <c r="CJK25" s="747"/>
      <c r="CJL25" s="747"/>
      <c r="CJM25" s="747"/>
      <c r="CJN25" s="747"/>
      <c r="CJO25" s="747"/>
      <c r="CJP25" s="748"/>
      <c r="CJQ25" s="746"/>
      <c r="CJR25" s="747"/>
      <c r="CJS25" s="747"/>
      <c r="CJT25" s="747"/>
      <c r="CJU25" s="747"/>
      <c r="CJV25" s="747"/>
      <c r="CJW25" s="747"/>
      <c r="CJX25" s="747"/>
      <c r="CJY25" s="748"/>
      <c r="CJZ25" s="746"/>
      <c r="CKA25" s="747"/>
      <c r="CKB25" s="747"/>
      <c r="CKC25" s="747"/>
      <c r="CKD25" s="747"/>
      <c r="CKE25" s="747"/>
      <c r="CKF25" s="747"/>
      <c r="CKG25" s="747"/>
      <c r="CKH25" s="748"/>
      <c r="CKI25" s="746"/>
      <c r="CKJ25" s="747"/>
      <c r="CKK25" s="747"/>
      <c r="CKL25" s="747"/>
      <c r="CKM25" s="747"/>
      <c r="CKN25" s="747"/>
      <c r="CKO25" s="747"/>
      <c r="CKP25" s="747"/>
      <c r="CKQ25" s="748"/>
      <c r="CKR25" s="746"/>
      <c r="CKS25" s="747"/>
      <c r="CKT25" s="747"/>
      <c r="CKU25" s="747"/>
      <c r="CKV25" s="747"/>
      <c r="CKW25" s="747"/>
      <c r="CKX25" s="747"/>
      <c r="CKY25" s="747"/>
      <c r="CKZ25" s="748"/>
      <c r="CLA25" s="746"/>
      <c r="CLB25" s="747"/>
      <c r="CLC25" s="747"/>
      <c r="CLD25" s="747"/>
      <c r="CLE25" s="747"/>
      <c r="CLF25" s="747"/>
      <c r="CLG25" s="747"/>
      <c r="CLH25" s="747"/>
      <c r="CLI25" s="748"/>
      <c r="CLJ25" s="746"/>
      <c r="CLK25" s="747"/>
      <c r="CLL25" s="747"/>
      <c r="CLM25" s="747"/>
      <c r="CLN25" s="747"/>
      <c r="CLO25" s="747"/>
      <c r="CLP25" s="747"/>
      <c r="CLQ25" s="747"/>
      <c r="CLR25" s="748"/>
      <c r="CLS25" s="746"/>
      <c r="CLT25" s="747"/>
      <c r="CLU25" s="747"/>
      <c r="CLV25" s="747"/>
      <c r="CLW25" s="747"/>
      <c r="CLX25" s="747"/>
      <c r="CLY25" s="747"/>
      <c r="CLZ25" s="747"/>
      <c r="CMA25" s="748"/>
      <c r="CMB25" s="746"/>
      <c r="CMC25" s="747"/>
      <c r="CMD25" s="747"/>
      <c r="CME25" s="747"/>
      <c r="CMF25" s="747"/>
      <c r="CMG25" s="747"/>
      <c r="CMH25" s="747"/>
      <c r="CMI25" s="747"/>
      <c r="CMJ25" s="748"/>
      <c r="CMK25" s="746"/>
      <c r="CML25" s="747"/>
      <c r="CMM25" s="747"/>
      <c r="CMN25" s="747"/>
      <c r="CMO25" s="747"/>
      <c r="CMP25" s="747"/>
      <c r="CMQ25" s="747"/>
      <c r="CMR25" s="747"/>
      <c r="CMS25" s="748"/>
      <c r="CMT25" s="746"/>
      <c r="CMU25" s="747"/>
      <c r="CMV25" s="747"/>
      <c r="CMW25" s="747"/>
      <c r="CMX25" s="747"/>
      <c r="CMY25" s="747"/>
      <c r="CMZ25" s="747"/>
      <c r="CNA25" s="747"/>
      <c r="CNB25" s="748"/>
      <c r="CNC25" s="746"/>
      <c r="CND25" s="747"/>
      <c r="CNE25" s="747"/>
      <c r="CNF25" s="747"/>
      <c r="CNG25" s="747"/>
      <c r="CNH25" s="747"/>
      <c r="CNI25" s="747"/>
      <c r="CNJ25" s="747"/>
      <c r="CNK25" s="748"/>
      <c r="CNL25" s="746"/>
      <c r="CNM25" s="747"/>
      <c r="CNN25" s="747"/>
      <c r="CNO25" s="747"/>
      <c r="CNP25" s="747"/>
      <c r="CNQ25" s="747"/>
      <c r="CNR25" s="747"/>
      <c r="CNS25" s="747"/>
      <c r="CNT25" s="748"/>
      <c r="CNU25" s="746"/>
      <c r="CNV25" s="747"/>
      <c r="CNW25" s="747"/>
      <c r="CNX25" s="747"/>
      <c r="CNY25" s="747"/>
      <c r="CNZ25" s="747"/>
      <c r="COA25" s="747"/>
      <c r="COB25" s="747"/>
      <c r="COC25" s="748"/>
      <c r="COD25" s="746"/>
      <c r="COE25" s="747"/>
      <c r="COF25" s="747"/>
      <c r="COG25" s="747"/>
      <c r="COH25" s="747"/>
      <c r="COI25" s="747"/>
      <c r="COJ25" s="747"/>
      <c r="COK25" s="747"/>
      <c r="COL25" s="748"/>
      <c r="COM25" s="746"/>
      <c r="CON25" s="747"/>
      <c r="COO25" s="747"/>
      <c r="COP25" s="747"/>
      <c r="COQ25" s="747"/>
      <c r="COR25" s="747"/>
      <c r="COS25" s="747"/>
      <c r="COT25" s="747"/>
      <c r="COU25" s="748"/>
      <c r="COV25" s="746"/>
      <c r="COW25" s="747"/>
      <c r="COX25" s="747"/>
      <c r="COY25" s="747"/>
      <c r="COZ25" s="747"/>
      <c r="CPA25" s="747"/>
      <c r="CPB25" s="747"/>
      <c r="CPC25" s="747"/>
      <c r="CPD25" s="748"/>
      <c r="CPE25" s="746"/>
      <c r="CPF25" s="747"/>
      <c r="CPG25" s="747"/>
      <c r="CPH25" s="747"/>
      <c r="CPI25" s="747"/>
      <c r="CPJ25" s="747"/>
      <c r="CPK25" s="747"/>
      <c r="CPL25" s="747"/>
      <c r="CPM25" s="748"/>
      <c r="CPN25" s="746"/>
      <c r="CPO25" s="747"/>
      <c r="CPP25" s="747"/>
      <c r="CPQ25" s="747"/>
      <c r="CPR25" s="747"/>
      <c r="CPS25" s="747"/>
      <c r="CPT25" s="747"/>
      <c r="CPU25" s="747"/>
      <c r="CPV25" s="748"/>
      <c r="CPW25" s="746"/>
      <c r="CPX25" s="747"/>
      <c r="CPY25" s="747"/>
      <c r="CPZ25" s="747"/>
      <c r="CQA25" s="747"/>
      <c r="CQB25" s="747"/>
      <c r="CQC25" s="747"/>
      <c r="CQD25" s="747"/>
      <c r="CQE25" s="748"/>
      <c r="CQF25" s="746"/>
      <c r="CQG25" s="747"/>
      <c r="CQH25" s="747"/>
      <c r="CQI25" s="747"/>
      <c r="CQJ25" s="747"/>
      <c r="CQK25" s="747"/>
      <c r="CQL25" s="747"/>
      <c r="CQM25" s="747"/>
      <c r="CQN25" s="748"/>
      <c r="CQO25" s="746"/>
      <c r="CQP25" s="747"/>
      <c r="CQQ25" s="747"/>
      <c r="CQR25" s="747"/>
      <c r="CQS25" s="747"/>
      <c r="CQT25" s="747"/>
      <c r="CQU25" s="747"/>
      <c r="CQV25" s="747"/>
      <c r="CQW25" s="748"/>
      <c r="CQX25" s="746"/>
      <c r="CQY25" s="747"/>
      <c r="CQZ25" s="747"/>
      <c r="CRA25" s="747"/>
      <c r="CRB25" s="747"/>
      <c r="CRC25" s="747"/>
      <c r="CRD25" s="747"/>
      <c r="CRE25" s="747"/>
      <c r="CRF25" s="748"/>
      <c r="CRG25" s="746"/>
      <c r="CRH25" s="747"/>
      <c r="CRI25" s="747"/>
      <c r="CRJ25" s="747"/>
      <c r="CRK25" s="747"/>
      <c r="CRL25" s="747"/>
      <c r="CRM25" s="747"/>
      <c r="CRN25" s="747"/>
      <c r="CRO25" s="748"/>
      <c r="CRP25" s="746"/>
      <c r="CRQ25" s="747"/>
      <c r="CRR25" s="747"/>
      <c r="CRS25" s="747"/>
      <c r="CRT25" s="747"/>
      <c r="CRU25" s="747"/>
      <c r="CRV25" s="747"/>
      <c r="CRW25" s="747"/>
      <c r="CRX25" s="748"/>
      <c r="CRY25" s="746"/>
      <c r="CRZ25" s="747"/>
      <c r="CSA25" s="747"/>
      <c r="CSB25" s="747"/>
      <c r="CSC25" s="747"/>
      <c r="CSD25" s="747"/>
      <c r="CSE25" s="747"/>
      <c r="CSF25" s="747"/>
      <c r="CSG25" s="748"/>
      <c r="CSH25" s="746"/>
      <c r="CSI25" s="747"/>
      <c r="CSJ25" s="747"/>
      <c r="CSK25" s="747"/>
      <c r="CSL25" s="747"/>
      <c r="CSM25" s="747"/>
      <c r="CSN25" s="747"/>
      <c r="CSO25" s="747"/>
      <c r="CSP25" s="748"/>
      <c r="CSQ25" s="746"/>
      <c r="CSR25" s="747"/>
      <c r="CSS25" s="747"/>
      <c r="CST25" s="747"/>
      <c r="CSU25" s="747"/>
      <c r="CSV25" s="747"/>
      <c r="CSW25" s="747"/>
      <c r="CSX25" s="747"/>
      <c r="CSY25" s="748"/>
      <c r="CSZ25" s="746"/>
      <c r="CTA25" s="747"/>
      <c r="CTB25" s="747"/>
      <c r="CTC25" s="747"/>
      <c r="CTD25" s="747"/>
      <c r="CTE25" s="747"/>
      <c r="CTF25" s="747"/>
      <c r="CTG25" s="747"/>
      <c r="CTH25" s="748"/>
      <c r="CTI25" s="746"/>
      <c r="CTJ25" s="747"/>
      <c r="CTK25" s="747"/>
      <c r="CTL25" s="747"/>
      <c r="CTM25" s="747"/>
      <c r="CTN25" s="747"/>
      <c r="CTO25" s="747"/>
      <c r="CTP25" s="747"/>
      <c r="CTQ25" s="748"/>
      <c r="CTR25" s="746"/>
      <c r="CTS25" s="747"/>
      <c r="CTT25" s="747"/>
      <c r="CTU25" s="747"/>
      <c r="CTV25" s="747"/>
      <c r="CTW25" s="747"/>
      <c r="CTX25" s="747"/>
      <c r="CTY25" s="747"/>
      <c r="CTZ25" s="748"/>
      <c r="CUA25" s="746"/>
      <c r="CUB25" s="747"/>
      <c r="CUC25" s="747"/>
      <c r="CUD25" s="747"/>
      <c r="CUE25" s="747"/>
      <c r="CUF25" s="747"/>
      <c r="CUG25" s="747"/>
      <c r="CUH25" s="747"/>
      <c r="CUI25" s="748"/>
      <c r="CUJ25" s="746"/>
      <c r="CUK25" s="747"/>
      <c r="CUL25" s="747"/>
      <c r="CUM25" s="747"/>
      <c r="CUN25" s="747"/>
      <c r="CUO25" s="747"/>
      <c r="CUP25" s="747"/>
      <c r="CUQ25" s="747"/>
      <c r="CUR25" s="748"/>
      <c r="CUS25" s="746"/>
      <c r="CUT25" s="747"/>
      <c r="CUU25" s="747"/>
      <c r="CUV25" s="747"/>
      <c r="CUW25" s="747"/>
      <c r="CUX25" s="747"/>
      <c r="CUY25" s="747"/>
      <c r="CUZ25" s="747"/>
      <c r="CVA25" s="748"/>
      <c r="CVB25" s="746"/>
      <c r="CVC25" s="747"/>
      <c r="CVD25" s="747"/>
      <c r="CVE25" s="747"/>
      <c r="CVF25" s="747"/>
      <c r="CVG25" s="747"/>
      <c r="CVH25" s="747"/>
      <c r="CVI25" s="747"/>
      <c r="CVJ25" s="748"/>
      <c r="CVK25" s="746"/>
      <c r="CVL25" s="747"/>
      <c r="CVM25" s="747"/>
      <c r="CVN25" s="747"/>
      <c r="CVO25" s="747"/>
      <c r="CVP25" s="747"/>
      <c r="CVQ25" s="747"/>
      <c r="CVR25" s="747"/>
      <c r="CVS25" s="748"/>
      <c r="CVT25" s="746"/>
      <c r="CVU25" s="747"/>
      <c r="CVV25" s="747"/>
      <c r="CVW25" s="747"/>
      <c r="CVX25" s="747"/>
      <c r="CVY25" s="747"/>
      <c r="CVZ25" s="747"/>
      <c r="CWA25" s="747"/>
      <c r="CWB25" s="748"/>
      <c r="CWC25" s="746"/>
      <c r="CWD25" s="747"/>
      <c r="CWE25" s="747"/>
      <c r="CWF25" s="747"/>
      <c r="CWG25" s="747"/>
      <c r="CWH25" s="747"/>
      <c r="CWI25" s="747"/>
      <c r="CWJ25" s="747"/>
      <c r="CWK25" s="748"/>
      <c r="CWL25" s="746"/>
      <c r="CWM25" s="747"/>
      <c r="CWN25" s="747"/>
      <c r="CWO25" s="747"/>
      <c r="CWP25" s="747"/>
      <c r="CWQ25" s="747"/>
      <c r="CWR25" s="747"/>
      <c r="CWS25" s="747"/>
      <c r="CWT25" s="748"/>
      <c r="CWU25" s="746"/>
      <c r="CWV25" s="747"/>
      <c r="CWW25" s="747"/>
      <c r="CWX25" s="747"/>
      <c r="CWY25" s="747"/>
      <c r="CWZ25" s="747"/>
      <c r="CXA25" s="747"/>
      <c r="CXB25" s="747"/>
      <c r="CXC25" s="748"/>
      <c r="CXD25" s="746"/>
      <c r="CXE25" s="747"/>
      <c r="CXF25" s="747"/>
      <c r="CXG25" s="747"/>
      <c r="CXH25" s="747"/>
      <c r="CXI25" s="747"/>
      <c r="CXJ25" s="747"/>
      <c r="CXK25" s="747"/>
      <c r="CXL25" s="748"/>
      <c r="CXM25" s="746"/>
      <c r="CXN25" s="747"/>
      <c r="CXO25" s="747"/>
      <c r="CXP25" s="747"/>
      <c r="CXQ25" s="747"/>
      <c r="CXR25" s="747"/>
      <c r="CXS25" s="747"/>
      <c r="CXT25" s="747"/>
      <c r="CXU25" s="748"/>
      <c r="CXV25" s="746"/>
      <c r="CXW25" s="747"/>
      <c r="CXX25" s="747"/>
      <c r="CXY25" s="747"/>
      <c r="CXZ25" s="747"/>
      <c r="CYA25" s="747"/>
      <c r="CYB25" s="747"/>
      <c r="CYC25" s="747"/>
      <c r="CYD25" s="748"/>
      <c r="CYE25" s="746"/>
      <c r="CYF25" s="747"/>
      <c r="CYG25" s="747"/>
      <c r="CYH25" s="747"/>
      <c r="CYI25" s="747"/>
      <c r="CYJ25" s="747"/>
      <c r="CYK25" s="747"/>
      <c r="CYL25" s="747"/>
      <c r="CYM25" s="748"/>
      <c r="CYN25" s="746"/>
      <c r="CYO25" s="747"/>
      <c r="CYP25" s="747"/>
      <c r="CYQ25" s="747"/>
      <c r="CYR25" s="747"/>
      <c r="CYS25" s="747"/>
      <c r="CYT25" s="747"/>
      <c r="CYU25" s="747"/>
      <c r="CYV25" s="748"/>
      <c r="CYW25" s="746"/>
      <c r="CYX25" s="747"/>
      <c r="CYY25" s="747"/>
      <c r="CYZ25" s="747"/>
      <c r="CZA25" s="747"/>
      <c r="CZB25" s="747"/>
      <c r="CZC25" s="747"/>
      <c r="CZD25" s="747"/>
      <c r="CZE25" s="748"/>
      <c r="CZF25" s="746"/>
      <c r="CZG25" s="747"/>
      <c r="CZH25" s="747"/>
      <c r="CZI25" s="747"/>
      <c r="CZJ25" s="747"/>
      <c r="CZK25" s="747"/>
      <c r="CZL25" s="747"/>
      <c r="CZM25" s="747"/>
      <c r="CZN25" s="748"/>
      <c r="CZO25" s="746"/>
      <c r="CZP25" s="747"/>
      <c r="CZQ25" s="747"/>
      <c r="CZR25" s="747"/>
      <c r="CZS25" s="747"/>
      <c r="CZT25" s="747"/>
      <c r="CZU25" s="747"/>
      <c r="CZV25" s="747"/>
      <c r="CZW25" s="748"/>
      <c r="CZX25" s="746"/>
      <c r="CZY25" s="747"/>
      <c r="CZZ25" s="747"/>
      <c r="DAA25" s="747"/>
      <c r="DAB25" s="747"/>
      <c r="DAC25" s="747"/>
      <c r="DAD25" s="747"/>
      <c r="DAE25" s="747"/>
      <c r="DAF25" s="748"/>
      <c r="DAG25" s="746"/>
      <c r="DAH25" s="747"/>
      <c r="DAI25" s="747"/>
      <c r="DAJ25" s="747"/>
      <c r="DAK25" s="747"/>
      <c r="DAL25" s="747"/>
      <c r="DAM25" s="747"/>
      <c r="DAN25" s="747"/>
      <c r="DAO25" s="748"/>
      <c r="DAP25" s="746"/>
      <c r="DAQ25" s="747"/>
      <c r="DAR25" s="747"/>
      <c r="DAS25" s="747"/>
      <c r="DAT25" s="747"/>
      <c r="DAU25" s="747"/>
      <c r="DAV25" s="747"/>
      <c r="DAW25" s="747"/>
      <c r="DAX25" s="748"/>
      <c r="DAY25" s="746"/>
      <c r="DAZ25" s="747"/>
      <c r="DBA25" s="747"/>
      <c r="DBB25" s="747"/>
      <c r="DBC25" s="747"/>
      <c r="DBD25" s="747"/>
      <c r="DBE25" s="747"/>
      <c r="DBF25" s="747"/>
      <c r="DBG25" s="748"/>
      <c r="DBH25" s="746"/>
      <c r="DBI25" s="747"/>
      <c r="DBJ25" s="747"/>
      <c r="DBK25" s="747"/>
      <c r="DBL25" s="747"/>
      <c r="DBM25" s="747"/>
      <c r="DBN25" s="747"/>
      <c r="DBO25" s="747"/>
      <c r="DBP25" s="748"/>
      <c r="DBQ25" s="746"/>
      <c r="DBR25" s="747"/>
      <c r="DBS25" s="747"/>
      <c r="DBT25" s="747"/>
      <c r="DBU25" s="747"/>
      <c r="DBV25" s="747"/>
      <c r="DBW25" s="747"/>
      <c r="DBX25" s="747"/>
      <c r="DBY25" s="748"/>
      <c r="DBZ25" s="746"/>
      <c r="DCA25" s="747"/>
      <c r="DCB25" s="747"/>
      <c r="DCC25" s="747"/>
      <c r="DCD25" s="747"/>
      <c r="DCE25" s="747"/>
      <c r="DCF25" s="747"/>
      <c r="DCG25" s="747"/>
      <c r="DCH25" s="748"/>
      <c r="DCI25" s="746"/>
      <c r="DCJ25" s="747"/>
      <c r="DCK25" s="747"/>
      <c r="DCL25" s="747"/>
      <c r="DCM25" s="747"/>
      <c r="DCN25" s="747"/>
      <c r="DCO25" s="747"/>
      <c r="DCP25" s="747"/>
      <c r="DCQ25" s="748"/>
      <c r="DCR25" s="746"/>
      <c r="DCS25" s="747"/>
      <c r="DCT25" s="747"/>
      <c r="DCU25" s="747"/>
      <c r="DCV25" s="747"/>
      <c r="DCW25" s="747"/>
      <c r="DCX25" s="747"/>
      <c r="DCY25" s="747"/>
      <c r="DCZ25" s="748"/>
      <c r="DDA25" s="746"/>
      <c r="DDB25" s="747"/>
      <c r="DDC25" s="747"/>
      <c r="DDD25" s="747"/>
      <c r="DDE25" s="747"/>
      <c r="DDF25" s="747"/>
      <c r="DDG25" s="747"/>
      <c r="DDH25" s="747"/>
      <c r="DDI25" s="748"/>
      <c r="DDJ25" s="746"/>
      <c r="DDK25" s="747"/>
      <c r="DDL25" s="747"/>
      <c r="DDM25" s="747"/>
      <c r="DDN25" s="747"/>
      <c r="DDO25" s="747"/>
      <c r="DDP25" s="747"/>
      <c r="DDQ25" s="747"/>
      <c r="DDR25" s="748"/>
      <c r="DDS25" s="746"/>
      <c r="DDT25" s="747"/>
      <c r="DDU25" s="747"/>
      <c r="DDV25" s="747"/>
      <c r="DDW25" s="747"/>
      <c r="DDX25" s="747"/>
      <c r="DDY25" s="747"/>
      <c r="DDZ25" s="747"/>
      <c r="DEA25" s="748"/>
      <c r="DEB25" s="746"/>
      <c r="DEC25" s="747"/>
      <c r="DED25" s="747"/>
      <c r="DEE25" s="747"/>
      <c r="DEF25" s="747"/>
      <c r="DEG25" s="747"/>
      <c r="DEH25" s="747"/>
      <c r="DEI25" s="747"/>
      <c r="DEJ25" s="748"/>
      <c r="DEK25" s="746"/>
      <c r="DEL25" s="747"/>
      <c r="DEM25" s="747"/>
      <c r="DEN25" s="747"/>
      <c r="DEO25" s="747"/>
      <c r="DEP25" s="747"/>
      <c r="DEQ25" s="747"/>
      <c r="DER25" s="747"/>
      <c r="DES25" s="748"/>
      <c r="DET25" s="746"/>
      <c r="DEU25" s="747"/>
      <c r="DEV25" s="747"/>
      <c r="DEW25" s="747"/>
      <c r="DEX25" s="747"/>
      <c r="DEY25" s="747"/>
      <c r="DEZ25" s="747"/>
      <c r="DFA25" s="747"/>
      <c r="DFB25" s="748"/>
      <c r="DFC25" s="746"/>
      <c r="DFD25" s="747"/>
      <c r="DFE25" s="747"/>
      <c r="DFF25" s="747"/>
      <c r="DFG25" s="747"/>
      <c r="DFH25" s="747"/>
      <c r="DFI25" s="747"/>
      <c r="DFJ25" s="747"/>
      <c r="DFK25" s="748"/>
      <c r="DFL25" s="746"/>
      <c r="DFM25" s="747"/>
      <c r="DFN25" s="747"/>
      <c r="DFO25" s="747"/>
      <c r="DFP25" s="747"/>
      <c r="DFQ25" s="747"/>
      <c r="DFR25" s="747"/>
      <c r="DFS25" s="747"/>
      <c r="DFT25" s="748"/>
      <c r="DFU25" s="746"/>
      <c r="DFV25" s="747"/>
      <c r="DFW25" s="747"/>
      <c r="DFX25" s="747"/>
      <c r="DFY25" s="747"/>
      <c r="DFZ25" s="747"/>
      <c r="DGA25" s="747"/>
      <c r="DGB25" s="747"/>
      <c r="DGC25" s="748"/>
      <c r="DGD25" s="746"/>
      <c r="DGE25" s="747"/>
      <c r="DGF25" s="747"/>
      <c r="DGG25" s="747"/>
      <c r="DGH25" s="747"/>
      <c r="DGI25" s="747"/>
      <c r="DGJ25" s="747"/>
      <c r="DGK25" s="747"/>
      <c r="DGL25" s="748"/>
      <c r="DGM25" s="746"/>
      <c r="DGN25" s="747"/>
      <c r="DGO25" s="747"/>
      <c r="DGP25" s="747"/>
      <c r="DGQ25" s="747"/>
      <c r="DGR25" s="747"/>
      <c r="DGS25" s="747"/>
      <c r="DGT25" s="747"/>
      <c r="DGU25" s="748"/>
      <c r="DGV25" s="746"/>
      <c r="DGW25" s="747"/>
      <c r="DGX25" s="747"/>
      <c r="DGY25" s="747"/>
      <c r="DGZ25" s="747"/>
      <c r="DHA25" s="747"/>
      <c r="DHB25" s="747"/>
      <c r="DHC25" s="747"/>
      <c r="DHD25" s="748"/>
      <c r="DHE25" s="746"/>
      <c r="DHF25" s="747"/>
      <c r="DHG25" s="747"/>
      <c r="DHH25" s="747"/>
      <c r="DHI25" s="747"/>
      <c r="DHJ25" s="747"/>
      <c r="DHK25" s="747"/>
      <c r="DHL25" s="747"/>
      <c r="DHM25" s="748"/>
      <c r="DHN25" s="746"/>
      <c r="DHO25" s="747"/>
      <c r="DHP25" s="747"/>
      <c r="DHQ25" s="747"/>
      <c r="DHR25" s="747"/>
      <c r="DHS25" s="747"/>
      <c r="DHT25" s="747"/>
      <c r="DHU25" s="747"/>
      <c r="DHV25" s="748"/>
      <c r="DHW25" s="746"/>
      <c r="DHX25" s="747"/>
      <c r="DHY25" s="747"/>
      <c r="DHZ25" s="747"/>
      <c r="DIA25" s="747"/>
      <c r="DIB25" s="747"/>
      <c r="DIC25" s="747"/>
      <c r="DID25" s="747"/>
      <c r="DIE25" s="748"/>
      <c r="DIF25" s="746"/>
      <c r="DIG25" s="747"/>
      <c r="DIH25" s="747"/>
      <c r="DII25" s="747"/>
      <c r="DIJ25" s="747"/>
      <c r="DIK25" s="747"/>
      <c r="DIL25" s="747"/>
      <c r="DIM25" s="747"/>
      <c r="DIN25" s="748"/>
      <c r="DIO25" s="746"/>
      <c r="DIP25" s="747"/>
      <c r="DIQ25" s="747"/>
      <c r="DIR25" s="747"/>
      <c r="DIS25" s="747"/>
      <c r="DIT25" s="747"/>
      <c r="DIU25" s="747"/>
      <c r="DIV25" s="747"/>
      <c r="DIW25" s="748"/>
      <c r="DIX25" s="746"/>
      <c r="DIY25" s="747"/>
      <c r="DIZ25" s="747"/>
      <c r="DJA25" s="747"/>
      <c r="DJB25" s="747"/>
      <c r="DJC25" s="747"/>
      <c r="DJD25" s="747"/>
      <c r="DJE25" s="747"/>
      <c r="DJF25" s="748"/>
      <c r="DJG25" s="746"/>
      <c r="DJH25" s="747"/>
      <c r="DJI25" s="747"/>
      <c r="DJJ25" s="747"/>
      <c r="DJK25" s="747"/>
      <c r="DJL25" s="747"/>
      <c r="DJM25" s="747"/>
      <c r="DJN25" s="747"/>
      <c r="DJO25" s="748"/>
      <c r="DJP25" s="746"/>
      <c r="DJQ25" s="747"/>
      <c r="DJR25" s="747"/>
      <c r="DJS25" s="747"/>
      <c r="DJT25" s="747"/>
      <c r="DJU25" s="747"/>
      <c r="DJV25" s="747"/>
      <c r="DJW25" s="747"/>
      <c r="DJX25" s="748"/>
      <c r="DJY25" s="746"/>
      <c r="DJZ25" s="747"/>
      <c r="DKA25" s="747"/>
      <c r="DKB25" s="747"/>
      <c r="DKC25" s="747"/>
      <c r="DKD25" s="747"/>
      <c r="DKE25" s="747"/>
      <c r="DKF25" s="747"/>
      <c r="DKG25" s="748"/>
      <c r="DKH25" s="746"/>
      <c r="DKI25" s="747"/>
      <c r="DKJ25" s="747"/>
      <c r="DKK25" s="747"/>
      <c r="DKL25" s="747"/>
      <c r="DKM25" s="747"/>
      <c r="DKN25" s="747"/>
      <c r="DKO25" s="747"/>
      <c r="DKP25" s="748"/>
      <c r="DKQ25" s="746"/>
      <c r="DKR25" s="747"/>
      <c r="DKS25" s="747"/>
      <c r="DKT25" s="747"/>
      <c r="DKU25" s="747"/>
      <c r="DKV25" s="747"/>
      <c r="DKW25" s="747"/>
      <c r="DKX25" s="747"/>
      <c r="DKY25" s="748"/>
      <c r="DKZ25" s="746"/>
      <c r="DLA25" s="747"/>
      <c r="DLB25" s="747"/>
      <c r="DLC25" s="747"/>
      <c r="DLD25" s="747"/>
      <c r="DLE25" s="747"/>
      <c r="DLF25" s="747"/>
      <c r="DLG25" s="747"/>
      <c r="DLH25" s="748"/>
      <c r="DLI25" s="746"/>
      <c r="DLJ25" s="747"/>
      <c r="DLK25" s="747"/>
      <c r="DLL25" s="747"/>
      <c r="DLM25" s="747"/>
      <c r="DLN25" s="747"/>
      <c r="DLO25" s="747"/>
      <c r="DLP25" s="747"/>
      <c r="DLQ25" s="748"/>
      <c r="DLR25" s="746"/>
      <c r="DLS25" s="747"/>
      <c r="DLT25" s="747"/>
      <c r="DLU25" s="747"/>
      <c r="DLV25" s="747"/>
      <c r="DLW25" s="747"/>
      <c r="DLX25" s="747"/>
      <c r="DLY25" s="747"/>
      <c r="DLZ25" s="748"/>
      <c r="DMA25" s="746"/>
      <c r="DMB25" s="747"/>
      <c r="DMC25" s="747"/>
      <c r="DMD25" s="747"/>
      <c r="DME25" s="747"/>
      <c r="DMF25" s="747"/>
      <c r="DMG25" s="747"/>
      <c r="DMH25" s="747"/>
      <c r="DMI25" s="748"/>
      <c r="DMJ25" s="746"/>
      <c r="DMK25" s="747"/>
      <c r="DML25" s="747"/>
      <c r="DMM25" s="747"/>
      <c r="DMN25" s="747"/>
      <c r="DMO25" s="747"/>
      <c r="DMP25" s="747"/>
      <c r="DMQ25" s="747"/>
      <c r="DMR25" s="748"/>
      <c r="DMS25" s="746"/>
      <c r="DMT25" s="747"/>
      <c r="DMU25" s="747"/>
      <c r="DMV25" s="747"/>
      <c r="DMW25" s="747"/>
      <c r="DMX25" s="747"/>
      <c r="DMY25" s="747"/>
      <c r="DMZ25" s="747"/>
      <c r="DNA25" s="748"/>
      <c r="DNB25" s="746"/>
      <c r="DNC25" s="747"/>
      <c r="DND25" s="747"/>
      <c r="DNE25" s="747"/>
      <c r="DNF25" s="747"/>
      <c r="DNG25" s="747"/>
      <c r="DNH25" s="747"/>
      <c r="DNI25" s="747"/>
      <c r="DNJ25" s="748"/>
      <c r="DNK25" s="746"/>
      <c r="DNL25" s="747"/>
      <c r="DNM25" s="747"/>
      <c r="DNN25" s="747"/>
      <c r="DNO25" s="747"/>
      <c r="DNP25" s="747"/>
      <c r="DNQ25" s="747"/>
      <c r="DNR25" s="747"/>
      <c r="DNS25" s="748"/>
      <c r="DNT25" s="746"/>
      <c r="DNU25" s="747"/>
      <c r="DNV25" s="747"/>
      <c r="DNW25" s="747"/>
      <c r="DNX25" s="747"/>
      <c r="DNY25" s="747"/>
      <c r="DNZ25" s="747"/>
      <c r="DOA25" s="747"/>
      <c r="DOB25" s="748"/>
      <c r="DOC25" s="746"/>
      <c r="DOD25" s="747"/>
      <c r="DOE25" s="747"/>
      <c r="DOF25" s="747"/>
      <c r="DOG25" s="747"/>
      <c r="DOH25" s="747"/>
      <c r="DOI25" s="747"/>
      <c r="DOJ25" s="747"/>
      <c r="DOK25" s="748"/>
      <c r="DOL25" s="746"/>
      <c r="DOM25" s="747"/>
      <c r="DON25" s="747"/>
      <c r="DOO25" s="747"/>
      <c r="DOP25" s="747"/>
      <c r="DOQ25" s="747"/>
      <c r="DOR25" s="747"/>
      <c r="DOS25" s="747"/>
      <c r="DOT25" s="748"/>
      <c r="DOU25" s="746"/>
      <c r="DOV25" s="747"/>
      <c r="DOW25" s="747"/>
      <c r="DOX25" s="747"/>
      <c r="DOY25" s="747"/>
      <c r="DOZ25" s="747"/>
      <c r="DPA25" s="747"/>
      <c r="DPB25" s="747"/>
      <c r="DPC25" s="748"/>
      <c r="DPD25" s="746"/>
      <c r="DPE25" s="747"/>
      <c r="DPF25" s="747"/>
      <c r="DPG25" s="747"/>
      <c r="DPH25" s="747"/>
      <c r="DPI25" s="747"/>
      <c r="DPJ25" s="747"/>
      <c r="DPK25" s="747"/>
      <c r="DPL25" s="748"/>
      <c r="DPM25" s="746"/>
      <c r="DPN25" s="747"/>
      <c r="DPO25" s="747"/>
      <c r="DPP25" s="747"/>
      <c r="DPQ25" s="747"/>
      <c r="DPR25" s="747"/>
      <c r="DPS25" s="747"/>
      <c r="DPT25" s="747"/>
      <c r="DPU25" s="748"/>
      <c r="DPV25" s="746"/>
      <c r="DPW25" s="747"/>
      <c r="DPX25" s="747"/>
      <c r="DPY25" s="747"/>
      <c r="DPZ25" s="747"/>
      <c r="DQA25" s="747"/>
      <c r="DQB25" s="747"/>
      <c r="DQC25" s="747"/>
      <c r="DQD25" s="748"/>
      <c r="DQE25" s="746"/>
      <c r="DQF25" s="747"/>
      <c r="DQG25" s="747"/>
      <c r="DQH25" s="747"/>
      <c r="DQI25" s="747"/>
      <c r="DQJ25" s="747"/>
      <c r="DQK25" s="747"/>
      <c r="DQL25" s="747"/>
      <c r="DQM25" s="748"/>
      <c r="DQN25" s="746"/>
      <c r="DQO25" s="747"/>
      <c r="DQP25" s="747"/>
      <c r="DQQ25" s="747"/>
      <c r="DQR25" s="747"/>
      <c r="DQS25" s="747"/>
      <c r="DQT25" s="747"/>
      <c r="DQU25" s="747"/>
      <c r="DQV25" s="748"/>
      <c r="DQW25" s="746"/>
      <c r="DQX25" s="747"/>
      <c r="DQY25" s="747"/>
      <c r="DQZ25" s="747"/>
      <c r="DRA25" s="747"/>
      <c r="DRB25" s="747"/>
      <c r="DRC25" s="747"/>
      <c r="DRD25" s="747"/>
      <c r="DRE25" s="748"/>
      <c r="DRF25" s="746"/>
      <c r="DRG25" s="747"/>
      <c r="DRH25" s="747"/>
      <c r="DRI25" s="747"/>
      <c r="DRJ25" s="747"/>
      <c r="DRK25" s="747"/>
      <c r="DRL25" s="747"/>
      <c r="DRM25" s="747"/>
      <c r="DRN25" s="748"/>
      <c r="DRO25" s="746"/>
      <c r="DRP25" s="747"/>
      <c r="DRQ25" s="747"/>
      <c r="DRR25" s="747"/>
      <c r="DRS25" s="747"/>
      <c r="DRT25" s="747"/>
      <c r="DRU25" s="747"/>
      <c r="DRV25" s="747"/>
      <c r="DRW25" s="748"/>
      <c r="DRX25" s="746"/>
      <c r="DRY25" s="747"/>
      <c r="DRZ25" s="747"/>
      <c r="DSA25" s="747"/>
      <c r="DSB25" s="747"/>
      <c r="DSC25" s="747"/>
      <c r="DSD25" s="747"/>
      <c r="DSE25" s="747"/>
      <c r="DSF25" s="748"/>
      <c r="DSG25" s="746"/>
      <c r="DSH25" s="747"/>
      <c r="DSI25" s="747"/>
      <c r="DSJ25" s="747"/>
      <c r="DSK25" s="747"/>
      <c r="DSL25" s="747"/>
      <c r="DSM25" s="747"/>
      <c r="DSN25" s="747"/>
      <c r="DSO25" s="748"/>
      <c r="DSP25" s="746"/>
      <c r="DSQ25" s="747"/>
      <c r="DSR25" s="747"/>
      <c r="DSS25" s="747"/>
      <c r="DST25" s="747"/>
      <c r="DSU25" s="747"/>
      <c r="DSV25" s="747"/>
      <c r="DSW25" s="747"/>
      <c r="DSX25" s="748"/>
      <c r="DSY25" s="746"/>
      <c r="DSZ25" s="747"/>
      <c r="DTA25" s="747"/>
      <c r="DTB25" s="747"/>
      <c r="DTC25" s="747"/>
      <c r="DTD25" s="747"/>
      <c r="DTE25" s="747"/>
      <c r="DTF25" s="747"/>
      <c r="DTG25" s="748"/>
      <c r="DTH25" s="746"/>
      <c r="DTI25" s="747"/>
      <c r="DTJ25" s="747"/>
      <c r="DTK25" s="747"/>
      <c r="DTL25" s="747"/>
      <c r="DTM25" s="747"/>
      <c r="DTN25" s="747"/>
      <c r="DTO25" s="747"/>
      <c r="DTP25" s="748"/>
      <c r="DTQ25" s="746"/>
      <c r="DTR25" s="747"/>
      <c r="DTS25" s="747"/>
      <c r="DTT25" s="747"/>
      <c r="DTU25" s="747"/>
      <c r="DTV25" s="747"/>
      <c r="DTW25" s="747"/>
      <c r="DTX25" s="747"/>
      <c r="DTY25" s="748"/>
      <c r="DTZ25" s="746"/>
      <c r="DUA25" s="747"/>
      <c r="DUB25" s="747"/>
      <c r="DUC25" s="747"/>
      <c r="DUD25" s="747"/>
      <c r="DUE25" s="747"/>
      <c r="DUF25" s="747"/>
      <c r="DUG25" s="747"/>
      <c r="DUH25" s="748"/>
      <c r="DUI25" s="746"/>
      <c r="DUJ25" s="747"/>
      <c r="DUK25" s="747"/>
      <c r="DUL25" s="747"/>
      <c r="DUM25" s="747"/>
      <c r="DUN25" s="747"/>
      <c r="DUO25" s="747"/>
      <c r="DUP25" s="747"/>
      <c r="DUQ25" s="748"/>
      <c r="DUR25" s="746"/>
      <c r="DUS25" s="747"/>
      <c r="DUT25" s="747"/>
      <c r="DUU25" s="747"/>
      <c r="DUV25" s="747"/>
      <c r="DUW25" s="747"/>
      <c r="DUX25" s="747"/>
      <c r="DUY25" s="747"/>
      <c r="DUZ25" s="748"/>
      <c r="DVA25" s="746"/>
      <c r="DVB25" s="747"/>
      <c r="DVC25" s="747"/>
      <c r="DVD25" s="747"/>
      <c r="DVE25" s="747"/>
      <c r="DVF25" s="747"/>
      <c r="DVG25" s="747"/>
      <c r="DVH25" s="747"/>
      <c r="DVI25" s="748"/>
      <c r="DVJ25" s="746"/>
      <c r="DVK25" s="747"/>
      <c r="DVL25" s="747"/>
      <c r="DVM25" s="747"/>
      <c r="DVN25" s="747"/>
      <c r="DVO25" s="747"/>
      <c r="DVP25" s="747"/>
      <c r="DVQ25" s="747"/>
      <c r="DVR25" s="748"/>
      <c r="DVS25" s="746"/>
      <c r="DVT25" s="747"/>
      <c r="DVU25" s="747"/>
      <c r="DVV25" s="747"/>
      <c r="DVW25" s="747"/>
      <c r="DVX25" s="747"/>
      <c r="DVY25" s="747"/>
      <c r="DVZ25" s="747"/>
      <c r="DWA25" s="748"/>
      <c r="DWB25" s="746"/>
      <c r="DWC25" s="747"/>
      <c r="DWD25" s="747"/>
      <c r="DWE25" s="747"/>
      <c r="DWF25" s="747"/>
      <c r="DWG25" s="747"/>
      <c r="DWH25" s="747"/>
      <c r="DWI25" s="747"/>
      <c r="DWJ25" s="748"/>
      <c r="DWK25" s="746"/>
      <c r="DWL25" s="747"/>
      <c r="DWM25" s="747"/>
      <c r="DWN25" s="747"/>
      <c r="DWO25" s="747"/>
      <c r="DWP25" s="747"/>
      <c r="DWQ25" s="747"/>
      <c r="DWR25" s="747"/>
      <c r="DWS25" s="748"/>
      <c r="DWT25" s="746"/>
      <c r="DWU25" s="747"/>
      <c r="DWV25" s="747"/>
      <c r="DWW25" s="747"/>
      <c r="DWX25" s="747"/>
      <c r="DWY25" s="747"/>
      <c r="DWZ25" s="747"/>
      <c r="DXA25" s="747"/>
      <c r="DXB25" s="748"/>
      <c r="DXC25" s="746"/>
      <c r="DXD25" s="747"/>
      <c r="DXE25" s="747"/>
      <c r="DXF25" s="747"/>
      <c r="DXG25" s="747"/>
      <c r="DXH25" s="747"/>
      <c r="DXI25" s="747"/>
      <c r="DXJ25" s="747"/>
      <c r="DXK25" s="748"/>
      <c r="DXL25" s="746"/>
      <c r="DXM25" s="747"/>
      <c r="DXN25" s="747"/>
      <c r="DXO25" s="747"/>
      <c r="DXP25" s="747"/>
      <c r="DXQ25" s="747"/>
      <c r="DXR25" s="747"/>
      <c r="DXS25" s="747"/>
      <c r="DXT25" s="748"/>
      <c r="DXU25" s="746"/>
      <c r="DXV25" s="747"/>
      <c r="DXW25" s="747"/>
      <c r="DXX25" s="747"/>
      <c r="DXY25" s="747"/>
      <c r="DXZ25" s="747"/>
      <c r="DYA25" s="747"/>
      <c r="DYB25" s="747"/>
      <c r="DYC25" s="748"/>
      <c r="DYD25" s="746"/>
      <c r="DYE25" s="747"/>
      <c r="DYF25" s="747"/>
      <c r="DYG25" s="747"/>
      <c r="DYH25" s="747"/>
      <c r="DYI25" s="747"/>
      <c r="DYJ25" s="747"/>
      <c r="DYK25" s="747"/>
      <c r="DYL25" s="748"/>
      <c r="DYM25" s="746"/>
      <c r="DYN25" s="747"/>
      <c r="DYO25" s="747"/>
      <c r="DYP25" s="747"/>
      <c r="DYQ25" s="747"/>
      <c r="DYR25" s="747"/>
      <c r="DYS25" s="747"/>
      <c r="DYT25" s="747"/>
      <c r="DYU25" s="748"/>
      <c r="DYV25" s="746"/>
      <c r="DYW25" s="747"/>
      <c r="DYX25" s="747"/>
      <c r="DYY25" s="747"/>
      <c r="DYZ25" s="747"/>
      <c r="DZA25" s="747"/>
      <c r="DZB25" s="747"/>
      <c r="DZC25" s="747"/>
      <c r="DZD25" s="748"/>
      <c r="DZE25" s="746"/>
      <c r="DZF25" s="747"/>
      <c r="DZG25" s="747"/>
      <c r="DZH25" s="747"/>
      <c r="DZI25" s="747"/>
      <c r="DZJ25" s="747"/>
      <c r="DZK25" s="747"/>
      <c r="DZL25" s="747"/>
      <c r="DZM25" s="748"/>
      <c r="DZN25" s="746"/>
      <c r="DZO25" s="747"/>
      <c r="DZP25" s="747"/>
      <c r="DZQ25" s="747"/>
      <c r="DZR25" s="747"/>
      <c r="DZS25" s="747"/>
      <c r="DZT25" s="747"/>
      <c r="DZU25" s="747"/>
      <c r="DZV25" s="748"/>
      <c r="DZW25" s="746"/>
      <c r="DZX25" s="747"/>
      <c r="DZY25" s="747"/>
      <c r="DZZ25" s="747"/>
      <c r="EAA25" s="747"/>
      <c r="EAB25" s="747"/>
      <c r="EAC25" s="747"/>
      <c r="EAD25" s="747"/>
      <c r="EAE25" s="748"/>
      <c r="EAF25" s="746"/>
      <c r="EAG25" s="747"/>
      <c r="EAH25" s="747"/>
      <c r="EAI25" s="747"/>
      <c r="EAJ25" s="747"/>
      <c r="EAK25" s="747"/>
      <c r="EAL25" s="747"/>
      <c r="EAM25" s="747"/>
      <c r="EAN25" s="748"/>
      <c r="EAO25" s="746"/>
      <c r="EAP25" s="747"/>
      <c r="EAQ25" s="747"/>
      <c r="EAR25" s="747"/>
      <c r="EAS25" s="747"/>
      <c r="EAT25" s="747"/>
      <c r="EAU25" s="747"/>
      <c r="EAV25" s="747"/>
      <c r="EAW25" s="748"/>
      <c r="EAX25" s="746"/>
      <c r="EAY25" s="747"/>
      <c r="EAZ25" s="747"/>
      <c r="EBA25" s="747"/>
      <c r="EBB25" s="747"/>
      <c r="EBC25" s="747"/>
      <c r="EBD25" s="747"/>
      <c r="EBE25" s="747"/>
      <c r="EBF25" s="748"/>
      <c r="EBG25" s="746"/>
      <c r="EBH25" s="747"/>
      <c r="EBI25" s="747"/>
      <c r="EBJ25" s="747"/>
      <c r="EBK25" s="747"/>
      <c r="EBL25" s="747"/>
      <c r="EBM25" s="747"/>
      <c r="EBN25" s="747"/>
      <c r="EBO25" s="748"/>
      <c r="EBP25" s="746"/>
      <c r="EBQ25" s="747"/>
      <c r="EBR25" s="747"/>
      <c r="EBS25" s="747"/>
      <c r="EBT25" s="747"/>
      <c r="EBU25" s="747"/>
      <c r="EBV25" s="747"/>
      <c r="EBW25" s="747"/>
      <c r="EBX25" s="748"/>
      <c r="EBY25" s="746"/>
      <c r="EBZ25" s="747"/>
      <c r="ECA25" s="747"/>
      <c r="ECB25" s="747"/>
      <c r="ECC25" s="747"/>
      <c r="ECD25" s="747"/>
      <c r="ECE25" s="747"/>
      <c r="ECF25" s="747"/>
      <c r="ECG25" s="748"/>
      <c r="ECH25" s="746"/>
      <c r="ECI25" s="747"/>
      <c r="ECJ25" s="747"/>
      <c r="ECK25" s="747"/>
      <c r="ECL25" s="747"/>
      <c r="ECM25" s="747"/>
      <c r="ECN25" s="747"/>
      <c r="ECO25" s="747"/>
      <c r="ECP25" s="748"/>
      <c r="ECQ25" s="746"/>
      <c r="ECR25" s="747"/>
      <c r="ECS25" s="747"/>
      <c r="ECT25" s="747"/>
      <c r="ECU25" s="747"/>
      <c r="ECV25" s="747"/>
      <c r="ECW25" s="747"/>
      <c r="ECX25" s="747"/>
      <c r="ECY25" s="748"/>
      <c r="ECZ25" s="746"/>
      <c r="EDA25" s="747"/>
      <c r="EDB25" s="747"/>
      <c r="EDC25" s="747"/>
      <c r="EDD25" s="747"/>
      <c r="EDE25" s="747"/>
      <c r="EDF25" s="747"/>
      <c r="EDG25" s="747"/>
      <c r="EDH25" s="748"/>
      <c r="EDI25" s="746"/>
      <c r="EDJ25" s="747"/>
      <c r="EDK25" s="747"/>
      <c r="EDL25" s="747"/>
      <c r="EDM25" s="747"/>
      <c r="EDN25" s="747"/>
      <c r="EDO25" s="747"/>
      <c r="EDP25" s="747"/>
      <c r="EDQ25" s="748"/>
      <c r="EDR25" s="746"/>
      <c r="EDS25" s="747"/>
      <c r="EDT25" s="747"/>
      <c r="EDU25" s="747"/>
      <c r="EDV25" s="747"/>
      <c r="EDW25" s="747"/>
      <c r="EDX25" s="747"/>
      <c r="EDY25" s="747"/>
      <c r="EDZ25" s="748"/>
      <c r="EEA25" s="746"/>
      <c r="EEB25" s="747"/>
      <c r="EEC25" s="747"/>
      <c r="EED25" s="747"/>
      <c r="EEE25" s="747"/>
      <c r="EEF25" s="747"/>
      <c r="EEG25" s="747"/>
      <c r="EEH25" s="747"/>
      <c r="EEI25" s="748"/>
      <c r="EEJ25" s="746"/>
      <c r="EEK25" s="747"/>
      <c r="EEL25" s="747"/>
      <c r="EEM25" s="747"/>
      <c r="EEN25" s="747"/>
      <c r="EEO25" s="747"/>
      <c r="EEP25" s="747"/>
      <c r="EEQ25" s="747"/>
      <c r="EER25" s="748"/>
      <c r="EES25" s="746"/>
      <c r="EET25" s="747"/>
      <c r="EEU25" s="747"/>
      <c r="EEV25" s="747"/>
      <c r="EEW25" s="747"/>
      <c r="EEX25" s="747"/>
      <c r="EEY25" s="747"/>
      <c r="EEZ25" s="747"/>
      <c r="EFA25" s="748"/>
      <c r="EFB25" s="746"/>
      <c r="EFC25" s="747"/>
      <c r="EFD25" s="747"/>
      <c r="EFE25" s="747"/>
      <c r="EFF25" s="747"/>
      <c r="EFG25" s="747"/>
      <c r="EFH25" s="747"/>
      <c r="EFI25" s="747"/>
      <c r="EFJ25" s="748"/>
      <c r="EFK25" s="746"/>
      <c r="EFL25" s="747"/>
      <c r="EFM25" s="747"/>
      <c r="EFN25" s="747"/>
      <c r="EFO25" s="747"/>
      <c r="EFP25" s="747"/>
      <c r="EFQ25" s="747"/>
      <c r="EFR25" s="747"/>
      <c r="EFS25" s="748"/>
      <c r="EFT25" s="746"/>
      <c r="EFU25" s="747"/>
      <c r="EFV25" s="747"/>
      <c r="EFW25" s="747"/>
      <c r="EFX25" s="747"/>
      <c r="EFY25" s="747"/>
      <c r="EFZ25" s="747"/>
      <c r="EGA25" s="747"/>
      <c r="EGB25" s="748"/>
      <c r="EGC25" s="746"/>
      <c r="EGD25" s="747"/>
      <c r="EGE25" s="747"/>
      <c r="EGF25" s="747"/>
      <c r="EGG25" s="747"/>
      <c r="EGH25" s="747"/>
      <c r="EGI25" s="747"/>
      <c r="EGJ25" s="747"/>
      <c r="EGK25" s="748"/>
      <c r="EGL25" s="746"/>
      <c r="EGM25" s="747"/>
      <c r="EGN25" s="747"/>
      <c r="EGO25" s="747"/>
      <c r="EGP25" s="747"/>
      <c r="EGQ25" s="747"/>
      <c r="EGR25" s="747"/>
      <c r="EGS25" s="747"/>
      <c r="EGT25" s="748"/>
      <c r="EGU25" s="746"/>
      <c r="EGV25" s="747"/>
      <c r="EGW25" s="747"/>
      <c r="EGX25" s="747"/>
      <c r="EGY25" s="747"/>
      <c r="EGZ25" s="747"/>
      <c r="EHA25" s="747"/>
      <c r="EHB25" s="747"/>
      <c r="EHC25" s="748"/>
      <c r="EHD25" s="746"/>
      <c r="EHE25" s="747"/>
      <c r="EHF25" s="747"/>
      <c r="EHG25" s="747"/>
      <c r="EHH25" s="747"/>
      <c r="EHI25" s="747"/>
      <c r="EHJ25" s="747"/>
      <c r="EHK25" s="747"/>
      <c r="EHL25" s="748"/>
      <c r="EHM25" s="746"/>
      <c r="EHN25" s="747"/>
      <c r="EHO25" s="747"/>
      <c r="EHP25" s="747"/>
      <c r="EHQ25" s="747"/>
      <c r="EHR25" s="747"/>
      <c r="EHS25" s="747"/>
      <c r="EHT25" s="747"/>
      <c r="EHU25" s="748"/>
      <c r="EHV25" s="746"/>
      <c r="EHW25" s="747"/>
      <c r="EHX25" s="747"/>
      <c r="EHY25" s="747"/>
      <c r="EHZ25" s="747"/>
      <c r="EIA25" s="747"/>
      <c r="EIB25" s="747"/>
      <c r="EIC25" s="747"/>
      <c r="EID25" s="748"/>
      <c r="EIE25" s="746"/>
      <c r="EIF25" s="747"/>
      <c r="EIG25" s="747"/>
      <c r="EIH25" s="747"/>
      <c r="EII25" s="747"/>
      <c r="EIJ25" s="747"/>
      <c r="EIK25" s="747"/>
      <c r="EIL25" s="747"/>
      <c r="EIM25" s="748"/>
      <c r="EIN25" s="746"/>
      <c r="EIO25" s="747"/>
      <c r="EIP25" s="747"/>
      <c r="EIQ25" s="747"/>
      <c r="EIR25" s="747"/>
      <c r="EIS25" s="747"/>
      <c r="EIT25" s="747"/>
      <c r="EIU25" s="747"/>
      <c r="EIV25" s="748"/>
      <c r="EIW25" s="746"/>
      <c r="EIX25" s="747"/>
      <c r="EIY25" s="747"/>
      <c r="EIZ25" s="747"/>
      <c r="EJA25" s="747"/>
      <c r="EJB25" s="747"/>
      <c r="EJC25" s="747"/>
      <c r="EJD25" s="747"/>
      <c r="EJE25" s="748"/>
      <c r="EJF25" s="746"/>
      <c r="EJG25" s="747"/>
      <c r="EJH25" s="747"/>
      <c r="EJI25" s="747"/>
      <c r="EJJ25" s="747"/>
      <c r="EJK25" s="747"/>
      <c r="EJL25" s="747"/>
      <c r="EJM25" s="747"/>
      <c r="EJN25" s="748"/>
      <c r="EJO25" s="746"/>
      <c r="EJP25" s="747"/>
      <c r="EJQ25" s="747"/>
      <c r="EJR25" s="747"/>
      <c r="EJS25" s="747"/>
      <c r="EJT25" s="747"/>
      <c r="EJU25" s="747"/>
      <c r="EJV25" s="747"/>
      <c r="EJW25" s="748"/>
      <c r="EJX25" s="746"/>
      <c r="EJY25" s="747"/>
      <c r="EJZ25" s="747"/>
      <c r="EKA25" s="747"/>
      <c r="EKB25" s="747"/>
      <c r="EKC25" s="747"/>
      <c r="EKD25" s="747"/>
      <c r="EKE25" s="747"/>
      <c r="EKF25" s="748"/>
      <c r="EKG25" s="746"/>
      <c r="EKH25" s="747"/>
      <c r="EKI25" s="747"/>
      <c r="EKJ25" s="747"/>
      <c r="EKK25" s="747"/>
      <c r="EKL25" s="747"/>
      <c r="EKM25" s="747"/>
      <c r="EKN25" s="747"/>
      <c r="EKO25" s="748"/>
      <c r="EKP25" s="746"/>
      <c r="EKQ25" s="747"/>
      <c r="EKR25" s="747"/>
      <c r="EKS25" s="747"/>
      <c r="EKT25" s="747"/>
      <c r="EKU25" s="747"/>
      <c r="EKV25" s="747"/>
      <c r="EKW25" s="747"/>
      <c r="EKX25" s="748"/>
      <c r="EKY25" s="746"/>
      <c r="EKZ25" s="747"/>
      <c r="ELA25" s="747"/>
      <c r="ELB25" s="747"/>
      <c r="ELC25" s="747"/>
      <c r="ELD25" s="747"/>
      <c r="ELE25" s="747"/>
      <c r="ELF25" s="747"/>
      <c r="ELG25" s="748"/>
      <c r="ELH25" s="746"/>
      <c r="ELI25" s="747"/>
      <c r="ELJ25" s="747"/>
      <c r="ELK25" s="747"/>
      <c r="ELL25" s="747"/>
      <c r="ELM25" s="747"/>
      <c r="ELN25" s="747"/>
      <c r="ELO25" s="747"/>
      <c r="ELP25" s="748"/>
      <c r="ELQ25" s="746"/>
      <c r="ELR25" s="747"/>
      <c r="ELS25" s="747"/>
      <c r="ELT25" s="747"/>
      <c r="ELU25" s="747"/>
      <c r="ELV25" s="747"/>
      <c r="ELW25" s="747"/>
      <c r="ELX25" s="747"/>
      <c r="ELY25" s="748"/>
      <c r="ELZ25" s="746"/>
      <c r="EMA25" s="747"/>
      <c r="EMB25" s="747"/>
      <c r="EMC25" s="747"/>
      <c r="EMD25" s="747"/>
      <c r="EME25" s="747"/>
      <c r="EMF25" s="747"/>
      <c r="EMG25" s="747"/>
      <c r="EMH25" s="748"/>
      <c r="EMI25" s="746"/>
      <c r="EMJ25" s="747"/>
      <c r="EMK25" s="747"/>
      <c r="EML25" s="747"/>
      <c r="EMM25" s="747"/>
      <c r="EMN25" s="747"/>
      <c r="EMO25" s="747"/>
      <c r="EMP25" s="747"/>
      <c r="EMQ25" s="748"/>
      <c r="EMR25" s="746"/>
      <c r="EMS25" s="747"/>
      <c r="EMT25" s="747"/>
      <c r="EMU25" s="747"/>
      <c r="EMV25" s="747"/>
      <c r="EMW25" s="747"/>
      <c r="EMX25" s="747"/>
      <c r="EMY25" s="747"/>
      <c r="EMZ25" s="748"/>
      <c r="ENA25" s="746"/>
      <c r="ENB25" s="747"/>
      <c r="ENC25" s="747"/>
      <c r="END25" s="747"/>
      <c r="ENE25" s="747"/>
      <c r="ENF25" s="747"/>
      <c r="ENG25" s="747"/>
      <c r="ENH25" s="747"/>
      <c r="ENI25" s="748"/>
      <c r="ENJ25" s="746"/>
      <c r="ENK25" s="747"/>
      <c r="ENL25" s="747"/>
      <c r="ENM25" s="747"/>
      <c r="ENN25" s="747"/>
      <c r="ENO25" s="747"/>
      <c r="ENP25" s="747"/>
      <c r="ENQ25" s="747"/>
      <c r="ENR25" s="748"/>
      <c r="ENS25" s="746"/>
      <c r="ENT25" s="747"/>
      <c r="ENU25" s="747"/>
      <c r="ENV25" s="747"/>
      <c r="ENW25" s="747"/>
      <c r="ENX25" s="747"/>
      <c r="ENY25" s="747"/>
      <c r="ENZ25" s="747"/>
      <c r="EOA25" s="748"/>
      <c r="EOB25" s="746"/>
      <c r="EOC25" s="747"/>
      <c r="EOD25" s="747"/>
      <c r="EOE25" s="747"/>
      <c r="EOF25" s="747"/>
      <c r="EOG25" s="747"/>
      <c r="EOH25" s="747"/>
      <c r="EOI25" s="747"/>
      <c r="EOJ25" s="748"/>
      <c r="EOK25" s="746"/>
      <c r="EOL25" s="747"/>
      <c r="EOM25" s="747"/>
      <c r="EON25" s="747"/>
      <c r="EOO25" s="747"/>
      <c r="EOP25" s="747"/>
      <c r="EOQ25" s="747"/>
      <c r="EOR25" s="747"/>
      <c r="EOS25" s="748"/>
      <c r="EOT25" s="746"/>
      <c r="EOU25" s="747"/>
      <c r="EOV25" s="747"/>
      <c r="EOW25" s="747"/>
      <c r="EOX25" s="747"/>
      <c r="EOY25" s="747"/>
      <c r="EOZ25" s="747"/>
      <c r="EPA25" s="747"/>
      <c r="EPB25" s="748"/>
      <c r="EPC25" s="746"/>
      <c r="EPD25" s="747"/>
      <c r="EPE25" s="747"/>
      <c r="EPF25" s="747"/>
      <c r="EPG25" s="747"/>
      <c r="EPH25" s="747"/>
      <c r="EPI25" s="747"/>
      <c r="EPJ25" s="747"/>
      <c r="EPK25" s="748"/>
      <c r="EPL25" s="746"/>
      <c r="EPM25" s="747"/>
      <c r="EPN25" s="747"/>
      <c r="EPO25" s="747"/>
      <c r="EPP25" s="747"/>
      <c r="EPQ25" s="747"/>
      <c r="EPR25" s="747"/>
      <c r="EPS25" s="747"/>
      <c r="EPT25" s="748"/>
      <c r="EPU25" s="746"/>
      <c r="EPV25" s="747"/>
      <c r="EPW25" s="747"/>
      <c r="EPX25" s="747"/>
      <c r="EPY25" s="747"/>
      <c r="EPZ25" s="747"/>
      <c r="EQA25" s="747"/>
      <c r="EQB25" s="747"/>
      <c r="EQC25" s="748"/>
      <c r="EQD25" s="746"/>
      <c r="EQE25" s="747"/>
      <c r="EQF25" s="747"/>
      <c r="EQG25" s="747"/>
      <c r="EQH25" s="747"/>
      <c r="EQI25" s="747"/>
      <c r="EQJ25" s="747"/>
      <c r="EQK25" s="747"/>
      <c r="EQL25" s="748"/>
      <c r="EQM25" s="746"/>
      <c r="EQN25" s="747"/>
      <c r="EQO25" s="747"/>
      <c r="EQP25" s="747"/>
      <c r="EQQ25" s="747"/>
      <c r="EQR25" s="747"/>
      <c r="EQS25" s="747"/>
      <c r="EQT25" s="747"/>
      <c r="EQU25" s="748"/>
      <c r="EQV25" s="746"/>
      <c r="EQW25" s="747"/>
      <c r="EQX25" s="747"/>
      <c r="EQY25" s="747"/>
      <c r="EQZ25" s="747"/>
      <c r="ERA25" s="747"/>
      <c r="ERB25" s="747"/>
      <c r="ERC25" s="747"/>
      <c r="ERD25" s="748"/>
      <c r="ERE25" s="746"/>
      <c r="ERF25" s="747"/>
      <c r="ERG25" s="747"/>
      <c r="ERH25" s="747"/>
      <c r="ERI25" s="747"/>
      <c r="ERJ25" s="747"/>
      <c r="ERK25" s="747"/>
      <c r="ERL25" s="747"/>
      <c r="ERM25" s="748"/>
      <c r="ERN25" s="746"/>
      <c r="ERO25" s="747"/>
      <c r="ERP25" s="747"/>
      <c r="ERQ25" s="747"/>
      <c r="ERR25" s="747"/>
      <c r="ERS25" s="747"/>
      <c r="ERT25" s="747"/>
      <c r="ERU25" s="747"/>
      <c r="ERV25" s="748"/>
      <c r="ERW25" s="746"/>
      <c r="ERX25" s="747"/>
      <c r="ERY25" s="747"/>
      <c r="ERZ25" s="747"/>
      <c r="ESA25" s="747"/>
      <c r="ESB25" s="747"/>
      <c r="ESC25" s="747"/>
      <c r="ESD25" s="747"/>
      <c r="ESE25" s="748"/>
      <c r="ESF25" s="746"/>
      <c r="ESG25" s="747"/>
      <c r="ESH25" s="747"/>
      <c r="ESI25" s="747"/>
      <c r="ESJ25" s="747"/>
      <c r="ESK25" s="747"/>
      <c r="ESL25" s="747"/>
      <c r="ESM25" s="747"/>
      <c r="ESN25" s="748"/>
      <c r="ESO25" s="746"/>
      <c r="ESP25" s="747"/>
      <c r="ESQ25" s="747"/>
      <c r="ESR25" s="747"/>
      <c r="ESS25" s="747"/>
      <c r="EST25" s="747"/>
      <c r="ESU25" s="747"/>
      <c r="ESV25" s="747"/>
      <c r="ESW25" s="748"/>
      <c r="ESX25" s="746"/>
      <c r="ESY25" s="747"/>
      <c r="ESZ25" s="747"/>
      <c r="ETA25" s="747"/>
      <c r="ETB25" s="747"/>
      <c r="ETC25" s="747"/>
      <c r="ETD25" s="747"/>
      <c r="ETE25" s="747"/>
      <c r="ETF25" s="748"/>
      <c r="ETG25" s="746"/>
      <c r="ETH25" s="747"/>
      <c r="ETI25" s="747"/>
      <c r="ETJ25" s="747"/>
      <c r="ETK25" s="747"/>
      <c r="ETL25" s="747"/>
      <c r="ETM25" s="747"/>
      <c r="ETN25" s="747"/>
      <c r="ETO25" s="748"/>
      <c r="ETP25" s="746"/>
      <c r="ETQ25" s="747"/>
      <c r="ETR25" s="747"/>
      <c r="ETS25" s="747"/>
      <c r="ETT25" s="747"/>
      <c r="ETU25" s="747"/>
      <c r="ETV25" s="747"/>
      <c r="ETW25" s="747"/>
      <c r="ETX25" s="748"/>
      <c r="ETY25" s="746"/>
      <c r="ETZ25" s="747"/>
      <c r="EUA25" s="747"/>
      <c r="EUB25" s="747"/>
      <c r="EUC25" s="747"/>
      <c r="EUD25" s="747"/>
      <c r="EUE25" s="747"/>
      <c r="EUF25" s="747"/>
      <c r="EUG25" s="748"/>
      <c r="EUH25" s="746"/>
      <c r="EUI25" s="747"/>
      <c r="EUJ25" s="747"/>
      <c r="EUK25" s="747"/>
      <c r="EUL25" s="747"/>
      <c r="EUM25" s="747"/>
      <c r="EUN25" s="747"/>
      <c r="EUO25" s="747"/>
      <c r="EUP25" s="748"/>
      <c r="EUQ25" s="746"/>
      <c r="EUR25" s="747"/>
      <c r="EUS25" s="747"/>
      <c r="EUT25" s="747"/>
      <c r="EUU25" s="747"/>
      <c r="EUV25" s="747"/>
      <c r="EUW25" s="747"/>
      <c r="EUX25" s="747"/>
      <c r="EUY25" s="748"/>
      <c r="EUZ25" s="746"/>
      <c r="EVA25" s="747"/>
      <c r="EVB25" s="747"/>
      <c r="EVC25" s="747"/>
      <c r="EVD25" s="747"/>
      <c r="EVE25" s="747"/>
      <c r="EVF25" s="747"/>
      <c r="EVG25" s="747"/>
      <c r="EVH25" s="748"/>
      <c r="EVI25" s="746"/>
      <c r="EVJ25" s="747"/>
      <c r="EVK25" s="747"/>
      <c r="EVL25" s="747"/>
      <c r="EVM25" s="747"/>
      <c r="EVN25" s="747"/>
      <c r="EVO25" s="747"/>
      <c r="EVP25" s="747"/>
      <c r="EVQ25" s="748"/>
      <c r="EVR25" s="746"/>
      <c r="EVS25" s="747"/>
      <c r="EVT25" s="747"/>
      <c r="EVU25" s="747"/>
      <c r="EVV25" s="747"/>
      <c r="EVW25" s="747"/>
      <c r="EVX25" s="747"/>
      <c r="EVY25" s="747"/>
      <c r="EVZ25" s="748"/>
      <c r="EWA25" s="746"/>
      <c r="EWB25" s="747"/>
      <c r="EWC25" s="747"/>
      <c r="EWD25" s="747"/>
      <c r="EWE25" s="747"/>
      <c r="EWF25" s="747"/>
      <c r="EWG25" s="747"/>
      <c r="EWH25" s="747"/>
      <c r="EWI25" s="748"/>
      <c r="EWJ25" s="746"/>
      <c r="EWK25" s="747"/>
      <c r="EWL25" s="747"/>
      <c r="EWM25" s="747"/>
      <c r="EWN25" s="747"/>
      <c r="EWO25" s="747"/>
      <c r="EWP25" s="747"/>
      <c r="EWQ25" s="747"/>
      <c r="EWR25" s="748"/>
      <c r="EWS25" s="746"/>
      <c r="EWT25" s="747"/>
      <c r="EWU25" s="747"/>
      <c r="EWV25" s="747"/>
      <c r="EWW25" s="747"/>
      <c r="EWX25" s="747"/>
      <c r="EWY25" s="747"/>
      <c r="EWZ25" s="747"/>
      <c r="EXA25" s="748"/>
      <c r="EXB25" s="746"/>
      <c r="EXC25" s="747"/>
      <c r="EXD25" s="747"/>
      <c r="EXE25" s="747"/>
      <c r="EXF25" s="747"/>
      <c r="EXG25" s="747"/>
      <c r="EXH25" s="747"/>
      <c r="EXI25" s="747"/>
      <c r="EXJ25" s="748"/>
      <c r="EXK25" s="746"/>
      <c r="EXL25" s="747"/>
      <c r="EXM25" s="747"/>
      <c r="EXN25" s="747"/>
      <c r="EXO25" s="747"/>
      <c r="EXP25" s="747"/>
      <c r="EXQ25" s="747"/>
      <c r="EXR25" s="747"/>
      <c r="EXS25" s="748"/>
      <c r="EXT25" s="746"/>
      <c r="EXU25" s="747"/>
      <c r="EXV25" s="747"/>
      <c r="EXW25" s="747"/>
      <c r="EXX25" s="747"/>
      <c r="EXY25" s="747"/>
      <c r="EXZ25" s="747"/>
      <c r="EYA25" s="747"/>
      <c r="EYB25" s="748"/>
      <c r="EYC25" s="746"/>
      <c r="EYD25" s="747"/>
      <c r="EYE25" s="747"/>
      <c r="EYF25" s="747"/>
      <c r="EYG25" s="747"/>
      <c r="EYH25" s="747"/>
      <c r="EYI25" s="747"/>
      <c r="EYJ25" s="747"/>
      <c r="EYK25" s="748"/>
      <c r="EYL25" s="746"/>
      <c r="EYM25" s="747"/>
      <c r="EYN25" s="747"/>
      <c r="EYO25" s="747"/>
      <c r="EYP25" s="747"/>
      <c r="EYQ25" s="747"/>
      <c r="EYR25" s="747"/>
      <c r="EYS25" s="747"/>
      <c r="EYT25" s="748"/>
      <c r="EYU25" s="746"/>
      <c r="EYV25" s="747"/>
      <c r="EYW25" s="747"/>
      <c r="EYX25" s="747"/>
      <c r="EYY25" s="747"/>
      <c r="EYZ25" s="747"/>
      <c r="EZA25" s="747"/>
      <c r="EZB25" s="747"/>
      <c r="EZC25" s="748"/>
      <c r="EZD25" s="746"/>
      <c r="EZE25" s="747"/>
      <c r="EZF25" s="747"/>
      <c r="EZG25" s="747"/>
      <c r="EZH25" s="747"/>
      <c r="EZI25" s="747"/>
      <c r="EZJ25" s="747"/>
      <c r="EZK25" s="747"/>
      <c r="EZL25" s="748"/>
      <c r="EZM25" s="746"/>
      <c r="EZN25" s="747"/>
      <c r="EZO25" s="747"/>
      <c r="EZP25" s="747"/>
      <c r="EZQ25" s="747"/>
      <c r="EZR25" s="747"/>
      <c r="EZS25" s="747"/>
      <c r="EZT25" s="747"/>
      <c r="EZU25" s="748"/>
      <c r="EZV25" s="746"/>
      <c r="EZW25" s="747"/>
      <c r="EZX25" s="747"/>
      <c r="EZY25" s="747"/>
      <c r="EZZ25" s="747"/>
      <c r="FAA25" s="747"/>
      <c r="FAB25" s="747"/>
      <c r="FAC25" s="747"/>
      <c r="FAD25" s="748"/>
      <c r="FAE25" s="746"/>
      <c r="FAF25" s="747"/>
      <c r="FAG25" s="747"/>
      <c r="FAH25" s="747"/>
      <c r="FAI25" s="747"/>
      <c r="FAJ25" s="747"/>
      <c r="FAK25" s="747"/>
      <c r="FAL25" s="747"/>
      <c r="FAM25" s="748"/>
      <c r="FAN25" s="746"/>
      <c r="FAO25" s="747"/>
      <c r="FAP25" s="747"/>
      <c r="FAQ25" s="747"/>
      <c r="FAR25" s="747"/>
      <c r="FAS25" s="747"/>
      <c r="FAT25" s="747"/>
      <c r="FAU25" s="747"/>
      <c r="FAV25" s="748"/>
      <c r="FAW25" s="746"/>
      <c r="FAX25" s="747"/>
      <c r="FAY25" s="747"/>
      <c r="FAZ25" s="747"/>
      <c r="FBA25" s="747"/>
      <c r="FBB25" s="747"/>
      <c r="FBC25" s="747"/>
      <c r="FBD25" s="747"/>
      <c r="FBE25" s="748"/>
      <c r="FBF25" s="746"/>
      <c r="FBG25" s="747"/>
      <c r="FBH25" s="747"/>
      <c r="FBI25" s="747"/>
      <c r="FBJ25" s="747"/>
      <c r="FBK25" s="747"/>
      <c r="FBL25" s="747"/>
      <c r="FBM25" s="747"/>
      <c r="FBN25" s="748"/>
      <c r="FBO25" s="746"/>
      <c r="FBP25" s="747"/>
      <c r="FBQ25" s="747"/>
      <c r="FBR25" s="747"/>
      <c r="FBS25" s="747"/>
      <c r="FBT25" s="747"/>
      <c r="FBU25" s="747"/>
      <c r="FBV25" s="747"/>
      <c r="FBW25" s="748"/>
      <c r="FBX25" s="746"/>
      <c r="FBY25" s="747"/>
      <c r="FBZ25" s="747"/>
      <c r="FCA25" s="747"/>
      <c r="FCB25" s="747"/>
      <c r="FCC25" s="747"/>
      <c r="FCD25" s="747"/>
      <c r="FCE25" s="747"/>
      <c r="FCF25" s="748"/>
      <c r="FCG25" s="746"/>
      <c r="FCH25" s="747"/>
      <c r="FCI25" s="747"/>
      <c r="FCJ25" s="747"/>
      <c r="FCK25" s="747"/>
      <c r="FCL25" s="747"/>
      <c r="FCM25" s="747"/>
      <c r="FCN25" s="747"/>
      <c r="FCO25" s="748"/>
      <c r="FCP25" s="746"/>
      <c r="FCQ25" s="747"/>
      <c r="FCR25" s="747"/>
      <c r="FCS25" s="747"/>
      <c r="FCT25" s="747"/>
      <c r="FCU25" s="747"/>
      <c r="FCV25" s="747"/>
      <c r="FCW25" s="747"/>
      <c r="FCX25" s="748"/>
      <c r="FCY25" s="746"/>
      <c r="FCZ25" s="747"/>
      <c r="FDA25" s="747"/>
      <c r="FDB25" s="747"/>
      <c r="FDC25" s="747"/>
      <c r="FDD25" s="747"/>
      <c r="FDE25" s="747"/>
      <c r="FDF25" s="747"/>
      <c r="FDG25" s="748"/>
      <c r="FDH25" s="746"/>
      <c r="FDI25" s="747"/>
      <c r="FDJ25" s="747"/>
      <c r="FDK25" s="747"/>
      <c r="FDL25" s="747"/>
      <c r="FDM25" s="747"/>
      <c r="FDN25" s="747"/>
      <c r="FDO25" s="747"/>
      <c r="FDP25" s="748"/>
      <c r="FDQ25" s="746"/>
      <c r="FDR25" s="747"/>
      <c r="FDS25" s="747"/>
      <c r="FDT25" s="747"/>
      <c r="FDU25" s="747"/>
      <c r="FDV25" s="747"/>
      <c r="FDW25" s="747"/>
      <c r="FDX25" s="747"/>
      <c r="FDY25" s="748"/>
      <c r="FDZ25" s="746"/>
      <c r="FEA25" s="747"/>
      <c r="FEB25" s="747"/>
      <c r="FEC25" s="747"/>
      <c r="FED25" s="747"/>
      <c r="FEE25" s="747"/>
      <c r="FEF25" s="747"/>
      <c r="FEG25" s="747"/>
      <c r="FEH25" s="748"/>
      <c r="FEI25" s="746"/>
      <c r="FEJ25" s="747"/>
      <c r="FEK25" s="747"/>
      <c r="FEL25" s="747"/>
      <c r="FEM25" s="747"/>
      <c r="FEN25" s="747"/>
      <c r="FEO25" s="747"/>
      <c r="FEP25" s="747"/>
      <c r="FEQ25" s="748"/>
      <c r="FER25" s="746"/>
      <c r="FES25" s="747"/>
      <c r="FET25" s="747"/>
      <c r="FEU25" s="747"/>
      <c r="FEV25" s="747"/>
      <c r="FEW25" s="747"/>
      <c r="FEX25" s="747"/>
      <c r="FEY25" s="747"/>
      <c r="FEZ25" s="748"/>
      <c r="FFA25" s="746"/>
      <c r="FFB25" s="747"/>
      <c r="FFC25" s="747"/>
      <c r="FFD25" s="747"/>
      <c r="FFE25" s="747"/>
      <c r="FFF25" s="747"/>
      <c r="FFG25" s="747"/>
      <c r="FFH25" s="747"/>
      <c r="FFI25" s="748"/>
      <c r="FFJ25" s="746"/>
      <c r="FFK25" s="747"/>
      <c r="FFL25" s="747"/>
      <c r="FFM25" s="747"/>
      <c r="FFN25" s="747"/>
      <c r="FFO25" s="747"/>
      <c r="FFP25" s="747"/>
      <c r="FFQ25" s="747"/>
      <c r="FFR25" s="748"/>
      <c r="FFS25" s="746"/>
      <c r="FFT25" s="747"/>
      <c r="FFU25" s="747"/>
      <c r="FFV25" s="747"/>
      <c r="FFW25" s="747"/>
      <c r="FFX25" s="747"/>
      <c r="FFY25" s="747"/>
      <c r="FFZ25" s="747"/>
      <c r="FGA25" s="748"/>
      <c r="FGB25" s="746"/>
      <c r="FGC25" s="747"/>
      <c r="FGD25" s="747"/>
      <c r="FGE25" s="747"/>
      <c r="FGF25" s="747"/>
      <c r="FGG25" s="747"/>
      <c r="FGH25" s="747"/>
      <c r="FGI25" s="747"/>
      <c r="FGJ25" s="748"/>
      <c r="FGK25" s="746"/>
      <c r="FGL25" s="747"/>
      <c r="FGM25" s="747"/>
      <c r="FGN25" s="747"/>
      <c r="FGO25" s="747"/>
      <c r="FGP25" s="747"/>
      <c r="FGQ25" s="747"/>
      <c r="FGR25" s="747"/>
      <c r="FGS25" s="748"/>
      <c r="FGT25" s="746"/>
      <c r="FGU25" s="747"/>
      <c r="FGV25" s="747"/>
      <c r="FGW25" s="747"/>
      <c r="FGX25" s="747"/>
      <c r="FGY25" s="747"/>
      <c r="FGZ25" s="747"/>
      <c r="FHA25" s="747"/>
      <c r="FHB25" s="748"/>
      <c r="FHC25" s="746"/>
      <c r="FHD25" s="747"/>
      <c r="FHE25" s="747"/>
      <c r="FHF25" s="747"/>
      <c r="FHG25" s="747"/>
      <c r="FHH25" s="747"/>
      <c r="FHI25" s="747"/>
      <c r="FHJ25" s="747"/>
      <c r="FHK25" s="748"/>
      <c r="FHL25" s="746"/>
      <c r="FHM25" s="747"/>
      <c r="FHN25" s="747"/>
      <c r="FHO25" s="747"/>
      <c r="FHP25" s="747"/>
      <c r="FHQ25" s="747"/>
      <c r="FHR25" s="747"/>
      <c r="FHS25" s="747"/>
      <c r="FHT25" s="748"/>
      <c r="FHU25" s="746"/>
      <c r="FHV25" s="747"/>
      <c r="FHW25" s="747"/>
      <c r="FHX25" s="747"/>
      <c r="FHY25" s="747"/>
      <c r="FHZ25" s="747"/>
      <c r="FIA25" s="747"/>
      <c r="FIB25" s="747"/>
      <c r="FIC25" s="748"/>
      <c r="FID25" s="746"/>
      <c r="FIE25" s="747"/>
      <c r="FIF25" s="747"/>
      <c r="FIG25" s="747"/>
      <c r="FIH25" s="747"/>
      <c r="FII25" s="747"/>
      <c r="FIJ25" s="747"/>
      <c r="FIK25" s="747"/>
      <c r="FIL25" s="748"/>
      <c r="FIM25" s="746"/>
      <c r="FIN25" s="747"/>
      <c r="FIO25" s="747"/>
      <c r="FIP25" s="747"/>
      <c r="FIQ25" s="747"/>
      <c r="FIR25" s="747"/>
      <c r="FIS25" s="747"/>
      <c r="FIT25" s="747"/>
      <c r="FIU25" s="748"/>
      <c r="FIV25" s="746"/>
      <c r="FIW25" s="747"/>
      <c r="FIX25" s="747"/>
      <c r="FIY25" s="747"/>
      <c r="FIZ25" s="747"/>
      <c r="FJA25" s="747"/>
      <c r="FJB25" s="747"/>
      <c r="FJC25" s="747"/>
      <c r="FJD25" s="748"/>
      <c r="FJE25" s="746"/>
      <c r="FJF25" s="747"/>
      <c r="FJG25" s="747"/>
      <c r="FJH25" s="747"/>
      <c r="FJI25" s="747"/>
      <c r="FJJ25" s="747"/>
      <c r="FJK25" s="747"/>
      <c r="FJL25" s="747"/>
      <c r="FJM25" s="748"/>
      <c r="FJN25" s="746"/>
      <c r="FJO25" s="747"/>
      <c r="FJP25" s="747"/>
      <c r="FJQ25" s="747"/>
      <c r="FJR25" s="747"/>
      <c r="FJS25" s="747"/>
      <c r="FJT25" s="747"/>
      <c r="FJU25" s="747"/>
      <c r="FJV25" s="748"/>
      <c r="FJW25" s="746"/>
      <c r="FJX25" s="747"/>
      <c r="FJY25" s="747"/>
      <c r="FJZ25" s="747"/>
      <c r="FKA25" s="747"/>
      <c r="FKB25" s="747"/>
      <c r="FKC25" s="747"/>
      <c r="FKD25" s="747"/>
      <c r="FKE25" s="748"/>
      <c r="FKF25" s="746"/>
      <c r="FKG25" s="747"/>
      <c r="FKH25" s="747"/>
      <c r="FKI25" s="747"/>
      <c r="FKJ25" s="747"/>
      <c r="FKK25" s="747"/>
      <c r="FKL25" s="747"/>
      <c r="FKM25" s="747"/>
      <c r="FKN25" s="748"/>
      <c r="FKO25" s="746"/>
      <c r="FKP25" s="747"/>
      <c r="FKQ25" s="747"/>
      <c r="FKR25" s="747"/>
      <c r="FKS25" s="747"/>
      <c r="FKT25" s="747"/>
      <c r="FKU25" s="747"/>
      <c r="FKV25" s="747"/>
      <c r="FKW25" s="748"/>
      <c r="FKX25" s="746"/>
      <c r="FKY25" s="747"/>
      <c r="FKZ25" s="747"/>
      <c r="FLA25" s="747"/>
      <c r="FLB25" s="747"/>
      <c r="FLC25" s="747"/>
      <c r="FLD25" s="747"/>
      <c r="FLE25" s="747"/>
      <c r="FLF25" s="748"/>
      <c r="FLG25" s="746"/>
      <c r="FLH25" s="747"/>
      <c r="FLI25" s="747"/>
      <c r="FLJ25" s="747"/>
      <c r="FLK25" s="747"/>
      <c r="FLL25" s="747"/>
      <c r="FLM25" s="747"/>
      <c r="FLN25" s="747"/>
      <c r="FLO25" s="748"/>
      <c r="FLP25" s="746"/>
      <c r="FLQ25" s="747"/>
      <c r="FLR25" s="747"/>
      <c r="FLS25" s="747"/>
      <c r="FLT25" s="747"/>
      <c r="FLU25" s="747"/>
      <c r="FLV25" s="747"/>
      <c r="FLW25" s="747"/>
      <c r="FLX25" s="748"/>
      <c r="FLY25" s="746"/>
      <c r="FLZ25" s="747"/>
      <c r="FMA25" s="747"/>
      <c r="FMB25" s="747"/>
      <c r="FMC25" s="747"/>
      <c r="FMD25" s="747"/>
      <c r="FME25" s="747"/>
      <c r="FMF25" s="747"/>
      <c r="FMG25" s="748"/>
      <c r="FMH25" s="746"/>
      <c r="FMI25" s="747"/>
      <c r="FMJ25" s="747"/>
      <c r="FMK25" s="747"/>
      <c r="FML25" s="747"/>
      <c r="FMM25" s="747"/>
      <c r="FMN25" s="747"/>
      <c r="FMO25" s="747"/>
      <c r="FMP25" s="748"/>
      <c r="FMQ25" s="746"/>
      <c r="FMR25" s="747"/>
      <c r="FMS25" s="747"/>
      <c r="FMT25" s="747"/>
      <c r="FMU25" s="747"/>
      <c r="FMV25" s="747"/>
      <c r="FMW25" s="747"/>
      <c r="FMX25" s="747"/>
      <c r="FMY25" s="748"/>
      <c r="FMZ25" s="746"/>
      <c r="FNA25" s="747"/>
      <c r="FNB25" s="747"/>
      <c r="FNC25" s="747"/>
      <c r="FND25" s="747"/>
      <c r="FNE25" s="747"/>
      <c r="FNF25" s="747"/>
      <c r="FNG25" s="747"/>
      <c r="FNH25" s="748"/>
      <c r="FNI25" s="746"/>
      <c r="FNJ25" s="747"/>
      <c r="FNK25" s="747"/>
      <c r="FNL25" s="747"/>
      <c r="FNM25" s="747"/>
      <c r="FNN25" s="747"/>
      <c r="FNO25" s="747"/>
      <c r="FNP25" s="747"/>
      <c r="FNQ25" s="748"/>
      <c r="FNR25" s="746"/>
      <c r="FNS25" s="747"/>
      <c r="FNT25" s="747"/>
      <c r="FNU25" s="747"/>
      <c r="FNV25" s="747"/>
      <c r="FNW25" s="747"/>
      <c r="FNX25" s="747"/>
      <c r="FNY25" s="747"/>
      <c r="FNZ25" s="748"/>
      <c r="FOA25" s="746"/>
      <c r="FOB25" s="747"/>
      <c r="FOC25" s="747"/>
      <c r="FOD25" s="747"/>
      <c r="FOE25" s="747"/>
      <c r="FOF25" s="747"/>
      <c r="FOG25" s="747"/>
      <c r="FOH25" s="747"/>
      <c r="FOI25" s="748"/>
      <c r="FOJ25" s="746"/>
      <c r="FOK25" s="747"/>
      <c r="FOL25" s="747"/>
      <c r="FOM25" s="747"/>
      <c r="FON25" s="747"/>
      <c r="FOO25" s="747"/>
      <c r="FOP25" s="747"/>
      <c r="FOQ25" s="747"/>
      <c r="FOR25" s="748"/>
      <c r="FOS25" s="746"/>
      <c r="FOT25" s="747"/>
      <c r="FOU25" s="747"/>
      <c r="FOV25" s="747"/>
      <c r="FOW25" s="747"/>
      <c r="FOX25" s="747"/>
      <c r="FOY25" s="747"/>
      <c r="FOZ25" s="747"/>
      <c r="FPA25" s="748"/>
      <c r="FPB25" s="746"/>
      <c r="FPC25" s="747"/>
      <c r="FPD25" s="747"/>
      <c r="FPE25" s="747"/>
      <c r="FPF25" s="747"/>
      <c r="FPG25" s="747"/>
      <c r="FPH25" s="747"/>
      <c r="FPI25" s="747"/>
      <c r="FPJ25" s="748"/>
      <c r="FPK25" s="746"/>
      <c r="FPL25" s="747"/>
      <c r="FPM25" s="747"/>
      <c r="FPN25" s="747"/>
      <c r="FPO25" s="747"/>
      <c r="FPP25" s="747"/>
      <c r="FPQ25" s="747"/>
      <c r="FPR25" s="747"/>
      <c r="FPS25" s="748"/>
      <c r="FPT25" s="746"/>
      <c r="FPU25" s="747"/>
      <c r="FPV25" s="747"/>
      <c r="FPW25" s="747"/>
      <c r="FPX25" s="747"/>
      <c r="FPY25" s="747"/>
      <c r="FPZ25" s="747"/>
      <c r="FQA25" s="747"/>
      <c r="FQB25" s="748"/>
      <c r="FQC25" s="746"/>
      <c r="FQD25" s="747"/>
      <c r="FQE25" s="747"/>
      <c r="FQF25" s="747"/>
      <c r="FQG25" s="747"/>
      <c r="FQH25" s="747"/>
      <c r="FQI25" s="747"/>
      <c r="FQJ25" s="747"/>
      <c r="FQK25" s="748"/>
      <c r="FQL25" s="746"/>
      <c r="FQM25" s="747"/>
      <c r="FQN25" s="747"/>
      <c r="FQO25" s="747"/>
      <c r="FQP25" s="747"/>
      <c r="FQQ25" s="747"/>
      <c r="FQR25" s="747"/>
      <c r="FQS25" s="747"/>
      <c r="FQT25" s="748"/>
      <c r="FQU25" s="746"/>
      <c r="FQV25" s="747"/>
      <c r="FQW25" s="747"/>
      <c r="FQX25" s="747"/>
      <c r="FQY25" s="747"/>
      <c r="FQZ25" s="747"/>
      <c r="FRA25" s="747"/>
      <c r="FRB25" s="747"/>
      <c r="FRC25" s="748"/>
      <c r="FRD25" s="746"/>
      <c r="FRE25" s="747"/>
      <c r="FRF25" s="747"/>
      <c r="FRG25" s="747"/>
      <c r="FRH25" s="747"/>
      <c r="FRI25" s="747"/>
      <c r="FRJ25" s="747"/>
      <c r="FRK25" s="747"/>
      <c r="FRL25" s="748"/>
      <c r="FRM25" s="746"/>
      <c r="FRN25" s="747"/>
      <c r="FRO25" s="747"/>
      <c r="FRP25" s="747"/>
      <c r="FRQ25" s="747"/>
      <c r="FRR25" s="747"/>
      <c r="FRS25" s="747"/>
      <c r="FRT25" s="747"/>
      <c r="FRU25" s="748"/>
      <c r="FRV25" s="746"/>
      <c r="FRW25" s="747"/>
      <c r="FRX25" s="747"/>
      <c r="FRY25" s="747"/>
      <c r="FRZ25" s="747"/>
      <c r="FSA25" s="747"/>
      <c r="FSB25" s="747"/>
      <c r="FSC25" s="747"/>
      <c r="FSD25" s="748"/>
      <c r="FSE25" s="746"/>
      <c r="FSF25" s="747"/>
      <c r="FSG25" s="747"/>
      <c r="FSH25" s="747"/>
      <c r="FSI25" s="747"/>
      <c r="FSJ25" s="747"/>
      <c r="FSK25" s="747"/>
      <c r="FSL25" s="747"/>
      <c r="FSM25" s="748"/>
      <c r="FSN25" s="746"/>
      <c r="FSO25" s="747"/>
      <c r="FSP25" s="747"/>
      <c r="FSQ25" s="747"/>
      <c r="FSR25" s="747"/>
      <c r="FSS25" s="747"/>
      <c r="FST25" s="747"/>
      <c r="FSU25" s="747"/>
      <c r="FSV25" s="748"/>
      <c r="FSW25" s="746"/>
      <c r="FSX25" s="747"/>
      <c r="FSY25" s="747"/>
      <c r="FSZ25" s="747"/>
      <c r="FTA25" s="747"/>
      <c r="FTB25" s="747"/>
      <c r="FTC25" s="747"/>
      <c r="FTD25" s="747"/>
      <c r="FTE25" s="748"/>
      <c r="FTF25" s="746"/>
      <c r="FTG25" s="747"/>
      <c r="FTH25" s="747"/>
      <c r="FTI25" s="747"/>
      <c r="FTJ25" s="747"/>
      <c r="FTK25" s="747"/>
      <c r="FTL25" s="747"/>
      <c r="FTM25" s="747"/>
      <c r="FTN25" s="748"/>
      <c r="FTO25" s="746"/>
      <c r="FTP25" s="747"/>
      <c r="FTQ25" s="747"/>
      <c r="FTR25" s="747"/>
      <c r="FTS25" s="747"/>
      <c r="FTT25" s="747"/>
      <c r="FTU25" s="747"/>
      <c r="FTV25" s="747"/>
      <c r="FTW25" s="748"/>
      <c r="FTX25" s="746"/>
      <c r="FTY25" s="747"/>
      <c r="FTZ25" s="747"/>
      <c r="FUA25" s="747"/>
      <c r="FUB25" s="747"/>
      <c r="FUC25" s="747"/>
      <c r="FUD25" s="747"/>
      <c r="FUE25" s="747"/>
      <c r="FUF25" s="748"/>
      <c r="FUG25" s="746"/>
      <c r="FUH25" s="747"/>
      <c r="FUI25" s="747"/>
      <c r="FUJ25" s="747"/>
      <c r="FUK25" s="747"/>
      <c r="FUL25" s="747"/>
      <c r="FUM25" s="747"/>
      <c r="FUN25" s="747"/>
      <c r="FUO25" s="748"/>
      <c r="FUP25" s="746"/>
      <c r="FUQ25" s="747"/>
      <c r="FUR25" s="747"/>
      <c r="FUS25" s="747"/>
      <c r="FUT25" s="747"/>
      <c r="FUU25" s="747"/>
      <c r="FUV25" s="747"/>
      <c r="FUW25" s="747"/>
      <c r="FUX25" s="748"/>
      <c r="FUY25" s="746"/>
      <c r="FUZ25" s="747"/>
      <c r="FVA25" s="747"/>
      <c r="FVB25" s="747"/>
      <c r="FVC25" s="747"/>
      <c r="FVD25" s="747"/>
      <c r="FVE25" s="747"/>
      <c r="FVF25" s="747"/>
      <c r="FVG25" s="748"/>
      <c r="FVH25" s="746"/>
      <c r="FVI25" s="747"/>
      <c r="FVJ25" s="747"/>
      <c r="FVK25" s="747"/>
      <c r="FVL25" s="747"/>
      <c r="FVM25" s="747"/>
      <c r="FVN25" s="747"/>
      <c r="FVO25" s="747"/>
      <c r="FVP25" s="748"/>
      <c r="FVQ25" s="746"/>
      <c r="FVR25" s="747"/>
      <c r="FVS25" s="747"/>
      <c r="FVT25" s="747"/>
      <c r="FVU25" s="747"/>
      <c r="FVV25" s="747"/>
      <c r="FVW25" s="747"/>
      <c r="FVX25" s="747"/>
      <c r="FVY25" s="748"/>
      <c r="FVZ25" s="746"/>
      <c r="FWA25" s="747"/>
      <c r="FWB25" s="747"/>
      <c r="FWC25" s="747"/>
      <c r="FWD25" s="747"/>
      <c r="FWE25" s="747"/>
      <c r="FWF25" s="747"/>
      <c r="FWG25" s="747"/>
      <c r="FWH25" s="748"/>
      <c r="FWI25" s="746"/>
      <c r="FWJ25" s="747"/>
      <c r="FWK25" s="747"/>
      <c r="FWL25" s="747"/>
      <c r="FWM25" s="747"/>
      <c r="FWN25" s="747"/>
      <c r="FWO25" s="747"/>
      <c r="FWP25" s="747"/>
      <c r="FWQ25" s="748"/>
      <c r="FWR25" s="746"/>
      <c r="FWS25" s="747"/>
      <c r="FWT25" s="747"/>
      <c r="FWU25" s="747"/>
      <c r="FWV25" s="747"/>
      <c r="FWW25" s="747"/>
      <c r="FWX25" s="747"/>
      <c r="FWY25" s="747"/>
      <c r="FWZ25" s="748"/>
      <c r="FXA25" s="746"/>
      <c r="FXB25" s="747"/>
      <c r="FXC25" s="747"/>
      <c r="FXD25" s="747"/>
      <c r="FXE25" s="747"/>
      <c r="FXF25" s="747"/>
      <c r="FXG25" s="747"/>
      <c r="FXH25" s="747"/>
      <c r="FXI25" s="748"/>
      <c r="FXJ25" s="746"/>
      <c r="FXK25" s="747"/>
      <c r="FXL25" s="747"/>
      <c r="FXM25" s="747"/>
      <c r="FXN25" s="747"/>
      <c r="FXO25" s="747"/>
      <c r="FXP25" s="747"/>
      <c r="FXQ25" s="747"/>
      <c r="FXR25" s="748"/>
      <c r="FXS25" s="746"/>
      <c r="FXT25" s="747"/>
      <c r="FXU25" s="747"/>
      <c r="FXV25" s="747"/>
      <c r="FXW25" s="747"/>
      <c r="FXX25" s="747"/>
      <c r="FXY25" s="747"/>
      <c r="FXZ25" s="747"/>
      <c r="FYA25" s="748"/>
      <c r="FYB25" s="746"/>
      <c r="FYC25" s="747"/>
      <c r="FYD25" s="747"/>
      <c r="FYE25" s="747"/>
      <c r="FYF25" s="747"/>
      <c r="FYG25" s="747"/>
      <c r="FYH25" s="747"/>
      <c r="FYI25" s="747"/>
      <c r="FYJ25" s="748"/>
      <c r="FYK25" s="746"/>
      <c r="FYL25" s="747"/>
      <c r="FYM25" s="747"/>
      <c r="FYN25" s="747"/>
      <c r="FYO25" s="747"/>
      <c r="FYP25" s="747"/>
      <c r="FYQ25" s="747"/>
      <c r="FYR25" s="747"/>
      <c r="FYS25" s="748"/>
      <c r="FYT25" s="746"/>
      <c r="FYU25" s="747"/>
      <c r="FYV25" s="747"/>
      <c r="FYW25" s="747"/>
      <c r="FYX25" s="747"/>
      <c r="FYY25" s="747"/>
      <c r="FYZ25" s="747"/>
      <c r="FZA25" s="747"/>
      <c r="FZB25" s="748"/>
      <c r="FZC25" s="746"/>
      <c r="FZD25" s="747"/>
      <c r="FZE25" s="747"/>
      <c r="FZF25" s="747"/>
      <c r="FZG25" s="747"/>
      <c r="FZH25" s="747"/>
      <c r="FZI25" s="747"/>
      <c r="FZJ25" s="747"/>
      <c r="FZK25" s="748"/>
      <c r="FZL25" s="746"/>
      <c r="FZM25" s="747"/>
      <c r="FZN25" s="747"/>
      <c r="FZO25" s="747"/>
      <c r="FZP25" s="747"/>
      <c r="FZQ25" s="747"/>
      <c r="FZR25" s="747"/>
      <c r="FZS25" s="747"/>
      <c r="FZT25" s="748"/>
      <c r="FZU25" s="746"/>
      <c r="FZV25" s="747"/>
      <c r="FZW25" s="747"/>
      <c r="FZX25" s="747"/>
      <c r="FZY25" s="747"/>
      <c r="FZZ25" s="747"/>
      <c r="GAA25" s="747"/>
      <c r="GAB25" s="747"/>
      <c r="GAC25" s="748"/>
      <c r="GAD25" s="746"/>
      <c r="GAE25" s="747"/>
      <c r="GAF25" s="747"/>
      <c r="GAG25" s="747"/>
      <c r="GAH25" s="747"/>
      <c r="GAI25" s="747"/>
      <c r="GAJ25" s="747"/>
      <c r="GAK25" s="747"/>
      <c r="GAL25" s="748"/>
      <c r="GAM25" s="746"/>
      <c r="GAN25" s="747"/>
      <c r="GAO25" s="747"/>
      <c r="GAP25" s="747"/>
      <c r="GAQ25" s="747"/>
      <c r="GAR25" s="747"/>
      <c r="GAS25" s="747"/>
      <c r="GAT25" s="747"/>
      <c r="GAU25" s="748"/>
      <c r="GAV25" s="746"/>
      <c r="GAW25" s="747"/>
      <c r="GAX25" s="747"/>
      <c r="GAY25" s="747"/>
      <c r="GAZ25" s="747"/>
      <c r="GBA25" s="747"/>
      <c r="GBB25" s="747"/>
      <c r="GBC25" s="747"/>
      <c r="GBD25" s="748"/>
      <c r="GBE25" s="746"/>
      <c r="GBF25" s="747"/>
      <c r="GBG25" s="747"/>
      <c r="GBH25" s="747"/>
      <c r="GBI25" s="747"/>
      <c r="GBJ25" s="747"/>
      <c r="GBK25" s="747"/>
      <c r="GBL25" s="747"/>
      <c r="GBM25" s="748"/>
      <c r="GBN25" s="746"/>
      <c r="GBO25" s="747"/>
      <c r="GBP25" s="747"/>
      <c r="GBQ25" s="747"/>
      <c r="GBR25" s="747"/>
      <c r="GBS25" s="747"/>
      <c r="GBT25" s="747"/>
      <c r="GBU25" s="747"/>
      <c r="GBV25" s="748"/>
      <c r="GBW25" s="746"/>
      <c r="GBX25" s="747"/>
      <c r="GBY25" s="747"/>
      <c r="GBZ25" s="747"/>
      <c r="GCA25" s="747"/>
      <c r="GCB25" s="747"/>
      <c r="GCC25" s="747"/>
      <c r="GCD25" s="747"/>
      <c r="GCE25" s="748"/>
      <c r="GCF25" s="746"/>
      <c r="GCG25" s="747"/>
      <c r="GCH25" s="747"/>
      <c r="GCI25" s="747"/>
      <c r="GCJ25" s="747"/>
      <c r="GCK25" s="747"/>
      <c r="GCL25" s="747"/>
      <c r="GCM25" s="747"/>
      <c r="GCN25" s="748"/>
      <c r="GCO25" s="746"/>
      <c r="GCP25" s="747"/>
      <c r="GCQ25" s="747"/>
      <c r="GCR25" s="747"/>
      <c r="GCS25" s="747"/>
      <c r="GCT25" s="747"/>
      <c r="GCU25" s="747"/>
      <c r="GCV25" s="747"/>
      <c r="GCW25" s="748"/>
      <c r="GCX25" s="746"/>
      <c r="GCY25" s="747"/>
      <c r="GCZ25" s="747"/>
      <c r="GDA25" s="747"/>
      <c r="GDB25" s="747"/>
      <c r="GDC25" s="747"/>
      <c r="GDD25" s="747"/>
      <c r="GDE25" s="747"/>
      <c r="GDF25" s="748"/>
      <c r="GDG25" s="746"/>
      <c r="GDH25" s="747"/>
      <c r="GDI25" s="747"/>
      <c r="GDJ25" s="747"/>
      <c r="GDK25" s="747"/>
      <c r="GDL25" s="747"/>
      <c r="GDM25" s="747"/>
      <c r="GDN25" s="747"/>
      <c r="GDO25" s="748"/>
      <c r="GDP25" s="746"/>
      <c r="GDQ25" s="747"/>
      <c r="GDR25" s="747"/>
      <c r="GDS25" s="747"/>
      <c r="GDT25" s="747"/>
      <c r="GDU25" s="747"/>
      <c r="GDV25" s="747"/>
      <c r="GDW25" s="747"/>
      <c r="GDX25" s="748"/>
      <c r="GDY25" s="746"/>
      <c r="GDZ25" s="747"/>
      <c r="GEA25" s="747"/>
      <c r="GEB25" s="747"/>
      <c r="GEC25" s="747"/>
      <c r="GED25" s="747"/>
      <c r="GEE25" s="747"/>
      <c r="GEF25" s="747"/>
      <c r="GEG25" s="748"/>
      <c r="GEH25" s="746"/>
      <c r="GEI25" s="747"/>
      <c r="GEJ25" s="747"/>
      <c r="GEK25" s="747"/>
      <c r="GEL25" s="747"/>
      <c r="GEM25" s="747"/>
      <c r="GEN25" s="747"/>
      <c r="GEO25" s="747"/>
      <c r="GEP25" s="748"/>
      <c r="GEQ25" s="746"/>
      <c r="GER25" s="747"/>
      <c r="GES25" s="747"/>
      <c r="GET25" s="747"/>
      <c r="GEU25" s="747"/>
      <c r="GEV25" s="747"/>
      <c r="GEW25" s="747"/>
      <c r="GEX25" s="747"/>
      <c r="GEY25" s="748"/>
      <c r="GEZ25" s="746"/>
      <c r="GFA25" s="747"/>
      <c r="GFB25" s="747"/>
      <c r="GFC25" s="747"/>
      <c r="GFD25" s="747"/>
      <c r="GFE25" s="747"/>
      <c r="GFF25" s="747"/>
      <c r="GFG25" s="747"/>
      <c r="GFH25" s="748"/>
      <c r="GFI25" s="746"/>
      <c r="GFJ25" s="747"/>
      <c r="GFK25" s="747"/>
      <c r="GFL25" s="747"/>
      <c r="GFM25" s="747"/>
      <c r="GFN25" s="747"/>
      <c r="GFO25" s="747"/>
      <c r="GFP25" s="747"/>
      <c r="GFQ25" s="748"/>
      <c r="GFR25" s="746"/>
      <c r="GFS25" s="747"/>
      <c r="GFT25" s="747"/>
      <c r="GFU25" s="747"/>
      <c r="GFV25" s="747"/>
      <c r="GFW25" s="747"/>
      <c r="GFX25" s="747"/>
      <c r="GFY25" s="747"/>
      <c r="GFZ25" s="748"/>
      <c r="GGA25" s="746"/>
      <c r="GGB25" s="747"/>
      <c r="GGC25" s="747"/>
      <c r="GGD25" s="747"/>
      <c r="GGE25" s="747"/>
      <c r="GGF25" s="747"/>
      <c r="GGG25" s="747"/>
      <c r="GGH25" s="747"/>
      <c r="GGI25" s="748"/>
      <c r="GGJ25" s="746"/>
      <c r="GGK25" s="747"/>
      <c r="GGL25" s="747"/>
      <c r="GGM25" s="747"/>
      <c r="GGN25" s="747"/>
      <c r="GGO25" s="747"/>
      <c r="GGP25" s="747"/>
      <c r="GGQ25" s="747"/>
      <c r="GGR25" s="748"/>
      <c r="GGS25" s="746"/>
      <c r="GGT25" s="747"/>
      <c r="GGU25" s="747"/>
      <c r="GGV25" s="747"/>
      <c r="GGW25" s="747"/>
      <c r="GGX25" s="747"/>
      <c r="GGY25" s="747"/>
      <c r="GGZ25" s="747"/>
      <c r="GHA25" s="748"/>
      <c r="GHB25" s="746"/>
      <c r="GHC25" s="747"/>
      <c r="GHD25" s="747"/>
      <c r="GHE25" s="747"/>
      <c r="GHF25" s="747"/>
      <c r="GHG25" s="747"/>
      <c r="GHH25" s="747"/>
      <c r="GHI25" s="747"/>
      <c r="GHJ25" s="748"/>
      <c r="GHK25" s="746"/>
      <c r="GHL25" s="747"/>
      <c r="GHM25" s="747"/>
      <c r="GHN25" s="747"/>
      <c r="GHO25" s="747"/>
      <c r="GHP25" s="747"/>
      <c r="GHQ25" s="747"/>
      <c r="GHR25" s="747"/>
      <c r="GHS25" s="748"/>
      <c r="GHT25" s="746"/>
      <c r="GHU25" s="747"/>
      <c r="GHV25" s="747"/>
      <c r="GHW25" s="747"/>
      <c r="GHX25" s="747"/>
      <c r="GHY25" s="747"/>
      <c r="GHZ25" s="747"/>
      <c r="GIA25" s="747"/>
      <c r="GIB25" s="748"/>
      <c r="GIC25" s="746"/>
      <c r="GID25" s="747"/>
      <c r="GIE25" s="747"/>
      <c r="GIF25" s="747"/>
      <c r="GIG25" s="747"/>
      <c r="GIH25" s="747"/>
      <c r="GII25" s="747"/>
      <c r="GIJ25" s="747"/>
      <c r="GIK25" s="748"/>
      <c r="GIL25" s="746"/>
      <c r="GIM25" s="747"/>
      <c r="GIN25" s="747"/>
      <c r="GIO25" s="747"/>
      <c r="GIP25" s="747"/>
      <c r="GIQ25" s="747"/>
      <c r="GIR25" s="747"/>
      <c r="GIS25" s="747"/>
      <c r="GIT25" s="748"/>
      <c r="GIU25" s="746"/>
      <c r="GIV25" s="747"/>
      <c r="GIW25" s="747"/>
      <c r="GIX25" s="747"/>
      <c r="GIY25" s="747"/>
      <c r="GIZ25" s="747"/>
      <c r="GJA25" s="747"/>
      <c r="GJB25" s="747"/>
      <c r="GJC25" s="748"/>
      <c r="GJD25" s="746"/>
      <c r="GJE25" s="747"/>
      <c r="GJF25" s="747"/>
      <c r="GJG25" s="747"/>
      <c r="GJH25" s="747"/>
      <c r="GJI25" s="747"/>
      <c r="GJJ25" s="747"/>
      <c r="GJK25" s="747"/>
      <c r="GJL25" s="748"/>
      <c r="GJM25" s="746"/>
      <c r="GJN25" s="747"/>
      <c r="GJO25" s="747"/>
      <c r="GJP25" s="747"/>
      <c r="GJQ25" s="747"/>
      <c r="GJR25" s="747"/>
      <c r="GJS25" s="747"/>
      <c r="GJT25" s="747"/>
      <c r="GJU25" s="748"/>
      <c r="GJV25" s="746"/>
      <c r="GJW25" s="747"/>
      <c r="GJX25" s="747"/>
      <c r="GJY25" s="747"/>
      <c r="GJZ25" s="747"/>
      <c r="GKA25" s="747"/>
      <c r="GKB25" s="747"/>
      <c r="GKC25" s="747"/>
      <c r="GKD25" s="748"/>
      <c r="GKE25" s="746"/>
      <c r="GKF25" s="747"/>
      <c r="GKG25" s="747"/>
      <c r="GKH25" s="747"/>
      <c r="GKI25" s="747"/>
      <c r="GKJ25" s="747"/>
      <c r="GKK25" s="747"/>
      <c r="GKL25" s="747"/>
      <c r="GKM25" s="748"/>
      <c r="GKN25" s="746"/>
      <c r="GKO25" s="747"/>
      <c r="GKP25" s="747"/>
      <c r="GKQ25" s="747"/>
      <c r="GKR25" s="747"/>
      <c r="GKS25" s="747"/>
      <c r="GKT25" s="747"/>
      <c r="GKU25" s="747"/>
      <c r="GKV25" s="748"/>
      <c r="GKW25" s="746"/>
      <c r="GKX25" s="747"/>
      <c r="GKY25" s="747"/>
      <c r="GKZ25" s="747"/>
      <c r="GLA25" s="747"/>
      <c r="GLB25" s="747"/>
      <c r="GLC25" s="747"/>
      <c r="GLD25" s="747"/>
      <c r="GLE25" s="748"/>
      <c r="GLF25" s="746"/>
      <c r="GLG25" s="747"/>
      <c r="GLH25" s="747"/>
      <c r="GLI25" s="747"/>
      <c r="GLJ25" s="747"/>
      <c r="GLK25" s="747"/>
      <c r="GLL25" s="747"/>
      <c r="GLM25" s="747"/>
      <c r="GLN25" s="748"/>
      <c r="GLO25" s="746"/>
      <c r="GLP25" s="747"/>
      <c r="GLQ25" s="747"/>
      <c r="GLR25" s="747"/>
      <c r="GLS25" s="747"/>
      <c r="GLT25" s="747"/>
      <c r="GLU25" s="747"/>
      <c r="GLV25" s="747"/>
      <c r="GLW25" s="748"/>
      <c r="GLX25" s="746"/>
      <c r="GLY25" s="747"/>
      <c r="GLZ25" s="747"/>
      <c r="GMA25" s="747"/>
      <c r="GMB25" s="747"/>
      <c r="GMC25" s="747"/>
      <c r="GMD25" s="747"/>
      <c r="GME25" s="747"/>
      <c r="GMF25" s="748"/>
      <c r="GMG25" s="746"/>
      <c r="GMH25" s="747"/>
      <c r="GMI25" s="747"/>
      <c r="GMJ25" s="747"/>
      <c r="GMK25" s="747"/>
      <c r="GML25" s="747"/>
      <c r="GMM25" s="747"/>
      <c r="GMN25" s="747"/>
      <c r="GMO25" s="748"/>
      <c r="GMP25" s="746"/>
      <c r="GMQ25" s="747"/>
      <c r="GMR25" s="747"/>
      <c r="GMS25" s="747"/>
      <c r="GMT25" s="747"/>
      <c r="GMU25" s="747"/>
      <c r="GMV25" s="747"/>
      <c r="GMW25" s="747"/>
      <c r="GMX25" s="748"/>
      <c r="GMY25" s="746"/>
      <c r="GMZ25" s="747"/>
      <c r="GNA25" s="747"/>
      <c r="GNB25" s="747"/>
      <c r="GNC25" s="747"/>
      <c r="GND25" s="747"/>
      <c r="GNE25" s="747"/>
      <c r="GNF25" s="747"/>
      <c r="GNG25" s="748"/>
      <c r="GNH25" s="746"/>
      <c r="GNI25" s="747"/>
      <c r="GNJ25" s="747"/>
      <c r="GNK25" s="747"/>
      <c r="GNL25" s="747"/>
      <c r="GNM25" s="747"/>
      <c r="GNN25" s="747"/>
      <c r="GNO25" s="747"/>
      <c r="GNP25" s="748"/>
      <c r="GNQ25" s="746"/>
      <c r="GNR25" s="747"/>
      <c r="GNS25" s="747"/>
      <c r="GNT25" s="747"/>
      <c r="GNU25" s="747"/>
      <c r="GNV25" s="747"/>
      <c r="GNW25" s="747"/>
      <c r="GNX25" s="747"/>
      <c r="GNY25" s="748"/>
      <c r="GNZ25" s="746"/>
      <c r="GOA25" s="747"/>
      <c r="GOB25" s="747"/>
      <c r="GOC25" s="747"/>
      <c r="GOD25" s="747"/>
      <c r="GOE25" s="747"/>
      <c r="GOF25" s="747"/>
      <c r="GOG25" s="747"/>
      <c r="GOH25" s="748"/>
      <c r="GOI25" s="746"/>
      <c r="GOJ25" s="747"/>
      <c r="GOK25" s="747"/>
      <c r="GOL25" s="747"/>
      <c r="GOM25" s="747"/>
      <c r="GON25" s="747"/>
      <c r="GOO25" s="747"/>
      <c r="GOP25" s="747"/>
      <c r="GOQ25" s="748"/>
      <c r="GOR25" s="746"/>
      <c r="GOS25" s="747"/>
      <c r="GOT25" s="747"/>
      <c r="GOU25" s="747"/>
      <c r="GOV25" s="747"/>
      <c r="GOW25" s="747"/>
      <c r="GOX25" s="747"/>
      <c r="GOY25" s="747"/>
      <c r="GOZ25" s="748"/>
      <c r="GPA25" s="746"/>
      <c r="GPB25" s="747"/>
      <c r="GPC25" s="747"/>
      <c r="GPD25" s="747"/>
      <c r="GPE25" s="747"/>
      <c r="GPF25" s="747"/>
      <c r="GPG25" s="747"/>
      <c r="GPH25" s="747"/>
      <c r="GPI25" s="748"/>
      <c r="GPJ25" s="746"/>
      <c r="GPK25" s="747"/>
      <c r="GPL25" s="747"/>
      <c r="GPM25" s="747"/>
      <c r="GPN25" s="747"/>
      <c r="GPO25" s="747"/>
      <c r="GPP25" s="747"/>
      <c r="GPQ25" s="747"/>
      <c r="GPR25" s="748"/>
      <c r="GPS25" s="746"/>
      <c r="GPT25" s="747"/>
      <c r="GPU25" s="747"/>
      <c r="GPV25" s="747"/>
      <c r="GPW25" s="747"/>
      <c r="GPX25" s="747"/>
      <c r="GPY25" s="747"/>
      <c r="GPZ25" s="747"/>
      <c r="GQA25" s="748"/>
      <c r="GQB25" s="746"/>
      <c r="GQC25" s="747"/>
      <c r="GQD25" s="747"/>
      <c r="GQE25" s="747"/>
      <c r="GQF25" s="747"/>
      <c r="GQG25" s="747"/>
      <c r="GQH25" s="747"/>
      <c r="GQI25" s="747"/>
      <c r="GQJ25" s="748"/>
      <c r="GQK25" s="746"/>
      <c r="GQL25" s="747"/>
      <c r="GQM25" s="747"/>
      <c r="GQN25" s="747"/>
      <c r="GQO25" s="747"/>
      <c r="GQP25" s="747"/>
      <c r="GQQ25" s="747"/>
      <c r="GQR25" s="747"/>
      <c r="GQS25" s="748"/>
      <c r="GQT25" s="746"/>
      <c r="GQU25" s="747"/>
      <c r="GQV25" s="747"/>
      <c r="GQW25" s="747"/>
      <c r="GQX25" s="747"/>
      <c r="GQY25" s="747"/>
      <c r="GQZ25" s="747"/>
      <c r="GRA25" s="747"/>
      <c r="GRB25" s="748"/>
      <c r="GRC25" s="746"/>
      <c r="GRD25" s="747"/>
      <c r="GRE25" s="747"/>
      <c r="GRF25" s="747"/>
      <c r="GRG25" s="747"/>
      <c r="GRH25" s="747"/>
      <c r="GRI25" s="747"/>
      <c r="GRJ25" s="747"/>
      <c r="GRK25" s="748"/>
      <c r="GRL25" s="746"/>
      <c r="GRM25" s="747"/>
      <c r="GRN25" s="747"/>
      <c r="GRO25" s="747"/>
      <c r="GRP25" s="747"/>
      <c r="GRQ25" s="747"/>
      <c r="GRR25" s="747"/>
      <c r="GRS25" s="747"/>
      <c r="GRT25" s="748"/>
      <c r="GRU25" s="746"/>
      <c r="GRV25" s="747"/>
      <c r="GRW25" s="747"/>
      <c r="GRX25" s="747"/>
      <c r="GRY25" s="747"/>
      <c r="GRZ25" s="747"/>
      <c r="GSA25" s="747"/>
      <c r="GSB25" s="747"/>
      <c r="GSC25" s="748"/>
      <c r="GSD25" s="746"/>
      <c r="GSE25" s="747"/>
      <c r="GSF25" s="747"/>
      <c r="GSG25" s="747"/>
      <c r="GSH25" s="747"/>
      <c r="GSI25" s="747"/>
      <c r="GSJ25" s="747"/>
      <c r="GSK25" s="747"/>
      <c r="GSL25" s="748"/>
      <c r="GSM25" s="746"/>
      <c r="GSN25" s="747"/>
      <c r="GSO25" s="747"/>
      <c r="GSP25" s="747"/>
      <c r="GSQ25" s="747"/>
      <c r="GSR25" s="747"/>
      <c r="GSS25" s="747"/>
      <c r="GST25" s="747"/>
      <c r="GSU25" s="748"/>
      <c r="GSV25" s="746"/>
      <c r="GSW25" s="747"/>
      <c r="GSX25" s="747"/>
      <c r="GSY25" s="747"/>
      <c r="GSZ25" s="747"/>
      <c r="GTA25" s="747"/>
      <c r="GTB25" s="747"/>
      <c r="GTC25" s="747"/>
      <c r="GTD25" s="748"/>
      <c r="GTE25" s="746"/>
      <c r="GTF25" s="747"/>
      <c r="GTG25" s="747"/>
      <c r="GTH25" s="747"/>
      <c r="GTI25" s="747"/>
      <c r="GTJ25" s="747"/>
      <c r="GTK25" s="747"/>
      <c r="GTL25" s="747"/>
      <c r="GTM25" s="748"/>
      <c r="GTN25" s="746"/>
      <c r="GTO25" s="747"/>
      <c r="GTP25" s="747"/>
      <c r="GTQ25" s="747"/>
      <c r="GTR25" s="747"/>
      <c r="GTS25" s="747"/>
      <c r="GTT25" s="747"/>
      <c r="GTU25" s="747"/>
      <c r="GTV25" s="748"/>
      <c r="GTW25" s="746"/>
      <c r="GTX25" s="747"/>
      <c r="GTY25" s="747"/>
      <c r="GTZ25" s="747"/>
      <c r="GUA25" s="747"/>
      <c r="GUB25" s="747"/>
      <c r="GUC25" s="747"/>
      <c r="GUD25" s="747"/>
      <c r="GUE25" s="748"/>
      <c r="GUF25" s="746"/>
      <c r="GUG25" s="747"/>
      <c r="GUH25" s="747"/>
      <c r="GUI25" s="747"/>
      <c r="GUJ25" s="747"/>
      <c r="GUK25" s="747"/>
      <c r="GUL25" s="747"/>
      <c r="GUM25" s="747"/>
      <c r="GUN25" s="748"/>
      <c r="GUO25" s="746"/>
      <c r="GUP25" s="747"/>
      <c r="GUQ25" s="747"/>
      <c r="GUR25" s="747"/>
      <c r="GUS25" s="747"/>
      <c r="GUT25" s="747"/>
      <c r="GUU25" s="747"/>
      <c r="GUV25" s="747"/>
      <c r="GUW25" s="748"/>
      <c r="GUX25" s="746"/>
      <c r="GUY25" s="747"/>
      <c r="GUZ25" s="747"/>
      <c r="GVA25" s="747"/>
      <c r="GVB25" s="747"/>
      <c r="GVC25" s="747"/>
      <c r="GVD25" s="747"/>
      <c r="GVE25" s="747"/>
      <c r="GVF25" s="748"/>
      <c r="GVG25" s="746"/>
      <c r="GVH25" s="747"/>
      <c r="GVI25" s="747"/>
      <c r="GVJ25" s="747"/>
      <c r="GVK25" s="747"/>
      <c r="GVL25" s="747"/>
      <c r="GVM25" s="747"/>
      <c r="GVN25" s="747"/>
      <c r="GVO25" s="748"/>
      <c r="GVP25" s="746"/>
      <c r="GVQ25" s="747"/>
      <c r="GVR25" s="747"/>
      <c r="GVS25" s="747"/>
      <c r="GVT25" s="747"/>
      <c r="GVU25" s="747"/>
      <c r="GVV25" s="747"/>
      <c r="GVW25" s="747"/>
      <c r="GVX25" s="748"/>
      <c r="GVY25" s="746"/>
      <c r="GVZ25" s="747"/>
      <c r="GWA25" s="747"/>
      <c r="GWB25" s="747"/>
      <c r="GWC25" s="747"/>
      <c r="GWD25" s="747"/>
      <c r="GWE25" s="747"/>
      <c r="GWF25" s="747"/>
      <c r="GWG25" s="748"/>
      <c r="GWH25" s="746"/>
      <c r="GWI25" s="747"/>
      <c r="GWJ25" s="747"/>
      <c r="GWK25" s="747"/>
      <c r="GWL25" s="747"/>
      <c r="GWM25" s="747"/>
      <c r="GWN25" s="747"/>
      <c r="GWO25" s="747"/>
      <c r="GWP25" s="748"/>
      <c r="GWQ25" s="746"/>
      <c r="GWR25" s="747"/>
      <c r="GWS25" s="747"/>
      <c r="GWT25" s="747"/>
      <c r="GWU25" s="747"/>
      <c r="GWV25" s="747"/>
      <c r="GWW25" s="747"/>
      <c r="GWX25" s="747"/>
      <c r="GWY25" s="748"/>
      <c r="GWZ25" s="746"/>
      <c r="GXA25" s="747"/>
      <c r="GXB25" s="747"/>
      <c r="GXC25" s="747"/>
      <c r="GXD25" s="747"/>
      <c r="GXE25" s="747"/>
      <c r="GXF25" s="747"/>
      <c r="GXG25" s="747"/>
      <c r="GXH25" s="748"/>
      <c r="GXI25" s="746"/>
      <c r="GXJ25" s="747"/>
      <c r="GXK25" s="747"/>
      <c r="GXL25" s="747"/>
      <c r="GXM25" s="747"/>
      <c r="GXN25" s="747"/>
      <c r="GXO25" s="747"/>
      <c r="GXP25" s="747"/>
      <c r="GXQ25" s="748"/>
      <c r="GXR25" s="746"/>
      <c r="GXS25" s="747"/>
      <c r="GXT25" s="747"/>
      <c r="GXU25" s="747"/>
      <c r="GXV25" s="747"/>
      <c r="GXW25" s="747"/>
      <c r="GXX25" s="747"/>
      <c r="GXY25" s="747"/>
      <c r="GXZ25" s="748"/>
      <c r="GYA25" s="746"/>
      <c r="GYB25" s="747"/>
      <c r="GYC25" s="747"/>
      <c r="GYD25" s="747"/>
      <c r="GYE25" s="747"/>
      <c r="GYF25" s="747"/>
      <c r="GYG25" s="747"/>
      <c r="GYH25" s="747"/>
      <c r="GYI25" s="748"/>
      <c r="GYJ25" s="746"/>
      <c r="GYK25" s="747"/>
      <c r="GYL25" s="747"/>
      <c r="GYM25" s="747"/>
      <c r="GYN25" s="747"/>
      <c r="GYO25" s="747"/>
      <c r="GYP25" s="747"/>
      <c r="GYQ25" s="747"/>
      <c r="GYR25" s="748"/>
      <c r="GYS25" s="746"/>
      <c r="GYT25" s="747"/>
      <c r="GYU25" s="747"/>
      <c r="GYV25" s="747"/>
      <c r="GYW25" s="747"/>
      <c r="GYX25" s="747"/>
      <c r="GYY25" s="747"/>
      <c r="GYZ25" s="747"/>
      <c r="GZA25" s="748"/>
      <c r="GZB25" s="746"/>
      <c r="GZC25" s="747"/>
      <c r="GZD25" s="747"/>
      <c r="GZE25" s="747"/>
      <c r="GZF25" s="747"/>
      <c r="GZG25" s="747"/>
      <c r="GZH25" s="747"/>
      <c r="GZI25" s="747"/>
      <c r="GZJ25" s="748"/>
      <c r="GZK25" s="746"/>
      <c r="GZL25" s="747"/>
      <c r="GZM25" s="747"/>
      <c r="GZN25" s="747"/>
      <c r="GZO25" s="747"/>
      <c r="GZP25" s="747"/>
      <c r="GZQ25" s="747"/>
      <c r="GZR25" s="747"/>
      <c r="GZS25" s="748"/>
      <c r="GZT25" s="746"/>
      <c r="GZU25" s="747"/>
      <c r="GZV25" s="747"/>
      <c r="GZW25" s="747"/>
      <c r="GZX25" s="747"/>
      <c r="GZY25" s="747"/>
      <c r="GZZ25" s="747"/>
      <c r="HAA25" s="747"/>
      <c r="HAB25" s="748"/>
      <c r="HAC25" s="746"/>
      <c r="HAD25" s="747"/>
      <c r="HAE25" s="747"/>
      <c r="HAF25" s="747"/>
      <c r="HAG25" s="747"/>
      <c r="HAH25" s="747"/>
      <c r="HAI25" s="747"/>
      <c r="HAJ25" s="747"/>
      <c r="HAK25" s="748"/>
      <c r="HAL25" s="746"/>
      <c r="HAM25" s="747"/>
      <c r="HAN25" s="747"/>
      <c r="HAO25" s="747"/>
      <c r="HAP25" s="747"/>
      <c r="HAQ25" s="747"/>
      <c r="HAR25" s="747"/>
      <c r="HAS25" s="747"/>
      <c r="HAT25" s="748"/>
      <c r="HAU25" s="746"/>
      <c r="HAV25" s="747"/>
      <c r="HAW25" s="747"/>
      <c r="HAX25" s="747"/>
      <c r="HAY25" s="747"/>
      <c r="HAZ25" s="747"/>
      <c r="HBA25" s="747"/>
      <c r="HBB25" s="747"/>
      <c r="HBC25" s="748"/>
      <c r="HBD25" s="746"/>
      <c r="HBE25" s="747"/>
      <c r="HBF25" s="747"/>
      <c r="HBG25" s="747"/>
      <c r="HBH25" s="747"/>
      <c r="HBI25" s="747"/>
      <c r="HBJ25" s="747"/>
      <c r="HBK25" s="747"/>
      <c r="HBL25" s="748"/>
      <c r="HBM25" s="746"/>
      <c r="HBN25" s="747"/>
      <c r="HBO25" s="747"/>
      <c r="HBP25" s="747"/>
      <c r="HBQ25" s="747"/>
      <c r="HBR25" s="747"/>
      <c r="HBS25" s="747"/>
      <c r="HBT25" s="747"/>
      <c r="HBU25" s="748"/>
      <c r="HBV25" s="746"/>
      <c r="HBW25" s="747"/>
      <c r="HBX25" s="747"/>
      <c r="HBY25" s="747"/>
      <c r="HBZ25" s="747"/>
      <c r="HCA25" s="747"/>
      <c r="HCB25" s="747"/>
      <c r="HCC25" s="747"/>
      <c r="HCD25" s="748"/>
      <c r="HCE25" s="746"/>
      <c r="HCF25" s="747"/>
      <c r="HCG25" s="747"/>
      <c r="HCH25" s="747"/>
      <c r="HCI25" s="747"/>
      <c r="HCJ25" s="747"/>
      <c r="HCK25" s="747"/>
      <c r="HCL25" s="747"/>
      <c r="HCM25" s="748"/>
      <c r="HCN25" s="746"/>
      <c r="HCO25" s="747"/>
      <c r="HCP25" s="747"/>
      <c r="HCQ25" s="747"/>
      <c r="HCR25" s="747"/>
      <c r="HCS25" s="747"/>
      <c r="HCT25" s="747"/>
      <c r="HCU25" s="747"/>
      <c r="HCV25" s="748"/>
      <c r="HCW25" s="746"/>
      <c r="HCX25" s="747"/>
      <c r="HCY25" s="747"/>
      <c r="HCZ25" s="747"/>
      <c r="HDA25" s="747"/>
      <c r="HDB25" s="747"/>
      <c r="HDC25" s="747"/>
      <c r="HDD25" s="747"/>
      <c r="HDE25" s="748"/>
      <c r="HDF25" s="746"/>
      <c r="HDG25" s="747"/>
      <c r="HDH25" s="747"/>
      <c r="HDI25" s="747"/>
      <c r="HDJ25" s="747"/>
      <c r="HDK25" s="747"/>
      <c r="HDL25" s="747"/>
      <c r="HDM25" s="747"/>
      <c r="HDN25" s="748"/>
      <c r="HDO25" s="746"/>
      <c r="HDP25" s="747"/>
      <c r="HDQ25" s="747"/>
      <c r="HDR25" s="747"/>
      <c r="HDS25" s="747"/>
      <c r="HDT25" s="747"/>
      <c r="HDU25" s="747"/>
      <c r="HDV25" s="747"/>
      <c r="HDW25" s="748"/>
      <c r="HDX25" s="746"/>
      <c r="HDY25" s="747"/>
      <c r="HDZ25" s="747"/>
      <c r="HEA25" s="747"/>
      <c r="HEB25" s="747"/>
      <c r="HEC25" s="747"/>
      <c r="HED25" s="747"/>
      <c r="HEE25" s="747"/>
      <c r="HEF25" s="748"/>
      <c r="HEG25" s="746"/>
      <c r="HEH25" s="747"/>
      <c r="HEI25" s="747"/>
      <c r="HEJ25" s="747"/>
      <c r="HEK25" s="747"/>
      <c r="HEL25" s="747"/>
      <c r="HEM25" s="747"/>
      <c r="HEN25" s="747"/>
      <c r="HEO25" s="748"/>
      <c r="HEP25" s="746"/>
      <c r="HEQ25" s="747"/>
      <c r="HER25" s="747"/>
      <c r="HES25" s="747"/>
      <c r="HET25" s="747"/>
      <c r="HEU25" s="747"/>
      <c r="HEV25" s="747"/>
      <c r="HEW25" s="747"/>
      <c r="HEX25" s="748"/>
      <c r="HEY25" s="746"/>
      <c r="HEZ25" s="747"/>
      <c r="HFA25" s="747"/>
      <c r="HFB25" s="747"/>
      <c r="HFC25" s="747"/>
      <c r="HFD25" s="747"/>
      <c r="HFE25" s="747"/>
      <c r="HFF25" s="747"/>
      <c r="HFG25" s="748"/>
      <c r="HFH25" s="746"/>
      <c r="HFI25" s="747"/>
      <c r="HFJ25" s="747"/>
      <c r="HFK25" s="747"/>
      <c r="HFL25" s="747"/>
      <c r="HFM25" s="747"/>
      <c r="HFN25" s="747"/>
      <c r="HFO25" s="747"/>
      <c r="HFP25" s="748"/>
      <c r="HFQ25" s="746"/>
      <c r="HFR25" s="747"/>
      <c r="HFS25" s="747"/>
      <c r="HFT25" s="747"/>
      <c r="HFU25" s="747"/>
      <c r="HFV25" s="747"/>
      <c r="HFW25" s="747"/>
      <c r="HFX25" s="747"/>
      <c r="HFY25" s="748"/>
      <c r="HFZ25" s="746"/>
      <c r="HGA25" s="747"/>
      <c r="HGB25" s="747"/>
      <c r="HGC25" s="747"/>
      <c r="HGD25" s="747"/>
      <c r="HGE25" s="747"/>
      <c r="HGF25" s="747"/>
      <c r="HGG25" s="747"/>
      <c r="HGH25" s="748"/>
      <c r="HGI25" s="746"/>
      <c r="HGJ25" s="747"/>
      <c r="HGK25" s="747"/>
      <c r="HGL25" s="747"/>
      <c r="HGM25" s="747"/>
      <c r="HGN25" s="747"/>
      <c r="HGO25" s="747"/>
      <c r="HGP25" s="747"/>
      <c r="HGQ25" s="748"/>
      <c r="HGR25" s="746"/>
      <c r="HGS25" s="747"/>
      <c r="HGT25" s="747"/>
      <c r="HGU25" s="747"/>
      <c r="HGV25" s="747"/>
      <c r="HGW25" s="747"/>
      <c r="HGX25" s="747"/>
      <c r="HGY25" s="747"/>
      <c r="HGZ25" s="748"/>
      <c r="HHA25" s="746"/>
      <c r="HHB25" s="747"/>
      <c r="HHC25" s="747"/>
      <c r="HHD25" s="747"/>
      <c r="HHE25" s="747"/>
      <c r="HHF25" s="747"/>
      <c r="HHG25" s="747"/>
      <c r="HHH25" s="747"/>
      <c r="HHI25" s="748"/>
      <c r="HHJ25" s="746"/>
      <c r="HHK25" s="747"/>
      <c r="HHL25" s="747"/>
      <c r="HHM25" s="747"/>
      <c r="HHN25" s="747"/>
      <c r="HHO25" s="747"/>
      <c r="HHP25" s="747"/>
      <c r="HHQ25" s="747"/>
      <c r="HHR25" s="748"/>
      <c r="HHS25" s="746"/>
      <c r="HHT25" s="747"/>
      <c r="HHU25" s="747"/>
      <c r="HHV25" s="747"/>
      <c r="HHW25" s="747"/>
      <c r="HHX25" s="747"/>
      <c r="HHY25" s="747"/>
      <c r="HHZ25" s="747"/>
      <c r="HIA25" s="748"/>
      <c r="HIB25" s="746"/>
      <c r="HIC25" s="747"/>
      <c r="HID25" s="747"/>
      <c r="HIE25" s="747"/>
      <c r="HIF25" s="747"/>
      <c r="HIG25" s="747"/>
      <c r="HIH25" s="747"/>
      <c r="HII25" s="747"/>
      <c r="HIJ25" s="748"/>
      <c r="HIK25" s="746"/>
      <c r="HIL25" s="747"/>
      <c r="HIM25" s="747"/>
      <c r="HIN25" s="747"/>
      <c r="HIO25" s="747"/>
      <c r="HIP25" s="747"/>
      <c r="HIQ25" s="747"/>
      <c r="HIR25" s="747"/>
      <c r="HIS25" s="748"/>
      <c r="HIT25" s="746"/>
      <c r="HIU25" s="747"/>
      <c r="HIV25" s="747"/>
      <c r="HIW25" s="747"/>
      <c r="HIX25" s="747"/>
      <c r="HIY25" s="747"/>
      <c r="HIZ25" s="747"/>
      <c r="HJA25" s="747"/>
      <c r="HJB25" s="748"/>
      <c r="HJC25" s="746"/>
      <c r="HJD25" s="747"/>
      <c r="HJE25" s="747"/>
      <c r="HJF25" s="747"/>
      <c r="HJG25" s="747"/>
      <c r="HJH25" s="747"/>
      <c r="HJI25" s="747"/>
      <c r="HJJ25" s="747"/>
      <c r="HJK25" s="748"/>
      <c r="HJL25" s="746"/>
      <c r="HJM25" s="747"/>
      <c r="HJN25" s="747"/>
      <c r="HJO25" s="747"/>
      <c r="HJP25" s="747"/>
      <c r="HJQ25" s="747"/>
      <c r="HJR25" s="747"/>
      <c r="HJS25" s="747"/>
      <c r="HJT25" s="748"/>
      <c r="HJU25" s="746"/>
      <c r="HJV25" s="747"/>
      <c r="HJW25" s="747"/>
      <c r="HJX25" s="747"/>
      <c r="HJY25" s="747"/>
      <c r="HJZ25" s="747"/>
      <c r="HKA25" s="747"/>
      <c r="HKB25" s="747"/>
      <c r="HKC25" s="748"/>
      <c r="HKD25" s="746"/>
      <c r="HKE25" s="747"/>
      <c r="HKF25" s="747"/>
      <c r="HKG25" s="747"/>
      <c r="HKH25" s="747"/>
      <c r="HKI25" s="747"/>
      <c r="HKJ25" s="747"/>
      <c r="HKK25" s="747"/>
      <c r="HKL25" s="748"/>
      <c r="HKM25" s="746"/>
      <c r="HKN25" s="747"/>
      <c r="HKO25" s="747"/>
      <c r="HKP25" s="747"/>
      <c r="HKQ25" s="747"/>
      <c r="HKR25" s="747"/>
      <c r="HKS25" s="747"/>
      <c r="HKT25" s="747"/>
      <c r="HKU25" s="748"/>
      <c r="HKV25" s="746"/>
      <c r="HKW25" s="747"/>
      <c r="HKX25" s="747"/>
      <c r="HKY25" s="747"/>
      <c r="HKZ25" s="747"/>
      <c r="HLA25" s="747"/>
      <c r="HLB25" s="747"/>
      <c r="HLC25" s="747"/>
      <c r="HLD25" s="748"/>
      <c r="HLE25" s="746"/>
      <c r="HLF25" s="747"/>
      <c r="HLG25" s="747"/>
      <c r="HLH25" s="747"/>
      <c r="HLI25" s="747"/>
      <c r="HLJ25" s="747"/>
      <c r="HLK25" s="747"/>
      <c r="HLL25" s="747"/>
      <c r="HLM25" s="748"/>
      <c r="HLN25" s="746"/>
      <c r="HLO25" s="747"/>
      <c r="HLP25" s="747"/>
      <c r="HLQ25" s="747"/>
      <c r="HLR25" s="747"/>
      <c r="HLS25" s="747"/>
      <c r="HLT25" s="747"/>
      <c r="HLU25" s="747"/>
      <c r="HLV25" s="748"/>
      <c r="HLW25" s="746"/>
      <c r="HLX25" s="747"/>
      <c r="HLY25" s="747"/>
      <c r="HLZ25" s="747"/>
      <c r="HMA25" s="747"/>
      <c r="HMB25" s="747"/>
      <c r="HMC25" s="747"/>
      <c r="HMD25" s="747"/>
      <c r="HME25" s="748"/>
      <c r="HMF25" s="746"/>
      <c r="HMG25" s="747"/>
      <c r="HMH25" s="747"/>
      <c r="HMI25" s="747"/>
      <c r="HMJ25" s="747"/>
      <c r="HMK25" s="747"/>
      <c r="HML25" s="747"/>
      <c r="HMM25" s="747"/>
      <c r="HMN25" s="748"/>
      <c r="HMO25" s="746"/>
      <c r="HMP25" s="747"/>
      <c r="HMQ25" s="747"/>
      <c r="HMR25" s="747"/>
      <c r="HMS25" s="747"/>
      <c r="HMT25" s="747"/>
      <c r="HMU25" s="747"/>
      <c r="HMV25" s="747"/>
      <c r="HMW25" s="748"/>
      <c r="HMX25" s="746"/>
      <c r="HMY25" s="747"/>
      <c r="HMZ25" s="747"/>
      <c r="HNA25" s="747"/>
      <c r="HNB25" s="747"/>
      <c r="HNC25" s="747"/>
      <c r="HND25" s="747"/>
      <c r="HNE25" s="747"/>
      <c r="HNF25" s="748"/>
      <c r="HNG25" s="746"/>
      <c r="HNH25" s="747"/>
      <c r="HNI25" s="747"/>
      <c r="HNJ25" s="747"/>
      <c r="HNK25" s="747"/>
      <c r="HNL25" s="747"/>
      <c r="HNM25" s="747"/>
      <c r="HNN25" s="747"/>
      <c r="HNO25" s="748"/>
      <c r="HNP25" s="746"/>
      <c r="HNQ25" s="747"/>
      <c r="HNR25" s="747"/>
      <c r="HNS25" s="747"/>
      <c r="HNT25" s="747"/>
      <c r="HNU25" s="747"/>
      <c r="HNV25" s="747"/>
      <c r="HNW25" s="747"/>
      <c r="HNX25" s="748"/>
      <c r="HNY25" s="746"/>
      <c r="HNZ25" s="747"/>
      <c r="HOA25" s="747"/>
      <c r="HOB25" s="747"/>
      <c r="HOC25" s="747"/>
      <c r="HOD25" s="747"/>
      <c r="HOE25" s="747"/>
      <c r="HOF25" s="747"/>
      <c r="HOG25" s="748"/>
      <c r="HOH25" s="746"/>
      <c r="HOI25" s="747"/>
      <c r="HOJ25" s="747"/>
      <c r="HOK25" s="747"/>
      <c r="HOL25" s="747"/>
      <c r="HOM25" s="747"/>
      <c r="HON25" s="747"/>
      <c r="HOO25" s="747"/>
      <c r="HOP25" s="748"/>
      <c r="HOQ25" s="746"/>
      <c r="HOR25" s="747"/>
      <c r="HOS25" s="747"/>
      <c r="HOT25" s="747"/>
      <c r="HOU25" s="747"/>
      <c r="HOV25" s="747"/>
      <c r="HOW25" s="747"/>
      <c r="HOX25" s="747"/>
      <c r="HOY25" s="748"/>
      <c r="HOZ25" s="746"/>
      <c r="HPA25" s="747"/>
      <c r="HPB25" s="747"/>
      <c r="HPC25" s="747"/>
      <c r="HPD25" s="747"/>
      <c r="HPE25" s="747"/>
      <c r="HPF25" s="747"/>
      <c r="HPG25" s="747"/>
      <c r="HPH25" s="748"/>
      <c r="HPI25" s="746"/>
      <c r="HPJ25" s="747"/>
      <c r="HPK25" s="747"/>
      <c r="HPL25" s="747"/>
      <c r="HPM25" s="747"/>
      <c r="HPN25" s="747"/>
      <c r="HPO25" s="747"/>
      <c r="HPP25" s="747"/>
      <c r="HPQ25" s="748"/>
      <c r="HPR25" s="746"/>
      <c r="HPS25" s="747"/>
      <c r="HPT25" s="747"/>
      <c r="HPU25" s="747"/>
      <c r="HPV25" s="747"/>
      <c r="HPW25" s="747"/>
      <c r="HPX25" s="747"/>
      <c r="HPY25" s="747"/>
      <c r="HPZ25" s="748"/>
      <c r="HQA25" s="746"/>
      <c r="HQB25" s="747"/>
      <c r="HQC25" s="747"/>
      <c r="HQD25" s="747"/>
      <c r="HQE25" s="747"/>
      <c r="HQF25" s="747"/>
      <c r="HQG25" s="747"/>
      <c r="HQH25" s="747"/>
      <c r="HQI25" s="748"/>
      <c r="HQJ25" s="746"/>
      <c r="HQK25" s="747"/>
      <c r="HQL25" s="747"/>
      <c r="HQM25" s="747"/>
      <c r="HQN25" s="747"/>
      <c r="HQO25" s="747"/>
      <c r="HQP25" s="747"/>
      <c r="HQQ25" s="747"/>
      <c r="HQR25" s="748"/>
      <c r="HQS25" s="746"/>
      <c r="HQT25" s="747"/>
      <c r="HQU25" s="747"/>
      <c r="HQV25" s="747"/>
      <c r="HQW25" s="747"/>
      <c r="HQX25" s="747"/>
      <c r="HQY25" s="747"/>
      <c r="HQZ25" s="747"/>
      <c r="HRA25" s="748"/>
      <c r="HRB25" s="746"/>
      <c r="HRC25" s="747"/>
      <c r="HRD25" s="747"/>
      <c r="HRE25" s="747"/>
      <c r="HRF25" s="747"/>
      <c r="HRG25" s="747"/>
      <c r="HRH25" s="747"/>
      <c r="HRI25" s="747"/>
      <c r="HRJ25" s="748"/>
      <c r="HRK25" s="746"/>
      <c r="HRL25" s="747"/>
      <c r="HRM25" s="747"/>
      <c r="HRN25" s="747"/>
      <c r="HRO25" s="747"/>
      <c r="HRP25" s="747"/>
      <c r="HRQ25" s="747"/>
      <c r="HRR25" s="747"/>
      <c r="HRS25" s="748"/>
      <c r="HRT25" s="746"/>
      <c r="HRU25" s="747"/>
      <c r="HRV25" s="747"/>
      <c r="HRW25" s="747"/>
      <c r="HRX25" s="747"/>
      <c r="HRY25" s="747"/>
      <c r="HRZ25" s="747"/>
      <c r="HSA25" s="747"/>
      <c r="HSB25" s="748"/>
      <c r="HSC25" s="746"/>
      <c r="HSD25" s="747"/>
      <c r="HSE25" s="747"/>
      <c r="HSF25" s="747"/>
      <c r="HSG25" s="747"/>
      <c r="HSH25" s="747"/>
      <c r="HSI25" s="747"/>
      <c r="HSJ25" s="747"/>
      <c r="HSK25" s="748"/>
      <c r="HSL25" s="746"/>
      <c r="HSM25" s="747"/>
      <c r="HSN25" s="747"/>
      <c r="HSO25" s="747"/>
      <c r="HSP25" s="747"/>
      <c r="HSQ25" s="747"/>
      <c r="HSR25" s="747"/>
      <c r="HSS25" s="747"/>
      <c r="HST25" s="748"/>
      <c r="HSU25" s="746"/>
      <c r="HSV25" s="747"/>
      <c r="HSW25" s="747"/>
      <c r="HSX25" s="747"/>
      <c r="HSY25" s="747"/>
      <c r="HSZ25" s="747"/>
      <c r="HTA25" s="747"/>
      <c r="HTB25" s="747"/>
      <c r="HTC25" s="748"/>
      <c r="HTD25" s="746"/>
      <c r="HTE25" s="747"/>
      <c r="HTF25" s="747"/>
      <c r="HTG25" s="747"/>
      <c r="HTH25" s="747"/>
      <c r="HTI25" s="747"/>
      <c r="HTJ25" s="747"/>
      <c r="HTK25" s="747"/>
      <c r="HTL25" s="748"/>
      <c r="HTM25" s="746"/>
      <c r="HTN25" s="747"/>
      <c r="HTO25" s="747"/>
      <c r="HTP25" s="747"/>
      <c r="HTQ25" s="747"/>
      <c r="HTR25" s="747"/>
      <c r="HTS25" s="747"/>
      <c r="HTT25" s="747"/>
      <c r="HTU25" s="748"/>
      <c r="HTV25" s="746"/>
      <c r="HTW25" s="747"/>
      <c r="HTX25" s="747"/>
      <c r="HTY25" s="747"/>
      <c r="HTZ25" s="747"/>
      <c r="HUA25" s="747"/>
      <c r="HUB25" s="747"/>
      <c r="HUC25" s="747"/>
      <c r="HUD25" s="748"/>
      <c r="HUE25" s="746"/>
      <c r="HUF25" s="747"/>
      <c r="HUG25" s="747"/>
      <c r="HUH25" s="747"/>
      <c r="HUI25" s="747"/>
      <c r="HUJ25" s="747"/>
      <c r="HUK25" s="747"/>
      <c r="HUL25" s="747"/>
      <c r="HUM25" s="748"/>
      <c r="HUN25" s="746"/>
      <c r="HUO25" s="747"/>
      <c r="HUP25" s="747"/>
      <c r="HUQ25" s="747"/>
      <c r="HUR25" s="747"/>
      <c r="HUS25" s="747"/>
      <c r="HUT25" s="747"/>
      <c r="HUU25" s="747"/>
      <c r="HUV25" s="748"/>
      <c r="HUW25" s="746"/>
      <c r="HUX25" s="747"/>
      <c r="HUY25" s="747"/>
      <c r="HUZ25" s="747"/>
      <c r="HVA25" s="747"/>
      <c r="HVB25" s="747"/>
      <c r="HVC25" s="747"/>
      <c r="HVD25" s="747"/>
      <c r="HVE25" s="748"/>
      <c r="HVF25" s="746"/>
      <c r="HVG25" s="747"/>
      <c r="HVH25" s="747"/>
      <c r="HVI25" s="747"/>
      <c r="HVJ25" s="747"/>
      <c r="HVK25" s="747"/>
      <c r="HVL25" s="747"/>
      <c r="HVM25" s="747"/>
      <c r="HVN25" s="748"/>
      <c r="HVO25" s="746"/>
      <c r="HVP25" s="747"/>
      <c r="HVQ25" s="747"/>
      <c r="HVR25" s="747"/>
      <c r="HVS25" s="747"/>
      <c r="HVT25" s="747"/>
      <c r="HVU25" s="747"/>
      <c r="HVV25" s="747"/>
      <c r="HVW25" s="748"/>
      <c r="HVX25" s="746"/>
      <c r="HVY25" s="747"/>
      <c r="HVZ25" s="747"/>
      <c r="HWA25" s="747"/>
      <c r="HWB25" s="747"/>
      <c r="HWC25" s="747"/>
      <c r="HWD25" s="747"/>
      <c r="HWE25" s="747"/>
      <c r="HWF25" s="748"/>
      <c r="HWG25" s="746"/>
      <c r="HWH25" s="747"/>
      <c r="HWI25" s="747"/>
      <c r="HWJ25" s="747"/>
      <c r="HWK25" s="747"/>
      <c r="HWL25" s="747"/>
      <c r="HWM25" s="747"/>
      <c r="HWN25" s="747"/>
      <c r="HWO25" s="748"/>
      <c r="HWP25" s="746"/>
      <c r="HWQ25" s="747"/>
      <c r="HWR25" s="747"/>
      <c r="HWS25" s="747"/>
      <c r="HWT25" s="747"/>
      <c r="HWU25" s="747"/>
      <c r="HWV25" s="747"/>
      <c r="HWW25" s="747"/>
      <c r="HWX25" s="748"/>
      <c r="HWY25" s="746"/>
      <c r="HWZ25" s="747"/>
      <c r="HXA25" s="747"/>
      <c r="HXB25" s="747"/>
      <c r="HXC25" s="747"/>
      <c r="HXD25" s="747"/>
      <c r="HXE25" s="747"/>
      <c r="HXF25" s="747"/>
      <c r="HXG25" s="748"/>
      <c r="HXH25" s="746"/>
      <c r="HXI25" s="747"/>
      <c r="HXJ25" s="747"/>
      <c r="HXK25" s="747"/>
      <c r="HXL25" s="747"/>
      <c r="HXM25" s="747"/>
      <c r="HXN25" s="747"/>
      <c r="HXO25" s="747"/>
      <c r="HXP25" s="748"/>
      <c r="HXQ25" s="746"/>
      <c r="HXR25" s="747"/>
      <c r="HXS25" s="747"/>
      <c r="HXT25" s="747"/>
      <c r="HXU25" s="747"/>
      <c r="HXV25" s="747"/>
      <c r="HXW25" s="747"/>
      <c r="HXX25" s="747"/>
      <c r="HXY25" s="748"/>
      <c r="HXZ25" s="746"/>
      <c r="HYA25" s="747"/>
      <c r="HYB25" s="747"/>
      <c r="HYC25" s="747"/>
      <c r="HYD25" s="747"/>
      <c r="HYE25" s="747"/>
      <c r="HYF25" s="747"/>
      <c r="HYG25" s="747"/>
      <c r="HYH25" s="748"/>
      <c r="HYI25" s="746"/>
      <c r="HYJ25" s="747"/>
      <c r="HYK25" s="747"/>
      <c r="HYL25" s="747"/>
      <c r="HYM25" s="747"/>
      <c r="HYN25" s="747"/>
      <c r="HYO25" s="747"/>
      <c r="HYP25" s="747"/>
      <c r="HYQ25" s="748"/>
      <c r="HYR25" s="746"/>
      <c r="HYS25" s="747"/>
      <c r="HYT25" s="747"/>
      <c r="HYU25" s="747"/>
      <c r="HYV25" s="747"/>
      <c r="HYW25" s="747"/>
      <c r="HYX25" s="747"/>
      <c r="HYY25" s="747"/>
      <c r="HYZ25" s="748"/>
      <c r="HZA25" s="746"/>
      <c r="HZB25" s="747"/>
      <c r="HZC25" s="747"/>
      <c r="HZD25" s="747"/>
      <c r="HZE25" s="747"/>
      <c r="HZF25" s="747"/>
      <c r="HZG25" s="747"/>
      <c r="HZH25" s="747"/>
      <c r="HZI25" s="748"/>
      <c r="HZJ25" s="746"/>
      <c r="HZK25" s="747"/>
      <c r="HZL25" s="747"/>
      <c r="HZM25" s="747"/>
      <c r="HZN25" s="747"/>
      <c r="HZO25" s="747"/>
      <c r="HZP25" s="747"/>
      <c r="HZQ25" s="747"/>
      <c r="HZR25" s="748"/>
      <c r="HZS25" s="746"/>
      <c r="HZT25" s="747"/>
      <c r="HZU25" s="747"/>
      <c r="HZV25" s="747"/>
      <c r="HZW25" s="747"/>
      <c r="HZX25" s="747"/>
      <c r="HZY25" s="747"/>
      <c r="HZZ25" s="747"/>
      <c r="IAA25" s="748"/>
      <c r="IAB25" s="746"/>
      <c r="IAC25" s="747"/>
      <c r="IAD25" s="747"/>
      <c r="IAE25" s="747"/>
      <c r="IAF25" s="747"/>
      <c r="IAG25" s="747"/>
      <c r="IAH25" s="747"/>
      <c r="IAI25" s="747"/>
      <c r="IAJ25" s="748"/>
      <c r="IAK25" s="746"/>
      <c r="IAL25" s="747"/>
      <c r="IAM25" s="747"/>
      <c r="IAN25" s="747"/>
      <c r="IAO25" s="747"/>
      <c r="IAP25" s="747"/>
      <c r="IAQ25" s="747"/>
      <c r="IAR25" s="747"/>
      <c r="IAS25" s="748"/>
      <c r="IAT25" s="746"/>
      <c r="IAU25" s="747"/>
      <c r="IAV25" s="747"/>
      <c r="IAW25" s="747"/>
      <c r="IAX25" s="747"/>
      <c r="IAY25" s="747"/>
      <c r="IAZ25" s="747"/>
      <c r="IBA25" s="747"/>
      <c r="IBB25" s="748"/>
      <c r="IBC25" s="746"/>
      <c r="IBD25" s="747"/>
      <c r="IBE25" s="747"/>
      <c r="IBF25" s="747"/>
      <c r="IBG25" s="747"/>
      <c r="IBH25" s="747"/>
      <c r="IBI25" s="747"/>
      <c r="IBJ25" s="747"/>
      <c r="IBK25" s="748"/>
      <c r="IBL25" s="746"/>
      <c r="IBM25" s="747"/>
      <c r="IBN25" s="747"/>
      <c r="IBO25" s="747"/>
      <c r="IBP25" s="747"/>
      <c r="IBQ25" s="747"/>
      <c r="IBR25" s="747"/>
      <c r="IBS25" s="747"/>
      <c r="IBT25" s="748"/>
      <c r="IBU25" s="746"/>
      <c r="IBV25" s="747"/>
      <c r="IBW25" s="747"/>
      <c r="IBX25" s="747"/>
      <c r="IBY25" s="747"/>
      <c r="IBZ25" s="747"/>
      <c r="ICA25" s="747"/>
      <c r="ICB25" s="747"/>
      <c r="ICC25" s="748"/>
      <c r="ICD25" s="746"/>
      <c r="ICE25" s="747"/>
      <c r="ICF25" s="747"/>
      <c r="ICG25" s="747"/>
      <c r="ICH25" s="747"/>
      <c r="ICI25" s="747"/>
      <c r="ICJ25" s="747"/>
      <c r="ICK25" s="747"/>
      <c r="ICL25" s="748"/>
      <c r="ICM25" s="746"/>
      <c r="ICN25" s="747"/>
      <c r="ICO25" s="747"/>
      <c r="ICP25" s="747"/>
      <c r="ICQ25" s="747"/>
      <c r="ICR25" s="747"/>
      <c r="ICS25" s="747"/>
      <c r="ICT25" s="747"/>
      <c r="ICU25" s="748"/>
      <c r="ICV25" s="746"/>
      <c r="ICW25" s="747"/>
      <c r="ICX25" s="747"/>
      <c r="ICY25" s="747"/>
      <c r="ICZ25" s="747"/>
      <c r="IDA25" s="747"/>
      <c r="IDB25" s="747"/>
      <c r="IDC25" s="747"/>
      <c r="IDD25" s="748"/>
      <c r="IDE25" s="746"/>
      <c r="IDF25" s="747"/>
      <c r="IDG25" s="747"/>
      <c r="IDH25" s="747"/>
      <c r="IDI25" s="747"/>
      <c r="IDJ25" s="747"/>
      <c r="IDK25" s="747"/>
      <c r="IDL25" s="747"/>
      <c r="IDM25" s="748"/>
      <c r="IDN25" s="746"/>
      <c r="IDO25" s="747"/>
      <c r="IDP25" s="747"/>
      <c r="IDQ25" s="747"/>
      <c r="IDR25" s="747"/>
      <c r="IDS25" s="747"/>
      <c r="IDT25" s="747"/>
      <c r="IDU25" s="747"/>
      <c r="IDV25" s="748"/>
      <c r="IDW25" s="746"/>
      <c r="IDX25" s="747"/>
      <c r="IDY25" s="747"/>
      <c r="IDZ25" s="747"/>
      <c r="IEA25" s="747"/>
      <c r="IEB25" s="747"/>
      <c r="IEC25" s="747"/>
      <c r="IED25" s="747"/>
      <c r="IEE25" s="748"/>
      <c r="IEF25" s="746"/>
      <c r="IEG25" s="747"/>
      <c r="IEH25" s="747"/>
      <c r="IEI25" s="747"/>
      <c r="IEJ25" s="747"/>
      <c r="IEK25" s="747"/>
      <c r="IEL25" s="747"/>
      <c r="IEM25" s="747"/>
      <c r="IEN25" s="748"/>
      <c r="IEO25" s="746"/>
      <c r="IEP25" s="747"/>
      <c r="IEQ25" s="747"/>
      <c r="IER25" s="747"/>
      <c r="IES25" s="747"/>
      <c r="IET25" s="747"/>
      <c r="IEU25" s="747"/>
      <c r="IEV25" s="747"/>
      <c r="IEW25" s="748"/>
      <c r="IEX25" s="746"/>
      <c r="IEY25" s="747"/>
      <c r="IEZ25" s="747"/>
      <c r="IFA25" s="747"/>
      <c r="IFB25" s="747"/>
      <c r="IFC25" s="747"/>
      <c r="IFD25" s="747"/>
      <c r="IFE25" s="747"/>
      <c r="IFF25" s="748"/>
      <c r="IFG25" s="746"/>
      <c r="IFH25" s="747"/>
      <c r="IFI25" s="747"/>
      <c r="IFJ25" s="747"/>
      <c r="IFK25" s="747"/>
      <c r="IFL25" s="747"/>
      <c r="IFM25" s="747"/>
      <c r="IFN25" s="747"/>
      <c r="IFO25" s="748"/>
      <c r="IFP25" s="746"/>
      <c r="IFQ25" s="747"/>
      <c r="IFR25" s="747"/>
      <c r="IFS25" s="747"/>
      <c r="IFT25" s="747"/>
      <c r="IFU25" s="747"/>
      <c r="IFV25" s="747"/>
      <c r="IFW25" s="747"/>
      <c r="IFX25" s="748"/>
      <c r="IFY25" s="746"/>
      <c r="IFZ25" s="747"/>
      <c r="IGA25" s="747"/>
      <c r="IGB25" s="747"/>
      <c r="IGC25" s="747"/>
      <c r="IGD25" s="747"/>
      <c r="IGE25" s="747"/>
      <c r="IGF25" s="747"/>
      <c r="IGG25" s="748"/>
      <c r="IGH25" s="746"/>
      <c r="IGI25" s="747"/>
      <c r="IGJ25" s="747"/>
      <c r="IGK25" s="747"/>
      <c r="IGL25" s="747"/>
      <c r="IGM25" s="747"/>
      <c r="IGN25" s="747"/>
      <c r="IGO25" s="747"/>
      <c r="IGP25" s="748"/>
      <c r="IGQ25" s="746"/>
      <c r="IGR25" s="747"/>
      <c r="IGS25" s="747"/>
      <c r="IGT25" s="747"/>
      <c r="IGU25" s="747"/>
      <c r="IGV25" s="747"/>
      <c r="IGW25" s="747"/>
      <c r="IGX25" s="747"/>
      <c r="IGY25" s="748"/>
      <c r="IGZ25" s="746"/>
      <c r="IHA25" s="747"/>
      <c r="IHB25" s="747"/>
      <c r="IHC25" s="747"/>
      <c r="IHD25" s="747"/>
      <c r="IHE25" s="747"/>
      <c r="IHF25" s="747"/>
      <c r="IHG25" s="747"/>
      <c r="IHH25" s="748"/>
      <c r="IHI25" s="746"/>
      <c r="IHJ25" s="747"/>
      <c r="IHK25" s="747"/>
      <c r="IHL25" s="747"/>
      <c r="IHM25" s="747"/>
      <c r="IHN25" s="747"/>
      <c r="IHO25" s="747"/>
      <c r="IHP25" s="747"/>
      <c r="IHQ25" s="748"/>
      <c r="IHR25" s="746"/>
      <c r="IHS25" s="747"/>
      <c r="IHT25" s="747"/>
      <c r="IHU25" s="747"/>
      <c r="IHV25" s="747"/>
      <c r="IHW25" s="747"/>
      <c r="IHX25" s="747"/>
      <c r="IHY25" s="747"/>
      <c r="IHZ25" s="748"/>
      <c r="IIA25" s="746"/>
      <c r="IIB25" s="747"/>
      <c r="IIC25" s="747"/>
      <c r="IID25" s="747"/>
      <c r="IIE25" s="747"/>
      <c r="IIF25" s="747"/>
      <c r="IIG25" s="747"/>
      <c r="IIH25" s="747"/>
      <c r="III25" s="748"/>
      <c r="IIJ25" s="746"/>
      <c r="IIK25" s="747"/>
      <c r="IIL25" s="747"/>
      <c r="IIM25" s="747"/>
      <c r="IIN25" s="747"/>
      <c r="IIO25" s="747"/>
      <c r="IIP25" s="747"/>
      <c r="IIQ25" s="747"/>
      <c r="IIR25" s="748"/>
      <c r="IIS25" s="746"/>
      <c r="IIT25" s="747"/>
      <c r="IIU25" s="747"/>
      <c r="IIV25" s="747"/>
      <c r="IIW25" s="747"/>
      <c r="IIX25" s="747"/>
      <c r="IIY25" s="747"/>
      <c r="IIZ25" s="747"/>
      <c r="IJA25" s="748"/>
      <c r="IJB25" s="746"/>
      <c r="IJC25" s="747"/>
      <c r="IJD25" s="747"/>
      <c r="IJE25" s="747"/>
      <c r="IJF25" s="747"/>
      <c r="IJG25" s="747"/>
      <c r="IJH25" s="747"/>
      <c r="IJI25" s="747"/>
      <c r="IJJ25" s="748"/>
      <c r="IJK25" s="746"/>
      <c r="IJL25" s="747"/>
      <c r="IJM25" s="747"/>
      <c r="IJN25" s="747"/>
      <c r="IJO25" s="747"/>
      <c r="IJP25" s="747"/>
      <c r="IJQ25" s="747"/>
      <c r="IJR25" s="747"/>
      <c r="IJS25" s="748"/>
      <c r="IJT25" s="746"/>
      <c r="IJU25" s="747"/>
      <c r="IJV25" s="747"/>
      <c r="IJW25" s="747"/>
      <c r="IJX25" s="747"/>
      <c r="IJY25" s="747"/>
      <c r="IJZ25" s="747"/>
      <c r="IKA25" s="747"/>
      <c r="IKB25" s="748"/>
      <c r="IKC25" s="746"/>
      <c r="IKD25" s="747"/>
      <c r="IKE25" s="747"/>
      <c r="IKF25" s="747"/>
      <c r="IKG25" s="747"/>
      <c r="IKH25" s="747"/>
      <c r="IKI25" s="747"/>
      <c r="IKJ25" s="747"/>
      <c r="IKK25" s="748"/>
      <c r="IKL25" s="746"/>
      <c r="IKM25" s="747"/>
      <c r="IKN25" s="747"/>
      <c r="IKO25" s="747"/>
      <c r="IKP25" s="747"/>
      <c r="IKQ25" s="747"/>
      <c r="IKR25" s="747"/>
      <c r="IKS25" s="747"/>
      <c r="IKT25" s="748"/>
      <c r="IKU25" s="746"/>
      <c r="IKV25" s="747"/>
      <c r="IKW25" s="747"/>
      <c r="IKX25" s="747"/>
      <c r="IKY25" s="747"/>
      <c r="IKZ25" s="747"/>
      <c r="ILA25" s="747"/>
      <c r="ILB25" s="747"/>
      <c r="ILC25" s="748"/>
      <c r="ILD25" s="746"/>
      <c r="ILE25" s="747"/>
      <c r="ILF25" s="747"/>
      <c r="ILG25" s="747"/>
      <c r="ILH25" s="747"/>
      <c r="ILI25" s="747"/>
      <c r="ILJ25" s="747"/>
      <c r="ILK25" s="747"/>
      <c r="ILL25" s="748"/>
      <c r="ILM25" s="746"/>
      <c r="ILN25" s="747"/>
      <c r="ILO25" s="747"/>
      <c r="ILP25" s="747"/>
      <c r="ILQ25" s="747"/>
      <c r="ILR25" s="747"/>
      <c r="ILS25" s="747"/>
      <c r="ILT25" s="747"/>
      <c r="ILU25" s="748"/>
      <c r="ILV25" s="746"/>
      <c r="ILW25" s="747"/>
      <c r="ILX25" s="747"/>
      <c r="ILY25" s="747"/>
      <c r="ILZ25" s="747"/>
      <c r="IMA25" s="747"/>
      <c r="IMB25" s="747"/>
      <c r="IMC25" s="747"/>
      <c r="IMD25" s="748"/>
      <c r="IME25" s="746"/>
      <c r="IMF25" s="747"/>
      <c r="IMG25" s="747"/>
      <c r="IMH25" s="747"/>
      <c r="IMI25" s="747"/>
      <c r="IMJ25" s="747"/>
      <c r="IMK25" s="747"/>
      <c r="IML25" s="747"/>
      <c r="IMM25" s="748"/>
      <c r="IMN25" s="746"/>
      <c r="IMO25" s="747"/>
      <c r="IMP25" s="747"/>
      <c r="IMQ25" s="747"/>
      <c r="IMR25" s="747"/>
      <c r="IMS25" s="747"/>
      <c r="IMT25" s="747"/>
      <c r="IMU25" s="747"/>
      <c r="IMV25" s="748"/>
      <c r="IMW25" s="746"/>
      <c r="IMX25" s="747"/>
      <c r="IMY25" s="747"/>
      <c r="IMZ25" s="747"/>
      <c r="INA25" s="747"/>
      <c r="INB25" s="747"/>
      <c r="INC25" s="747"/>
      <c r="IND25" s="747"/>
      <c r="INE25" s="748"/>
      <c r="INF25" s="746"/>
      <c r="ING25" s="747"/>
      <c r="INH25" s="747"/>
      <c r="INI25" s="747"/>
      <c r="INJ25" s="747"/>
      <c r="INK25" s="747"/>
      <c r="INL25" s="747"/>
      <c r="INM25" s="747"/>
      <c r="INN25" s="748"/>
      <c r="INO25" s="746"/>
      <c r="INP25" s="747"/>
      <c r="INQ25" s="747"/>
      <c r="INR25" s="747"/>
      <c r="INS25" s="747"/>
      <c r="INT25" s="747"/>
      <c r="INU25" s="747"/>
      <c r="INV25" s="747"/>
      <c r="INW25" s="748"/>
      <c r="INX25" s="746"/>
      <c r="INY25" s="747"/>
      <c r="INZ25" s="747"/>
      <c r="IOA25" s="747"/>
      <c r="IOB25" s="747"/>
      <c r="IOC25" s="747"/>
      <c r="IOD25" s="747"/>
      <c r="IOE25" s="747"/>
      <c r="IOF25" s="748"/>
      <c r="IOG25" s="746"/>
      <c r="IOH25" s="747"/>
      <c r="IOI25" s="747"/>
      <c r="IOJ25" s="747"/>
      <c r="IOK25" s="747"/>
      <c r="IOL25" s="747"/>
      <c r="IOM25" s="747"/>
      <c r="ION25" s="747"/>
      <c r="IOO25" s="748"/>
      <c r="IOP25" s="746"/>
      <c r="IOQ25" s="747"/>
      <c r="IOR25" s="747"/>
      <c r="IOS25" s="747"/>
      <c r="IOT25" s="747"/>
      <c r="IOU25" s="747"/>
      <c r="IOV25" s="747"/>
      <c r="IOW25" s="747"/>
      <c r="IOX25" s="748"/>
      <c r="IOY25" s="746"/>
      <c r="IOZ25" s="747"/>
      <c r="IPA25" s="747"/>
      <c r="IPB25" s="747"/>
      <c r="IPC25" s="747"/>
      <c r="IPD25" s="747"/>
      <c r="IPE25" s="747"/>
      <c r="IPF25" s="747"/>
      <c r="IPG25" s="748"/>
      <c r="IPH25" s="746"/>
      <c r="IPI25" s="747"/>
      <c r="IPJ25" s="747"/>
      <c r="IPK25" s="747"/>
      <c r="IPL25" s="747"/>
      <c r="IPM25" s="747"/>
      <c r="IPN25" s="747"/>
      <c r="IPO25" s="747"/>
      <c r="IPP25" s="748"/>
      <c r="IPQ25" s="746"/>
      <c r="IPR25" s="747"/>
      <c r="IPS25" s="747"/>
      <c r="IPT25" s="747"/>
      <c r="IPU25" s="747"/>
      <c r="IPV25" s="747"/>
      <c r="IPW25" s="747"/>
      <c r="IPX25" s="747"/>
      <c r="IPY25" s="748"/>
      <c r="IPZ25" s="746"/>
      <c r="IQA25" s="747"/>
      <c r="IQB25" s="747"/>
      <c r="IQC25" s="747"/>
      <c r="IQD25" s="747"/>
      <c r="IQE25" s="747"/>
      <c r="IQF25" s="747"/>
      <c r="IQG25" s="747"/>
      <c r="IQH25" s="748"/>
      <c r="IQI25" s="746"/>
      <c r="IQJ25" s="747"/>
      <c r="IQK25" s="747"/>
      <c r="IQL25" s="747"/>
      <c r="IQM25" s="747"/>
      <c r="IQN25" s="747"/>
      <c r="IQO25" s="747"/>
      <c r="IQP25" s="747"/>
      <c r="IQQ25" s="748"/>
      <c r="IQR25" s="746"/>
      <c r="IQS25" s="747"/>
      <c r="IQT25" s="747"/>
      <c r="IQU25" s="747"/>
      <c r="IQV25" s="747"/>
      <c r="IQW25" s="747"/>
      <c r="IQX25" s="747"/>
      <c r="IQY25" s="747"/>
      <c r="IQZ25" s="748"/>
      <c r="IRA25" s="746"/>
      <c r="IRB25" s="747"/>
      <c r="IRC25" s="747"/>
      <c r="IRD25" s="747"/>
      <c r="IRE25" s="747"/>
      <c r="IRF25" s="747"/>
      <c r="IRG25" s="747"/>
      <c r="IRH25" s="747"/>
      <c r="IRI25" s="748"/>
      <c r="IRJ25" s="746"/>
      <c r="IRK25" s="747"/>
      <c r="IRL25" s="747"/>
      <c r="IRM25" s="747"/>
      <c r="IRN25" s="747"/>
      <c r="IRO25" s="747"/>
      <c r="IRP25" s="747"/>
      <c r="IRQ25" s="747"/>
      <c r="IRR25" s="748"/>
      <c r="IRS25" s="746"/>
      <c r="IRT25" s="747"/>
      <c r="IRU25" s="747"/>
      <c r="IRV25" s="747"/>
      <c r="IRW25" s="747"/>
      <c r="IRX25" s="747"/>
      <c r="IRY25" s="747"/>
      <c r="IRZ25" s="747"/>
      <c r="ISA25" s="748"/>
      <c r="ISB25" s="746"/>
      <c r="ISC25" s="747"/>
      <c r="ISD25" s="747"/>
      <c r="ISE25" s="747"/>
      <c r="ISF25" s="747"/>
      <c r="ISG25" s="747"/>
      <c r="ISH25" s="747"/>
      <c r="ISI25" s="747"/>
      <c r="ISJ25" s="748"/>
      <c r="ISK25" s="746"/>
      <c r="ISL25" s="747"/>
      <c r="ISM25" s="747"/>
      <c r="ISN25" s="747"/>
      <c r="ISO25" s="747"/>
      <c r="ISP25" s="747"/>
      <c r="ISQ25" s="747"/>
      <c r="ISR25" s="747"/>
      <c r="ISS25" s="748"/>
      <c r="IST25" s="746"/>
      <c r="ISU25" s="747"/>
      <c r="ISV25" s="747"/>
      <c r="ISW25" s="747"/>
      <c r="ISX25" s="747"/>
      <c r="ISY25" s="747"/>
      <c r="ISZ25" s="747"/>
      <c r="ITA25" s="747"/>
      <c r="ITB25" s="748"/>
      <c r="ITC25" s="746"/>
      <c r="ITD25" s="747"/>
      <c r="ITE25" s="747"/>
      <c r="ITF25" s="747"/>
      <c r="ITG25" s="747"/>
      <c r="ITH25" s="747"/>
      <c r="ITI25" s="747"/>
      <c r="ITJ25" s="747"/>
      <c r="ITK25" s="748"/>
      <c r="ITL25" s="746"/>
      <c r="ITM25" s="747"/>
      <c r="ITN25" s="747"/>
      <c r="ITO25" s="747"/>
      <c r="ITP25" s="747"/>
      <c r="ITQ25" s="747"/>
      <c r="ITR25" s="747"/>
      <c r="ITS25" s="747"/>
      <c r="ITT25" s="748"/>
      <c r="ITU25" s="746"/>
      <c r="ITV25" s="747"/>
      <c r="ITW25" s="747"/>
      <c r="ITX25" s="747"/>
      <c r="ITY25" s="747"/>
      <c r="ITZ25" s="747"/>
      <c r="IUA25" s="747"/>
      <c r="IUB25" s="747"/>
      <c r="IUC25" s="748"/>
      <c r="IUD25" s="746"/>
      <c r="IUE25" s="747"/>
      <c r="IUF25" s="747"/>
      <c r="IUG25" s="747"/>
      <c r="IUH25" s="747"/>
      <c r="IUI25" s="747"/>
      <c r="IUJ25" s="747"/>
      <c r="IUK25" s="747"/>
      <c r="IUL25" s="748"/>
      <c r="IUM25" s="746"/>
      <c r="IUN25" s="747"/>
      <c r="IUO25" s="747"/>
      <c r="IUP25" s="747"/>
      <c r="IUQ25" s="747"/>
      <c r="IUR25" s="747"/>
      <c r="IUS25" s="747"/>
      <c r="IUT25" s="747"/>
      <c r="IUU25" s="748"/>
      <c r="IUV25" s="746"/>
      <c r="IUW25" s="747"/>
      <c r="IUX25" s="747"/>
      <c r="IUY25" s="747"/>
      <c r="IUZ25" s="747"/>
      <c r="IVA25" s="747"/>
      <c r="IVB25" s="747"/>
      <c r="IVC25" s="747"/>
      <c r="IVD25" s="748"/>
      <c r="IVE25" s="746"/>
      <c r="IVF25" s="747"/>
      <c r="IVG25" s="747"/>
      <c r="IVH25" s="747"/>
      <c r="IVI25" s="747"/>
      <c r="IVJ25" s="747"/>
      <c r="IVK25" s="747"/>
      <c r="IVL25" s="747"/>
      <c r="IVM25" s="748"/>
      <c r="IVN25" s="746"/>
      <c r="IVO25" s="747"/>
      <c r="IVP25" s="747"/>
      <c r="IVQ25" s="747"/>
      <c r="IVR25" s="747"/>
      <c r="IVS25" s="747"/>
      <c r="IVT25" s="747"/>
      <c r="IVU25" s="747"/>
      <c r="IVV25" s="748"/>
      <c r="IVW25" s="746"/>
      <c r="IVX25" s="747"/>
      <c r="IVY25" s="747"/>
      <c r="IVZ25" s="747"/>
      <c r="IWA25" s="747"/>
      <c r="IWB25" s="747"/>
      <c r="IWC25" s="747"/>
      <c r="IWD25" s="747"/>
      <c r="IWE25" s="748"/>
      <c r="IWF25" s="746"/>
      <c r="IWG25" s="747"/>
      <c r="IWH25" s="747"/>
      <c r="IWI25" s="747"/>
      <c r="IWJ25" s="747"/>
      <c r="IWK25" s="747"/>
      <c r="IWL25" s="747"/>
      <c r="IWM25" s="747"/>
      <c r="IWN25" s="748"/>
      <c r="IWO25" s="746"/>
      <c r="IWP25" s="747"/>
      <c r="IWQ25" s="747"/>
      <c r="IWR25" s="747"/>
      <c r="IWS25" s="747"/>
      <c r="IWT25" s="747"/>
      <c r="IWU25" s="747"/>
      <c r="IWV25" s="747"/>
      <c r="IWW25" s="748"/>
      <c r="IWX25" s="746"/>
      <c r="IWY25" s="747"/>
      <c r="IWZ25" s="747"/>
      <c r="IXA25" s="747"/>
      <c r="IXB25" s="747"/>
      <c r="IXC25" s="747"/>
      <c r="IXD25" s="747"/>
      <c r="IXE25" s="747"/>
      <c r="IXF25" s="748"/>
      <c r="IXG25" s="746"/>
      <c r="IXH25" s="747"/>
      <c r="IXI25" s="747"/>
      <c r="IXJ25" s="747"/>
      <c r="IXK25" s="747"/>
      <c r="IXL25" s="747"/>
      <c r="IXM25" s="747"/>
      <c r="IXN25" s="747"/>
      <c r="IXO25" s="748"/>
      <c r="IXP25" s="746"/>
      <c r="IXQ25" s="747"/>
      <c r="IXR25" s="747"/>
      <c r="IXS25" s="747"/>
      <c r="IXT25" s="747"/>
      <c r="IXU25" s="747"/>
      <c r="IXV25" s="747"/>
      <c r="IXW25" s="747"/>
      <c r="IXX25" s="748"/>
      <c r="IXY25" s="746"/>
      <c r="IXZ25" s="747"/>
      <c r="IYA25" s="747"/>
      <c r="IYB25" s="747"/>
      <c r="IYC25" s="747"/>
      <c r="IYD25" s="747"/>
      <c r="IYE25" s="747"/>
      <c r="IYF25" s="747"/>
      <c r="IYG25" s="748"/>
      <c r="IYH25" s="746"/>
      <c r="IYI25" s="747"/>
      <c r="IYJ25" s="747"/>
      <c r="IYK25" s="747"/>
      <c r="IYL25" s="747"/>
      <c r="IYM25" s="747"/>
      <c r="IYN25" s="747"/>
      <c r="IYO25" s="747"/>
      <c r="IYP25" s="748"/>
      <c r="IYQ25" s="746"/>
      <c r="IYR25" s="747"/>
      <c r="IYS25" s="747"/>
      <c r="IYT25" s="747"/>
      <c r="IYU25" s="747"/>
      <c r="IYV25" s="747"/>
      <c r="IYW25" s="747"/>
      <c r="IYX25" s="747"/>
      <c r="IYY25" s="748"/>
      <c r="IYZ25" s="746"/>
      <c r="IZA25" s="747"/>
      <c r="IZB25" s="747"/>
      <c r="IZC25" s="747"/>
      <c r="IZD25" s="747"/>
      <c r="IZE25" s="747"/>
      <c r="IZF25" s="747"/>
      <c r="IZG25" s="747"/>
      <c r="IZH25" s="748"/>
      <c r="IZI25" s="746"/>
      <c r="IZJ25" s="747"/>
      <c r="IZK25" s="747"/>
      <c r="IZL25" s="747"/>
      <c r="IZM25" s="747"/>
      <c r="IZN25" s="747"/>
      <c r="IZO25" s="747"/>
      <c r="IZP25" s="747"/>
      <c r="IZQ25" s="748"/>
      <c r="IZR25" s="746"/>
      <c r="IZS25" s="747"/>
      <c r="IZT25" s="747"/>
      <c r="IZU25" s="747"/>
      <c r="IZV25" s="747"/>
      <c r="IZW25" s="747"/>
      <c r="IZX25" s="747"/>
      <c r="IZY25" s="747"/>
      <c r="IZZ25" s="748"/>
      <c r="JAA25" s="746"/>
      <c r="JAB25" s="747"/>
      <c r="JAC25" s="747"/>
      <c r="JAD25" s="747"/>
      <c r="JAE25" s="747"/>
      <c r="JAF25" s="747"/>
      <c r="JAG25" s="747"/>
      <c r="JAH25" s="747"/>
      <c r="JAI25" s="748"/>
      <c r="JAJ25" s="746"/>
      <c r="JAK25" s="747"/>
      <c r="JAL25" s="747"/>
      <c r="JAM25" s="747"/>
      <c r="JAN25" s="747"/>
      <c r="JAO25" s="747"/>
      <c r="JAP25" s="747"/>
      <c r="JAQ25" s="747"/>
      <c r="JAR25" s="748"/>
      <c r="JAS25" s="746"/>
      <c r="JAT25" s="747"/>
      <c r="JAU25" s="747"/>
      <c r="JAV25" s="747"/>
      <c r="JAW25" s="747"/>
      <c r="JAX25" s="747"/>
      <c r="JAY25" s="747"/>
      <c r="JAZ25" s="747"/>
      <c r="JBA25" s="748"/>
      <c r="JBB25" s="746"/>
      <c r="JBC25" s="747"/>
      <c r="JBD25" s="747"/>
      <c r="JBE25" s="747"/>
      <c r="JBF25" s="747"/>
      <c r="JBG25" s="747"/>
      <c r="JBH25" s="747"/>
      <c r="JBI25" s="747"/>
      <c r="JBJ25" s="748"/>
      <c r="JBK25" s="746"/>
      <c r="JBL25" s="747"/>
      <c r="JBM25" s="747"/>
      <c r="JBN25" s="747"/>
      <c r="JBO25" s="747"/>
      <c r="JBP25" s="747"/>
      <c r="JBQ25" s="747"/>
      <c r="JBR25" s="747"/>
      <c r="JBS25" s="748"/>
      <c r="JBT25" s="746"/>
      <c r="JBU25" s="747"/>
      <c r="JBV25" s="747"/>
      <c r="JBW25" s="747"/>
      <c r="JBX25" s="747"/>
      <c r="JBY25" s="747"/>
      <c r="JBZ25" s="747"/>
      <c r="JCA25" s="747"/>
      <c r="JCB25" s="748"/>
      <c r="JCC25" s="746"/>
      <c r="JCD25" s="747"/>
      <c r="JCE25" s="747"/>
      <c r="JCF25" s="747"/>
      <c r="JCG25" s="747"/>
      <c r="JCH25" s="747"/>
      <c r="JCI25" s="747"/>
      <c r="JCJ25" s="747"/>
      <c r="JCK25" s="748"/>
      <c r="JCL25" s="746"/>
      <c r="JCM25" s="747"/>
      <c r="JCN25" s="747"/>
      <c r="JCO25" s="747"/>
      <c r="JCP25" s="747"/>
      <c r="JCQ25" s="747"/>
      <c r="JCR25" s="747"/>
      <c r="JCS25" s="747"/>
      <c r="JCT25" s="748"/>
      <c r="JCU25" s="746"/>
      <c r="JCV25" s="747"/>
      <c r="JCW25" s="747"/>
      <c r="JCX25" s="747"/>
      <c r="JCY25" s="747"/>
      <c r="JCZ25" s="747"/>
      <c r="JDA25" s="747"/>
      <c r="JDB25" s="747"/>
      <c r="JDC25" s="748"/>
      <c r="JDD25" s="746"/>
      <c r="JDE25" s="747"/>
      <c r="JDF25" s="747"/>
      <c r="JDG25" s="747"/>
      <c r="JDH25" s="747"/>
      <c r="JDI25" s="747"/>
      <c r="JDJ25" s="747"/>
      <c r="JDK25" s="747"/>
      <c r="JDL25" s="748"/>
      <c r="JDM25" s="746"/>
      <c r="JDN25" s="747"/>
      <c r="JDO25" s="747"/>
      <c r="JDP25" s="747"/>
      <c r="JDQ25" s="747"/>
      <c r="JDR25" s="747"/>
      <c r="JDS25" s="747"/>
      <c r="JDT25" s="747"/>
      <c r="JDU25" s="748"/>
      <c r="JDV25" s="746"/>
      <c r="JDW25" s="747"/>
      <c r="JDX25" s="747"/>
      <c r="JDY25" s="747"/>
      <c r="JDZ25" s="747"/>
      <c r="JEA25" s="747"/>
      <c r="JEB25" s="747"/>
      <c r="JEC25" s="747"/>
      <c r="JED25" s="748"/>
      <c r="JEE25" s="746"/>
      <c r="JEF25" s="747"/>
      <c r="JEG25" s="747"/>
      <c r="JEH25" s="747"/>
      <c r="JEI25" s="747"/>
      <c r="JEJ25" s="747"/>
      <c r="JEK25" s="747"/>
      <c r="JEL25" s="747"/>
      <c r="JEM25" s="748"/>
      <c r="JEN25" s="746"/>
      <c r="JEO25" s="747"/>
      <c r="JEP25" s="747"/>
      <c r="JEQ25" s="747"/>
      <c r="JER25" s="747"/>
      <c r="JES25" s="747"/>
      <c r="JET25" s="747"/>
      <c r="JEU25" s="747"/>
      <c r="JEV25" s="748"/>
      <c r="JEW25" s="746"/>
      <c r="JEX25" s="747"/>
      <c r="JEY25" s="747"/>
      <c r="JEZ25" s="747"/>
      <c r="JFA25" s="747"/>
      <c r="JFB25" s="747"/>
      <c r="JFC25" s="747"/>
      <c r="JFD25" s="747"/>
      <c r="JFE25" s="748"/>
      <c r="JFF25" s="746"/>
      <c r="JFG25" s="747"/>
      <c r="JFH25" s="747"/>
      <c r="JFI25" s="747"/>
      <c r="JFJ25" s="747"/>
      <c r="JFK25" s="747"/>
      <c r="JFL25" s="747"/>
      <c r="JFM25" s="747"/>
      <c r="JFN25" s="748"/>
      <c r="JFO25" s="746"/>
      <c r="JFP25" s="747"/>
      <c r="JFQ25" s="747"/>
      <c r="JFR25" s="747"/>
      <c r="JFS25" s="747"/>
      <c r="JFT25" s="747"/>
      <c r="JFU25" s="747"/>
      <c r="JFV25" s="747"/>
      <c r="JFW25" s="748"/>
      <c r="JFX25" s="746"/>
      <c r="JFY25" s="747"/>
      <c r="JFZ25" s="747"/>
      <c r="JGA25" s="747"/>
      <c r="JGB25" s="747"/>
      <c r="JGC25" s="747"/>
      <c r="JGD25" s="747"/>
      <c r="JGE25" s="747"/>
      <c r="JGF25" s="748"/>
      <c r="JGG25" s="746"/>
      <c r="JGH25" s="747"/>
      <c r="JGI25" s="747"/>
      <c r="JGJ25" s="747"/>
      <c r="JGK25" s="747"/>
      <c r="JGL25" s="747"/>
      <c r="JGM25" s="747"/>
      <c r="JGN25" s="747"/>
      <c r="JGO25" s="748"/>
      <c r="JGP25" s="746"/>
      <c r="JGQ25" s="747"/>
      <c r="JGR25" s="747"/>
      <c r="JGS25" s="747"/>
      <c r="JGT25" s="747"/>
      <c r="JGU25" s="747"/>
      <c r="JGV25" s="747"/>
      <c r="JGW25" s="747"/>
      <c r="JGX25" s="748"/>
      <c r="JGY25" s="746"/>
      <c r="JGZ25" s="747"/>
      <c r="JHA25" s="747"/>
      <c r="JHB25" s="747"/>
      <c r="JHC25" s="747"/>
      <c r="JHD25" s="747"/>
      <c r="JHE25" s="747"/>
      <c r="JHF25" s="747"/>
      <c r="JHG25" s="748"/>
      <c r="JHH25" s="746"/>
      <c r="JHI25" s="747"/>
      <c r="JHJ25" s="747"/>
      <c r="JHK25" s="747"/>
      <c r="JHL25" s="747"/>
      <c r="JHM25" s="747"/>
      <c r="JHN25" s="747"/>
      <c r="JHO25" s="747"/>
      <c r="JHP25" s="748"/>
      <c r="JHQ25" s="746"/>
      <c r="JHR25" s="747"/>
      <c r="JHS25" s="747"/>
      <c r="JHT25" s="747"/>
      <c r="JHU25" s="747"/>
      <c r="JHV25" s="747"/>
      <c r="JHW25" s="747"/>
      <c r="JHX25" s="747"/>
      <c r="JHY25" s="748"/>
      <c r="JHZ25" s="746"/>
      <c r="JIA25" s="747"/>
      <c r="JIB25" s="747"/>
      <c r="JIC25" s="747"/>
      <c r="JID25" s="747"/>
      <c r="JIE25" s="747"/>
      <c r="JIF25" s="747"/>
      <c r="JIG25" s="747"/>
      <c r="JIH25" s="748"/>
      <c r="JII25" s="746"/>
      <c r="JIJ25" s="747"/>
      <c r="JIK25" s="747"/>
      <c r="JIL25" s="747"/>
      <c r="JIM25" s="747"/>
      <c r="JIN25" s="747"/>
      <c r="JIO25" s="747"/>
      <c r="JIP25" s="747"/>
      <c r="JIQ25" s="748"/>
      <c r="JIR25" s="746"/>
      <c r="JIS25" s="747"/>
      <c r="JIT25" s="747"/>
      <c r="JIU25" s="747"/>
      <c r="JIV25" s="747"/>
      <c r="JIW25" s="747"/>
      <c r="JIX25" s="747"/>
      <c r="JIY25" s="747"/>
      <c r="JIZ25" s="748"/>
      <c r="JJA25" s="746"/>
      <c r="JJB25" s="747"/>
      <c r="JJC25" s="747"/>
      <c r="JJD25" s="747"/>
      <c r="JJE25" s="747"/>
      <c r="JJF25" s="747"/>
      <c r="JJG25" s="747"/>
      <c r="JJH25" s="747"/>
      <c r="JJI25" s="748"/>
      <c r="JJJ25" s="746"/>
      <c r="JJK25" s="747"/>
      <c r="JJL25" s="747"/>
      <c r="JJM25" s="747"/>
      <c r="JJN25" s="747"/>
      <c r="JJO25" s="747"/>
      <c r="JJP25" s="747"/>
      <c r="JJQ25" s="747"/>
      <c r="JJR25" s="748"/>
      <c r="JJS25" s="746"/>
      <c r="JJT25" s="747"/>
      <c r="JJU25" s="747"/>
      <c r="JJV25" s="747"/>
      <c r="JJW25" s="747"/>
      <c r="JJX25" s="747"/>
      <c r="JJY25" s="747"/>
      <c r="JJZ25" s="747"/>
      <c r="JKA25" s="748"/>
      <c r="JKB25" s="746"/>
      <c r="JKC25" s="747"/>
      <c r="JKD25" s="747"/>
      <c r="JKE25" s="747"/>
      <c r="JKF25" s="747"/>
      <c r="JKG25" s="747"/>
      <c r="JKH25" s="747"/>
      <c r="JKI25" s="747"/>
      <c r="JKJ25" s="748"/>
      <c r="JKK25" s="746"/>
      <c r="JKL25" s="747"/>
      <c r="JKM25" s="747"/>
      <c r="JKN25" s="747"/>
      <c r="JKO25" s="747"/>
      <c r="JKP25" s="747"/>
      <c r="JKQ25" s="747"/>
      <c r="JKR25" s="747"/>
      <c r="JKS25" s="748"/>
      <c r="JKT25" s="746"/>
      <c r="JKU25" s="747"/>
      <c r="JKV25" s="747"/>
      <c r="JKW25" s="747"/>
      <c r="JKX25" s="747"/>
      <c r="JKY25" s="747"/>
      <c r="JKZ25" s="747"/>
      <c r="JLA25" s="747"/>
      <c r="JLB25" s="748"/>
      <c r="JLC25" s="746"/>
      <c r="JLD25" s="747"/>
      <c r="JLE25" s="747"/>
      <c r="JLF25" s="747"/>
      <c r="JLG25" s="747"/>
      <c r="JLH25" s="747"/>
      <c r="JLI25" s="747"/>
      <c r="JLJ25" s="747"/>
      <c r="JLK25" s="748"/>
      <c r="JLL25" s="746"/>
      <c r="JLM25" s="747"/>
      <c r="JLN25" s="747"/>
      <c r="JLO25" s="747"/>
      <c r="JLP25" s="747"/>
      <c r="JLQ25" s="747"/>
      <c r="JLR25" s="747"/>
      <c r="JLS25" s="747"/>
      <c r="JLT25" s="748"/>
      <c r="JLU25" s="746"/>
      <c r="JLV25" s="747"/>
      <c r="JLW25" s="747"/>
      <c r="JLX25" s="747"/>
      <c r="JLY25" s="747"/>
      <c r="JLZ25" s="747"/>
      <c r="JMA25" s="747"/>
      <c r="JMB25" s="747"/>
      <c r="JMC25" s="748"/>
      <c r="JMD25" s="746"/>
      <c r="JME25" s="747"/>
      <c r="JMF25" s="747"/>
      <c r="JMG25" s="747"/>
      <c r="JMH25" s="747"/>
      <c r="JMI25" s="747"/>
      <c r="JMJ25" s="747"/>
      <c r="JMK25" s="747"/>
      <c r="JML25" s="748"/>
      <c r="JMM25" s="746"/>
      <c r="JMN25" s="747"/>
      <c r="JMO25" s="747"/>
      <c r="JMP25" s="747"/>
      <c r="JMQ25" s="747"/>
      <c r="JMR25" s="747"/>
      <c r="JMS25" s="747"/>
      <c r="JMT25" s="747"/>
      <c r="JMU25" s="748"/>
      <c r="JMV25" s="746"/>
      <c r="JMW25" s="747"/>
      <c r="JMX25" s="747"/>
      <c r="JMY25" s="747"/>
      <c r="JMZ25" s="747"/>
      <c r="JNA25" s="747"/>
      <c r="JNB25" s="747"/>
      <c r="JNC25" s="747"/>
      <c r="JND25" s="748"/>
      <c r="JNE25" s="746"/>
      <c r="JNF25" s="747"/>
      <c r="JNG25" s="747"/>
      <c r="JNH25" s="747"/>
      <c r="JNI25" s="747"/>
      <c r="JNJ25" s="747"/>
      <c r="JNK25" s="747"/>
      <c r="JNL25" s="747"/>
      <c r="JNM25" s="748"/>
      <c r="JNN25" s="746"/>
      <c r="JNO25" s="747"/>
      <c r="JNP25" s="747"/>
      <c r="JNQ25" s="747"/>
      <c r="JNR25" s="747"/>
      <c r="JNS25" s="747"/>
      <c r="JNT25" s="747"/>
      <c r="JNU25" s="747"/>
      <c r="JNV25" s="748"/>
      <c r="JNW25" s="746"/>
      <c r="JNX25" s="747"/>
      <c r="JNY25" s="747"/>
      <c r="JNZ25" s="747"/>
      <c r="JOA25" s="747"/>
      <c r="JOB25" s="747"/>
      <c r="JOC25" s="747"/>
      <c r="JOD25" s="747"/>
      <c r="JOE25" s="748"/>
      <c r="JOF25" s="746"/>
      <c r="JOG25" s="747"/>
      <c r="JOH25" s="747"/>
      <c r="JOI25" s="747"/>
      <c r="JOJ25" s="747"/>
      <c r="JOK25" s="747"/>
      <c r="JOL25" s="747"/>
      <c r="JOM25" s="747"/>
      <c r="JON25" s="748"/>
      <c r="JOO25" s="746"/>
      <c r="JOP25" s="747"/>
      <c r="JOQ25" s="747"/>
      <c r="JOR25" s="747"/>
      <c r="JOS25" s="747"/>
      <c r="JOT25" s="747"/>
      <c r="JOU25" s="747"/>
      <c r="JOV25" s="747"/>
      <c r="JOW25" s="748"/>
      <c r="JOX25" s="746"/>
      <c r="JOY25" s="747"/>
      <c r="JOZ25" s="747"/>
      <c r="JPA25" s="747"/>
      <c r="JPB25" s="747"/>
      <c r="JPC25" s="747"/>
      <c r="JPD25" s="747"/>
      <c r="JPE25" s="747"/>
      <c r="JPF25" s="748"/>
      <c r="JPG25" s="746"/>
      <c r="JPH25" s="747"/>
      <c r="JPI25" s="747"/>
      <c r="JPJ25" s="747"/>
      <c r="JPK25" s="747"/>
      <c r="JPL25" s="747"/>
      <c r="JPM25" s="747"/>
      <c r="JPN25" s="747"/>
      <c r="JPO25" s="748"/>
      <c r="JPP25" s="746"/>
      <c r="JPQ25" s="747"/>
      <c r="JPR25" s="747"/>
      <c r="JPS25" s="747"/>
      <c r="JPT25" s="747"/>
      <c r="JPU25" s="747"/>
      <c r="JPV25" s="747"/>
      <c r="JPW25" s="747"/>
      <c r="JPX25" s="748"/>
      <c r="JPY25" s="746"/>
      <c r="JPZ25" s="747"/>
      <c r="JQA25" s="747"/>
      <c r="JQB25" s="747"/>
      <c r="JQC25" s="747"/>
      <c r="JQD25" s="747"/>
      <c r="JQE25" s="747"/>
      <c r="JQF25" s="747"/>
      <c r="JQG25" s="748"/>
      <c r="JQH25" s="746"/>
      <c r="JQI25" s="747"/>
      <c r="JQJ25" s="747"/>
      <c r="JQK25" s="747"/>
      <c r="JQL25" s="747"/>
      <c r="JQM25" s="747"/>
      <c r="JQN25" s="747"/>
      <c r="JQO25" s="747"/>
      <c r="JQP25" s="748"/>
      <c r="JQQ25" s="746"/>
      <c r="JQR25" s="747"/>
      <c r="JQS25" s="747"/>
      <c r="JQT25" s="747"/>
      <c r="JQU25" s="747"/>
      <c r="JQV25" s="747"/>
      <c r="JQW25" s="747"/>
      <c r="JQX25" s="747"/>
      <c r="JQY25" s="748"/>
      <c r="JQZ25" s="746"/>
      <c r="JRA25" s="747"/>
      <c r="JRB25" s="747"/>
      <c r="JRC25" s="747"/>
      <c r="JRD25" s="747"/>
      <c r="JRE25" s="747"/>
      <c r="JRF25" s="747"/>
      <c r="JRG25" s="747"/>
      <c r="JRH25" s="748"/>
      <c r="JRI25" s="746"/>
      <c r="JRJ25" s="747"/>
      <c r="JRK25" s="747"/>
      <c r="JRL25" s="747"/>
      <c r="JRM25" s="747"/>
      <c r="JRN25" s="747"/>
      <c r="JRO25" s="747"/>
      <c r="JRP25" s="747"/>
      <c r="JRQ25" s="748"/>
      <c r="JRR25" s="746"/>
      <c r="JRS25" s="747"/>
      <c r="JRT25" s="747"/>
      <c r="JRU25" s="747"/>
      <c r="JRV25" s="747"/>
      <c r="JRW25" s="747"/>
      <c r="JRX25" s="747"/>
      <c r="JRY25" s="747"/>
      <c r="JRZ25" s="748"/>
      <c r="JSA25" s="746"/>
      <c r="JSB25" s="747"/>
      <c r="JSC25" s="747"/>
      <c r="JSD25" s="747"/>
      <c r="JSE25" s="747"/>
      <c r="JSF25" s="747"/>
      <c r="JSG25" s="747"/>
      <c r="JSH25" s="747"/>
      <c r="JSI25" s="748"/>
      <c r="JSJ25" s="746"/>
      <c r="JSK25" s="747"/>
      <c r="JSL25" s="747"/>
      <c r="JSM25" s="747"/>
      <c r="JSN25" s="747"/>
      <c r="JSO25" s="747"/>
      <c r="JSP25" s="747"/>
      <c r="JSQ25" s="747"/>
      <c r="JSR25" s="748"/>
      <c r="JSS25" s="746"/>
      <c r="JST25" s="747"/>
      <c r="JSU25" s="747"/>
      <c r="JSV25" s="747"/>
      <c r="JSW25" s="747"/>
      <c r="JSX25" s="747"/>
      <c r="JSY25" s="747"/>
      <c r="JSZ25" s="747"/>
      <c r="JTA25" s="748"/>
      <c r="JTB25" s="746"/>
      <c r="JTC25" s="747"/>
      <c r="JTD25" s="747"/>
      <c r="JTE25" s="747"/>
      <c r="JTF25" s="747"/>
      <c r="JTG25" s="747"/>
      <c r="JTH25" s="747"/>
      <c r="JTI25" s="747"/>
      <c r="JTJ25" s="748"/>
      <c r="JTK25" s="746"/>
      <c r="JTL25" s="747"/>
      <c r="JTM25" s="747"/>
      <c r="JTN25" s="747"/>
      <c r="JTO25" s="747"/>
      <c r="JTP25" s="747"/>
      <c r="JTQ25" s="747"/>
      <c r="JTR25" s="747"/>
      <c r="JTS25" s="748"/>
      <c r="JTT25" s="746"/>
      <c r="JTU25" s="747"/>
      <c r="JTV25" s="747"/>
      <c r="JTW25" s="747"/>
      <c r="JTX25" s="747"/>
      <c r="JTY25" s="747"/>
      <c r="JTZ25" s="747"/>
      <c r="JUA25" s="747"/>
      <c r="JUB25" s="748"/>
      <c r="JUC25" s="746"/>
      <c r="JUD25" s="747"/>
      <c r="JUE25" s="747"/>
      <c r="JUF25" s="747"/>
      <c r="JUG25" s="747"/>
      <c r="JUH25" s="747"/>
      <c r="JUI25" s="747"/>
      <c r="JUJ25" s="747"/>
      <c r="JUK25" s="748"/>
      <c r="JUL25" s="746"/>
      <c r="JUM25" s="747"/>
      <c r="JUN25" s="747"/>
      <c r="JUO25" s="747"/>
      <c r="JUP25" s="747"/>
      <c r="JUQ25" s="747"/>
      <c r="JUR25" s="747"/>
      <c r="JUS25" s="747"/>
      <c r="JUT25" s="748"/>
      <c r="JUU25" s="746"/>
      <c r="JUV25" s="747"/>
      <c r="JUW25" s="747"/>
      <c r="JUX25" s="747"/>
      <c r="JUY25" s="747"/>
      <c r="JUZ25" s="747"/>
      <c r="JVA25" s="747"/>
      <c r="JVB25" s="747"/>
      <c r="JVC25" s="748"/>
      <c r="JVD25" s="746"/>
      <c r="JVE25" s="747"/>
      <c r="JVF25" s="747"/>
      <c r="JVG25" s="747"/>
      <c r="JVH25" s="747"/>
      <c r="JVI25" s="747"/>
      <c r="JVJ25" s="747"/>
      <c r="JVK25" s="747"/>
      <c r="JVL25" s="748"/>
      <c r="JVM25" s="746"/>
      <c r="JVN25" s="747"/>
      <c r="JVO25" s="747"/>
      <c r="JVP25" s="747"/>
      <c r="JVQ25" s="747"/>
      <c r="JVR25" s="747"/>
      <c r="JVS25" s="747"/>
      <c r="JVT25" s="747"/>
      <c r="JVU25" s="748"/>
      <c r="JVV25" s="746"/>
      <c r="JVW25" s="747"/>
      <c r="JVX25" s="747"/>
      <c r="JVY25" s="747"/>
      <c r="JVZ25" s="747"/>
      <c r="JWA25" s="747"/>
      <c r="JWB25" s="747"/>
      <c r="JWC25" s="747"/>
      <c r="JWD25" s="748"/>
      <c r="JWE25" s="746"/>
      <c r="JWF25" s="747"/>
      <c r="JWG25" s="747"/>
      <c r="JWH25" s="747"/>
      <c r="JWI25" s="747"/>
      <c r="JWJ25" s="747"/>
      <c r="JWK25" s="747"/>
      <c r="JWL25" s="747"/>
      <c r="JWM25" s="748"/>
      <c r="JWN25" s="746"/>
      <c r="JWO25" s="747"/>
      <c r="JWP25" s="747"/>
      <c r="JWQ25" s="747"/>
      <c r="JWR25" s="747"/>
      <c r="JWS25" s="747"/>
      <c r="JWT25" s="747"/>
      <c r="JWU25" s="747"/>
      <c r="JWV25" s="748"/>
      <c r="JWW25" s="746"/>
      <c r="JWX25" s="747"/>
      <c r="JWY25" s="747"/>
      <c r="JWZ25" s="747"/>
      <c r="JXA25" s="747"/>
      <c r="JXB25" s="747"/>
      <c r="JXC25" s="747"/>
      <c r="JXD25" s="747"/>
      <c r="JXE25" s="748"/>
      <c r="JXF25" s="746"/>
      <c r="JXG25" s="747"/>
      <c r="JXH25" s="747"/>
      <c r="JXI25" s="747"/>
      <c r="JXJ25" s="747"/>
      <c r="JXK25" s="747"/>
      <c r="JXL25" s="747"/>
      <c r="JXM25" s="747"/>
      <c r="JXN25" s="748"/>
      <c r="JXO25" s="746"/>
      <c r="JXP25" s="747"/>
      <c r="JXQ25" s="747"/>
      <c r="JXR25" s="747"/>
      <c r="JXS25" s="747"/>
      <c r="JXT25" s="747"/>
      <c r="JXU25" s="747"/>
      <c r="JXV25" s="747"/>
      <c r="JXW25" s="748"/>
      <c r="JXX25" s="746"/>
      <c r="JXY25" s="747"/>
      <c r="JXZ25" s="747"/>
      <c r="JYA25" s="747"/>
      <c r="JYB25" s="747"/>
      <c r="JYC25" s="747"/>
      <c r="JYD25" s="747"/>
      <c r="JYE25" s="747"/>
      <c r="JYF25" s="748"/>
      <c r="JYG25" s="746"/>
      <c r="JYH25" s="747"/>
      <c r="JYI25" s="747"/>
      <c r="JYJ25" s="747"/>
      <c r="JYK25" s="747"/>
      <c r="JYL25" s="747"/>
      <c r="JYM25" s="747"/>
      <c r="JYN25" s="747"/>
      <c r="JYO25" s="748"/>
      <c r="JYP25" s="746"/>
      <c r="JYQ25" s="747"/>
      <c r="JYR25" s="747"/>
      <c r="JYS25" s="747"/>
      <c r="JYT25" s="747"/>
      <c r="JYU25" s="747"/>
      <c r="JYV25" s="747"/>
      <c r="JYW25" s="747"/>
      <c r="JYX25" s="748"/>
      <c r="JYY25" s="746"/>
      <c r="JYZ25" s="747"/>
      <c r="JZA25" s="747"/>
      <c r="JZB25" s="747"/>
      <c r="JZC25" s="747"/>
      <c r="JZD25" s="747"/>
      <c r="JZE25" s="747"/>
      <c r="JZF25" s="747"/>
      <c r="JZG25" s="748"/>
      <c r="JZH25" s="746"/>
      <c r="JZI25" s="747"/>
      <c r="JZJ25" s="747"/>
      <c r="JZK25" s="747"/>
      <c r="JZL25" s="747"/>
      <c r="JZM25" s="747"/>
      <c r="JZN25" s="747"/>
      <c r="JZO25" s="747"/>
      <c r="JZP25" s="748"/>
      <c r="JZQ25" s="746"/>
      <c r="JZR25" s="747"/>
      <c r="JZS25" s="747"/>
      <c r="JZT25" s="747"/>
      <c r="JZU25" s="747"/>
      <c r="JZV25" s="747"/>
      <c r="JZW25" s="747"/>
      <c r="JZX25" s="747"/>
      <c r="JZY25" s="748"/>
      <c r="JZZ25" s="746"/>
      <c r="KAA25" s="747"/>
      <c r="KAB25" s="747"/>
      <c r="KAC25" s="747"/>
      <c r="KAD25" s="747"/>
      <c r="KAE25" s="747"/>
      <c r="KAF25" s="747"/>
      <c r="KAG25" s="747"/>
      <c r="KAH25" s="748"/>
      <c r="KAI25" s="746"/>
      <c r="KAJ25" s="747"/>
      <c r="KAK25" s="747"/>
      <c r="KAL25" s="747"/>
      <c r="KAM25" s="747"/>
      <c r="KAN25" s="747"/>
      <c r="KAO25" s="747"/>
      <c r="KAP25" s="747"/>
      <c r="KAQ25" s="748"/>
      <c r="KAR25" s="746"/>
      <c r="KAS25" s="747"/>
      <c r="KAT25" s="747"/>
      <c r="KAU25" s="747"/>
      <c r="KAV25" s="747"/>
      <c r="KAW25" s="747"/>
      <c r="KAX25" s="747"/>
      <c r="KAY25" s="747"/>
      <c r="KAZ25" s="748"/>
      <c r="KBA25" s="746"/>
      <c r="KBB25" s="747"/>
      <c r="KBC25" s="747"/>
      <c r="KBD25" s="747"/>
      <c r="KBE25" s="747"/>
      <c r="KBF25" s="747"/>
      <c r="KBG25" s="747"/>
      <c r="KBH25" s="747"/>
      <c r="KBI25" s="748"/>
      <c r="KBJ25" s="746"/>
      <c r="KBK25" s="747"/>
      <c r="KBL25" s="747"/>
      <c r="KBM25" s="747"/>
      <c r="KBN25" s="747"/>
      <c r="KBO25" s="747"/>
      <c r="KBP25" s="747"/>
      <c r="KBQ25" s="747"/>
      <c r="KBR25" s="748"/>
      <c r="KBS25" s="746"/>
      <c r="KBT25" s="747"/>
      <c r="KBU25" s="747"/>
      <c r="KBV25" s="747"/>
      <c r="KBW25" s="747"/>
      <c r="KBX25" s="747"/>
      <c r="KBY25" s="747"/>
      <c r="KBZ25" s="747"/>
      <c r="KCA25" s="748"/>
      <c r="KCB25" s="746"/>
      <c r="KCC25" s="747"/>
      <c r="KCD25" s="747"/>
      <c r="KCE25" s="747"/>
      <c r="KCF25" s="747"/>
      <c r="KCG25" s="747"/>
      <c r="KCH25" s="747"/>
      <c r="KCI25" s="747"/>
      <c r="KCJ25" s="748"/>
      <c r="KCK25" s="746"/>
      <c r="KCL25" s="747"/>
      <c r="KCM25" s="747"/>
      <c r="KCN25" s="747"/>
      <c r="KCO25" s="747"/>
      <c r="KCP25" s="747"/>
      <c r="KCQ25" s="747"/>
      <c r="KCR25" s="747"/>
      <c r="KCS25" s="748"/>
      <c r="KCT25" s="746"/>
      <c r="KCU25" s="747"/>
      <c r="KCV25" s="747"/>
      <c r="KCW25" s="747"/>
      <c r="KCX25" s="747"/>
      <c r="KCY25" s="747"/>
      <c r="KCZ25" s="747"/>
      <c r="KDA25" s="747"/>
      <c r="KDB25" s="748"/>
      <c r="KDC25" s="746"/>
      <c r="KDD25" s="747"/>
      <c r="KDE25" s="747"/>
      <c r="KDF25" s="747"/>
      <c r="KDG25" s="747"/>
      <c r="KDH25" s="747"/>
      <c r="KDI25" s="747"/>
      <c r="KDJ25" s="747"/>
      <c r="KDK25" s="748"/>
      <c r="KDL25" s="746"/>
      <c r="KDM25" s="747"/>
      <c r="KDN25" s="747"/>
      <c r="KDO25" s="747"/>
      <c r="KDP25" s="747"/>
      <c r="KDQ25" s="747"/>
      <c r="KDR25" s="747"/>
      <c r="KDS25" s="747"/>
      <c r="KDT25" s="748"/>
      <c r="KDU25" s="746"/>
      <c r="KDV25" s="747"/>
      <c r="KDW25" s="747"/>
      <c r="KDX25" s="747"/>
      <c r="KDY25" s="747"/>
      <c r="KDZ25" s="747"/>
      <c r="KEA25" s="747"/>
      <c r="KEB25" s="747"/>
      <c r="KEC25" s="748"/>
      <c r="KED25" s="746"/>
      <c r="KEE25" s="747"/>
      <c r="KEF25" s="747"/>
      <c r="KEG25" s="747"/>
      <c r="KEH25" s="747"/>
      <c r="KEI25" s="747"/>
      <c r="KEJ25" s="747"/>
      <c r="KEK25" s="747"/>
      <c r="KEL25" s="748"/>
      <c r="KEM25" s="746"/>
      <c r="KEN25" s="747"/>
      <c r="KEO25" s="747"/>
      <c r="KEP25" s="747"/>
      <c r="KEQ25" s="747"/>
      <c r="KER25" s="747"/>
      <c r="KES25" s="747"/>
      <c r="KET25" s="747"/>
      <c r="KEU25" s="748"/>
      <c r="KEV25" s="746"/>
      <c r="KEW25" s="747"/>
      <c r="KEX25" s="747"/>
      <c r="KEY25" s="747"/>
      <c r="KEZ25" s="747"/>
      <c r="KFA25" s="747"/>
      <c r="KFB25" s="747"/>
      <c r="KFC25" s="747"/>
      <c r="KFD25" s="748"/>
      <c r="KFE25" s="746"/>
      <c r="KFF25" s="747"/>
      <c r="KFG25" s="747"/>
      <c r="KFH25" s="747"/>
      <c r="KFI25" s="747"/>
      <c r="KFJ25" s="747"/>
      <c r="KFK25" s="747"/>
      <c r="KFL25" s="747"/>
      <c r="KFM25" s="748"/>
      <c r="KFN25" s="746"/>
      <c r="KFO25" s="747"/>
      <c r="KFP25" s="747"/>
      <c r="KFQ25" s="747"/>
      <c r="KFR25" s="747"/>
      <c r="KFS25" s="747"/>
      <c r="KFT25" s="747"/>
      <c r="KFU25" s="747"/>
      <c r="KFV25" s="748"/>
      <c r="KFW25" s="746"/>
      <c r="KFX25" s="747"/>
      <c r="KFY25" s="747"/>
      <c r="KFZ25" s="747"/>
      <c r="KGA25" s="747"/>
      <c r="KGB25" s="747"/>
      <c r="KGC25" s="747"/>
      <c r="KGD25" s="747"/>
      <c r="KGE25" s="748"/>
      <c r="KGF25" s="746"/>
      <c r="KGG25" s="747"/>
      <c r="KGH25" s="747"/>
      <c r="KGI25" s="747"/>
      <c r="KGJ25" s="747"/>
      <c r="KGK25" s="747"/>
      <c r="KGL25" s="747"/>
      <c r="KGM25" s="747"/>
      <c r="KGN25" s="748"/>
      <c r="KGO25" s="746"/>
      <c r="KGP25" s="747"/>
      <c r="KGQ25" s="747"/>
      <c r="KGR25" s="747"/>
      <c r="KGS25" s="747"/>
      <c r="KGT25" s="747"/>
      <c r="KGU25" s="747"/>
      <c r="KGV25" s="747"/>
      <c r="KGW25" s="748"/>
      <c r="KGX25" s="746"/>
      <c r="KGY25" s="747"/>
      <c r="KGZ25" s="747"/>
      <c r="KHA25" s="747"/>
      <c r="KHB25" s="747"/>
      <c r="KHC25" s="747"/>
      <c r="KHD25" s="747"/>
      <c r="KHE25" s="747"/>
      <c r="KHF25" s="748"/>
      <c r="KHG25" s="746"/>
      <c r="KHH25" s="747"/>
      <c r="KHI25" s="747"/>
      <c r="KHJ25" s="747"/>
      <c r="KHK25" s="747"/>
      <c r="KHL25" s="747"/>
      <c r="KHM25" s="747"/>
      <c r="KHN25" s="747"/>
      <c r="KHO25" s="748"/>
      <c r="KHP25" s="746"/>
      <c r="KHQ25" s="747"/>
      <c r="KHR25" s="747"/>
      <c r="KHS25" s="747"/>
      <c r="KHT25" s="747"/>
      <c r="KHU25" s="747"/>
      <c r="KHV25" s="747"/>
      <c r="KHW25" s="747"/>
      <c r="KHX25" s="748"/>
      <c r="KHY25" s="746"/>
      <c r="KHZ25" s="747"/>
      <c r="KIA25" s="747"/>
      <c r="KIB25" s="747"/>
      <c r="KIC25" s="747"/>
      <c r="KID25" s="747"/>
      <c r="KIE25" s="747"/>
      <c r="KIF25" s="747"/>
      <c r="KIG25" s="748"/>
      <c r="KIH25" s="746"/>
      <c r="KII25" s="747"/>
      <c r="KIJ25" s="747"/>
      <c r="KIK25" s="747"/>
      <c r="KIL25" s="747"/>
      <c r="KIM25" s="747"/>
      <c r="KIN25" s="747"/>
      <c r="KIO25" s="747"/>
      <c r="KIP25" s="748"/>
      <c r="KIQ25" s="746"/>
      <c r="KIR25" s="747"/>
      <c r="KIS25" s="747"/>
      <c r="KIT25" s="747"/>
      <c r="KIU25" s="747"/>
      <c r="KIV25" s="747"/>
      <c r="KIW25" s="747"/>
      <c r="KIX25" s="747"/>
      <c r="KIY25" s="748"/>
      <c r="KIZ25" s="746"/>
      <c r="KJA25" s="747"/>
      <c r="KJB25" s="747"/>
      <c r="KJC25" s="747"/>
      <c r="KJD25" s="747"/>
      <c r="KJE25" s="747"/>
      <c r="KJF25" s="747"/>
      <c r="KJG25" s="747"/>
      <c r="KJH25" s="748"/>
      <c r="KJI25" s="746"/>
      <c r="KJJ25" s="747"/>
      <c r="KJK25" s="747"/>
      <c r="KJL25" s="747"/>
      <c r="KJM25" s="747"/>
      <c r="KJN25" s="747"/>
      <c r="KJO25" s="747"/>
      <c r="KJP25" s="747"/>
      <c r="KJQ25" s="748"/>
      <c r="KJR25" s="746"/>
      <c r="KJS25" s="747"/>
      <c r="KJT25" s="747"/>
      <c r="KJU25" s="747"/>
      <c r="KJV25" s="747"/>
      <c r="KJW25" s="747"/>
      <c r="KJX25" s="747"/>
      <c r="KJY25" s="747"/>
      <c r="KJZ25" s="748"/>
      <c r="KKA25" s="746"/>
      <c r="KKB25" s="747"/>
      <c r="KKC25" s="747"/>
      <c r="KKD25" s="747"/>
      <c r="KKE25" s="747"/>
      <c r="KKF25" s="747"/>
      <c r="KKG25" s="747"/>
      <c r="KKH25" s="747"/>
      <c r="KKI25" s="748"/>
      <c r="KKJ25" s="746"/>
      <c r="KKK25" s="747"/>
      <c r="KKL25" s="747"/>
      <c r="KKM25" s="747"/>
      <c r="KKN25" s="747"/>
      <c r="KKO25" s="747"/>
      <c r="KKP25" s="747"/>
      <c r="KKQ25" s="747"/>
      <c r="KKR25" s="748"/>
      <c r="KKS25" s="746"/>
      <c r="KKT25" s="747"/>
      <c r="KKU25" s="747"/>
      <c r="KKV25" s="747"/>
      <c r="KKW25" s="747"/>
      <c r="KKX25" s="747"/>
      <c r="KKY25" s="747"/>
      <c r="KKZ25" s="747"/>
      <c r="KLA25" s="748"/>
      <c r="KLB25" s="746"/>
      <c r="KLC25" s="747"/>
      <c r="KLD25" s="747"/>
      <c r="KLE25" s="747"/>
      <c r="KLF25" s="747"/>
      <c r="KLG25" s="747"/>
      <c r="KLH25" s="747"/>
      <c r="KLI25" s="747"/>
      <c r="KLJ25" s="748"/>
      <c r="KLK25" s="746"/>
      <c r="KLL25" s="747"/>
      <c r="KLM25" s="747"/>
      <c r="KLN25" s="747"/>
      <c r="KLO25" s="747"/>
      <c r="KLP25" s="747"/>
      <c r="KLQ25" s="747"/>
      <c r="KLR25" s="747"/>
      <c r="KLS25" s="748"/>
      <c r="KLT25" s="746"/>
      <c r="KLU25" s="747"/>
      <c r="KLV25" s="747"/>
      <c r="KLW25" s="747"/>
      <c r="KLX25" s="747"/>
      <c r="KLY25" s="747"/>
      <c r="KLZ25" s="747"/>
      <c r="KMA25" s="747"/>
      <c r="KMB25" s="748"/>
      <c r="KMC25" s="746"/>
      <c r="KMD25" s="747"/>
      <c r="KME25" s="747"/>
      <c r="KMF25" s="747"/>
      <c r="KMG25" s="747"/>
      <c r="KMH25" s="747"/>
      <c r="KMI25" s="747"/>
      <c r="KMJ25" s="747"/>
      <c r="KMK25" s="748"/>
      <c r="KML25" s="746"/>
      <c r="KMM25" s="747"/>
      <c r="KMN25" s="747"/>
      <c r="KMO25" s="747"/>
      <c r="KMP25" s="747"/>
      <c r="KMQ25" s="747"/>
      <c r="KMR25" s="747"/>
      <c r="KMS25" s="747"/>
      <c r="KMT25" s="748"/>
      <c r="KMU25" s="746"/>
      <c r="KMV25" s="747"/>
      <c r="KMW25" s="747"/>
      <c r="KMX25" s="747"/>
      <c r="KMY25" s="747"/>
      <c r="KMZ25" s="747"/>
      <c r="KNA25" s="747"/>
      <c r="KNB25" s="747"/>
      <c r="KNC25" s="748"/>
      <c r="KND25" s="746"/>
      <c r="KNE25" s="747"/>
      <c r="KNF25" s="747"/>
      <c r="KNG25" s="747"/>
      <c r="KNH25" s="747"/>
      <c r="KNI25" s="747"/>
      <c r="KNJ25" s="747"/>
      <c r="KNK25" s="747"/>
      <c r="KNL25" s="748"/>
      <c r="KNM25" s="746"/>
      <c r="KNN25" s="747"/>
      <c r="KNO25" s="747"/>
      <c r="KNP25" s="747"/>
      <c r="KNQ25" s="747"/>
      <c r="KNR25" s="747"/>
      <c r="KNS25" s="747"/>
      <c r="KNT25" s="747"/>
      <c r="KNU25" s="748"/>
      <c r="KNV25" s="746"/>
      <c r="KNW25" s="747"/>
      <c r="KNX25" s="747"/>
      <c r="KNY25" s="747"/>
      <c r="KNZ25" s="747"/>
      <c r="KOA25" s="747"/>
      <c r="KOB25" s="747"/>
      <c r="KOC25" s="747"/>
      <c r="KOD25" s="748"/>
      <c r="KOE25" s="746"/>
      <c r="KOF25" s="747"/>
      <c r="KOG25" s="747"/>
      <c r="KOH25" s="747"/>
      <c r="KOI25" s="747"/>
      <c r="KOJ25" s="747"/>
      <c r="KOK25" s="747"/>
      <c r="KOL25" s="747"/>
      <c r="KOM25" s="748"/>
      <c r="KON25" s="746"/>
      <c r="KOO25" s="747"/>
      <c r="KOP25" s="747"/>
      <c r="KOQ25" s="747"/>
      <c r="KOR25" s="747"/>
      <c r="KOS25" s="747"/>
      <c r="KOT25" s="747"/>
      <c r="KOU25" s="747"/>
      <c r="KOV25" s="748"/>
      <c r="KOW25" s="746"/>
      <c r="KOX25" s="747"/>
      <c r="KOY25" s="747"/>
      <c r="KOZ25" s="747"/>
      <c r="KPA25" s="747"/>
      <c r="KPB25" s="747"/>
      <c r="KPC25" s="747"/>
      <c r="KPD25" s="747"/>
      <c r="KPE25" s="748"/>
      <c r="KPF25" s="746"/>
      <c r="KPG25" s="747"/>
      <c r="KPH25" s="747"/>
      <c r="KPI25" s="747"/>
      <c r="KPJ25" s="747"/>
      <c r="KPK25" s="747"/>
      <c r="KPL25" s="747"/>
      <c r="KPM25" s="747"/>
      <c r="KPN25" s="748"/>
      <c r="KPO25" s="746"/>
      <c r="KPP25" s="747"/>
      <c r="KPQ25" s="747"/>
      <c r="KPR25" s="747"/>
      <c r="KPS25" s="747"/>
      <c r="KPT25" s="747"/>
      <c r="KPU25" s="747"/>
      <c r="KPV25" s="747"/>
      <c r="KPW25" s="748"/>
      <c r="KPX25" s="746"/>
      <c r="KPY25" s="747"/>
      <c r="KPZ25" s="747"/>
      <c r="KQA25" s="747"/>
      <c r="KQB25" s="747"/>
      <c r="KQC25" s="747"/>
      <c r="KQD25" s="747"/>
      <c r="KQE25" s="747"/>
      <c r="KQF25" s="748"/>
      <c r="KQG25" s="746"/>
      <c r="KQH25" s="747"/>
      <c r="KQI25" s="747"/>
      <c r="KQJ25" s="747"/>
      <c r="KQK25" s="747"/>
      <c r="KQL25" s="747"/>
      <c r="KQM25" s="747"/>
      <c r="KQN25" s="747"/>
      <c r="KQO25" s="748"/>
      <c r="KQP25" s="746"/>
      <c r="KQQ25" s="747"/>
      <c r="KQR25" s="747"/>
      <c r="KQS25" s="747"/>
      <c r="KQT25" s="747"/>
      <c r="KQU25" s="747"/>
      <c r="KQV25" s="747"/>
      <c r="KQW25" s="747"/>
      <c r="KQX25" s="748"/>
      <c r="KQY25" s="746"/>
      <c r="KQZ25" s="747"/>
      <c r="KRA25" s="747"/>
      <c r="KRB25" s="747"/>
      <c r="KRC25" s="747"/>
      <c r="KRD25" s="747"/>
      <c r="KRE25" s="747"/>
      <c r="KRF25" s="747"/>
      <c r="KRG25" s="748"/>
      <c r="KRH25" s="746"/>
      <c r="KRI25" s="747"/>
      <c r="KRJ25" s="747"/>
      <c r="KRK25" s="747"/>
      <c r="KRL25" s="747"/>
      <c r="KRM25" s="747"/>
      <c r="KRN25" s="747"/>
      <c r="KRO25" s="747"/>
      <c r="KRP25" s="748"/>
      <c r="KRQ25" s="746"/>
      <c r="KRR25" s="747"/>
      <c r="KRS25" s="747"/>
      <c r="KRT25" s="747"/>
      <c r="KRU25" s="747"/>
      <c r="KRV25" s="747"/>
      <c r="KRW25" s="747"/>
      <c r="KRX25" s="747"/>
      <c r="KRY25" s="748"/>
      <c r="KRZ25" s="746"/>
      <c r="KSA25" s="747"/>
      <c r="KSB25" s="747"/>
      <c r="KSC25" s="747"/>
      <c r="KSD25" s="747"/>
      <c r="KSE25" s="747"/>
      <c r="KSF25" s="747"/>
      <c r="KSG25" s="747"/>
      <c r="KSH25" s="748"/>
      <c r="KSI25" s="746"/>
      <c r="KSJ25" s="747"/>
      <c r="KSK25" s="747"/>
      <c r="KSL25" s="747"/>
      <c r="KSM25" s="747"/>
      <c r="KSN25" s="747"/>
      <c r="KSO25" s="747"/>
      <c r="KSP25" s="747"/>
      <c r="KSQ25" s="748"/>
      <c r="KSR25" s="746"/>
      <c r="KSS25" s="747"/>
      <c r="KST25" s="747"/>
      <c r="KSU25" s="747"/>
      <c r="KSV25" s="747"/>
      <c r="KSW25" s="747"/>
      <c r="KSX25" s="747"/>
      <c r="KSY25" s="747"/>
      <c r="KSZ25" s="748"/>
      <c r="KTA25" s="746"/>
      <c r="KTB25" s="747"/>
      <c r="KTC25" s="747"/>
      <c r="KTD25" s="747"/>
      <c r="KTE25" s="747"/>
      <c r="KTF25" s="747"/>
      <c r="KTG25" s="747"/>
      <c r="KTH25" s="747"/>
      <c r="KTI25" s="748"/>
      <c r="KTJ25" s="746"/>
      <c r="KTK25" s="747"/>
      <c r="KTL25" s="747"/>
      <c r="KTM25" s="747"/>
      <c r="KTN25" s="747"/>
      <c r="KTO25" s="747"/>
      <c r="KTP25" s="747"/>
      <c r="KTQ25" s="747"/>
      <c r="KTR25" s="748"/>
      <c r="KTS25" s="746"/>
      <c r="KTT25" s="747"/>
      <c r="KTU25" s="747"/>
      <c r="KTV25" s="747"/>
      <c r="KTW25" s="747"/>
      <c r="KTX25" s="747"/>
      <c r="KTY25" s="747"/>
      <c r="KTZ25" s="747"/>
      <c r="KUA25" s="748"/>
      <c r="KUB25" s="746"/>
      <c r="KUC25" s="747"/>
      <c r="KUD25" s="747"/>
      <c r="KUE25" s="747"/>
      <c r="KUF25" s="747"/>
      <c r="KUG25" s="747"/>
      <c r="KUH25" s="747"/>
      <c r="KUI25" s="747"/>
      <c r="KUJ25" s="748"/>
      <c r="KUK25" s="746"/>
      <c r="KUL25" s="747"/>
      <c r="KUM25" s="747"/>
      <c r="KUN25" s="747"/>
      <c r="KUO25" s="747"/>
      <c r="KUP25" s="747"/>
      <c r="KUQ25" s="747"/>
      <c r="KUR25" s="747"/>
      <c r="KUS25" s="748"/>
      <c r="KUT25" s="746"/>
      <c r="KUU25" s="747"/>
      <c r="KUV25" s="747"/>
      <c r="KUW25" s="747"/>
      <c r="KUX25" s="747"/>
      <c r="KUY25" s="747"/>
      <c r="KUZ25" s="747"/>
      <c r="KVA25" s="747"/>
      <c r="KVB25" s="748"/>
      <c r="KVC25" s="746"/>
      <c r="KVD25" s="747"/>
      <c r="KVE25" s="747"/>
      <c r="KVF25" s="747"/>
      <c r="KVG25" s="747"/>
      <c r="KVH25" s="747"/>
      <c r="KVI25" s="747"/>
      <c r="KVJ25" s="747"/>
      <c r="KVK25" s="748"/>
      <c r="KVL25" s="746"/>
      <c r="KVM25" s="747"/>
      <c r="KVN25" s="747"/>
      <c r="KVO25" s="747"/>
      <c r="KVP25" s="747"/>
      <c r="KVQ25" s="747"/>
      <c r="KVR25" s="747"/>
      <c r="KVS25" s="747"/>
      <c r="KVT25" s="748"/>
      <c r="KVU25" s="746"/>
      <c r="KVV25" s="747"/>
      <c r="KVW25" s="747"/>
      <c r="KVX25" s="747"/>
      <c r="KVY25" s="747"/>
      <c r="KVZ25" s="747"/>
      <c r="KWA25" s="747"/>
      <c r="KWB25" s="747"/>
      <c r="KWC25" s="748"/>
      <c r="KWD25" s="746"/>
      <c r="KWE25" s="747"/>
      <c r="KWF25" s="747"/>
      <c r="KWG25" s="747"/>
      <c r="KWH25" s="747"/>
      <c r="KWI25" s="747"/>
      <c r="KWJ25" s="747"/>
      <c r="KWK25" s="747"/>
      <c r="KWL25" s="748"/>
      <c r="KWM25" s="746"/>
      <c r="KWN25" s="747"/>
      <c r="KWO25" s="747"/>
      <c r="KWP25" s="747"/>
      <c r="KWQ25" s="747"/>
      <c r="KWR25" s="747"/>
      <c r="KWS25" s="747"/>
      <c r="KWT25" s="747"/>
      <c r="KWU25" s="748"/>
      <c r="KWV25" s="746"/>
      <c r="KWW25" s="747"/>
      <c r="KWX25" s="747"/>
      <c r="KWY25" s="747"/>
      <c r="KWZ25" s="747"/>
      <c r="KXA25" s="747"/>
      <c r="KXB25" s="747"/>
      <c r="KXC25" s="747"/>
      <c r="KXD25" s="748"/>
      <c r="KXE25" s="746"/>
      <c r="KXF25" s="747"/>
      <c r="KXG25" s="747"/>
      <c r="KXH25" s="747"/>
      <c r="KXI25" s="747"/>
      <c r="KXJ25" s="747"/>
      <c r="KXK25" s="747"/>
      <c r="KXL25" s="747"/>
      <c r="KXM25" s="748"/>
      <c r="KXN25" s="746"/>
      <c r="KXO25" s="747"/>
      <c r="KXP25" s="747"/>
      <c r="KXQ25" s="747"/>
      <c r="KXR25" s="747"/>
      <c r="KXS25" s="747"/>
      <c r="KXT25" s="747"/>
      <c r="KXU25" s="747"/>
      <c r="KXV25" s="748"/>
      <c r="KXW25" s="746"/>
      <c r="KXX25" s="747"/>
      <c r="KXY25" s="747"/>
      <c r="KXZ25" s="747"/>
      <c r="KYA25" s="747"/>
      <c r="KYB25" s="747"/>
      <c r="KYC25" s="747"/>
      <c r="KYD25" s="747"/>
      <c r="KYE25" s="748"/>
      <c r="KYF25" s="746"/>
      <c r="KYG25" s="747"/>
      <c r="KYH25" s="747"/>
      <c r="KYI25" s="747"/>
      <c r="KYJ25" s="747"/>
      <c r="KYK25" s="747"/>
      <c r="KYL25" s="747"/>
      <c r="KYM25" s="747"/>
      <c r="KYN25" s="748"/>
      <c r="KYO25" s="746"/>
      <c r="KYP25" s="747"/>
      <c r="KYQ25" s="747"/>
      <c r="KYR25" s="747"/>
      <c r="KYS25" s="747"/>
      <c r="KYT25" s="747"/>
      <c r="KYU25" s="747"/>
      <c r="KYV25" s="747"/>
      <c r="KYW25" s="748"/>
      <c r="KYX25" s="746"/>
      <c r="KYY25" s="747"/>
      <c r="KYZ25" s="747"/>
      <c r="KZA25" s="747"/>
      <c r="KZB25" s="747"/>
      <c r="KZC25" s="747"/>
      <c r="KZD25" s="747"/>
      <c r="KZE25" s="747"/>
      <c r="KZF25" s="748"/>
      <c r="KZG25" s="746"/>
      <c r="KZH25" s="747"/>
      <c r="KZI25" s="747"/>
      <c r="KZJ25" s="747"/>
      <c r="KZK25" s="747"/>
      <c r="KZL25" s="747"/>
      <c r="KZM25" s="747"/>
      <c r="KZN25" s="747"/>
      <c r="KZO25" s="748"/>
      <c r="KZP25" s="746"/>
      <c r="KZQ25" s="747"/>
      <c r="KZR25" s="747"/>
      <c r="KZS25" s="747"/>
      <c r="KZT25" s="747"/>
      <c r="KZU25" s="747"/>
      <c r="KZV25" s="747"/>
      <c r="KZW25" s="747"/>
      <c r="KZX25" s="748"/>
      <c r="KZY25" s="746"/>
      <c r="KZZ25" s="747"/>
      <c r="LAA25" s="747"/>
      <c r="LAB25" s="747"/>
      <c r="LAC25" s="747"/>
      <c r="LAD25" s="747"/>
      <c r="LAE25" s="747"/>
      <c r="LAF25" s="747"/>
      <c r="LAG25" s="748"/>
      <c r="LAH25" s="746"/>
      <c r="LAI25" s="747"/>
      <c r="LAJ25" s="747"/>
      <c r="LAK25" s="747"/>
      <c r="LAL25" s="747"/>
      <c r="LAM25" s="747"/>
      <c r="LAN25" s="747"/>
      <c r="LAO25" s="747"/>
      <c r="LAP25" s="748"/>
      <c r="LAQ25" s="746"/>
      <c r="LAR25" s="747"/>
      <c r="LAS25" s="747"/>
      <c r="LAT25" s="747"/>
      <c r="LAU25" s="747"/>
      <c r="LAV25" s="747"/>
      <c r="LAW25" s="747"/>
      <c r="LAX25" s="747"/>
      <c r="LAY25" s="748"/>
      <c r="LAZ25" s="746"/>
      <c r="LBA25" s="747"/>
      <c r="LBB25" s="747"/>
      <c r="LBC25" s="747"/>
      <c r="LBD25" s="747"/>
      <c r="LBE25" s="747"/>
      <c r="LBF25" s="747"/>
      <c r="LBG25" s="747"/>
      <c r="LBH25" s="748"/>
      <c r="LBI25" s="746"/>
      <c r="LBJ25" s="747"/>
      <c r="LBK25" s="747"/>
      <c r="LBL25" s="747"/>
      <c r="LBM25" s="747"/>
      <c r="LBN25" s="747"/>
      <c r="LBO25" s="747"/>
      <c r="LBP25" s="747"/>
      <c r="LBQ25" s="748"/>
      <c r="LBR25" s="746"/>
      <c r="LBS25" s="747"/>
      <c r="LBT25" s="747"/>
      <c r="LBU25" s="747"/>
      <c r="LBV25" s="747"/>
      <c r="LBW25" s="747"/>
      <c r="LBX25" s="747"/>
      <c r="LBY25" s="747"/>
      <c r="LBZ25" s="748"/>
      <c r="LCA25" s="746"/>
      <c r="LCB25" s="747"/>
      <c r="LCC25" s="747"/>
      <c r="LCD25" s="747"/>
      <c r="LCE25" s="747"/>
      <c r="LCF25" s="747"/>
      <c r="LCG25" s="747"/>
      <c r="LCH25" s="747"/>
      <c r="LCI25" s="748"/>
      <c r="LCJ25" s="746"/>
      <c r="LCK25" s="747"/>
      <c r="LCL25" s="747"/>
      <c r="LCM25" s="747"/>
      <c r="LCN25" s="747"/>
      <c r="LCO25" s="747"/>
      <c r="LCP25" s="747"/>
      <c r="LCQ25" s="747"/>
      <c r="LCR25" s="748"/>
      <c r="LCS25" s="746"/>
      <c r="LCT25" s="747"/>
      <c r="LCU25" s="747"/>
      <c r="LCV25" s="747"/>
      <c r="LCW25" s="747"/>
      <c r="LCX25" s="747"/>
      <c r="LCY25" s="747"/>
      <c r="LCZ25" s="747"/>
      <c r="LDA25" s="748"/>
      <c r="LDB25" s="746"/>
      <c r="LDC25" s="747"/>
      <c r="LDD25" s="747"/>
      <c r="LDE25" s="747"/>
      <c r="LDF25" s="747"/>
      <c r="LDG25" s="747"/>
      <c r="LDH25" s="747"/>
      <c r="LDI25" s="747"/>
      <c r="LDJ25" s="748"/>
      <c r="LDK25" s="746"/>
      <c r="LDL25" s="747"/>
      <c r="LDM25" s="747"/>
      <c r="LDN25" s="747"/>
      <c r="LDO25" s="747"/>
      <c r="LDP25" s="747"/>
      <c r="LDQ25" s="747"/>
      <c r="LDR25" s="747"/>
      <c r="LDS25" s="748"/>
      <c r="LDT25" s="746"/>
      <c r="LDU25" s="747"/>
      <c r="LDV25" s="747"/>
      <c r="LDW25" s="747"/>
      <c r="LDX25" s="747"/>
      <c r="LDY25" s="747"/>
      <c r="LDZ25" s="747"/>
      <c r="LEA25" s="747"/>
      <c r="LEB25" s="748"/>
      <c r="LEC25" s="746"/>
      <c r="LED25" s="747"/>
      <c r="LEE25" s="747"/>
      <c r="LEF25" s="747"/>
      <c r="LEG25" s="747"/>
      <c r="LEH25" s="747"/>
      <c r="LEI25" s="747"/>
      <c r="LEJ25" s="747"/>
      <c r="LEK25" s="748"/>
      <c r="LEL25" s="746"/>
      <c r="LEM25" s="747"/>
      <c r="LEN25" s="747"/>
      <c r="LEO25" s="747"/>
      <c r="LEP25" s="747"/>
      <c r="LEQ25" s="747"/>
      <c r="LER25" s="747"/>
      <c r="LES25" s="747"/>
      <c r="LET25" s="748"/>
      <c r="LEU25" s="746"/>
      <c r="LEV25" s="747"/>
      <c r="LEW25" s="747"/>
      <c r="LEX25" s="747"/>
      <c r="LEY25" s="747"/>
      <c r="LEZ25" s="747"/>
      <c r="LFA25" s="747"/>
      <c r="LFB25" s="747"/>
      <c r="LFC25" s="748"/>
      <c r="LFD25" s="746"/>
      <c r="LFE25" s="747"/>
      <c r="LFF25" s="747"/>
      <c r="LFG25" s="747"/>
      <c r="LFH25" s="747"/>
      <c r="LFI25" s="747"/>
      <c r="LFJ25" s="747"/>
      <c r="LFK25" s="747"/>
      <c r="LFL25" s="748"/>
      <c r="LFM25" s="746"/>
      <c r="LFN25" s="747"/>
      <c r="LFO25" s="747"/>
      <c r="LFP25" s="747"/>
      <c r="LFQ25" s="747"/>
      <c r="LFR25" s="747"/>
      <c r="LFS25" s="747"/>
      <c r="LFT25" s="747"/>
      <c r="LFU25" s="748"/>
      <c r="LFV25" s="746"/>
      <c r="LFW25" s="747"/>
      <c r="LFX25" s="747"/>
      <c r="LFY25" s="747"/>
      <c r="LFZ25" s="747"/>
      <c r="LGA25" s="747"/>
      <c r="LGB25" s="747"/>
      <c r="LGC25" s="747"/>
      <c r="LGD25" s="748"/>
      <c r="LGE25" s="746"/>
      <c r="LGF25" s="747"/>
      <c r="LGG25" s="747"/>
      <c r="LGH25" s="747"/>
      <c r="LGI25" s="747"/>
      <c r="LGJ25" s="747"/>
      <c r="LGK25" s="747"/>
      <c r="LGL25" s="747"/>
      <c r="LGM25" s="748"/>
      <c r="LGN25" s="746"/>
      <c r="LGO25" s="747"/>
      <c r="LGP25" s="747"/>
      <c r="LGQ25" s="747"/>
      <c r="LGR25" s="747"/>
      <c r="LGS25" s="747"/>
      <c r="LGT25" s="747"/>
      <c r="LGU25" s="747"/>
      <c r="LGV25" s="748"/>
      <c r="LGW25" s="746"/>
      <c r="LGX25" s="747"/>
      <c r="LGY25" s="747"/>
      <c r="LGZ25" s="747"/>
      <c r="LHA25" s="747"/>
      <c r="LHB25" s="747"/>
      <c r="LHC25" s="747"/>
      <c r="LHD25" s="747"/>
      <c r="LHE25" s="748"/>
      <c r="LHF25" s="746"/>
      <c r="LHG25" s="747"/>
      <c r="LHH25" s="747"/>
      <c r="LHI25" s="747"/>
      <c r="LHJ25" s="747"/>
      <c r="LHK25" s="747"/>
      <c r="LHL25" s="747"/>
      <c r="LHM25" s="747"/>
      <c r="LHN25" s="748"/>
      <c r="LHO25" s="746"/>
      <c r="LHP25" s="747"/>
      <c r="LHQ25" s="747"/>
      <c r="LHR25" s="747"/>
      <c r="LHS25" s="747"/>
      <c r="LHT25" s="747"/>
      <c r="LHU25" s="747"/>
      <c r="LHV25" s="747"/>
      <c r="LHW25" s="748"/>
      <c r="LHX25" s="746"/>
      <c r="LHY25" s="747"/>
      <c r="LHZ25" s="747"/>
      <c r="LIA25" s="747"/>
      <c r="LIB25" s="747"/>
      <c r="LIC25" s="747"/>
      <c r="LID25" s="747"/>
      <c r="LIE25" s="747"/>
      <c r="LIF25" s="748"/>
      <c r="LIG25" s="746"/>
      <c r="LIH25" s="747"/>
      <c r="LII25" s="747"/>
      <c r="LIJ25" s="747"/>
      <c r="LIK25" s="747"/>
      <c r="LIL25" s="747"/>
      <c r="LIM25" s="747"/>
      <c r="LIN25" s="747"/>
      <c r="LIO25" s="748"/>
      <c r="LIP25" s="746"/>
      <c r="LIQ25" s="747"/>
      <c r="LIR25" s="747"/>
      <c r="LIS25" s="747"/>
      <c r="LIT25" s="747"/>
      <c r="LIU25" s="747"/>
      <c r="LIV25" s="747"/>
      <c r="LIW25" s="747"/>
      <c r="LIX25" s="748"/>
      <c r="LIY25" s="746"/>
      <c r="LIZ25" s="747"/>
      <c r="LJA25" s="747"/>
      <c r="LJB25" s="747"/>
      <c r="LJC25" s="747"/>
      <c r="LJD25" s="747"/>
      <c r="LJE25" s="747"/>
      <c r="LJF25" s="747"/>
      <c r="LJG25" s="748"/>
      <c r="LJH25" s="746"/>
      <c r="LJI25" s="747"/>
      <c r="LJJ25" s="747"/>
      <c r="LJK25" s="747"/>
      <c r="LJL25" s="747"/>
      <c r="LJM25" s="747"/>
      <c r="LJN25" s="747"/>
      <c r="LJO25" s="747"/>
      <c r="LJP25" s="748"/>
      <c r="LJQ25" s="746"/>
      <c r="LJR25" s="747"/>
      <c r="LJS25" s="747"/>
      <c r="LJT25" s="747"/>
      <c r="LJU25" s="747"/>
      <c r="LJV25" s="747"/>
      <c r="LJW25" s="747"/>
      <c r="LJX25" s="747"/>
      <c r="LJY25" s="748"/>
      <c r="LJZ25" s="746"/>
      <c r="LKA25" s="747"/>
      <c r="LKB25" s="747"/>
      <c r="LKC25" s="747"/>
      <c r="LKD25" s="747"/>
      <c r="LKE25" s="747"/>
      <c r="LKF25" s="747"/>
      <c r="LKG25" s="747"/>
      <c r="LKH25" s="748"/>
      <c r="LKI25" s="746"/>
      <c r="LKJ25" s="747"/>
      <c r="LKK25" s="747"/>
      <c r="LKL25" s="747"/>
      <c r="LKM25" s="747"/>
      <c r="LKN25" s="747"/>
      <c r="LKO25" s="747"/>
      <c r="LKP25" s="747"/>
      <c r="LKQ25" s="748"/>
      <c r="LKR25" s="746"/>
      <c r="LKS25" s="747"/>
      <c r="LKT25" s="747"/>
      <c r="LKU25" s="747"/>
      <c r="LKV25" s="747"/>
      <c r="LKW25" s="747"/>
      <c r="LKX25" s="747"/>
      <c r="LKY25" s="747"/>
      <c r="LKZ25" s="748"/>
      <c r="LLA25" s="746"/>
      <c r="LLB25" s="747"/>
      <c r="LLC25" s="747"/>
      <c r="LLD25" s="747"/>
      <c r="LLE25" s="747"/>
      <c r="LLF25" s="747"/>
      <c r="LLG25" s="747"/>
      <c r="LLH25" s="747"/>
      <c r="LLI25" s="748"/>
      <c r="LLJ25" s="746"/>
      <c r="LLK25" s="747"/>
      <c r="LLL25" s="747"/>
      <c r="LLM25" s="747"/>
      <c r="LLN25" s="747"/>
      <c r="LLO25" s="747"/>
      <c r="LLP25" s="747"/>
      <c r="LLQ25" s="747"/>
      <c r="LLR25" s="748"/>
      <c r="LLS25" s="746"/>
      <c r="LLT25" s="747"/>
      <c r="LLU25" s="747"/>
      <c r="LLV25" s="747"/>
      <c r="LLW25" s="747"/>
      <c r="LLX25" s="747"/>
      <c r="LLY25" s="747"/>
      <c r="LLZ25" s="747"/>
      <c r="LMA25" s="748"/>
      <c r="LMB25" s="746"/>
      <c r="LMC25" s="747"/>
      <c r="LMD25" s="747"/>
      <c r="LME25" s="747"/>
      <c r="LMF25" s="747"/>
      <c r="LMG25" s="747"/>
      <c r="LMH25" s="747"/>
      <c r="LMI25" s="747"/>
      <c r="LMJ25" s="748"/>
      <c r="LMK25" s="746"/>
      <c r="LML25" s="747"/>
      <c r="LMM25" s="747"/>
      <c r="LMN25" s="747"/>
      <c r="LMO25" s="747"/>
      <c r="LMP25" s="747"/>
      <c r="LMQ25" s="747"/>
      <c r="LMR25" s="747"/>
      <c r="LMS25" s="748"/>
      <c r="LMT25" s="746"/>
      <c r="LMU25" s="747"/>
      <c r="LMV25" s="747"/>
      <c r="LMW25" s="747"/>
      <c r="LMX25" s="747"/>
      <c r="LMY25" s="747"/>
      <c r="LMZ25" s="747"/>
      <c r="LNA25" s="747"/>
      <c r="LNB25" s="748"/>
      <c r="LNC25" s="746"/>
      <c r="LND25" s="747"/>
      <c r="LNE25" s="747"/>
      <c r="LNF25" s="747"/>
      <c r="LNG25" s="747"/>
      <c r="LNH25" s="747"/>
      <c r="LNI25" s="747"/>
      <c r="LNJ25" s="747"/>
      <c r="LNK25" s="748"/>
      <c r="LNL25" s="746"/>
      <c r="LNM25" s="747"/>
      <c r="LNN25" s="747"/>
      <c r="LNO25" s="747"/>
      <c r="LNP25" s="747"/>
      <c r="LNQ25" s="747"/>
      <c r="LNR25" s="747"/>
      <c r="LNS25" s="747"/>
      <c r="LNT25" s="748"/>
      <c r="LNU25" s="746"/>
      <c r="LNV25" s="747"/>
      <c r="LNW25" s="747"/>
      <c r="LNX25" s="747"/>
      <c r="LNY25" s="747"/>
      <c r="LNZ25" s="747"/>
      <c r="LOA25" s="747"/>
      <c r="LOB25" s="747"/>
      <c r="LOC25" s="748"/>
      <c r="LOD25" s="746"/>
      <c r="LOE25" s="747"/>
      <c r="LOF25" s="747"/>
      <c r="LOG25" s="747"/>
      <c r="LOH25" s="747"/>
      <c r="LOI25" s="747"/>
      <c r="LOJ25" s="747"/>
      <c r="LOK25" s="747"/>
      <c r="LOL25" s="748"/>
      <c r="LOM25" s="746"/>
      <c r="LON25" s="747"/>
      <c r="LOO25" s="747"/>
      <c r="LOP25" s="747"/>
      <c r="LOQ25" s="747"/>
      <c r="LOR25" s="747"/>
      <c r="LOS25" s="747"/>
      <c r="LOT25" s="747"/>
      <c r="LOU25" s="748"/>
      <c r="LOV25" s="746"/>
      <c r="LOW25" s="747"/>
      <c r="LOX25" s="747"/>
      <c r="LOY25" s="747"/>
      <c r="LOZ25" s="747"/>
      <c r="LPA25" s="747"/>
      <c r="LPB25" s="747"/>
      <c r="LPC25" s="747"/>
      <c r="LPD25" s="748"/>
      <c r="LPE25" s="746"/>
      <c r="LPF25" s="747"/>
      <c r="LPG25" s="747"/>
      <c r="LPH25" s="747"/>
      <c r="LPI25" s="747"/>
      <c r="LPJ25" s="747"/>
      <c r="LPK25" s="747"/>
      <c r="LPL25" s="747"/>
      <c r="LPM25" s="748"/>
      <c r="LPN25" s="746"/>
      <c r="LPO25" s="747"/>
      <c r="LPP25" s="747"/>
      <c r="LPQ25" s="747"/>
      <c r="LPR25" s="747"/>
      <c r="LPS25" s="747"/>
      <c r="LPT25" s="747"/>
      <c r="LPU25" s="747"/>
      <c r="LPV25" s="748"/>
      <c r="LPW25" s="746"/>
      <c r="LPX25" s="747"/>
      <c r="LPY25" s="747"/>
      <c r="LPZ25" s="747"/>
      <c r="LQA25" s="747"/>
      <c r="LQB25" s="747"/>
      <c r="LQC25" s="747"/>
      <c r="LQD25" s="747"/>
      <c r="LQE25" s="748"/>
      <c r="LQF25" s="746"/>
      <c r="LQG25" s="747"/>
      <c r="LQH25" s="747"/>
      <c r="LQI25" s="747"/>
      <c r="LQJ25" s="747"/>
      <c r="LQK25" s="747"/>
      <c r="LQL25" s="747"/>
      <c r="LQM25" s="747"/>
      <c r="LQN25" s="748"/>
      <c r="LQO25" s="746"/>
      <c r="LQP25" s="747"/>
      <c r="LQQ25" s="747"/>
      <c r="LQR25" s="747"/>
      <c r="LQS25" s="747"/>
      <c r="LQT25" s="747"/>
      <c r="LQU25" s="747"/>
      <c r="LQV25" s="747"/>
      <c r="LQW25" s="748"/>
      <c r="LQX25" s="746"/>
      <c r="LQY25" s="747"/>
      <c r="LQZ25" s="747"/>
      <c r="LRA25" s="747"/>
      <c r="LRB25" s="747"/>
      <c r="LRC25" s="747"/>
      <c r="LRD25" s="747"/>
      <c r="LRE25" s="747"/>
      <c r="LRF25" s="748"/>
      <c r="LRG25" s="746"/>
      <c r="LRH25" s="747"/>
      <c r="LRI25" s="747"/>
      <c r="LRJ25" s="747"/>
      <c r="LRK25" s="747"/>
      <c r="LRL25" s="747"/>
      <c r="LRM25" s="747"/>
      <c r="LRN25" s="747"/>
      <c r="LRO25" s="748"/>
      <c r="LRP25" s="746"/>
      <c r="LRQ25" s="747"/>
      <c r="LRR25" s="747"/>
      <c r="LRS25" s="747"/>
      <c r="LRT25" s="747"/>
      <c r="LRU25" s="747"/>
      <c r="LRV25" s="747"/>
      <c r="LRW25" s="747"/>
      <c r="LRX25" s="748"/>
      <c r="LRY25" s="746"/>
      <c r="LRZ25" s="747"/>
      <c r="LSA25" s="747"/>
      <c r="LSB25" s="747"/>
      <c r="LSC25" s="747"/>
      <c r="LSD25" s="747"/>
      <c r="LSE25" s="747"/>
      <c r="LSF25" s="747"/>
      <c r="LSG25" s="748"/>
      <c r="LSH25" s="746"/>
      <c r="LSI25" s="747"/>
      <c r="LSJ25" s="747"/>
      <c r="LSK25" s="747"/>
      <c r="LSL25" s="747"/>
      <c r="LSM25" s="747"/>
      <c r="LSN25" s="747"/>
      <c r="LSO25" s="747"/>
      <c r="LSP25" s="748"/>
      <c r="LSQ25" s="746"/>
      <c r="LSR25" s="747"/>
      <c r="LSS25" s="747"/>
      <c r="LST25" s="747"/>
      <c r="LSU25" s="747"/>
      <c r="LSV25" s="747"/>
      <c r="LSW25" s="747"/>
      <c r="LSX25" s="747"/>
      <c r="LSY25" s="748"/>
      <c r="LSZ25" s="746"/>
      <c r="LTA25" s="747"/>
      <c r="LTB25" s="747"/>
      <c r="LTC25" s="747"/>
      <c r="LTD25" s="747"/>
      <c r="LTE25" s="747"/>
      <c r="LTF25" s="747"/>
      <c r="LTG25" s="747"/>
      <c r="LTH25" s="748"/>
      <c r="LTI25" s="746"/>
      <c r="LTJ25" s="747"/>
      <c r="LTK25" s="747"/>
      <c r="LTL25" s="747"/>
      <c r="LTM25" s="747"/>
      <c r="LTN25" s="747"/>
      <c r="LTO25" s="747"/>
      <c r="LTP25" s="747"/>
      <c r="LTQ25" s="748"/>
      <c r="LTR25" s="746"/>
      <c r="LTS25" s="747"/>
      <c r="LTT25" s="747"/>
      <c r="LTU25" s="747"/>
      <c r="LTV25" s="747"/>
      <c r="LTW25" s="747"/>
      <c r="LTX25" s="747"/>
      <c r="LTY25" s="747"/>
      <c r="LTZ25" s="748"/>
      <c r="LUA25" s="746"/>
      <c r="LUB25" s="747"/>
      <c r="LUC25" s="747"/>
      <c r="LUD25" s="747"/>
      <c r="LUE25" s="747"/>
      <c r="LUF25" s="747"/>
      <c r="LUG25" s="747"/>
      <c r="LUH25" s="747"/>
      <c r="LUI25" s="748"/>
      <c r="LUJ25" s="746"/>
      <c r="LUK25" s="747"/>
      <c r="LUL25" s="747"/>
      <c r="LUM25" s="747"/>
      <c r="LUN25" s="747"/>
      <c r="LUO25" s="747"/>
      <c r="LUP25" s="747"/>
      <c r="LUQ25" s="747"/>
      <c r="LUR25" s="748"/>
      <c r="LUS25" s="746"/>
      <c r="LUT25" s="747"/>
      <c r="LUU25" s="747"/>
      <c r="LUV25" s="747"/>
      <c r="LUW25" s="747"/>
      <c r="LUX25" s="747"/>
      <c r="LUY25" s="747"/>
      <c r="LUZ25" s="747"/>
      <c r="LVA25" s="748"/>
      <c r="LVB25" s="746"/>
      <c r="LVC25" s="747"/>
      <c r="LVD25" s="747"/>
      <c r="LVE25" s="747"/>
      <c r="LVF25" s="747"/>
      <c r="LVG25" s="747"/>
      <c r="LVH25" s="747"/>
      <c r="LVI25" s="747"/>
      <c r="LVJ25" s="748"/>
      <c r="LVK25" s="746"/>
      <c r="LVL25" s="747"/>
      <c r="LVM25" s="747"/>
      <c r="LVN25" s="747"/>
      <c r="LVO25" s="747"/>
      <c r="LVP25" s="747"/>
      <c r="LVQ25" s="747"/>
      <c r="LVR25" s="747"/>
      <c r="LVS25" s="748"/>
      <c r="LVT25" s="746"/>
      <c r="LVU25" s="747"/>
      <c r="LVV25" s="747"/>
      <c r="LVW25" s="747"/>
      <c r="LVX25" s="747"/>
      <c r="LVY25" s="747"/>
      <c r="LVZ25" s="747"/>
      <c r="LWA25" s="747"/>
      <c r="LWB25" s="748"/>
      <c r="LWC25" s="746"/>
      <c r="LWD25" s="747"/>
      <c r="LWE25" s="747"/>
      <c r="LWF25" s="747"/>
      <c r="LWG25" s="747"/>
      <c r="LWH25" s="747"/>
      <c r="LWI25" s="747"/>
      <c r="LWJ25" s="747"/>
      <c r="LWK25" s="748"/>
      <c r="LWL25" s="746"/>
      <c r="LWM25" s="747"/>
      <c r="LWN25" s="747"/>
      <c r="LWO25" s="747"/>
      <c r="LWP25" s="747"/>
      <c r="LWQ25" s="747"/>
      <c r="LWR25" s="747"/>
      <c r="LWS25" s="747"/>
      <c r="LWT25" s="748"/>
      <c r="LWU25" s="746"/>
      <c r="LWV25" s="747"/>
      <c r="LWW25" s="747"/>
      <c r="LWX25" s="747"/>
      <c r="LWY25" s="747"/>
      <c r="LWZ25" s="747"/>
      <c r="LXA25" s="747"/>
      <c r="LXB25" s="747"/>
      <c r="LXC25" s="748"/>
      <c r="LXD25" s="746"/>
      <c r="LXE25" s="747"/>
      <c r="LXF25" s="747"/>
      <c r="LXG25" s="747"/>
      <c r="LXH25" s="747"/>
      <c r="LXI25" s="747"/>
      <c r="LXJ25" s="747"/>
      <c r="LXK25" s="747"/>
      <c r="LXL25" s="748"/>
      <c r="LXM25" s="746"/>
      <c r="LXN25" s="747"/>
      <c r="LXO25" s="747"/>
      <c r="LXP25" s="747"/>
      <c r="LXQ25" s="747"/>
      <c r="LXR25" s="747"/>
      <c r="LXS25" s="747"/>
      <c r="LXT25" s="747"/>
      <c r="LXU25" s="748"/>
      <c r="LXV25" s="746"/>
      <c r="LXW25" s="747"/>
      <c r="LXX25" s="747"/>
      <c r="LXY25" s="747"/>
      <c r="LXZ25" s="747"/>
      <c r="LYA25" s="747"/>
      <c r="LYB25" s="747"/>
      <c r="LYC25" s="747"/>
      <c r="LYD25" s="748"/>
      <c r="LYE25" s="746"/>
      <c r="LYF25" s="747"/>
      <c r="LYG25" s="747"/>
      <c r="LYH25" s="747"/>
      <c r="LYI25" s="747"/>
      <c r="LYJ25" s="747"/>
      <c r="LYK25" s="747"/>
      <c r="LYL25" s="747"/>
      <c r="LYM25" s="748"/>
      <c r="LYN25" s="746"/>
      <c r="LYO25" s="747"/>
      <c r="LYP25" s="747"/>
      <c r="LYQ25" s="747"/>
      <c r="LYR25" s="747"/>
      <c r="LYS25" s="747"/>
      <c r="LYT25" s="747"/>
      <c r="LYU25" s="747"/>
      <c r="LYV25" s="748"/>
      <c r="LYW25" s="746"/>
      <c r="LYX25" s="747"/>
      <c r="LYY25" s="747"/>
      <c r="LYZ25" s="747"/>
      <c r="LZA25" s="747"/>
      <c r="LZB25" s="747"/>
      <c r="LZC25" s="747"/>
      <c r="LZD25" s="747"/>
      <c r="LZE25" s="748"/>
      <c r="LZF25" s="746"/>
      <c r="LZG25" s="747"/>
      <c r="LZH25" s="747"/>
      <c r="LZI25" s="747"/>
      <c r="LZJ25" s="747"/>
      <c r="LZK25" s="747"/>
      <c r="LZL25" s="747"/>
      <c r="LZM25" s="747"/>
      <c r="LZN25" s="748"/>
      <c r="LZO25" s="746"/>
      <c r="LZP25" s="747"/>
      <c r="LZQ25" s="747"/>
      <c r="LZR25" s="747"/>
      <c r="LZS25" s="747"/>
      <c r="LZT25" s="747"/>
      <c r="LZU25" s="747"/>
      <c r="LZV25" s="747"/>
      <c r="LZW25" s="748"/>
      <c r="LZX25" s="746"/>
      <c r="LZY25" s="747"/>
      <c r="LZZ25" s="747"/>
      <c r="MAA25" s="747"/>
      <c r="MAB25" s="747"/>
      <c r="MAC25" s="747"/>
      <c r="MAD25" s="747"/>
      <c r="MAE25" s="747"/>
      <c r="MAF25" s="748"/>
      <c r="MAG25" s="746"/>
      <c r="MAH25" s="747"/>
      <c r="MAI25" s="747"/>
      <c r="MAJ25" s="747"/>
      <c r="MAK25" s="747"/>
      <c r="MAL25" s="747"/>
      <c r="MAM25" s="747"/>
      <c r="MAN25" s="747"/>
      <c r="MAO25" s="748"/>
      <c r="MAP25" s="746"/>
      <c r="MAQ25" s="747"/>
      <c r="MAR25" s="747"/>
      <c r="MAS25" s="747"/>
      <c r="MAT25" s="747"/>
      <c r="MAU25" s="747"/>
      <c r="MAV25" s="747"/>
      <c r="MAW25" s="747"/>
      <c r="MAX25" s="748"/>
      <c r="MAY25" s="746"/>
      <c r="MAZ25" s="747"/>
      <c r="MBA25" s="747"/>
      <c r="MBB25" s="747"/>
      <c r="MBC25" s="747"/>
      <c r="MBD25" s="747"/>
      <c r="MBE25" s="747"/>
      <c r="MBF25" s="747"/>
      <c r="MBG25" s="748"/>
      <c r="MBH25" s="746"/>
      <c r="MBI25" s="747"/>
      <c r="MBJ25" s="747"/>
      <c r="MBK25" s="747"/>
      <c r="MBL25" s="747"/>
      <c r="MBM25" s="747"/>
      <c r="MBN25" s="747"/>
      <c r="MBO25" s="747"/>
      <c r="MBP25" s="748"/>
      <c r="MBQ25" s="746"/>
      <c r="MBR25" s="747"/>
      <c r="MBS25" s="747"/>
      <c r="MBT25" s="747"/>
      <c r="MBU25" s="747"/>
      <c r="MBV25" s="747"/>
      <c r="MBW25" s="747"/>
      <c r="MBX25" s="747"/>
      <c r="MBY25" s="748"/>
      <c r="MBZ25" s="746"/>
      <c r="MCA25" s="747"/>
      <c r="MCB25" s="747"/>
      <c r="MCC25" s="747"/>
      <c r="MCD25" s="747"/>
      <c r="MCE25" s="747"/>
      <c r="MCF25" s="747"/>
      <c r="MCG25" s="747"/>
      <c r="MCH25" s="748"/>
      <c r="MCI25" s="746"/>
      <c r="MCJ25" s="747"/>
      <c r="MCK25" s="747"/>
      <c r="MCL25" s="747"/>
      <c r="MCM25" s="747"/>
      <c r="MCN25" s="747"/>
      <c r="MCO25" s="747"/>
      <c r="MCP25" s="747"/>
      <c r="MCQ25" s="748"/>
      <c r="MCR25" s="746"/>
      <c r="MCS25" s="747"/>
      <c r="MCT25" s="747"/>
      <c r="MCU25" s="747"/>
      <c r="MCV25" s="747"/>
      <c r="MCW25" s="747"/>
      <c r="MCX25" s="747"/>
      <c r="MCY25" s="747"/>
      <c r="MCZ25" s="748"/>
      <c r="MDA25" s="746"/>
      <c r="MDB25" s="747"/>
      <c r="MDC25" s="747"/>
      <c r="MDD25" s="747"/>
      <c r="MDE25" s="747"/>
      <c r="MDF25" s="747"/>
      <c r="MDG25" s="747"/>
      <c r="MDH25" s="747"/>
      <c r="MDI25" s="748"/>
      <c r="MDJ25" s="746"/>
      <c r="MDK25" s="747"/>
      <c r="MDL25" s="747"/>
      <c r="MDM25" s="747"/>
      <c r="MDN25" s="747"/>
      <c r="MDO25" s="747"/>
      <c r="MDP25" s="747"/>
      <c r="MDQ25" s="747"/>
      <c r="MDR25" s="748"/>
      <c r="MDS25" s="746"/>
      <c r="MDT25" s="747"/>
      <c r="MDU25" s="747"/>
      <c r="MDV25" s="747"/>
      <c r="MDW25" s="747"/>
      <c r="MDX25" s="747"/>
      <c r="MDY25" s="747"/>
      <c r="MDZ25" s="747"/>
      <c r="MEA25" s="748"/>
      <c r="MEB25" s="746"/>
      <c r="MEC25" s="747"/>
      <c r="MED25" s="747"/>
      <c r="MEE25" s="747"/>
      <c r="MEF25" s="747"/>
      <c r="MEG25" s="747"/>
      <c r="MEH25" s="747"/>
      <c r="MEI25" s="747"/>
      <c r="MEJ25" s="748"/>
      <c r="MEK25" s="746"/>
      <c r="MEL25" s="747"/>
      <c r="MEM25" s="747"/>
      <c r="MEN25" s="747"/>
      <c r="MEO25" s="747"/>
      <c r="MEP25" s="747"/>
      <c r="MEQ25" s="747"/>
      <c r="MER25" s="747"/>
      <c r="MES25" s="748"/>
      <c r="MET25" s="746"/>
      <c r="MEU25" s="747"/>
      <c r="MEV25" s="747"/>
      <c r="MEW25" s="747"/>
      <c r="MEX25" s="747"/>
      <c r="MEY25" s="747"/>
      <c r="MEZ25" s="747"/>
      <c r="MFA25" s="747"/>
      <c r="MFB25" s="748"/>
      <c r="MFC25" s="746"/>
      <c r="MFD25" s="747"/>
      <c r="MFE25" s="747"/>
      <c r="MFF25" s="747"/>
      <c r="MFG25" s="747"/>
      <c r="MFH25" s="747"/>
      <c r="MFI25" s="747"/>
      <c r="MFJ25" s="747"/>
      <c r="MFK25" s="748"/>
      <c r="MFL25" s="746"/>
      <c r="MFM25" s="747"/>
      <c r="MFN25" s="747"/>
      <c r="MFO25" s="747"/>
      <c r="MFP25" s="747"/>
      <c r="MFQ25" s="747"/>
      <c r="MFR25" s="747"/>
      <c r="MFS25" s="747"/>
      <c r="MFT25" s="748"/>
      <c r="MFU25" s="746"/>
      <c r="MFV25" s="747"/>
      <c r="MFW25" s="747"/>
      <c r="MFX25" s="747"/>
      <c r="MFY25" s="747"/>
      <c r="MFZ25" s="747"/>
      <c r="MGA25" s="747"/>
      <c r="MGB25" s="747"/>
      <c r="MGC25" s="748"/>
      <c r="MGD25" s="746"/>
      <c r="MGE25" s="747"/>
      <c r="MGF25" s="747"/>
      <c r="MGG25" s="747"/>
      <c r="MGH25" s="747"/>
      <c r="MGI25" s="747"/>
      <c r="MGJ25" s="747"/>
      <c r="MGK25" s="747"/>
      <c r="MGL25" s="748"/>
      <c r="MGM25" s="746"/>
      <c r="MGN25" s="747"/>
      <c r="MGO25" s="747"/>
      <c r="MGP25" s="747"/>
      <c r="MGQ25" s="747"/>
      <c r="MGR25" s="747"/>
      <c r="MGS25" s="747"/>
      <c r="MGT25" s="747"/>
      <c r="MGU25" s="748"/>
      <c r="MGV25" s="746"/>
      <c r="MGW25" s="747"/>
      <c r="MGX25" s="747"/>
      <c r="MGY25" s="747"/>
      <c r="MGZ25" s="747"/>
      <c r="MHA25" s="747"/>
      <c r="MHB25" s="747"/>
      <c r="MHC25" s="747"/>
      <c r="MHD25" s="748"/>
      <c r="MHE25" s="746"/>
      <c r="MHF25" s="747"/>
      <c r="MHG25" s="747"/>
      <c r="MHH25" s="747"/>
      <c r="MHI25" s="747"/>
      <c r="MHJ25" s="747"/>
      <c r="MHK25" s="747"/>
      <c r="MHL25" s="747"/>
      <c r="MHM25" s="748"/>
      <c r="MHN25" s="746"/>
      <c r="MHO25" s="747"/>
      <c r="MHP25" s="747"/>
      <c r="MHQ25" s="747"/>
      <c r="MHR25" s="747"/>
      <c r="MHS25" s="747"/>
      <c r="MHT25" s="747"/>
      <c r="MHU25" s="747"/>
      <c r="MHV25" s="748"/>
      <c r="MHW25" s="746"/>
      <c r="MHX25" s="747"/>
      <c r="MHY25" s="747"/>
      <c r="MHZ25" s="747"/>
      <c r="MIA25" s="747"/>
      <c r="MIB25" s="747"/>
      <c r="MIC25" s="747"/>
      <c r="MID25" s="747"/>
      <c r="MIE25" s="748"/>
      <c r="MIF25" s="746"/>
      <c r="MIG25" s="747"/>
      <c r="MIH25" s="747"/>
      <c r="MII25" s="747"/>
      <c r="MIJ25" s="747"/>
      <c r="MIK25" s="747"/>
      <c r="MIL25" s="747"/>
      <c r="MIM25" s="747"/>
      <c r="MIN25" s="748"/>
      <c r="MIO25" s="746"/>
      <c r="MIP25" s="747"/>
      <c r="MIQ25" s="747"/>
      <c r="MIR25" s="747"/>
      <c r="MIS25" s="747"/>
      <c r="MIT25" s="747"/>
      <c r="MIU25" s="747"/>
      <c r="MIV25" s="747"/>
      <c r="MIW25" s="748"/>
      <c r="MIX25" s="746"/>
      <c r="MIY25" s="747"/>
      <c r="MIZ25" s="747"/>
      <c r="MJA25" s="747"/>
      <c r="MJB25" s="747"/>
      <c r="MJC25" s="747"/>
      <c r="MJD25" s="747"/>
      <c r="MJE25" s="747"/>
      <c r="MJF25" s="748"/>
      <c r="MJG25" s="746"/>
      <c r="MJH25" s="747"/>
      <c r="MJI25" s="747"/>
      <c r="MJJ25" s="747"/>
      <c r="MJK25" s="747"/>
      <c r="MJL25" s="747"/>
      <c r="MJM25" s="747"/>
      <c r="MJN25" s="747"/>
      <c r="MJO25" s="748"/>
      <c r="MJP25" s="746"/>
      <c r="MJQ25" s="747"/>
      <c r="MJR25" s="747"/>
      <c r="MJS25" s="747"/>
      <c r="MJT25" s="747"/>
      <c r="MJU25" s="747"/>
      <c r="MJV25" s="747"/>
      <c r="MJW25" s="747"/>
      <c r="MJX25" s="748"/>
      <c r="MJY25" s="746"/>
      <c r="MJZ25" s="747"/>
      <c r="MKA25" s="747"/>
      <c r="MKB25" s="747"/>
      <c r="MKC25" s="747"/>
      <c r="MKD25" s="747"/>
      <c r="MKE25" s="747"/>
      <c r="MKF25" s="747"/>
      <c r="MKG25" s="748"/>
      <c r="MKH25" s="746"/>
      <c r="MKI25" s="747"/>
      <c r="MKJ25" s="747"/>
      <c r="MKK25" s="747"/>
      <c r="MKL25" s="747"/>
      <c r="MKM25" s="747"/>
      <c r="MKN25" s="747"/>
      <c r="MKO25" s="747"/>
      <c r="MKP25" s="748"/>
      <c r="MKQ25" s="746"/>
      <c r="MKR25" s="747"/>
      <c r="MKS25" s="747"/>
      <c r="MKT25" s="747"/>
      <c r="MKU25" s="747"/>
      <c r="MKV25" s="747"/>
      <c r="MKW25" s="747"/>
      <c r="MKX25" s="747"/>
      <c r="MKY25" s="748"/>
      <c r="MKZ25" s="746"/>
      <c r="MLA25" s="747"/>
      <c r="MLB25" s="747"/>
      <c r="MLC25" s="747"/>
      <c r="MLD25" s="747"/>
      <c r="MLE25" s="747"/>
      <c r="MLF25" s="747"/>
      <c r="MLG25" s="747"/>
      <c r="MLH25" s="748"/>
      <c r="MLI25" s="746"/>
      <c r="MLJ25" s="747"/>
      <c r="MLK25" s="747"/>
      <c r="MLL25" s="747"/>
      <c r="MLM25" s="747"/>
      <c r="MLN25" s="747"/>
      <c r="MLO25" s="747"/>
      <c r="MLP25" s="747"/>
      <c r="MLQ25" s="748"/>
      <c r="MLR25" s="746"/>
      <c r="MLS25" s="747"/>
      <c r="MLT25" s="747"/>
      <c r="MLU25" s="747"/>
      <c r="MLV25" s="747"/>
      <c r="MLW25" s="747"/>
      <c r="MLX25" s="747"/>
      <c r="MLY25" s="747"/>
      <c r="MLZ25" s="748"/>
      <c r="MMA25" s="746"/>
      <c r="MMB25" s="747"/>
      <c r="MMC25" s="747"/>
      <c r="MMD25" s="747"/>
      <c r="MME25" s="747"/>
      <c r="MMF25" s="747"/>
      <c r="MMG25" s="747"/>
      <c r="MMH25" s="747"/>
      <c r="MMI25" s="748"/>
      <c r="MMJ25" s="746"/>
      <c r="MMK25" s="747"/>
      <c r="MML25" s="747"/>
      <c r="MMM25" s="747"/>
      <c r="MMN25" s="747"/>
      <c r="MMO25" s="747"/>
      <c r="MMP25" s="747"/>
      <c r="MMQ25" s="747"/>
      <c r="MMR25" s="748"/>
      <c r="MMS25" s="746"/>
      <c r="MMT25" s="747"/>
      <c r="MMU25" s="747"/>
      <c r="MMV25" s="747"/>
      <c r="MMW25" s="747"/>
      <c r="MMX25" s="747"/>
      <c r="MMY25" s="747"/>
      <c r="MMZ25" s="747"/>
      <c r="MNA25" s="748"/>
      <c r="MNB25" s="746"/>
      <c r="MNC25" s="747"/>
      <c r="MND25" s="747"/>
      <c r="MNE25" s="747"/>
      <c r="MNF25" s="747"/>
      <c r="MNG25" s="747"/>
      <c r="MNH25" s="747"/>
      <c r="MNI25" s="747"/>
      <c r="MNJ25" s="748"/>
      <c r="MNK25" s="746"/>
      <c r="MNL25" s="747"/>
      <c r="MNM25" s="747"/>
      <c r="MNN25" s="747"/>
      <c r="MNO25" s="747"/>
      <c r="MNP25" s="747"/>
      <c r="MNQ25" s="747"/>
      <c r="MNR25" s="747"/>
      <c r="MNS25" s="748"/>
      <c r="MNT25" s="746"/>
      <c r="MNU25" s="747"/>
      <c r="MNV25" s="747"/>
      <c r="MNW25" s="747"/>
      <c r="MNX25" s="747"/>
      <c r="MNY25" s="747"/>
      <c r="MNZ25" s="747"/>
      <c r="MOA25" s="747"/>
      <c r="MOB25" s="748"/>
      <c r="MOC25" s="746"/>
      <c r="MOD25" s="747"/>
      <c r="MOE25" s="747"/>
      <c r="MOF25" s="747"/>
      <c r="MOG25" s="747"/>
      <c r="MOH25" s="747"/>
      <c r="MOI25" s="747"/>
      <c r="MOJ25" s="747"/>
      <c r="MOK25" s="748"/>
      <c r="MOL25" s="746"/>
      <c r="MOM25" s="747"/>
      <c r="MON25" s="747"/>
      <c r="MOO25" s="747"/>
      <c r="MOP25" s="747"/>
      <c r="MOQ25" s="747"/>
      <c r="MOR25" s="747"/>
      <c r="MOS25" s="747"/>
      <c r="MOT25" s="748"/>
      <c r="MOU25" s="746"/>
      <c r="MOV25" s="747"/>
      <c r="MOW25" s="747"/>
      <c r="MOX25" s="747"/>
      <c r="MOY25" s="747"/>
      <c r="MOZ25" s="747"/>
      <c r="MPA25" s="747"/>
      <c r="MPB25" s="747"/>
      <c r="MPC25" s="748"/>
      <c r="MPD25" s="746"/>
      <c r="MPE25" s="747"/>
      <c r="MPF25" s="747"/>
      <c r="MPG25" s="747"/>
      <c r="MPH25" s="747"/>
      <c r="MPI25" s="747"/>
      <c r="MPJ25" s="747"/>
      <c r="MPK25" s="747"/>
      <c r="MPL25" s="748"/>
      <c r="MPM25" s="746"/>
      <c r="MPN25" s="747"/>
      <c r="MPO25" s="747"/>
      <c r="MPP25" s="747"/>
      <c r="MPQ25" s="747"/>
      <c r="MPR25" s="747"/>
      <c r="MPS25" s="747"/>
      <c r="MPT25" s="747"/>
      <c r="MPU25" s="748"/>
      <c r="MPV25" s="746"/>
      <c r="MPW25" s="747"/>
      <c r="MPX25" s="747"/>
      <c r="MPY25" s="747"/>
      <c r="MPZ25" s="747"/>
      <c r="MQA25" s="747"/>
      <c r="MQB25" s="747"/>
      <c r="MQC25" s="747"/>
      <c r="MQD25" s="748"/>
      <c r="MQE25" s="746"/>
      <c r="MQF25" s="747"/>
      <c r="MQG25" s="747"/>
      <c r="MQH25" s="747"/>
      <c r="MQI25" s="747"/>
      <c r="MQJ25" s="747"/>
      <c r="MQK25" s="747"/>
      <c r="MQL25" s="747"/>
      <c r="MQM25" s="748"/>
      <c r="MQN25" s="746"/>
      <c r="MQO25" s="747"/>
      <c r="MQP25" s="747"/>
      <c r="MQQ25" s="747"/>
      <c r="MQR25" s="747"/>
      <c r="MQS25" s="747"/>
      <c r="MQT25" s="747"/>
      <c r="MQU25" s="747"/>
      <c r="MQV25" s="748"/>
      <c r="MQW25" s="746"/>
      <c r="MQX25" s="747"/>
      <c r="MQY25" s="747"/>
      <c r="MQZ25" s="747"/>
      <c r="MRA25" s="747"/>
      <c r="MRB25" s="747"/>
      <c r="MRC25" s="747"/>
      <c r="MRD25" s="747"/>
      <c r="MRE25" s="748"/>
      <c r="MRF25" s="746"/>
      <c r="MRG25" s="747"/>
      <c r="MRH25" s="747"/>
      <c r="MRI25" s="747"/>
      <c r="MRJ25" s="747"/>
      <c r="MRK25" s="747"/>
      <c r="MRL25" s="747"/>
      <c r="MRM25" s="747"/>
      <c r="MRN25" s="748"/>
      <c r="MRO25" s="746"/>
      <c r="MRP25" s="747"/>
      <c r="MRQ25" s="747"/>
      <c r="MRR25" s="747"/>
      <c r="MRS25" s="747"/>
      <c r="MRT25" s="747"/>
      <c r="MRU25" s="747"/>
      <c r="MRV25" s="747"/>
      <c r="MRW25" s="748"/>
      <c r="MRX25" s="746"/>
      <c r="MRY25" s="747"/>
      <c r="MRZ25" s="747"/>
      <c r="MSA25" s="747"/>
      <c r="MSB25" s="747"/>
      <c r="MSC25" s="747"/>
      <c r="MSD25" s="747"/>
      <c r="MSE25" s="747"/>
      <c r="MSF25" s="748"/>
      <c r="MSG25" s="746"/>
      <c r="MSH25" s="747"/>
      <c r="MSI25" s="747"/>
      <c r="MSJ25" s="747"/>
      <c r="MSK25" s="747"/>
      <c r="MSL25" s="747"/>
      <c r="MSM25" s="747"/>
      <c r="MSN25" s="747"/>
      <c r="MSO25" s="748"/>
      <c r="MSP25" s="746"/>
      <c r="MSQ25" s="747"/>
      <c r="MSR25" s="747"/>
      <c r="MSS25" s="747"/>
      <c r="MST25" s="747"/>
      <c r="MSU25" s="747"/>
      <c r="MSV25" s="747"/>
      <c r="MSW25" s="747"/>
      <c r="MSX25" s="748"/>
      <c r="MSY25" s="746"/>
      <c r="MSZ25" s="747"/>
      <c r="MTA25" s="747"/>
      <c r="MTB25" s="747"/>
      <c r="MTC25" s="747"/>
      <c r="MTD25" s="747"/>
      <c r="MTE25" s="747"/>
      <c r="MTF25" s="747"/>
      <c r="MTG25" s="748"/>
      <c r="MTH25" s="746"/>
      <c r="MTI25" s="747"/>
      <c r="MTJ25" s="747"/>
      <c r="MTK25" s="747"/>
      <c r="MTL25" s="747"/>
      <c r="MTM25" s="747"/>
      <c r="MTN25" s="747"/>
      <c r="MTO25" s="747"/>
      <c r="MTP25" s="748"/>
      <c r="MTQ25" s="746"/>
      <c r="MTR25" s="747"/>
      <c r="MTS25" s="747"/>
      <c r="MTT25" s="747"/>
      <c r="MTU25" s="747"/>
      <c r="MTV25" s="747"/>
      <c r="MTW25" s="747"/>
      <c r="MTX25" s="747"/>
      <c r="MTY25" s="748"/>
      <c r="MTZ25" s="746"/>
      <c r="MUA25" s="747"/>
      <c r="MUB25" s="747"/>
      <c r="MUC25" s="747"/>
      <c r="MUD25" s="747"/>
      <c r="MUE25" s="747"/>
      <c r="MUF25" s="747"/>
      <c r="MUG25" s="747"/>
      <c r="MUH25" s="748"/>
      <c r="MUI25" s="746"/>
      <c r="MUJ25" s="747"/>
      <c r="MUK25" s="747"/>
      <c r="MUL25" s="747"/>
      <c r="MUM25" s="747"/>
      <c r="MUN25" s="747"/>
      <c r="MUO25" s="747"/>
      <c r="MUP25" s="747"/>
      <c r="MUQ25" s="748"/>
      <c r="MUR25" s="746"/>
      <c r="MUS25" s="747"/>
      <c r="MUT25" s="747"/>
      <c r="MUU25" s="747"/>
      <c r="MUV25" s="747"/>
      <c r="MUW25" s="747"/>
      <c r="MUX25" s="747"/>
      <c r="MUY25" s="747"/>
      <c r="MUZ25" s="748"/>
      <c r="MVA25" s="746"/>
      <c r="MVB25" s="747"/>
      <c r="MVC25" s="747"/>
      <c r="MVD25" s="747"/>
      <c r="MVE25" s="747"/>
      <c r="MVF25" s="747"/>
      <c r="MVG25" s="747"/>
      <c r="MVH25" s="747"/>
      <c r="MVI25" s="748"/>
      <c r="MVJ25" s="746"/>
      <c r="MVK25" s="747"/>
      <c r="MVL25" s="747"/>
      <c r="MVM25" s="747"/>
      <c r="MVN25" s="747"/>
      <c r="MVO25" s="747"/>
      <c r="MVP25" s="747"/>
      <c r="MVQ25" s="747"/>
      <c r="MVR25" s="748"/>
      <c r="MVS25" s="746"/>
      <c r="MVT25" s="747"/>
      <c r="MVU25" s="747"/>
      <c r="MVV25" s="747"/>
      <c r="MVW25" s="747"/>
      <c r="MVX25" s="747"/>
      <c r="MVY25" s="747"/>
      <c r="MVZ25" s="747"/>
      <c r="MWA25" s="748"/>
      <c r="MWB25" s="746"/>
      <c r="MWC25" s="747"/>
      <c r="MWD25" s="747"/>
      <c r="MWE25" s="747"/>
      <c r="MWF25" s="747"/>
      <c r="MWG25" s="747"/>
      <c r="MWH25" s="747"/>
      <c r="MWI25" s="747"/>
      <c r="MWJ25" s="748"/>
      <c r="MWK25" s="746"/>
      <c r="MWL25" s="747"/>
      <c r="MWM25" s="747"/>
      <c r="MWN25" s="747"/>
      <c r="MWO25" s="747"/>
      <c r="MWP25" s="747"/>
      <c r="MWQ25" s="747"/>
      <c r="MWR25" s="747"/>
      <c r="MWS25" s="748"/>
      <c r="MWT25" s="746"/>
      <c r="MWU25" s="747"/>
      <c r="MWV25" s="747"/>
      <c r="MWW25" s="747"/>
      <c r="MWX25" s="747"/>
      <c r="MWY25" s="747"/>
      <c r="MWZ25" s="747"/>
      <c r="MXA25" s="747"/>
      <c r="MXB25" s="748"/>
      <c r="MXC25" s="746"/>
      <c r="MXD25" s="747"/>
      <c r="MXE25" s="747"/>
      <c r="MXF25" s="747"/>
      <c r="MXG25" s="747"/>
      <c r="MXH25" s="747"/>
      <c r="MXI25" s="747"/>
      <c r="MXJ25" s="747"/>
      <c r="MXK25" s="748"/>
      <c r="MXL25" s="746"/>
      <c r="MXM25" s="747"/>
      <c r="MXN25" s="747"/>
      <c r="MXO25" s="747"/>
      <c r="MXP25" s="747"/>
      <c r="MXQ25" s="747"/>
      <c r="MXR25" s="747"/>
      <c r="MXS25" s="747"/>
      <c r="MXT25" s="748"/>
      <c r="MXU25" s="746"/>
      <c r="MXV25" s="747"/>
      <c r="MXW25" s="747"/>
      <c r="MXX25" s="747"/>
      <c r="MXY25" s="747"/>
      <c r="MXZ25" s="747"/>
      <c r="MYA25" s="747"/>
      <c r="MYB25" s="747"/>
      <c r="MYC25" s="748"/>
      <c r="MYD25" s="746"/>
      <c r="MYE25" s="747"/>
      <c r="MYF25" s="747"/>
      <c r="MYG25" s="747"/>
      <c r="MYH25" s="747"/>
      <c r="MYI25" s="747"/>
      <c r="MYJ25" s="747"/>
      <c r="MYK25" s="747"/>
      <c r="MYL25" s="748"/>
      <c r="MYM25" s="746"/>
      <c r="MYN25" s="747"/>
      <c r="MYO25" s="747"/>
      <c r="MYP25" s="747"/>
      <c r="MYQ25" s="747"/>
      <c r="MYR25" s="747"/>
      <c r="MYS25" s="747"/>
      <c r="MYT25" s="747"/>
      <c r="MYU25" s="748"/>
      <c r="MYV25" s="746"/>
      <c r="MYW25" s="747"/>
      <c r="MYX25" s="747"/>
      <c r="MYY25" s="747"/>
      <c r="MYZ25" s="747"/>
      <c r="MZA25" s="747"/>
      <c r="MZB25" s="747"/>
      <c r="MZC25" s="747"/>
      <c r="MZD25" s="748"/>
      <c r="MZE25" s="746"/>
      <c r="MZF25" s="747"/>
      <c r="MZG25" s="747"/>
      <c r="MZH25" s="747"/>
      <c r="MZI25" s="747"/>
      <c r="MZJ25" s="747"/>
      <c r="MZK25" s="747"/>
      <c r="MZL25" s="747"/>
      <c r="MZM25" s="748"/>
      <c r="MZN25" s="746"/>
      <c r="MZO25" s="747"/>
      <c r="MZP25" s="747"/>
      <c r="MZQ25" s="747"/>
      <c r="MZR25" s="747"/>
      <c r="MZS25" s="747"/>
      <c r="MZT25" s="747"/>
      <c r="MZU25" s="747"/>
      <c r="MZV25" s="748"/>
      <c r="MZW25" s="746"/>
      <c r="MZX25" s="747"/>
      <c r="MZY25" s="747"/>
      <c r="MZZ25" s="747"/>
      <c r="NAA25" s="747"/>
      <c r="NAB25" s="747"/>
      <c r="NAC25" s="747"/>
      <c r="NAD25" s="747"/>
      <c r="NAE25" s="748"/>
      <c r="NAF25" s="746"/>
      <c r="NAG25" s="747"/>
      <c r="NAH25" s="747"/>
      <c r="NAI25" s="747"/>
      <c r="NAJ25" s="747"/>
      <c r="NAK25" s="747"/>
      <c r="NAL25" s="747"/>
      <c r="NAM25" s="747"/>
      <c r="NAN25" s="748"/>
      <c r="NAO25" s="746"/>
      <c r="NAP25" s="747"/>
      <c r="NAQ25" s="747"/>
      <c r="NAR25" s="747"/>
      <c r="NAS25" s="747"/>
      <c r="NAT25" s="747"/>
      <c r="NAU25" s="747"/>
      <c r="NAV25" s="747"/>
      <c r="NAW25" s="748"/>
      <c r="NAX25" s="746"/>
      <c r="NAY25" s="747"/>
      <c r="NAZ25" s="747"/>
      <c r="NBA25" s="747"/>
      <c r="NBB25" s="747"/>
      <c r="NBC25" s="747"/>
      <c r="NBD25" s="747"/>
      <c r="NBE25" s="747"/>
      <c r="NBF25" s="748"/>
      <c r="NBG25" s="746"/>
      <c r="NBH25" s="747"/>
      <c r="NBI25" s="747"/>
      <c r="NBJ25" s="747"/>
      <c r="NBK25" s="747"/>
      <c r="NBL25" s="747"/>
      <c r="NBM25" s="747"/>
      <c r="NBN25" s="747"/>
      <c r="NBO25" s="748"/>
      <c r="NBP25" s="746"/>
      <c r="NBQ25" s="747"/>
      <c r="NBR25" s="747"/>
      <c r="NBS25" s="747"/>
      <c r="NBT25" s="747"/>
      <c r="NBU25" s="747"/>
      <c r="NBV25" s="747"/>
      <c r="NBW25" s="747"/>
      <c r="NBX25" s="748"/>
      <c r="NBY25" s="746"/>
      <c r="NBZ25" s="747"/>
      <c r="NCA25" s="747"/>
      <c r="NCB25" s="747"/>
      <c r="NCC25" s="747"/>
      <c r="NCD25" s="747"/>
      <c r="NCE25" s="747"/>
      <c r="NCF25" s="747"/>
      <c r="NCG25" s="748"/>
      <c r="NCH25" s="746"/>
      <c r="NCI25" s="747"/>
      <c r="NCJ25" s="747"/>
      <c r="NCK25" s="747"/>
      <c r="NCL25" s="747"/>
      <c r="NCM25" s="747"/>
      <c r="NCN25" s="747"/>
      <c r="NCO25" s="747"/>
      <c r="NCP25" s="748"/>
      <c r="NCQ25" s="746"/>
      <c r="NCR25" s="747"/>
      <c r="NCS25" s="747"/>
      <c r="NCT25" s="747"/>
      <c r="NCU25" s="747"/>
      <c r="NCV25" s="747"/>
      <c r="NCW25" s="747"/>
      <c r="NCX25" s="747"/>
      <c r="NCY25" s="748"/>
      <c r="NCZ25" s="746"/>
      <c r="NDA25" s="747"/>
      <c r="NDB25" s="747"/>
      <c r="NDC25" s="747"/>
      <c r="NDD25" s="747"/>
      <c r="NDE25" s="747"/>
      <c r="NDF25" s="747"/>
      <c r="NDG25" s="747"/>
      <c r="NDH25" s="748"/>
      <c r="NDI25" s="746"/>
      <c r="NDJ25" s="747"/>
      <c r="NDK25" s="747"/>
      <c r="NDL25" s="747"/>
      <c r="NDM25" s="747"/>
      <c r="NDN25" s="747"/>
      <c r="NDO25" s="747"/>
      <c r="NDP25" s="747"/>
      <c r="NDQ25" s="748"/>
      <c r="NDR25" s="746"/>
      <c r="NDS25" s="747"/>
      <c r="NDT25" s="747"/>
      <c r="NDU25" s="747"/>
      <c r="NDV25" s="747"/>
      <c r="NDW25" s="747"/>
      <c r="NDX25" s="747"/>
      <c r="NDY25" s="747"/>
      <c r="NDZ25" s="748"/>
      <c r="NEA25" s="746"/>
      <c r="NEB25" s="747"/>
      <c r="NEC25" s="747"/>
      <c r="NED25" s="747"/>
      <c r="NEE25" s="747"/>
      <c r="NEF25" s="747"/>
      <c r="NEG25" s="747"/>
      <c r="NEH25" s="747"/>
      <c r="NEI25" s="748"/>
      <c r="NEJ25" s="746"/>
      <c r="NEK25" s="747"/>
      <c r="NEL25" s="747"/>
      <c r="NEM25" s="747"/>
      <c r="NEN25" s="747"/>
      <c r="NEO25" s="747"/>
      <c r="NEP25" s="747"/>
      <c r="NEQ25" s="747"/>
      <c r="NER25" s="748"/>
      <c r="NES25" s="746"/>
      <c r="NET25" s="747"/>
      <c r="NEU25" s="747"/>
      <c r="NEV25" s="747"/>
      <c r="NEW25" s="747"/>
      <c r="NEX25" s="747"/>
      <c r="NEY25" s="747"/>
      <c r="NEZ25" s="747"/>
      <c r="NFA25" s="748"/>
      <c r="NFB25" s="746"/>
      <c r="NFC25" s="747"/>
      <c r="NFD25" s="747"/>
      <c r="NFE25" s="747"/>
      <c r="NFF25" s="747"/>
      <c r="NFG25" s="747"/>
      <c r="NFH25" s="747"/>
      <c r="NFI25" s="747"/>
      <c r="NFJ25" s="748"/>
      <c r="NFK25" s="746"/>
      <c r="NFL25" s="747"/>
      <c r="NFM25" s="747"/>
      <c r="NFN25" s="747"/>
      <c r="NFO25" s="747"/>
      <c r="NFP25" s="747"/>
      <c r="NFQ25" s="747"/>
      <c r="NFR25" s="747"/>
      <c r="NFS25" s="748"/>
      <c r="NFT25" s="746"/>
      <c r="NFU25" s="747"/>
      <c r="NFV25" s="747"/>
      <c r="NFW25" s="747"/>
      <c r="NFX25" s="747"/>
      <c r="NFY25" s="747"/>
      <c r="NFZ25" s="747"/>
      <c r="NGA25" s="747"/>
      <c r="NGB25" s="748"/>
      <c r="NGC25" s="746"/>
      <c r="NGD25" s="747"/>
      <c r="NGE25" s="747"/>
      <c r="NGF25" s="747"/>
      <c r="NGG25" s="747"/>
      <c r="NGH25" s="747"/>
      <c r="NGI25" s="747"/>
      <c r="NGJ25" s="747"/>
      <c r="NGK25" s="748"/>
      <c r="NGL25" s="746"/>
      <c r="NGM25" s="747"/>
      <c r="NGN25" s="747"/>
      <c r="NGO25" s="747"/>
      <c r="NGP25" s="747"/>
      <c r="NGQ25" s="747"/>
      <c r="NGR25" s="747"/>
      <c r="NGS25" s="747"/>
      <c r="NGT25" s="748"/>
      <c r="NGU25" s="746"/>
      <c r="NGV25" s="747"/>
      <c r="NGW25" s="747"/>
      <c r="NGX25" s="747"/>
      <c r="NGY25" s="747"/>
      <c r="NGZ25" s="747"/>
      <c r="NHA25" s="747"/>
      <c r="NHB25" s="747"/>
      <c r="NHC25" s="748"/>
      <c r="NHD25" s="746"/>
      <c r="NHE25" s="747"/>
      <c r="NHF25" s="747"/>
      <c r="NHG25" s="747"/>
      <c r="NHH25" s="747"/>
      <c r="NHI25" s="747"/>
      <c r="NHJ25" s="747"/>
      <c r="NHK25" s="747"/>
      <c r="NHL25" s="748"/>
      <c r="NHM25" s="746"/>
      <c r="NHN25" s="747"/>
      <c r="NHO25" s="747"/>
      <c r="NHP25" s="747"/>
      <c r="NHQ25" s="747"/>
      <c r="NHR25" s="747"/>
      <c r="NHS25" s="747"/>
      <c r="NHT25" s="747"/>
      <c r="NHU25" s="748"/>
      <c r="NHV25" s="746"/>
      <c r="NHW25" s="747"/>
      <c r="NHX25" s="747"/>
      <c r="NHY25" s="747"/>
      <c r="NHZ25" s="747"/>
      <c r="NIA25" s="747"/>
      <c r="NIB25" s="747"/>
      <c r="NIC25" s="747"/>
      <c r="NID25" s="748"/>
      <c r="NIE25" s="746"/>
      <c r="NIF25" s="747"/>
      <c r="NIG25" s="747"/>
      <c r="NIH25" s="747"/>
      <c r="NII25" s="747"/>
      <c r="NIJ25" s="747"/>
      <c r="NIK25" s="747"/>
      <c r="NIL25" s="747"/>
      <c r="NIM25" s="748"/>
      <c r="NIN25" s="746"/>
      <c r="NIO25" s="747"/>
      <c r="NIP25" s="747"/>
      <c r="NIQ25" s="747"/>
      <c r="NIR25" s="747"/>
      <c r="NIS25" s="747"/>
      <c r="NIT25" s="747"/>
      <c r="NIU25" s="747"/>
      <c r="NIV25" s="748"/>
      <c r="NIW25" s="746"/>
      <c r="NIX25" s="747"/>
      <c r="NIY25" s="747"/>
      <c r="NIZ25" s="747"/>
      <c r="NJA25" s="747"/>
      <c r="NJB25" s="747"/>
      <c r="NJC25" s="747"/>
      <c r="NJD25" s="747"/>
      <c r="NJE25" s="748"/>
      <c r="NJF25" s="746"/>
      <c r="NJG25" s="747"/>
      <c r="NJH25" s="747"/>
      <c r="NJI25" s="747"/>
      <c r="NJJ25" s="747"/>
      <c r="NJK25" s="747"/>
      <c r="NJL25" s="747"/>
      <c r="NJM25" s="747"/>
      <c r="NJN25" s="748"/>
      <c r="NJO25" s="746"/>
      <c r="NJP25" s="747"/>
      <c r="NJQ25" s="747"/>
      <c r="NJR25" s="747"/>
      <c r="NJS25" s="747"/>
      <c r="NJT25" s="747"/>
      <c r="NJU25" s="747"/>
      <c r="NJV25" s="747"/>
      <c r="NJW25" s="748"/>
      <c r="NJX25" s="746"/>
      <c r="NJY25" s="747"/>
      <c r="NJZ25" s="747"/>
      <c r="NKA25" s="747"/>
      <c r="NKB25" s="747"/>
      <c r="NKC25" s="747"/>
      <c r="NKD25" s="747"/>
      <c r="NKE25" s="747"/>
      <c r="NKF25" s="748"/>
      <c r="NKG25" s="746"/>
      <c r="NKH25" s="747"/>
      <c r="NKI25" s="747"/>
      <c r="NKJ25" s="747"/>
      <c r="NKK25" s="747"/>
      <c r="NKL25" s="747"/>
      <c r="NKM25" s="747"/>
      <c r="NKN25" s="747"/>
      <c r="NKO25" s="748"/>
      <c r="NKP25" s="746"/>
      <c r="NKQ25" s="747"/>
      <c r="NKR25" s="747"/>
      <c r="NKS25" s="747"/>
      <c r="NKT25" s="747"/>
      <c r="NKU25" s="747"/>
      <c r="NKV25" s="747"/>
      <c r="NKW25" s="747"/>
      <c r="NKX25" s="748"/>
      <c r="NKY25" s="746"/>
      <c r="NKZ25" s="747"/>
      <c r="NLA25" s="747"/>
      <c r="NLB25" s="747"/>
      <c r="NLC25" s="747"/>
      <c r="NLD25" s="747"/>
      <c r="NLE25" s="747"/>
      <c r="NLF25" s="747"/>
      <c r="NLG25" s="748"/>
      <c r="NLH25" s="746"/>
      <c r="NLI25" s="747"/>
      <c r="NLJ25" s="747"/>
      <c r="NLK25" s="747"/>
      <c r="NLL25" s="747"/>
      <c r="NLM25" s="747"/>
      <c r="NLN25" s="747"/>
      <c r="NLO25" s="747"/>
      <c r="NLP25" s="748"/>
      <c r="NLQ25" s="746"/>
      <c r="NLR25" s="747"/>
      <c r="NLS25" s="747"/>
      <c r="NLT25" s="747"/>
      <c r="NLU25" s="747"/>
      <c r="NLV25" s="747"/>
      <c r="NLW25" s="747"/>
      <c r="NLX25" s="747"/>
      <c r="NLY25" s="748"/>
      <c r="NLZ25" s="746"/>
      <c r="NMA25" s="747"/>
      <c r="NMB25" s="747"/>
      <c r="NMC25" s="747"/>
      <c r="NMD25" s="747"/>
      <c r="NME25" s="747"/>
      <c r="NMF25" s="747"/>
      <c r="NMG25" s="747"/>
      <c r="NMH25" s="748"/>
      <c r="NMI25" s="746"/>
      <c r="NMJ25" s="747"/>
      <c r="NMK25" s="747"/>
      <c r="NML25" s="747"/>
      <c r="NMM25" s="747"/>
      <c r="NMN25" s="747"/>
      <c r="NMO25" s="747"/>
      <c r="NMP25" s="747"/>
      <c r="NMQ25" s="748"/>
      <c r="NMR25" s="746"/>
      <c r="NMS25" s="747"/>
      <c r="NMT25" s="747"/>
      <c r="NMU25" s="747"/>
      <c r="NMV25" s="747"/>
      <c r="NMW25" s="747"/>
      <c r="NMX25" s="747"/>
      <c r="NMY25" s="747"/>
      <c r="NMZ25" s="748"/>
      <c r="NNA25" s="746"/>
      <c r="NNB25" s="747"/>
      <c r="NNC25" s="747"/>
      <c r="NND25" s="747"/>
      <c r="NNE25" s="747"/>
      <c r="NNF25" s="747"/>
      <c r="NNG25" s="747"/>
      <c r="NNH25" s="747"/>
      <c r="NNI25" s="748"/>
      <c r="NNJ25" s="746"/>
      <c r="NNK25" s="747"/>
      <c r="NNL25" s="747"/>
      <c r="NNM25" s="747"/>
      <c r="NNN25" s="747"/>
      <c r="NNO25" s="747"/>
      <c r="NNP25" s="747"/>
      <c r="NNQ25" s="747"/>
      <c r="NNR25" s="748"/>
      <c r="NNS25" s="746"/>
      <c r="NNT25" s="747"/>
      <c r="NNU25" s="747"/>
      <c r="NNV25" s="747"/>
      <c r="NNW25" s="747"/>
      <c r="NNX25" s="747"/>
      <c r="NNY25" s="747"/>
      <c r="NNZ25" s="747"/>
      <c r="NOA25" s="748"/>
      <c r="NOB25" s="746"/>
      <c r="NOC25" s="747"/>
      <c r="NOD25" s="747"/>
      <c r="NOE25" s="747"/>
      <c r="NOF25" s="747"/>
      <c r="NOG25" s="747"/>
      <c r="NOH25" s="747"/>
      <c r="NOI25" s="747"/>
      <c r="NOJ25" s="748"/>
      <c r="NOK25" s="746"/>
      <c r="NOL25" s="747"/>
      <c r="NOM25" s="747"/>
      <c r="NON25" s="747"/>
      <c r="NOO25" s="747"/>
      <c r="NOP25" s="747"/>
      <c r="NOQ25" s="747"/>
      <c r="NOR25" s="747"/>
      <c r="NOS25" s="748"/>
      <c r="NOT25" s="746"/>
      <c r="NOU25" s="747"/>
      <c r="NOV25" s="747"/>
      <c r="NOW25" s="747"/>
      <c r="NOX25" s="747"/>
      <c r="NOY25" s="747"/>
      <c r="NOZ25" s="747"/>
      <c r="NPA25" s="747"/>
      <c r="NPB25" s="748"/>
      <c r="NPC25" s="746"/>
      <c r="NPD25" s="747"/>
      <c r="NPE25" s="747"/>
      <c r="NPF25" s="747"/>
      <c r="NPG25" s="747"/>
      <c r="NPH25" s="747"/>
      <c r="NPI25" s="747"/>
      <c r="NPJ25" s="747"/>
      <c r="NPK25" s="748"/>
      <c r="NPL25" s="746"/>
      <c r="NPM25" s="747"/>
      <c r="NPN25" s="747"/>
      <c r="NPO25" s="747"/>
      <c r="NPP25" s="747"/>
      <c r="NPQ25" s="747"/>
      <c r="NPR25" s="747"/>
      <c r="NPS25" s="747"/>
      <c r="NPT25" s="748"/>
      <c r="NPU25" s="746"/>
      <c r="NPV25" s="747"/>
      <c r="NPW25" s="747"/>
      <c r="NPX25" s="747"/>
      <c r="NPY25" s="747"/>
      <c r="NPZ25" s="747"/>
      <c r="NQA25" s="747"/>
      <c r="NQB25" s="747"/>
      <c r="NQC25" s="748"/>
      <c r="NQD25" s="746"/>
      <c r="NQE25" s="747"/>
      <c r="NQF25" s="747"/>
      <c r="NQG25" s="747"/>
      <c r="NQH25" s="747"/>
      <c r="NQI25" s="747"/>
      <c r="NQJ25" s="747"/>
      <c r="NQK25" s="747"/>
      <c r="NQL25" s="748"/>
      <c r="NQM25" s="746"/>
      <c r="NQN25" s="747"/>
      <c r="NQO25" s="747"/>
      <c r="NQP25" s="747"/>
      <c r="NQQ25" s="747"/>
      <c r="NQR25" s="747"/>
      <c r="NQS25" s="747"/>
      <c r="NQT25" s="747"/>
      <c r="NQU25" s="748"/>
      <c r="NQV25" s="746"/>
      <c r="NQW25" s="747"/>
      <c r="NQX25" s="747"/>
      <c r="NQY25" s="747"/>
      <c r="NQZ25" s="747"/>
      <c r="NRA25" s="747"/>
      <c r="NRB25" s="747"/>
      <c r="NRC25" s="747"/>
      <c r="NRD25" s="748"/>
      <c r="NRE25" s="746"/>
      <c r="NRF25" s="747"/>
      <c r="NRG25" s="747"/>
      <c r="NRH25" s="747"/>
      <c r="NRI25" s="747"/>
      <c r="NRJ25" s="747"/>
      <c r="NRK25" s="747"/>
      <c r="NRL25" s="747"/>
      <c r="NRM25" s="748"/>
      <c r="NRN25" s="746"/>
      <c r="NRO25" s="747"/>
      <c r="NRP25" s="747"/>
      <c r="NRQ25" s="747"/>
      <c r="NRR25" s="747"/>
      <c r="NRS25" s="747"/>
      <c r="NRT25" s="747"/>
      <c r="NRU25" s="747"/>
      <c r="NRV25" s="748"/>
      <c r="NRW25" s="746"/>
      <c r="NRX25" s="747"/>
      <c r="NRY25" s="747"/>
      <c r="NRZ25" s="747"/>
      <c r="NSA25" s="747"/>
      <c r="NSB25" s="747"/>
      <c r="NSC25" s="747"/>
      <c r="NSD25" s="747"/>
      <c r="NSE25" s="748"/>
      <c r="NSF25" s="746"/>
      <c r="NSG25" s="747"/>
      <c r="NSH25" s="747"/>
      <c r="NSI25" s="747"/>
      <c r="NSJ25" s="747"/>
      <c r="NSK25" s="747"/>
      <c r="NSL25" s="747"/>
      <c r="NSM25" s="747"/>
      <c r="NSN25" s="748"/>
      <c r="NSO25" s="746"/>
      <c r="NSP25" s="747"/>
      <c r="NSQ25" s="747"/>
      <c r="NSR25" s="747"/>
      <c r="NSS25" s="747"/>
      <c r="NST25" s="747"/>
      <c r="NSU25" s="747"/>
      <c r="NSV25" s="747"/>
      <c r="NSW25" s="748"/>
      <c r="NSX25" s="746"/>
      <c r="NSY25" s="747"/>
      <c r="NSZ25" s="747"/>
      <c r="NTA25" s="747"/>
      <c r="NTB25" s="747"/>
      <c r="NTC25" s="747"/>
      <c r="NTD25" s="747"/>
      <c r="NTE25" s="747"/>
      <c r="NTF25" s="748"/>
      <c r="NTG25" s="746"/>
      <c r="NTH25" s="747"/>
      <c r="NTI25" s="747"/>
      <c r="NTJ25" s="747"/>
      <c r="NTK25" s="747"/>
      <c r="NTL25" s="747"/>
      <c r="NTM25" s="747"/>
      <c r="NTN25" s="747"/>
      <c r="NTO25" s="748"/>
      <c r="NTP25" s="746"/>
      <c r="NTQ25" s="747"/>
      <c r="NTR25" s="747"/>
      <c r="NTS25" s="747"/>
      <c r="NTT25" s="747"/>
      <c r="NTU25" s="747"/>
      <c r="NTV25" s="747"/>
      <c r="NTW25" s="747"/>
      <c r="NTX25" s="748"/>
      <c r="NTY25" s="746"/>
      <c r="NTZ25" s="747"/>
      <c r="NUA25" s="747"/>
      <c r="NUB25" s="747"/>
      <c r="NUC25" s="747"/>
      <c r="NUD25" s="747"/>
      <c r="NUE25" s="747"/>
      <c r="NUF25" s="747"/>
      <c r="NUG25" s="748"/>
      <c r="NUH25" s="746"/>
      <c r="NUI25" s="747"/>
      <c r="NUJ25" s="747"/>
      <c r="NUK25" s="747"/>
      <c r="NUL25" s="747"/>
      <c r="NUM25" s="747"/>
      <c r="NUN25" s="747"/>
      <c r="NUO25" s="747"/>
      <c r="NUP25" s="748"/>
      <c r="NUQ25" s="746"/>
      <c r="NUR25" s="747"/>
      <c r="NUS25" s="747"/>
      <c r="NUT25" s="747"/>
      <c r="NUU25" s="747"/>
      <c r="NUV25" s="747"/>
      <c r="NUW25" s="747"/>
      <c r="NUX25" s="747"/>
      <c r="NUY25" s="748"/>
      <c r="NUZ25" s="746"/>
      <c r="NVA25" s="747"/>
      <c r="NVB25" s="747"/>
      <c r="NVC25" s="747"/>
      <c r="NVD25" s="747"/>
      <c r="NVE25" s="747"/>
      <c r="NVF25" s="747"/>
      <c r="NVG25" s="747"/>
      <c r="NVH25" s="748"/>
      <c r="NVI25" s="746"/>
      <c r="NVJ25" s="747"/>
      <c r="NVK25" s="747"/>
      <c r="NVL25" s="747"/>
      <c r="NVM25" s="747"/>
      <c r="NVN25" s="747"/>
      <c r="NVO25" s="747"/>
      <c r="NVP25" s="747"/>
      <c r="NVQ25" s="748"/>
      <c r="NVR25" s="746"/>
      <c r="NVS25" s="747"/>
      <c r="NVT25" s="747"/>
      <c r="NVU25" s="747"/>
      <c r="NVV25" s="747"/>
      <c r="NVW25" s="747"/>
      <c r="NVX25" s="747"/>
      <c r="NVY25" s="747"/>
      <c r="NVZ25" s="748"/>
      <c r="NWA25" s="746"/>
      <c r="NWB25" s="747"/>
      <c r="NWC25" s="747"/>
      <c r="NWD25" s="747"/>
      <c r="NWE25" s="747"/>
      <c r="NWF25" s="747"/>
      <c r="NWG25" s="747"/>
      <c r="NWH25" s="747"/>
      <c r="NWI25" s="748"/>
      <c r="NWJ25" s="746"/>
      <c r="NWK25" s="747"/>
      <c r="NWL25" s="747"/>
      <c r="NWM25" s="747"/>
      <c r="NWN25" s="747"/>
      <c r="NWO25" s="747"/>
      <c r="NWP25" s="747"/>
      <c r="NWQ25" s="747"/>
      <c r="NWR25" s="748"/>
      <c r="NWS25" s="746"/>
      <c r="NWT25" s="747"/>
      <c r="NWU25" s="747"/>
      <c r="NWV25" s="747"/>
      <c r="NWW25" s="747"/>
      <c r="NWX25" s="747"/>
      <c r="NWY25" s="747"/>
      <c r="NWZ25" s="747"/>
      <c r="NXA25" s="748"/>
      <c r="NXB25" s="746"/>
      <c r="NXC25" s="747"/>
      <c r="NXD25" s="747"/>
      <c r="NXE25" s="747"/>
      <c r="NXF25" s="747"/>
      <c r="NXG25" s="747"/>
      <c r="NXH25" s="747"/>
      <c r="NXI25" s="747"/>
      <c r="NXJ25" s="748"/>
      <c r="NXK25" s="746"/>
      <c r="NXL25" s="747"/>
      <c r="NXM25" s="747"/>
      <c r="NXN25" s="747"/>
      <c r="NXO25" s="747"/>
      <c r="NXP25" s="747"/>
      <c r="NXQ25" s="747"/>
      <c r="NXR25" s="747"/>
      <c r="NXS25" s="748"/>
      <c r="NXT25" s="746"/>
      <c r="NXU25" s="747"/>
      <c r="NXV25" s="747"/>
      <c r="NXW25" s="747"/>
      <c r="NXX25" s="747"/>
      <c r="NXY25" s="747"/>
      <c r="NXZ25" s="747"/>
      <c r="NYA25" s="747"/>
      <c r="NYB25" s="748"/>
      <c r="NYC25" s="746"/>
      <c r="NYD25" s="747"/>
      <c r="NYE25" s="747"/>
      <c r="NYF25" s="747"/>
      <c r="NYG25" s="747"/>
      <c r="NYH25" s="747"/>
      <c r="NYI25" s="747"/>
      <c r="NYJ25" s="747"/>
      <c r="NYK25" s="748"/>
      <c r="NYL25" s="746"/>
      <c r="NYM25" s="747"/>
      <c r="NYN25" s="747"/>
      <c r="NYO25" s="747"/>
      <c r="NYP25" s="747"/>
      <c r="NYQ25" s="747"/>
      <c r="NYR25" s="747"/>
      <c r="NYS25" s="747"/>
      <c r="NYT25" s="748"/>
      <c r="NYU25" s="746"/>
      <c r="NYV25" s="747"/>
      <c r="NYW25" s="747"/>
      <c r="NYX25" s="747"/>
      <c r="NYY25" s="747"/>
      <c r="NYZ25" s="747"/>
      <c r="NZA25" s="747"/>
      <c r="NZB25" s="747"/>
      <c r="NZC25" s="748"/>
      <c r="NZD25" s="746"/>
      <c r="NZE25" s="747"/>
      <c r="NZF25" s="747"/>
      <c r="NZG25" s="747"/>
      <c r="NZH25" s="747"/>
      <c r="NZI25" s="747"/>
      <c r="NZJ25" s="747"/>
      <c r="NZK25" s="747"/>
      <c r="NZL25" s="748"/>
      <c r="NZM25" s="746"/>
      <c r="NZN25" s="747"/>
      <c r="NZO25" s="747"/>
      <c r="NZP25" s="747"/>
      <c r="NZQ25" s="747"/>
      <c r="NZR25" s="747"/>
      <c r="NZS25" s="747"/>
      <c r="NZT25" s="747"/>
      <c r="NZU25" s="748"/>
      <c r="NZV25" s="746"/>
      <c r="NZW25" s="747"/>
      <c r="NZX25" s="747"/>
      <c r="NZY25" s="747"/>
      <c r="NZZ25" s="747"/>
      <c r="OAA25" s="747"/>
      <c r="OAB25" s="747"/>
      <c r="OAC25" s="747"/>
      <c r="OAD25" s="748"/>
      <c r="OAE25" s="746"/>
      <c r="OAF25" s="747"/>
      <c r="OAG25" s="747"/>
      <c r="OAH25" s="747"/>
      <c r="OAI25" s="747"/>
      <c r="OAJ25" s="747"/>
      <c r="OAK25" s="747"/>
      <c r="OAL25" s="747"/>
      <c r="OAM25" s="748"/>
      <c r="OAN25" s="746"/>
      <c r="OAO25" s="747"/>
      <c r="OAP25" s="747"/>
      <c r="OAQ25" s="747"/>
      <c r="OAR25" s="747"/>
      <c r="OAS25" s="747"/>
      <c r="OAT25" s="747"/>
      <c r="OAU25" s="747"/>
      <c r="OAV25" s="748"/>
      <c r="OAW25" s="746"/>
      <c r="OAX25" s="747"/>
      <c r="OAY25" s="747"/>
      <c r="OAZ25" s="747"/>
      <c r="OBA25" s="747"/>
      <c r="OBB25" s="747"/>
      <c r="OBC25" s="747"/>
      <c r="OBD25" s="747"/>
      <c r="OBE25" s="748"/>
      <c r="OBF25" s="746"/>
      <c r="OBG25" s="747"/>
      <c r="OBH25" s="747"/>
      <c r="OBI25" s="747"/>
      <c r="OBJ25" s="747"/>
      <c r="OBK25" s="747"/>
      <c r="OBL25" s="747"/>
      <c r="OBM25" s="747"/>
      <c r="OBN25" s="748"/>
      <c r="OBO25" s="746"/>
      <c r="OBP25" s="747"/>
      <c r="OBQ25" s="747"/>
      <c r="OBR25" s="747"/>
      <c r="OBS25" s="747"/>
      <c r="OBT25" s="747"/>
      <c r="OBU25" s="747"/>
      <c r="OBV25" s="747"/>
      <c r="OBW25" s="748"/>
      <c r="OBX25" s="746"/>
      <c r="OBY25" s="747"/>
      <c r="OBZ25" s="747"/>
      <c r="OCA25" s="747"/>
      <c r="OCB25" s="747"/>
      <c r="OCC25" s="747"/>
      <c r="OCD25" s="747"/>
      <c r="OCE25" s="747"/>
      <c r="OCF25" s="748"/>
      <c r="OCG25" s="746"/>
      <c r="OCH25" s="747"/>
      <c r="OCI25" s="747"/>
      <c r="OCJ25" s="747"/>
      <c r="OCK25" s="747"/>
      <c r="OCL25" s="747"/>
      <c r="OCM25" s="747"/>
      <c r="OCN25" s="747"/>
      <c r="OCO25" s="748"/>
      <c r="OCP25" s="746"/>
      <c r="OCQ25" s="747"/>
      <c r="OCR25" s="747"/>
      <c r="OCS25" s="747"/>
      <c r="OCT25" s="747"/>
      <c r="OCU25" s="747"/>
      <c r="OCV25" s="747"/>
      <c r="OCW25" s="747"/>
      <c r="OCX25" s="748"/>
      <c r="OCY25" s="746"/>
      <c r="OCZ25" s="747"/>
      <c r="ODA25" s="747"/>
      <c r="ODB25" s="747"/>
      <c r="ODC25" s="747"/>
      <c r="ODD25" s="747"/>
      <c r="ODE25" s="747"/>
      <c r="ODF25" s="747"/>
      <c r="ODG25" s="748"/>
      <c r="ODH25" s="746"/>
      <c r="ODI25" s="747"/>
      <c r="ODJ25" s="747"/>
      <c r="ODK25" s="747"/>
      <c r="ODL25" s="747"/>
      <c r="ODM25" s="747"/>
      <c r="ODN25" s="747"/>
      <c r="ODO25" s="747"/>
      <c r="ODP25" s="748"/>
      <c r="ODQ25" s="746"/>
      <c r="ODR25" s="747"/>
      <c r="ODS25" s="747"/>
      <c r="ODT25" s="747"/>
      <c r="ODU25" s="747"/>
      <c r="ODV25" s="747"/>
      <c r="ODW25" s="747"/>
      <c r="ODX25" s="747"/>
      <c r="ODY25" s="748"/>
      <c r="ODZ25" s="746"/>
      <c r="OEA25" s="747"/>
      <c r="OEB25" s="747"/>
      <c r="OEC25" s="747"/>
      <c r="OED25" s="747"/>
      <c r="OEE25" s="747"/>
      <c r="OEF25" s="747"/>
      <c r="OEG25" s="747"/>
      <c r="OEH25" s="748"/>
      <c r="OEI25" s="746"/>
      <c r="OEJ25" s="747"/>
      <c r="OEK25" s="747"/>
      <c r="OEL25" s="747"/>
      <c r="OEM25" s="747"/>
      <c r="OEN25" s="747"/>
      <c r="OEO25" s="747"/>
      <c r="OEP25" s="747"/>
      <c r="OEQ25" s="748"/>
      <c r="OER25" s="746"/>
      <c r="OES25" s="747"/>
      <c r="OET25" s="747"/>
      <c r="OEU25" s="747"/>
      <c r="OEV25" s="747"/>
      <c r="OEW25" s="747"/>
      <c r="OEX25" s="747"/>
      <c r="OEY25" s="747"/>
      <c r="OEZ25" s="748"/>
      <c r="OFA25" s="746"/>
      <c r="OFB25" s="747"/>
      <c r="OFC25" s="747"/>
      <c r="OFD25" s="747"/>
      <c r="OFE25" s="747"/>
      <c r="OFF25" s="747"/>
      <c r="OFG25" s="747"/>
      <c r="OFH25" s="747"/>
      <c r="OFI25" s="748"/>
      <c r="OFJ25" s="746"/>
      <c r="OFK25" s="747"/>
      <c r="OFL25" s="747"/>
      <c r="OFM25" s="747"/>
      <c r="OFN25" s="747"/>
      <c r="OFO25" s="747"/>
      <c r="OFP25" s="747"/>
      <c r="OFQ25" s="747"/>
      <c r="OFR25" s="748"/>
      <c r="OFS25" s="746"/>
      <c r="OFT25" s="747"/>
      <c r="OFU25" s="747"/>
      <c r="OFV25" s="747"/>
      <c r="OFW25" s="747"/>
      <c r="OFX25" s="747"/>
      <c r="OFY25" s="747"/>
      <c r="OFZ25" s="747"/>
      <c r="OGA25" s="748"/>
      <c r="OGB25" s="746"/>
      <c r="OGC25" s="747"/>
      <c r="OGD25" s="747"/>
      <c r="OGE25" s="747"/>
      <c r="OGF25" s="747"/>
      <c r="OGG25" s="747"/>
      <c r="OGH25" s="747"/>
      <c r="OGI25" s="747"/>
      <c r="OGJ25" s="748"/>
      <c r="OGK25" s="746"/>
      <c r="OGL25" s="747"/>
      <c r="OGM25" s="747"/>
      <c r="OGN25" s="747"/>
      <c r="OGO25" s="747"/>
      <c r="OGP25" s="747"/>
      <c r="OGQ25" s="747"/>
      <c r="OGR25" s="747"/>
      <c r="OGS25" s="748"/>
      <c r="OGT25" s="746"/>
      <c r="OGU25" s="747"/>
      <c r="OGV25" s="747"/>
      <c r="OGW25" s="747"/>
      <c r="OGX25" s="747"/>
      <c r="OGY25" s="747"/>
      <c r="OGZ25" s="747"/>
      <c r="OHA25" s="747"/>
      <c r="OHB25" s="748"/>
      <c r="OHC25" s="746"/>
      <c r="OHD25" s="747"/>
      <c r="OHE25" s="747"/>
      <c r="OHF25" s="747"/>
      <c r="OHG25" s="747"/>
      <c r="OHH25" s="747"/>
      <c r="OHI25" s="747"/>
      <c r="OHJ25" s="747"/>
      <c r="OHK25" s="748"/>
      <c r="OHL25" s="746"/>
      <c r="OHM25" s="747"/>
      <c r="OHN25" s="747"/>
      <c r="OHO25" s="747"/>
      <c r="OHP25" s="747"/>
      <c r="OHQ25" s="747"/>
      <c r="OHR25" s="747"/>
      <c r="OHS25" s="747"/>
      <c r="OHT25" s="748"/>
      <c r="OHU25" s="746"/>
      <c r="OHV25" s="747"/>
      <c r="OHW25" s="747"/>
      <c r="OHX25" s="747"/>
      <c r="OHY25" s="747"/>
      <c r="OHZ25" s="747"/>
      <c r="OIA25" s="747"/>
      <c r="OIB25" s="747"/>
      <c r="OIC25" s="748"/>
      <c r="OID25" s="746"/>
      <c r="OIE25" s="747"/>
      <c r="OIF25" s="747"/>
      <c r="OIG25" s="747"/>
      <c r="OIH25" s="747"/>
      <c r="OII25" s="747"/>
      <c r="OIJ25" s="747"/>
      <c r="OIK25" s="747"/>
      <c r="OIL25" s="748"/>
      <c r="OIM25" s="746"/>
      <c r="OIN25" s="747"/>
      <c r="OIO25" s="747"/>
      <c r="OIP25" s="747"/>
      <c r="OIQ25" s="747"/>
      <c r="OIR25" s="747"/>
      <c r="OIS25" s="747"/>
      <c r="OIT25" s="747"/>
      <c r="OIU25" s="748"/>
      <c r="OIV25" s="746"/>
      <c r="OIW25" s="747"/>
      <c r="OIX25" s="747"/>
      <c r="OIY25" s="747"/>
      <c r="OIZ25" s="747"/>
      <c r="OJA25" s="747"/>
      <c r="OJB25" s="747"/>
      <c r="OJC25" s="747"/>
      <c r="OJD25" s="748"/>
      <c r="OJE25" s="746"/>
      <c r="OJF25" s="747"/>
      <c r="OJG25" s="747"/>
      <c r="OJH25" s="747"/>
      <c r="OJI25" s="747"/>
      <c r="OJJ25" s="747"/>
      <c r="OJK25" s="747"/>
      <c r="OJL25" s="747"/>
      <c r="OJM25" s="748"/>
      <c r="OJN25" s="746"/>
      <c r="OJO25" s="747"/>
      <c r="OJP25" s="747"/>
      <c r="OJQ25" s="747"/>
      <c r="OJR25" s="747"/>
      <c r="OJS25" s="747"/>
      <c r="OJT25" s="747"/>
      <c r="OJU25" s="747"/>
      <c r="OJV25" s="748"/>
      <c r="OJW25" s="746"/>
      <c r="OJX25" s="747"/>
      <c r="OJY25" s="747"/>
      <c r="OJZ25" s="747"/>
      <c r="OKA25" s="747"/>
      <c r="OKB25" s="747"/>
      <c r="OKC25" s="747"/>
      <c r="OKD25" s="747"/>
      <c r="OKE25" s="748"/>
      <c r="OKF25" s="746"/>
      <c r="OKG25" s="747"/>
      <c r="OKH25" s="747"/>
      <c r="OKI25" s="747"/>
      <c r="OKJ25" s="747"/>
      <c r="OKK25" s="747"/>
      <c r="OKL25" s="747"/>
      <c r="OKM25" s="747"/>
      <c r="OKN25" s="748"/>
      <c r="OKO25" s="746"/>
      <c r="OKP25" s="747"/>
      <c r="OKQ25" s="747"/>
      <c r="OKR25" s="747"/>
      <c r="OKS25" s="747"/>
      <c r="OKT25" s="747"/>
      <c r="OKU25" s="747"/>
      <c r="OKV25" s="747"/>
      <c r="OKW25" s="748"/>
      <c r="OKX25" s="746"/>
      <c r="OKY25" s="747"/>
      <c r="OKZ25" s="747"/>
      <c r="OLA25" s="747"/>
      <c r="OLB25" s="747"/>
      <c r="OLC25" s="747"/>
      <c r="OLD25" s="747"/>
      <c r="OLE25" s="747"/>
      <c r="OLF25" s="748"/>
      <c r="OLG25" s="746"/>
      <c r="OLH25" s="747"/>
      <c r="OLI25" s="747"/>
      <c r="OLJ25" s="747"/>
      <c r="OLK25" s="747"/>
      <c r="OLL25" s="747"/>
      <c r="OLM25" s="747"/>
      <c r="OLN25" s="747"/>
      <c r="OLO25" s="748"/>
      <c r="OLP25" s="746"/>
      <c r="OLQ25" s="747"/>
      <c r="OLR25" s="747"/>
      <c r="OLS25" s="747"/>
      <c r="OLT25" s="747"/>
      <c r="OLU25" s="747"/>
      <c r="OLV25" s="747"/>
      <c r="OLW25" s="747"/>
      <c r="OLX25" s="748"/>
      <c r="OLY25" s="746"/>
      <c r="OLZ25" s="747"/>
      <c r="OMA25" s="747"/>
      <c r="OMB25" s="747"/>
      <c r="OMC25" s="747"/>
      <c r="OMD25" s="747"/>
      <c r="OME25" s="747"/>
      <c r="OMF25" s="747"/>
      <c r="OMG25" s="748"/>
      <c r="OMH25" s="746"/>
      <c r="OMI25" s="747"/>
      <c r="OMJ25" s="747"/>
      <c r="OMK25" s="747"/>
      <c r="OML25" s="747"/>
      <c r="OMM25" s="747"/>
      <c r="OMN25" s="747"/>
      <c r="OMO25" s="747"/>
      <c r="OMP25" s="748"/>
      <c r="OMQ25" s="746"/>
      <c r="OMR25" s="747"/>
      <c r="OMS25" s="747"/>
      <c r="OMT25" s="747"/>
      <c r="OMU25" s="747"/>
      <c r="OMV25" s="747"/>
      <c r="OMW25" s="747"/>
      <c r="OMX25" s="747"/>
      <c r="OMY25" s="748"/>
      <c r="OMZ25" s="746"/>
      <c r="ONA25" s="747"/>
      <c r="ONB25" s="747"/>
      <c r="ONC25" s="747"/>
      <c r="OND25" s="747"/>
      <c r="ONE25" s="747"/>
      <c r="ONF25" s="747"/>
      <c r="ONG25" s="747"/>
      <c r="ONH25" s="748"/>
      <c r="ONI25" s="746"/>
      <c r="ONJ25" s="747"/>
      <c r="ONK25" s="747"/>
      <c r="ONL25" s="747"/>
      <c r="ONM25" s="747"/>
      <c r="ONN25" s="747"/>
      <c r="ONO25" s="747"/>
      <c r="ONP25" s="747"/>
      <c r="ONQ25" s="748"/>
      <c r="ONR25" s="746"/>
      <c r="ONS25" s="747"/>
      <c r="ONT25" s="747"/>
      <c r="ONU25" s="747"/>
      <c r="ONV25" s="747"/>
      <c r="ONW25" s="747"/>
      <c r="ONX25" s="747"/>
      <c r="ONY25" s="747"/>
      <c r="ONZ25" s="748"/>
      <c r="OOA25" s="746"/>
      <c r="OOB25" s="747"/>
      <c r="OOC25" s="747"/>
      <c r="OOD25" s="747"/>
      <c r="OOE25" s="747"/>
      <c r="OOF25" s="747"/>
      <c r="OOG25" s="747"/>
      <c r="OOH25" s="747"/>
      <c r="OOI25" s="748"/>
      <c r="OOJ25" s="746"/>
      <c r="OOK25" s="747"/>
      <c r="OOL25" s="747"/>
      <c r="OOM25" s="747"/>
      <c r="OON25" s="747"/>
      <c r="OOO25" s="747"/>
      <c r="OOP25" s="747"/>
      <c r="OOQ25" s="747"/>
      <c r="OOR25" s="748"/>
      <c r="OOS25" s="746"/>
      <c r="OOT25" s="747"/>
      <c r="OOU25" s="747"/>
      <c r="OOV25" s="747"/>
      <c r="OOW25" s="747"/>
      <c r="OOX25" s="747"/>
      <c r="OOY25" s="747"/>
      <c r="OOZ25" s="747"/>
      <c r="OPA25" s="748"/>
      <c r="OPB25" s="746"/>
      <c r="OPC25" s="747"/>
      <c r="OPD25" s="747"/>
      <c r="OPE25" s="747"/>
      <c r="OPF25" s="747"/>
      <c r="OPG25" s="747"/>
      <c r="OPH25" s="747"/>
      <c r="OPI25" s="747"/>
      <c r="OPJ25" s="748"/>
      <c r="OPK25" s="746"/>
      <c r="OPL25" s="747"/>
      <c r="OPM25" s="747"/>
      <c r="OPN25" s="747"/>
      <c r="OPO25" s="747"/>
      <c r="OPP25" s="747"/>
      <c r="OPQ25" s="747"/>
      <c r="OPR25" s="747"/>
      <c r="OPS25" s="748"/>
      <c r="OPT25" s="746"/>
      <c r="OPU25" s="747"/>
      <c r="OPV25" s="747"/>
      <c r="OPW25" s="747"/>
      <c r="OPX25" s="747"/>
      <c r="OPY25" s="747"/>
      <c r="OPZ25" s="747"/>
      <c r="OQA25" s="747"/>
      <c r="OQB25" s="748"/>
      <c r="OQC25" s="746"/>
      <c r="OQD25" s="747"/>
      <c r="OQE25" s="747"/>
      <c r="OQF25" s="747"/>
      <c r="OQG25" s="747"/>
      <c r="OQH25" s="747"/>
      <c r="OQI25" s="747"/>
      <c r="OQJ25" s="747"/>
      <c r="OQK25" s="748"/>
      <c r="OQL25" s="746"/>
      <c r="OQM25" s="747"/>
      <c r="OQN25" s="747"/>
      <c r="OQO25" s="747"/>
      <c r="OQP25" s="747"/>
      <c r="OQQ25" s="747"/>
      <c r="OQR25" s="747"/>
      <c r="OQS25" s="747"/>
      <c r="OQT25" s="748"/>
      <c r="OQU25" s="746"/>
      <c r="OQV25" s="747"/>
      <c r="OQW25" s="747"/>
      <c r="OQX25" s="747"/>
      <c r="OQY25" s="747"/>
      <c r="OQZ25" s="747"/>
      <c r="ORA25" s="747"/>
      <c r="ORB25" s="747"/>
      <c r="ORC25" s="748"/>
      <c r="ORD25" s="746"/>
      <c r="ORE25" s="747"/>
      <c r="ORF25" s="747"/>
      <c r="ORG25" s="747"/>
      <c r="ORH25" s="747"/>
      <c r="ORI25" s="747"/>
      <c r="ORJ25" s="747"/>
      <c r="ORK25" s="747"/>
      <c r="ORL25" s="748"/>
      <c r="ORM25" s="746"/>
      <c r="ORN25" s="747"/>
      <c r="ORO25" s="747"/>
      <c r="ORP25" s="747"/>
      <c r="ORQ25" s="747"/>
      <c r="ORR25" s="747"/>
      <c r="ORS25" s="747"/>
      <c r="ORT25" s="747"/>
      <c r="ORU25" s="748"/>
      <c r="ORV25" s="746"/>
      <c r="ORW25" s="747"/>
      <c r="ORX25" s="747"/>
      <c r="ORY25" s="747"/>
      <c r="ORZ25" s="747"/>
      <c r="OSA25" s="747"/>
      <c r="OSB25" s="747"/>
      <c r="OSC25" s="747"/>
      <c r="OSD25" s="748"/>
      <c r="OSE25" s="746"/>
      <c r="OSF25" s="747"/>
      <c r="OSG25" s="747"/>
      <c r="OSH25" s="747"/>
      <c r="OSI25" s="747"/>
      <c r="OSJ25" s="747"/>
      <c r="OSK25" s="747"/>
      <c r="OSL25" s="747"/>
      <c r="OSM25" s="748"/>
      <c r="OSN25" s="746"/>
      <c r="OSO25" s="747"/>
      <c r="OSP25" s="747"/>
      <c r="OSQ25" s="747"/>
      <c r="OSR25" s="747"/>
      <c r="OSS25" s="747"/>
      <c r="OST25" s="747"/>
      <c r="OSU25" s="747"/>
      <c r="OSV25" s="748"/>
      <c r="OSW25" s="746"/>
      <c r="OSX25" s="747"/>
      <c r="OSY25" s="747"/>
      <c r="OSZ25" s="747"/>
      <c r="OTA25" s="747"/>
      <c r="OTB25" s="747"/>
      <c r="OTC25" s="747"/>
      <c r="OTD25" s="747"/>
      <c r="OTE25" s="748"/>
      <c r="OTF25" s="746"/>
      <c r="OTG25" s="747"/>
      <c r="OTH25" s="747"/>
      <c r="OTI25" s="747"/>
      <c r="OTJ25" s="747"/>
      <c r="OTK25" s="747"/>
      <c r="OTL25" s="747"/>
      <c r="OTM25" s="747"/>
      <c r="OTN25" s="748"/>
      <c r="OTO25" s="746"/>
      <c r="OTP25" s="747"/>
      <c r="OTQ25" s="747"/>
      <c r="OTR25" s="747"/>
      <c r="OTS25" s="747"/>
      <c r="OTT25" s="747"/>
      <c r="OTU25" s="747"/>
      <c r="OTV25" s="747"/>
      <c r="OTW25" s="748"/>
      <c r="OTX25" s="746"/>
      <c r="OTY25" s="747"/>
      <c r="OTZ25" s="747"/>
      <c r="OUA25" s="747"/>
      <c r="OUB25" s="747"/>
      <c r="OUC25" s="747"/>
      <c r="OUD25" s="747"/>
      <c r="OUE25" s="747"/>
      <c r="OUF25" s="748"/>
      <c r="OUG25" s="746"/>
      <c r="OUH25" s="747"/>
      <c r="OUI25" s="747"/>
      <c r="OUJ25" s="747"/>
      <c r="OUK25" s="747"/>
      <c r="OUL25" s="747"/>
      <c r="OUM25" s="747"/>
      <c r="OUN25" s="747"/>
      <c r="OUO25" s="748"/>
      <c r="OUP25" s="746"/>
      <c r="OUQ25" s="747"/>
      <c r="OUR25" s="747"/>
      <c r="OUS25" s="747"/>
      <c r="OUT25" s="747"/>
      <c r="OUU25" s="747"/>
      <c r="OUV25" s="747"/>
      <c r="OUW25" s="747"/>
      <c r="OUX25" s="748"/>
      <c r="OUY25" s="746"/>
      <c r="OUZ25" s="747"/>
      <c r="OVA25" s="747"/>
      <c r="OVB25" s="747"/>
      <c r="OVC25" s="747"/>
      <c r="OVD25" s="747"/>
      <c r="OVE25" s="747"/>
      <c r="OVF25" s="747"/>
      <c r="OVG25" s="748"/>
      <c r="OVH25" s="746"/>
      <c r="OVI25" s="747"/>
      <c r="OVJ25" s="747"/>
      <c r="OVK25" s="747"/>
      <c r="OVL25" s="747"/>
      <c r="OVM25" s="747"/>
      <c r="OVN25" s="747"/>
      <c r="OVO25" s="747"/>
      <c r="OVP25" s="748"/>
      <c r="OVQ25" s="746"/>
      <c r="OVR25" s="747"/>
      <c r="OVS25" s="747"/>
      <c r="OVT25" s="747"/>
      <c r="OVU25" s="747"/>
      <c r="OVV25" s="747"/>
      <c r="OVW25" s="747"/>
      <c r="OVX25" s="747"/>
      <c r="OVY25" s="748"/>
      <c r="OVZ25" s="746"/>
      <c r="OWA25" s="747"/>
      <c r="OWB25" s="747"/>
      <c r="OWC25" s="747"/>
      <c r="OWD25" s="747"/>
      <c r="OWE25" s="747"/>
      <c r="OWF25" s="747"/>
      <c r="OWG25" s="747"/>
      <c r="OWH25" s="748"/>
      <c r="OWI25" s="746"/>
      <c r="OWJ25" s="747"/>
      <c r="OWK25" s="747"/>
      <c r="OWL25" s="747"/>
      <c r="OWM25" s="747"/>
      <c r="OWN25" s="747"/>
      <c r="OWO25" s="747"/>
      <c r="OWP25" s="747"/>
      <c r="OWQ25" s="748"/>
      <c r="OWR25" s="746"/>
      <c r="OWS25" s="747"/>
      <c r="OWT25" s="747"/>
      <c r="OWU25" s="747"/>
      <c r="OWV25" s="747"/>
      <c r="OWW25" s="747"/>
      <c r="OWX25" s="747"/>
      <c r="OWY25" s="747"/>
      <c r="OWZ25" s="748"/>
      <c r="OXA25" s="746"/>
      <c r="OXB25" s="747"/>
      <c r="OXC25" s="747"/>
      <c r="OXD25" s="747"/>
      <c r="OXE25" s="747"/>
      <c r="OXF25" s="747"/>
      <c r="OXG25" s="747"/>
      <c r="OXH25" s="747"/>
      <c r="OXI25" s="748"/>
      <c r="OXJ25" s="746"/>
      <c r="OXK25" s="747"/>
      <c r="OXL25" s="747"/>
      <c r="OXM25" s="747"/>
      <c r="OXN25" s="747"/>
      <c r="OXO25" s="747"/>
      <c r="OXP25" s="747"/>
      <c r="OXQ25" s="747"/>
      <c r="OXR25" s="748"/>
      <c r="OXS25" s="746"/>
      <c r="OXT25" s="747"/>
      <c r="OXU25" s="747"/>
      <c r="OXV25" s="747"/>
      <c r="OXW25" s="747"/>
      <c r="OXX25" s="747"/>
      <c r="OXY25" s="747"/>
      <c r="OXZ25" s="747"/>
      <c r="OYA25" s="748"/>
      <c r="OYB25" s="746"/>
      <c r="OYC25" s="747"/>
      <c r="OYD25" s="747"/>
      <c r="OYE25" s="747"/>
      <c r="OYF25" s="747"/>
      <c r="OYG25" s="747"/>
      <c r="OYH25" s="747"/>
      <c r="OYI25" s="747"/>
      <c r="OYJ25" s="748"/>
      <c r="OYK25" s="746"/>
      <c r="OYL25" s="747"/>
      <c r="OYM25" s="747"/>
      <c r="OYN25" s="747"/>
      <c r="OYO25" s="747"/>
      <c r="OYP25" s="747"/>
      <c r="OYQ25" s="747"/>
      <c r="OYR25" s="747"/>
      <c r="OYS25" s="748"/>
      <c r="OYT25" s="746"/>
      <c r="OYU25" s="747"/>
      <c r="OYV25" s="747"/>
      <c r="OYW25" s="747"/>
      <c r="OYX25" s="747"/>
      <c r="OYY25" s="747"/>
      <c r="OYZ25" s="747"/>
      <c r="OZA25" s="747"/>
      <c r="OZB25" s="748"/>
      <c r="OZC25" s="746"/>
      <c r="OZD25" s="747"/>
      <c r="OZE25" s="747"/>
      <c r="OZF25" s="747"/>
      <c r="OZG25" s="747"/>
      <c r="OZH25" s="747"/>
      <c r="OZI25" s="747"/>
      <c r="OZJ25" s="747"/>
      <c r="OZK25" s="748"/>
      <c r="OZL25" s="746"/>
      <c r="OZM25" s="747"/>
      <c r="OZN25" s="747"/>
      <c r="OZO25" s="747"/>
      <c r="OZP25" s="747"/>
      <c r="OZQ25" s="747"/>
      <c r="OZR25" s="747"/>
      <c r="OZS25" s="747"/>
      <c r="OZT25" s="748"/>
      <c r="OZU25" s="746"/>
      <c r="OZV25" s="747"/>
      <c r="OZW25" s="747"/>
      <c r="OZX25" s="747"/>
      <c r="OZY25" s="747"/>
      <c r="OZZ25" s="747"/>
      <c r="PAA25" s="747"/>
      <c r="PAB25" s="747"/>
      <c r="PAC25" s="748"/>
      <c r="PAD25" s="746"/>
      <c r="PAE25" s="747"/>
      <c r="PAF25" s="747"/>
      <c r="PAG25" s="747"/>
      <c r="PAH25" s="747"/>
      <c r="PAI25" s="747"/>
      <c r="PAJ25" s="747"/>
      <c r="PAK25" s="747"/>
      <c r="PAL25" s="748"/>
      <c r="PAM25" s="746"/>
      <c r="PAN25" s="747"/>
      <c r="PAO25" s="747"/>
      <c r="PAP25" s="747"/>
      <c r="PAQ25" s="747"/>
      <c r="PAR25" s="747"/>
      <c r="PAS25" s="747"/>
      <c r="PAT25" s="747"/>
      <c r="PAU25" s="748"/>
      <c r="PAV25" s="746"/>
      <c r="PAW25" s="747"/>
      <c r="PAX25" s="747"/>
      <c r="PAY25" s="747"/>
      <c r="PAZ25" s="747"/>
      <c r="PBA25" s="747"/>
      <c r="PBB25" s="747"/>
      <c r="PBC25" s="747"/>
      <c r="PBD25" s="748"/>
      <c r="PBE25" s="746"/>
      <c r="PBF25" s="747"/>
      <c r="PBG25" s="747"/>
      <c r="PBH25" s="747"/>
      <c r="PBI25" s="747"/>
      <c r="PBJ25" s="747"/>
      <c r="PBK25" s="747"/>
      <c r="PBL25" s="747"/>
      <c r="PBM25" s="748"/>
      <c r="PBN25" s="746"/>
      <c r="PBO25" s="747"/>
      <c r="PBP25" s="747"/>
      <c r="PBQ25" s="747"/>
      <c r="PBR25" s="747"/>
      <c r="PBS25" s="747"/>
      <c r="PBT25" s="747"/>
      <c r="PBU25" s="747"/>
      <c r="PBV25" s="748"/>
      <c r="PBW25" s="746"/>
      <c r="PBX25" s="747"/>
      <c r="PBY25" s="747"/>
      <c r="PBZ25" s="747"/>
      <c r="PCA25" s="747"/>
      <c r="PCB25" s="747"/>
      <c r="PCC25" s="747"/>
      <c r="PCD25" s="747"/>
      <c r="PCE25" s="748"/>
      <c r="PCF25" s="746"/>
      <c r="PCG25" s="747"/>
      <c r="PCH25" s="747"/>
      <c r="PCI25" s="747"/>
      <c r="PCJ25" s="747"/>
      <c r="PCK25" s="747"/>
      <c r="PCL25" s="747"/>
      <c r="PCM25" s="747"/>
      <c r="PCN25" s="748"/>
      <c r="PCO25" s="746"/>
      <c r="PCP25" s="747"/>
      <c r="PCQ25" s="747"/>
      <c r="PCR25" s="747"/>
      <c r="PCS25" s="747"/>
      <c r="PCT25" s="747"/>
      <c r="PCU25" s="747"/>
      <c r="PCV25" s="747"/>
      <c r="PCW25" s="748"/>
      <c r="PCX25" s="746"/>
      <c r="PCY25" s="747"/>
      <c r="PCZ25" s="747"/>
      <c r="PDA25" s="747"/>
      <c r="PDB25" s="747"/>
      <c r="PDC25" s="747"/>
      <c r="PDD25" s="747"/>
      <c r="PDE25" s="747"/>
      <c r="PDF25" s="748"/>
      <c r="PDG25" s="746"/>
      <c r="PDH25" s="747"/>
      <c r="PDI25" s="747"/>
      <c r="PDJ25" s="747"/>
      <c r="PDK25" s="747"/>
      <c r="PDL25" s="747"/>
      <c r="PDM25" s="747"/>
      <c r="PDN25" s="747"/>
      <c r="PDO25" s="748"/>
      <c r="PDP25" s="746"/>
      <c r="PDQ25" s="747"/>
      <c r="PDR25" s="747"/>
      <c r="PDS25" s="747"/>
      <c r="PDT25" s="747"/>
      <c r="PDU25" s="747"/>
      <c r="PDV25" s="747"/>
      <c r="PDW25" s="747"/>
      <c r="PDX25" s="748"/>
      <c r="PDY25" s="746"/>
      <c r="PDZ25" s="747"/>
      <c r="PEA25" s="747"/>
      <c r="PEB25" s="747"/>
      <c r="PEC25" s="747"/>
      <c r="PED25" s="747"/>
      <c r="PEE25" s="747"/>
      <c r="PEF25" s="747"/>
      <c r="PEG25" s="748"/>
      <c r="PEH25" s="746"/>
      <c r="PEI25" s="747"/>
      <c r="PEJ25" s="747"/>
      <c r="PEK25" s="747"/>
      <c r="PEL25" s="747"/>
      <c r="PEM25" s="747"/>
      <c r="PEN25" s="747"/>
      <c r="PEO25" s="747"/>
      <c r="PEP25" s="748"/>
      <c r="PEQ25" s="746"/>
      <c r="PER25" s="747"/>
      <c r="PES25" s="747"/>
      <c r="PET25" s="747"/>
      <c r="PEU25" s="747"/>
      <c r="PEV25" s="747"/>
      <c r="PEW25" s="747"/>
      <c r="PEX25" s="747"/>
      <c r="PEY25" s="748"/>
      <c r="PEZ25" s="746"/>
      <c r="PFA25" s="747"/>
      <c r="PFB25" s="747"/>
      <c r="PFC25" s="747"/>
      <c r="PFD25" s="747"/>
      <c r="PFE25" s="747"/>
      <c r="PFF25" s="747"/>
      <c r="PFG25" s="747"/>
      <c r="PFH25" s="748"/>
      <c r="PFI25" s="746"/>
      <c r="PFJ25" s="747"/>
      <c r="PFK25" s="747"/>
      <c r="PFL25" s="747"/>
      <c r="PFM25" s="747"/>
      <c r="PFN25" s="747"/>
      <c r="PFO25" s="747"/>
      <c r="PFP25" s="747"/>
      <c r="PFQ25" s="748"/>
      <c r="PFR25" s="746"/>
      <c r="PFS25" s="747"/>
      <c r="PFT25" s="747"/>
      <c r="PFU25" s="747"/>
      <c r="PFV25" s="747"/>
      <c r="PFW25" s="747"/>
      <c r="PFX25" s="747"/>
      <c r="PFY25" s="747"/>
      <c r="PFZ25" s="748"/>
      <c r="PGA25" s="746"/>
      <c r="PGB25" s="747"/>
      <c r="PGC25" s="747"/>
      <c r="PGD25" s="747"/>
      <c r="PGE25" s="747"/>
      <c r="PGF25" s="747"/>
      <c r="PGG25" s="747"/>
      <c r="PGH25" s="747"/>
      <c r="PGI25" s="748"/>
      <c r="PGJ25" s="746"/>
      <c r="PGK25" s="747"/>
      <c r="PGL25" s="747"/>
      <c r="PGM25" s="747"/>
      <c r="PGN25" s="747"/>
      <c r="PGO25" s="747"/>
      <c r="PGP25" s="747"/>
      <c r="PGQ25" s="747"/>
      <c r="PGR25" s="748"/>
      <c r="PGS25" s="746"/>
      <c r="PGT25" s="747"/>
      <c r="PGU25" s="747"/>
      <c r="PGV25" s="747"/>
      <c r="PGW25" s="747"/>
      <c r="PGX25" s="747"/>
      <c r="PGY25" s="747"/>
      <c r="PGZ25" s="747"/>
      <c r="PHA25" s="748"/>
      <c r="PHB25" s="746"/>
      <c r="PHC25" s="747"/>
      <c r="PHD25" s="747"/>
      <c r="PHE25" s="747"/>
      <c r="PHF25" s="747"/>
      <c r="PHG25" s="747"/>
      <c r="PHH25" s="747"/>
      <c r="PHI25" s="747"/>
      <c r="PHJ25" s="748"/>
      <c r="PHK25" s="746"/>
      <c r="PHL25" s="747"/>
      <c r="PHM25" s="747"/>
      <c r="PHN25" s="747"/>
      <c r="PHO25" s="747"/>
      <c r="PHP25" s="747"/>
      <c r="PHQ25" s="747"/>
      <c r="PHR25" s="747"/>
      <c r="PHS25" s="748"/>
      <c r="PHT25" s="746"/>
      <c r="PHU25" s="747"/>
      <c r="PHV25" s="747"/>
      <c r="PHW25" s="747"/>
      <c r="PHX25" s="747"/>
      <c r="PHY25" s="747"/>
      <c r="PHZ25" s="747"/>
      <c r="PIA25" s="747"/>
      <c r="PIB25" s="748"/>
      <c r="PIC25" s="746"/>
      <c r="PID25" s="747"/>
      <c r="PIE25" s="747"/>
      <c r="PIF25" s="747"/>
      <c r="PIG25" s="747"/>
      <c r="PIH25" s="747"/>
      <c r="PII25" s="747"/>
      <c r="PIJ25" s="747"/>
      <c r="PIK25" s="748"/>
      <c r="PIL25" s="746"/>
      <c r="PIM25" s="747"/>
      <c r="PIN25" s="747"/>
      <c r="PIO25" s="747"/>
      <c r="PIP25" s="747"/>
      <c r="PIQ25" s="747"/>
      <c r="PIR25" s="747"/>
      <c r="PIS25" s="747"/>
      <c r="PIT25" s="748"/>
      <c r="PIU25" s="746"/>
      <c r="PIV25" s="747"/>
      <c r="PIW25" s="747"/>
      <c r="PIX25" s="747"/>
      <c r="PIY25" s="747"/>
      <c r="PIZ25" s="747"/>
      <c r="PJA25" s="747"/>
      <c r="PJB25" s="747"/>
      <c r="PJC25" s="748"/>
      <c r="PJD25" s="746"/>
      <c r="PJE25" s="747"/>
      <c r="PJF25" s="747"/>
      <c r="PJG25" s="747"/>
      <c r="PJH25" s="747"/>
      <c r="PJI25" s="747"/>
      <c r="PJJ25" s="747"/>
      <c r="PJK25" s="747"/>
      <c r="PJL25" s="748"/>
      <c r="PJM25" s="746"/>
      <c r="PJN25" s="747"/>
      <c r="PJO25" s="747"/>
      <c r="PJP25" s="747"/>
      <c r="PJQ25" s="747"/>
      <c r="PJR25" s="747"/>
      <c r="PJS25" s="747"/>
      <c r="PJT25" s="747"/>
      <c r="PJU25" s="748"/>
      <c r="PJV25" s="746"/>
      <c r="PJW25" s="747"/>
      <c r="PJX25" s="747"/>
      <c r="PJY25" s="747"/>
      <c r="PJZ25" s="747"/>
      <c r="PKA25" s="747"/>
      <c r="PKB25" s="747"/>
      <c r="PKC25" s="747"/>
      <c r="PKD25" s="748"/>
      <c r="PKE25" s="746"/>
      <c r="PKF25" s="747"/>
      <c r="PKG25" s="747"/>
      <c r="PKH25" s="747"/>
      <c r="PKI25" s="747"/>
      <c r="PKJ25" s="747"/>
      <c r="PKK25" s="747"/>
      <c r="PKL25" s="747"/>
      <c r="PKM25" s="748"/>
      <c r="PKN25" s="746"/>
      <c r="PKO25" s="747"/>
      <c r="PKP25" s="747"/>
      <c r="PKQ25" s="747"/>
      <c r="PKR25" s="747"/>
      <c r="PKS25" s="747"/>
      <c r="PKT25" s="747"/>
      <c r="PKU25" s="747"/>
      <c r="PKV25" s="748"/>
      <c r="PKW25" s="746"/>
      <c r="PKX25" s="747"/>
      <c r="PKY25" s="747"/>
      <c r="PKZ25" s="747"/>
      <c r="PLA25" s="747"/>
      <c r="PLB25" s="747"/>
      <c r="PLC25" s="747"/>
      <c r="PLD25" s="747"/>
      <c r="PLE25" s="748"/>
      <c r="PLF25" s="746"/>
      <c r="PLG25" s="747"/>
      <c r="PLH25" s="747"/>
      <c r="PLI25" s="747"/>
      <c r="PLJ25" s="747"/>
      <c r="PLK25" s="747"/>
      <c r="PLL25" s="747"/>
      <c r="PLM25" s="747"/>
      <c r="PLN25" s="748"/>
      <c r="PLO25" s="746"/>
      <c r="PLP25" s="747"/>
      <c r="PLQ25" s="747"/>
      <c r="PLR25" s="747"/>
      <c r="PLS25" s="747"/>
      <c r="PLT25" s="747"/>
      <c r="PLU25" s="747"/>
      <c r="PLV25" s="747"/>
      <c r="PLW25" s="748"/>
      <c r="PLX25" s="746"/>
      <c r="PLY25" s="747"/>
      <c r="PLZ25" s="747"/>
      <c r="PMA25" s="747"/>
      <c r="PMB25" s="747"/>
      <c r="PMC25" s="747"/>
      <c r="PMD25" s="747"/>
      <c r="PME25" s="747"/>
      <c r="PMF25" s="748"/>
      <c r="PMG25" s="746"/>
      <c r="PMH25" s="747"/>
      <c r="PMI25" s="747"/>
      <c r="PMJ25" s="747"/>
      <c r="PMK25" s="747"/>
      <c r="PML25" s="747"/>
      <c r="PMM25" s="747"/>
      <c r="PMN25" s="747"/>
      <c r="PMO25" s="748"/>
      <c r="PMP25" s="746"/>
      <c r="PMQ25" s="747"/>
      <c r="PMR25" s="747"/>
      <c r="PMS25" s="747"/>
      <c r="PMT25" s="747"/>
      <c r="PMU25" s="747"/>
      <c r="PMV25" s="747"/>
      <c r="PMW25" s="747"/>
      <c r="PMX25" s="748"/>
      <c r="PMY25" s="746"/>
      <c r="PMZ25" s="747"/>
      <c r="PNA25" s="747"/>
      <c r="PNB25" s="747"/>
      <c r="PNC25" s="747"/>
      <c r="PND25" s="747"/>
      <c r="PNE25" s="747"/>
      <c r="PNF25" s="747"/>
      <c r="PNG25" s="748"/>
      <c r="PNH25" s="746"/>
      <c r="PNI25" s="747"/>
      <c r="PNJ25" s="747"/>
      <c r="PNK25" s="747"/>
      <c r="PNL25" s="747"/>
      <c r="PNM25" s="747"/>
      <c r="PNN25" s="747"/>
      <c r="PNO25" s="747"/>
      <c r="PNP25" s="748"/>
      <c r="PNQ25" s="746"/>
      <c r="PNR25" s="747"/>
      <c r="PNS25" s="747"/>
      <c r="PNT25" s="747"/>
      <c r="PNU25" s="747"/>
      <c r="PNV25" s="747"/>
      <c r="PNW25" s="747"/>
      <c r="PNX25" s="747"/>
      <c r="PNY25" s="748"/>
      <c r="PNZ25" s="746"/>
      <c r="POA25" s="747"/>
      <c r="POB25" s="747"/>
      <c r="POC25" s="747"/>
      <c r="POD25" s="747"/>
      <c r="POE25" s="747"/>
      <c r="POF25" s="747"/>
      <c r="POG25" s="747"/>
      <c r="POH25" s="748"/>
      <c r="POI25" s="746"/>
      <c r="POJ25" s="747"/>
      <c r="POK25" s="747"/>
      <c r="POL25" s="747"/>
      <c r="POM25" s="747"/>
      <c r="PON25" s="747"/>
      <c r="POO25" s="747"/>
      <c r="POP25" s="747"/>
      <c r="POQ25" s="748"/>
      <c r="POR25" s="746"/>
      <c r="POS25" s="747"/>
      <c r="POT25" s="747"/>
      <c r="POU25" s="747"/>
      <c r="POV25" s="747"/>
      <c r="POW25" s="747"/>
      <c r="POX25" s="747"/>
      <c r="POY25" s="747"/>
      <c r="POZ25" s="748"/>
      <c r="PPA25" s="746"/>
      <c r="PPB25" s="747"/>
      <c r="PPC25" s="747"/>
      <c r="PPD25" s="747"/>
      <c r="PPE25" s="747"/>
      <c r="PPF25" s="747"/>
      <c r="PPG25" s="747"/>
      <c r="PPH25" s="747"/>
      <c r="PPI25" s="748"/>
      <c r="PPJ25" s="746"/>
      <c r="PPK25" s="747"/>
      <c r="PPL25" s="747"/>
      <c r="PPM25" s="747"/>
      <c r="PPN25" s="747"/>
      <c r="PPO25" s="747"/>
      <c r="PPP25" s="747"/>
      <c r="PPQ25" s="747"/>
      <c r="PPR25" s="748"/>
      <c r="PPS25" s="746"/>
      <c r="PPT25" s="747"/>
      <c r="PPU25" s="747"/>
      <c r="PPV25" s="747"/>
      <c r="PPW25" s="747"/>
      <c r="PPX25" s="747"/>
      <c r="PPY25" s="747"/>
      <c r="PPZ25" s="747"/>
      <c r="PQA25" s="748"/>
      <c r="PQB25" s="746"/>
      <c r="PQC25" s="747"/>
      <c r="PQD25" s="747"/>
      <c r="PQE25" s="747"/>
      <c r="PQF25" s="747"/>
      <c r="PQG25" s="747"/>
      <c r="PQH25" s="747"/>
      <c r="PQI25" s="747"/>
      <c r="PQJ25" s="748"/>
      <c r="PQK25" s="746"/>
      <c r="PQL25" s="747"/>
      <c r="PQM25" s="747"/>
      <c r="PQN25" s="747"/>
      <c r="PQO25" s="747"/>
      <c r="PQP25" s="747"/>
      <c r="PQQ25" s="747"/>
      <c r="PQR25" s="747"/>
      <c r="PQS25" s="748"/>
      <c r="PQT25" s="746"/>
      <c r="PQU25" s="747"/>
      <c r="PQV25" s="747"/>
      <c r="PQW25" s="747"/>
      <c r="PQX25" s="747"/>
      <c r="PQY25" s="747"/>
      <c r="PQZ25" s="747"/>
      <c r="PRA25" s="747"/>
      <c r="PRB25" s="748"/>
      <c r="PRC25" s="746"/>
      <c r="PRD25" s="747"/>
      <c r="PRE25" s="747"/>
      <c r="PRF25" s="747"/>
      <c r="PRG25" s="747"/>
      <c r="PRH25" s="747"/>
      <c r="PRI25" s="747"/>
      <c r="PRJ25" s="747"/>
      <c r="PRK25" s="748"/>
      <c r="PRL25" s="746"/>
      <c r="PRM25" s="747"/>
      <c r="PRN25" s="747"/>
      <c r="PRO25" s="747"/>
      <c r="PRP25" s="747"/>
      <c r="PRQ25" s="747"/>
      <c r="PRR25" s="747"/>
      <c r="PRS25" s="747"/>
      <c r="PRT25" s="748"/>
      <c r="PRU25" s="746"/>
      <c r="PRV25" s="747"/>
      <c r="PRW25" s="747"/>
      <c r="PRX25" s="747"/>
      <c r="PRY25" s="747"/>
      <c r="PRZ25" s="747"/>
      <c r="PSA25" s="747"/>
      <c r="PSB25" s="747"/>
      <c r="PSC25" s="748"/>
      <c r="PSD25" s="746"/>
      <c r="PSE25" s="747"/>
      <c r="PSF25" s="747"/>
      <c r="PSG25" s="747"/>
      <c r="PSH25" s="747"/>
      <c r="PSI25" s="747"/>
      <c r="PSJ25" s="747"/>
      <c r="PSK25" s="747"/>
      <c r="PSL25" s="748"/>
      <c r="PSM25" s="746"/>
      <c r="PSN25" s="747"/>
      <c r="PSO25" s="747"/>
      <c r="PSP25" s="747"/>
      <c r="PSQ25" s="747"/>
      <c r="PSR25" s="747"/>
      <c r="PSS25" s="747"/>
      <c r="PST25" s="747"/>
      <c r="PSU25" s="748"/>
      <c r="PSV25" s="746"/>
      <c r="PSW25" s="747"/>
      <c r="PSX25" s="747"/>
      <c r="PSY25" s="747"/>
      <c r="PSZ25" s="747"/>
      <c r="PTA25" s="747"/>
      <c r="PTB25" s="747"/>
      <c r="PTC25" s="747"/>
      <c r="PTD25" s="748"/>
      <c r="PTE25" s="746"/>
      <c r="PTF25" s="747"/>
      <c r="PTG25" s="747"/>
      <c r="PTH25" s="747"/>
      <c r="PTI25" s="747"/>
      <c r="PTJ25" s="747"/>
      <c r="PTK25" s="747"/>
      <c r="PTL25" s="747"/>
      <c r="PTM25" s="748"/>
      <c r="PTN25" s="746"/>
      <c r="PTO25" s="747"/>
      <c r="PTP25" s="747"/>
      <c r="PTQ25" s="747"/>
      <c r="PTR25" s="747"/>
      <c r="PTS25" s="747"/>
      <c r="PTT25" s="747"/>
      <c r="PTU25" s="747"/>
      <c r="PTV25" s="748"/>
      <c r="PTW25" s="746"/>
      <c r="PTX25" s="747"/>
      <c r="PTY25" s="747"/>
      <c r="PTZ25" s="747"/>
      <c r="PUA25" s="747"/>
      <c r="PUB25" s="747"/>
      <c r="PUC25" s="747"/>
      <c r="PUD25" s="747"/>
      <c r="PUE25" s="748"/>
      <c r="PUF25" s="746"/>
      <c r="PUG25" s="747"/>
      <c r="PUH25" s="747"/>
      <c r="PUI25" s="747"/>
      <c r="PUJ25" s="747"/>
      <c r="PUK25" s="747"/>
      <c r="PUL25" s="747"/>
      <c r="PUM25" s="747"/>
      <c r="PUN25" s="748"/>
      <c r="PUO25" s="746"/>
      <c r="PUP25" s="747"/>
      <c r="PUQ25" s="747"/>
      <c r="PUR25" s="747"/>
      <c r="PUS25" s="747"/>
      <c r="PUT25" s="747"/>
      <c r="PUU25" s="747"/>
      <c r="PUV25" s="747"/>
      <c r="PUW25" s="748"/>
      <c r="PUX25" s="746"/>
      <c r="PUY25" s="747"/>
      <c r="PUZ25" s="747"/>
      <c r="PVA25" s="747"/>
      <c r="PVB25" s="747"/>
      <c r="PVC25" s="747"/>
      <c r="PVD25" s="747"/>
      <c r="PVE25" s="747"/>
      <c r="PVF25" s="748"/>
      <c r="PVG25" s="746"/>
      <c r="PVH25" s="747"/>
      <c r="PVI25" s="747"/>
      <c r="PVJ25" s="747"/>
      <c r="PVK25" s="747"/>
      <c r="PVL25" s="747"/>
      <c r="PVM25" s="747"/>
      <c r="PVN25" s="747"/>
      <c r="PVO25" s="748"/>
      <c r="PVP25" s="746"/>
      <c r="PVQ25" s="747"/>
      <c r="PVR25" s="747"/>
      <c r="PVS25" s="747"/>
      <c r="PVT25" s="747"/>
      <c r="PVU25" s="747"/>
      <c r="PVV25" s="747"/>
      <c r="PVW25" s="747"/>
      <c r="PVX25" s="748"/>
      <c r="PVY25" s="746"/>
      <c r="PVZ25" s="747"/>
      <c r="PWA25" s="747"/>
      <c r="PWB25" s="747"/>
      <c r="PWC25" s="747"/>
      <c r="PWD25" s="747"/>
      <c r="PWE25" s="747"/>
      <c r="PWF25" s="747"/>
      <c r="PWG25" s="748"/>
      <c r="PWH25" s="746"/>
      <c r="PWI25" s="747"/>
      <c r="PWJ25" s="747"/>
      <c r="PWK25" s="747"/>
      <c r="PWL25" s="747"/>
      <c r="PWM25" s="747"/>
      <c r="PWN25" s="747"/>
      <c r="PWO25" s="747"/>
      <c r="PWP25" s="748"/>
      <c r="PWQ25" s="746"/>
      <c r="PWR25" s="747"/>
      <c r="PWS25" s="747"/>
      <c r="PWT25" s="747"/>
      <c r="PWU25" s="747"/>
      <c r="PWV25" s="747"/>
      <c r="PWW25" s="747"/>
      <c r="PWX25" s="747"/>
      <c r="PWY25" s="748"/>
      <c r="PWZ25" s="746"/>
      <c r="PXA25" s="747"/>
      <c r="PXB25" s="747"/>
      <c r="PXC25" s="747"/>
      <c r="PXD25" s="747"/>
      <c r="PXE25" s="747"/>
      <c r="PXF25" s="747"/>
      <c r="PXG25" s="747"/>
      <c r="PXH25" s="748"/>
      <c r="PXI25" s="746"/>
      <c r="PXJ25" s="747"/>
      <c r="PXK25" s="747"/>
      <c r="PXL25" s="747"/>
      <c r="PXM25" s="747"/>
      <c r="PXN25" s="747"/>
      <c r="PXO25" s="747"/>
      <c r="PXP25" s="747"/>
      <c r="PXQ25" s="748"/>
      <c r="PXR25" s="746"/>
      <c r="PXS25" s="747"/>
      <c r="PXT25" s="747"/>
      <c r="PXU25" s="747"/>
      <c r="PXV25" s="747"/>
      <c r="PXW25" s="747"/>
      <c r="PXX25" s="747"/>
      <c r="PXY25" s="747"/>
      <c r="PXZ25" s="748"/>
      <c r="PYA25" s="746"/>
      <c r="PYB25" s="747"/>
      <c r="PYC25" s="747"/>
      <c r="PYD25" s="747"/>
      <c r="PYE25" s="747"/>
      <c r="PYF25" s="747"/>
      <c r="PYG25" s="747"/>
      <c r="PYH25" s="747"/>
      <c r="PYI25" s="748"/>
      <c r="PYJ25" s="746"/>
      <c r="PYK25" s="747"/>
      <c r="PYL25" s="747"/>
      <c r="PYM25" s="747"/>
      <c r="PYN25" s="747"/>
      <c r="PYO25" s="747"/>
      <c r="PYP25" s="747"/>
      <c r="PYQ25" s="747"/>
      <c r="PYR25" s="748"/>
      <c r="PYS25" s="746"/>
      <c r="PYT25" s="747"/>
      <c r="PYU25" s="747"/>
      <c r="PYV25" s="747"/>
      <c r="PYW25" s="747"/>
      <c r="PYX25" s="747"/>
      <c r="PYY25" s="747"/>
      <c r="PYZ25" s="747"/>
      <c r="PZA25" s="748"/>
      <c r="PZB25" s="746"/>
      <c r="PZC25" s="747"/>
      <c r="PZD25" s="747"/>
      <c r="PZE25" s="747"/>
      <c r="PZF25" s="747"/>
      <c r="PZG25" s="747"/>
      <c r="PZH25" s="747"/>
      <c r="PZI25" s="747"/>
      <c r="PZJ25" s="748"/>
      <c r="PZK25" s="746"/>
      <c r="PZL25" s="747"/>
      <c r="PZM25" s="747"/>
      <c r="PZN25" s="747"/>
      <c r="PZO25" s="747"/>
      <c r="PZP25" s="747"/>
      <c r="PZQ25" s="747"/>
      <c r="PZR25" s="747"/>
      <c r="PZS25" s="748"/>
      <c r="PZT25" s="746"/>
      <c r="PZU25" s="747"/>
      <c r="PZV25" s="747"/>
      <c r="PZW25" s="747"/>
      <c r="PZX25" s="747"/>
      <c r="PZY25" s="747"/>
      <c r="PZZ25" s="747"/>
      <c r="QAA25" s="747"/>
      <c r="QAB25" s="748"/>
      <c r="QAC25" s="746"/>
      <c r="QAD25" s="747"/>
      <c r="QAE25" s="747"/>
      <c r="QAF25" s="747"/>
      <c r="QAG25" s="747"/>
      <c r="QAH25" s="747"/>
      <c r="QAI25" s="747"/>
      <c r="QAJ25" s="747"/>
      <c r="QAK25" s="748"/>
      <c r="QAL25" s="746"/>
      <c r="QAM25" s="747"/>
      <c r="QAN25" s="747"/>
      <c r="QAO25" s="747"/>
      <c r="QAP25" s="747"/>
      <c r="QAQ25" s="747"/>
      <c r="QAR25" s="747"/>
      <c r="QAS25" s="747"/>
      <c r="QAT25" s="748"/>
      <c r="QAU25" s="746"/>
      <c r="QAV25" s="747"/>
      <c r="QAW25" s="747"/>
      <c r="QAX25" s="747"/>
      <c r="QAY25" s="747"/>
      <c r="QAZ25" s="747"/>
      <c r="QBA25" s="747"/>
      <c r="QBB25" s="747"/>
      <c r="QBC25" s="748"/>
      <c r="QBD25" s="746"/>
      <c r="QBE25" s="747"/>
      <c r="QBF25" s="747"/>
      <c r="QBG25" s="747"/>
      <c r="QBH25" s="747"/>
      <c r="QBI25" s="747"/>
      <c r="QBJ25" s="747"/>
      <c r="QBK25" s="747"/>
      <c r="QBL25" s="748"/>
      <c r="QBM25" s="746"/>
      <c r="QBN25" s="747"/>
      <c r="QBO25" s="747"/>
      <c r="QBP25" s="747"/>
      <c r="QBQ25" s="747"/>
      <c r="QBR25" s="747"/>
      <c r="QBS25" s="747"/>
      <c r="QBT25" s="747"/>
      <c r="QBU25" s="748"/>
      <c r="QBV25" s="746"/>
      <c r="QBW25" s="747"/>
      <c r="QBX25" s="747"/>
      <c r="QBY25" s="747"/>
      <c r="QBZ25" s="747"/>
      <c r="QCA25" s="747"/>
      <c r="QCB25" s="747"/>
      <c r="QCC25" s="747"/>
      <c r="QCD25" s="748"/>
      <c r="QCE25" s="746"/>
      <c r="QCF25" s="747"/>
      <c r="QCG25" s="747"/>
      <c r="QCH25" s="747"/>
      <c r="QCI25" s="747"/>
      <c r="QCJ25" s="747"/>
      <c r="QCK25" s="747"/>
      <c r="QCL25" s="747"/>
      <c r="QCM25" s="748"/>
      <c r="QCN25" s="746"/>
      <c r="QCO25" s="747"/>
      <c r="QCP25" s="747"/>
      <c r="QCQ25" s="747"/>
      <c r="QCR25" s="747"/>
      <c r="QCS25" s="747"/>
      <c r="QCT25" s="747"/>
      <c r="QCU25" s="747"/>
      <c r="QCV25" s="748"/>
      <c r="QCW25" s="746"/>
      <c r="QCX25" s="747"/>
      <c r="QCY25" s="747"/>
      <c r="QCZ25" s="747"/>
      <c r="QDA25" s="747"/>
      <c r="QDB25" s="747"/>
      <c r="QDC25" s="747"/>
      <c r="QDD25" s="747"/>
      <c r="QDE25" s="748"/>
      <c r="QDF25" s="746"/>
      <c r="QDG25" s="747"/>
      <c r="QDH25" s="747"/>
      <c r="QDI25" s="747"/>
      <c r="QDJ25" s="747"/>
      <c r="QDK25" s="747"/>
      <c r="QDL25" s="747"/>
      <c r="QDM25" s="747"/>
      <c r="QDN25" s="748"/>
      <c r="QDO25" s="746"/>
      <c r="QDP25" s="747"/>
      <c r="QDQ25" s="747"/>
      <c r="QDR25" s="747"/>
      <c r="QDS25" s="747"/>
      <c r="QDT25" s="747"/>
      <c r="QDU25" s="747"/>
      <c r="QDV25" s="747"/>
      <c r="QDW25" s="748"/>
      <c r="QDX25" s="746"/>
      <c r="QDY25" s="747"/>
      <c r="QDZ25" s="747"/>
      <c r="QEA25" s="747"/>
      <c r="QEB25" s="747"/>
      <c r="QEC25" s="747"/>
      <c r="QED25" s="747"/>
      <c r="QEE25" s="747"/>
      <c r="QEF25" s="748"/>
      <c r="QEG25" s="746"/>
      <c r="QEH25" s="747"/>
      <c r="QEI25" s="747"/>
      <c r="QEJ25" s="747"/>
      <c r="QEK25" s="747"/>
      <c r="QEL25" s="747"/>
      <c r="QEM25" s="747"/>
      <c r="QEN25" s="747"/>
      <c r="QEO25" s="748"/>
      <c r="QEP25" s="746"/>
      <c r="QEQ25" s="747"/>
      <c r="QER25" s="747"/>
      <c r="QES25" s="747"/>
      <c r="QET25" s="747"/>
      <c r="QEU25" s="747"/>
      <c r="QEV25" s="747"/>
      <c r="QEW25" s="747"/>
      <c r="QEX25" s="748"/>
      <c r="QEY25" s="746"/>
      <c r="QEZ25" s="747"/>
      <c r="QFA25" s="747"/>
      <c r="QFB25" s="747"/>
      <c r="QFC25" s="747"/>
      <c r="QFD25" s="747"/>
      <c r="QFE25" s="747"/>
      <c r="QFF25" s="747"/>
      <c r="QFG25" s="748"/>
      <c r="QFH25" s="746"/>
      <c r="QFI25" s="747"/>
      <c r="QFJ25" s="747"/>
      <c r="QFK25" s="747"/>
      <c r="QFL25" s="747"/>
      <c r="QFM25" s="747"/>
      <c r="QFN25" s="747"/>
      <c r="QFO25" s="747"/>
      <c r="QFP25" s="748"/>
      <c r="QFQ25" s="746"/>
      <c r="QFR25" s="747"/>
      <c r="QFS25" s="747"/>
      <c r="QFT25" s="747"/>
      <c r="QFU25" s="747"/>
      <c r="QFV25" s="747"/>
      <c r="QFW25" s="747"/>
      <c r="QFX25" s="747"/>
      <c r="QFY25" s="748"/>
      <c r="QFZ25" s="746"/>
      <c r="QGA25" s="747"/>
      <c r="QGB25" s="747"/>
      <c r="QGC25" s="747"/>
      <c r="QGD25" s="747"/>
      <c r="QGE25" s="747"/>
      <c r="QGF25" s="747"/>
      <c r="QGG25" s="747"/>
      <c r="QGH25" s="748"/>
      <c r="QGI25" s="746"/>
      <c r="QGJ25" s="747"/>
      <c r="QGK25" s="747"/>
      <c r="QGL25" s="747"/>
      <c r="QGM25" s="747"/>
      <c r="QGN25" s="747"/>
      <c r="QGO25" s="747"/>
      <c r="QGP25" s="747"/>
      <c r="QGQ25" s="748"/>
      <c r="QGR25" s="746"/>
      <c r="QGS25" s="747"/>
      <c r="QGT25" s="747"/>
      <c r="QGU25" s="747"/>
      <c r="QGV25" s="747"/>
      <c r="QGW25" s="747"/>
      <c r="QGX25" s="747"/>
      <c r="QGY25" s="747"/>
      <c r="QGZ25" s="748"/>
      <c r="QHA25" s="746"/>
      <c r="QHB25" s="747"/>
      <c r="QHC25" s="747"/>
      <c r="QHD25" s="747"/>
      <c r="QHE25" s="747"/>
      <c r="QHF25" s="747"/>
      <c r="QHG25" s="747"/>
      <c r="QHH25" s="747"/>
      <c r="QHI25" s="748"/>
      <c r="QHJ25" s="746"/>
      <c r="QHK25" s="747"/>
      <c r="QHL25" s="747"/>
      <c r="QHM25" s="747"/>
      <c r="QHN25" s="747"/>
      <c r="QHO25" s="747"/>
      <c r="QHP25" s="747"/>
      <c r="QHQ25" s="747"/>
      <c r="QHR25" s="748"/>
      <c r="QHS25" s="746"/>
      <c r="QHT25" s="747"/>
      <c r="QHU25" s="747"/>
      <c r="QHV25" s="747"/>
      <c r="QHW25" s="747"/>
      <c r="QHX25" s="747"/>
      <c r="QHY25" s="747"/>
      <c r="QHZ25" s="747"/>
      <c r="QIA25" s="748"/>
      <c r="QIB25" s="746"/>
      <c r="QIC25" s="747"/>
      <c r="QID25" s="747"/>
      <c r="QIE25" s="747"/>
      <c r="QIF25" s="747"/>
      <c r="QIG25" s="747"/>
      <c r="QIH25" s="747"/>
      <c r="QII25" s="747"/>
      <c r="QIJ25" s="748"/>
      <c r="QIK25" s="746"/>
      <c r="QIL25" s="747"/>
      <c r="QIM25" s="747"/>
      <c r="QIN25" s="747"/>
      <c r="QIO25" s="747"/>
      <c r="QIP25" s="747"/>
      <c r="QIQ25" s="747"/>
      <c r="QIR25" s="747"/>
      <c r="QIS25" s="748"/>
      <c r="QIT25" s="746"/>
      <c r="QIU25" s="747"/>
      <c r="QIV25" s="747"/>
      <c r="QIW25" s="747"/>
      <c r="QIX25" s="747"/>
      <c r="QIY25" s="747"/>
      <c r="QIZ25" s="747"/>
      <c r="QJA25" s="747"/>
      <c r="QJB25" s="748"/>
      <c r="QJC25" s="746"/>
      <c r="QJD25" s="747"/>
      <c r="QJE25" s="747"/>
      <c r="QJF25" s="747"/>
      <c r="QJG25" s="747"/>
      <c r="QJH25" s="747"/>
      <c r="QJI25" s="747"/>
      <c r="QJJ25" s="747"/>
      <c r="QJK25" s="748"/>
      <c r="QJL25" s="746"/>
      <c r="QJM25" s="747"/>
      <c r="QJN25" s="747"/>
      <c r="QJO25" s="747"/>
      <c r="QJP25" s="747"/>
      <c r="QJQ25" s="747"/>
      <c r="QJR25" s="747"/>
      <c r="QJS25" s="747"/>
      <c r="QJT25" s="748"/>
      <c r="QJU25" s="746"/>
      <c r="QJV25" s="747"/>
      <c r="QJW25" s="747"/>
      <c r="QJX25" s="747"/>
      <c r="QJY25" s="747"/>
      <c r="QJZ25" s="747"/>
      <c r="QKA25" s="747"/>
      <c r="QKB25" s="747"/>
      <c r="QKC25" s="748"/>
      <c r="QKD25" s="746"/>
      <c r="QKE25" s="747"/>
      <c r="QKF25" s="747"/>
      <c r="QKG25" s="747"/>
      <c r="QKH25" s="747"/>
      <c r="QKI25" s="747"/>
      <c r="QKJ25" s="747"/>
      <c r="QKK25" s="747"/>
      <c r="QKL25" s="748"/>
      <c r="QKM25" s="746"/>
      <c r="QKN25" s="747"/>
      <c r="QKO25" s="747"/>
      <c r="QKP25" s="747"/>
      <c r="QKQ25" s="747"/>
      <c r="QKR25" s="747"/>
      <c r="QKS25" s="747"/>
      <c r="QKT25" s="747"/>
      <c r="QKU25" s="748"/>
      <c r="QKV25" s="746"/>
      <c r="QKW25" s="747"/>
      <c r="QKX25" s="747"/>
      <c r="QKY25" s="747"/>
      <c r="QKZ25" s="747"/>
      <c r="QLA25" s="747"/>
      <c r="QLB25" s="747"/>
      <c r="QLC25" s="747"/>
      <c r="QLD25" s="748"/>
      <c r="QLE25" s="746"/>
      <c r="QLF25" s="747"/>
      <c r="QLG25" s="747"/>
      <c r="QLH25" s="747"/>
      <c r="QLI25" s="747"/>
      <c r="QLJ25" s="747"/>
      <c r="QLK25" s="747"/>
      <c r="QLL25" s="747"/>
      <c r="QLM25" s="748"/>
      <c r="QLN25" s="746"/>
      <c r="QLO25" s="747"/>
      <c r="QLP25" s="747"/>
      <c r="QLQ25" s="747"/>
      <c r="QLR25" s="747"/>
      <c r="QLS25" s="747"/>
      <c r="QLT25" s="747"/>
      <c r="QLU25" s="747"/>
      <c r="QLV25" s="748"/>
      <c r="QLW25" s="746"/>
      <c r="QLX25" s="747"/>
      <c r="QLY25" s="747"/>
      <c r="QLZ25" s="747"/>
      <c r="QMA25" s="747"/>
      <c r="QMB25" s="747"/>
      <c r="QMC25" s="747"/>
      <c r="QMD25" s="747"/>
      <c r="QME25" s="748"/>
      <c r="QMF25" s="746"/>
      <c r="QMG25" s="747"/>
      <c r="QMH25" s="747"/>
      <c r="QMI25" s="747"/>
      <c r="QMJ25" s="747"/>
      <c r="QMK25" s="747"/>
      <c r="QML25" s="747"/>
      <c r="QMM25" s="747"/>
      <c r="QMN25" s="748"/>
      <c r="QMO25" s="746"/>
      <c r="QMP25" s="747"/>
      <c r="QMQ25" s="747"/>
      <c r="QMR25" s="747"/>
      <c r="QMS25" s="747"/>
      <c r="QMT25" s="747"/>
      <c r="QMU25" s="747"/>
      <c r="QMV25" s="747"/>
      <c r="QMW25" s="748"/>
      <c r="QMX25" s="746"/>
      <c r="QMY25" s="747"/>
      <c r="QMZ25" s="747"/>
      <c r="QNA25" s="747"/>
      <c r="QNB25" s="747"/>
      <c r="QNC25" s="747"/>
      <c r="QND25" s="747"/>
      <c r="QNE25" s="747"/>
      <c r="QNF25" s="748"/>
      <c r="QNG25" s="746"/>
      <c r="QNH25" s="747"/>
      <c r="QNI25" s="747"/>
      <c r="QNJ25" s="747"/>
      <c r="QNK25" s="747"/>
      <c r="QNL25" s="747"/>
      <c r="QNM25" s="747"/>
      <c r="QNN25" s="747"/>
      <c r="QNO25" s="748"/>
      <c r="QNP25" s="746"/>
      <c r="QNQ25" s="747"/>
      <c r="QNR25" s="747"/>
      <c r="QNS25" s="747"/>
      <c r="QNT25" s="747"/>
      <c r="QNU25" s="747"/>
      <c r="QNV25" s="747"/>
      <c r="QNW25" s="747"/>
      <c r="QNX25" s="748"/>
      <c r="QNY25" s="746"/>
      <c r="QNZ25" s="747"/>
      <c r="QOA25" s="747"/>
      <c r="QOB25" s="747"/>
      <c r="QOC25" s="747"/>
      <c r="QOD25" s="747"/>
      <c r="QOE25" s="747"/>
      <c r="QOF25" s="747"/>
      <c r="QOG25" s="748"/>
      <c r="QOH25" s="746"/>
      <c r="QOI25" s="747"/>
      <c r="QOJ25" s="747"/>
      <c r="QOK25" s="747"/>
      <c r="QOL25" s="747"/>
      <c r="QOM25" s="747"/>
      <c r="QON25" s="747"/>
      <c r="QOO25" s="747"/>
      <c r="QOP25" s="748"/>
      <c r="QOQ25" s="746"/>
      <c r="QOR25" s="747"/>
      <c r="QOS25" s="747"/>
      <c r="QOT25" s="747"/>
      <c r="QOU25" s="747"/>
      <c r="QOV25" s="747"/>
      <c r="QOW25" s="747"/>
      <c r="QOX25" s="747"/>
      <c r="QOY25" s="748"/>
      <c r="QOZ25" s="746"/>
      <c r="QPA25" s="747"/>
      <c r="QPB25" s="747"/>
      <c r="QPC25" s="747"/>
      <c r="QPD25" s="747"/>
      <c r="QPE25" s="747"/>
      <c r="QPF25" s="747"/>
      <c r="QPG25" s="747"/>
      <c r="QPH25" s="748"/>
      <c r="QPI25" s="746"/>
      <c r="QPJ25" s="747"/>
      <c r="QPK25" s="747"/>
      <c r="QPL25" s="747"/>
      <c r="QPM25" s="747"/>
      <c r="QPN25" s="747"/>
      <c r="QPO25" s="747"/>
      <c r="QPP25" s="747"/>
      <c r="QPQ25" s="748"/>
      <c r="QPR25" s="746"/>
      <c r="QPS25" s="747"/>
      <c r="QPT25" s="747"/>
      <c r="QPU25" s="747"/>
      <c r="QPV25" s="747"/>
      <c r="QPW25" s="747"/>
      <c r="QPX25" s="747"/>
      <c r="QPY25" s="747"/>
      <c r="QPZ25" s="748"/>
      <c r="QQA25" s="746"/>
      <c r="QQB25" s="747"/>
      <c r="QQC25" s="747"/>
      <c r="QQD25" s="747"/>
      <c r="QQE25" s="747"/>
      <c r="QQF25" s="747"/>
      <c r="QQG25" s="747"/>
      <c r="QQH25" s="747"/>
      <c r="QQI25" s="748"/>
      <c r="QQJ25" s="746"/>
      <c r="QQK25" s="747"/>
      <c r="QQL25" s="747"/>
      <c r="QQM25" s="747"/>
      <c r="QQN25" s="747"/>
      <c r="QQO25" s="747"/>
      <c r="QQP25" s="747"/>
      <c r="QQQ25" s="747"/>
      <c r="QQR25" s="748"/>
      <c r="QQS25" s="746"/>
      <c r="QQT25" s="747"/>
      <c r="QQU25" s="747"/>
      <c r="QQV25" s="747"/>
      <c r="QQW25" s="747"/>
      <c r="QQX25" s="747"/>
      <c r="QQY25" s="747"/>
      <c r="QQZ25" s="747"/>
      <c r="QRA25" s="748"/>
      <c r="QRB25" s="746"/>
      <c r="QRC25" s="747"/>
      <c r="QRD25" s="747"/>
      <c r="QRE25" s="747"/>
      <c r="QRF25" s="747"/>
      <c r="QRG25" s="747"/>
      <c r="QRH25" s="747"/>
      <c r="QRI25" s="747"/>
      <c r="QRJ25" s="748"/>
      <c r="QRK25" s="746"/>
      <c r="QRL25" s="747"/>
      <c r="QRM25" s="747"/>
      <c r="QRN25" s="747"/>
      <c r="QRO25" s="747"/>
      <c r="QRP25" s="747"/>
      <c r="QRQ25" s="747"/>
      <c r="QRR25" s="747"/>
      <c r="QRS25" s="748"/>
      <c r="QRT25" s="746"/>
      <c r="QRU25" s="747"/>
      <c r="QRV25" s="747"/>
      <c r="QRW25" s="747"/>
      <c r="QRX25" s="747"/>
      <c r="QRY25" s="747"/>
      <c r="QRZ25" s="747"/>
      <c r="QSA25" s="747"/>
      <c r="QSB25" s="748"/>
      <c r="QSC25" s="746"/>
      <c r="QSD25" s="747"/>
      <c r="QSE25" s="747"/>
      <c r="QSF25" s="747"/>
      <c r="QSG25" s="747"/>
      <c r="QSH25" s="747"/>
      <c r="QSI25" s="747"/>
      <c r="QSJ25" s="747"/>
      <c r="QSK25" s="748"/>
      <c r="QSL25" s="746"/>
      <c r="QSM25" s="747"/>
      <c r="QSN25" s="747"/>
      <c r="QSO25" s="747"/>
      <c r="QSP25" s="747"/>
      <c r="QSQ25" s="747"/>
      <c r="QSR25" s="747"/>
      <c r="QSS25" s="747"/>
      <c r="QST25" s="748"/>
      <c r="QSU25" s="746"/>
      <c r="QSV25" s="747"/>
      <c r="QSW25" s="747"/>
      <c r="QSX25" s="747"/>
      <c r="QSY25" s="747"/>
      <c r="QSZ25" s="747"/>
      <c r="QTA25" s="747"/>
      <c r="QTB25" s="747"/>
      <c r="QTC25" s="748"/>
      <c r="QTD25" s="746"/>
      <c r="QTE25" s="747"/>
      <c r="QTF25" s="747"/>
      <c r="QTG25" s="747"/>
      <c r="QTH25" s="747"/>
      <c r="QTI25" s="747"/>
      <c r="QTJ25" s="747"/>
      <c r="QTK25" s="747"/>
      <c r="QTL25" s="748"/>
      <c r="QTM25" s="746"/>
      <c r="QTN25" s="747"/>
      <c r="QTO25" s="747"/>
      <c r="QTP25" s="747"/>
      <c r="QTQ25" s="747"/>
      <c r="QTR25" s="747"/>
      <c r="QTS25" s="747"/>
      <c r="QTT25" s="747"/>
      <c r="QTU25" s="748"/>
      <c r="QTV25" s="746"/>
      <c r="QTW25" s="747"/>
      <c r="QTX25" s="747"/>
      <c r="QTY25" s="747"/>
      <c r="QTZ25" s="747"/>
      <c r="QUA25" s="747"/>
      <c r="QUB25" s="747"/>
      <c r="QUC25" s="747"/>
      <c r="QUD25" s="748"/>
      <c r="QUE25" s="746"/>
      <c r="QUF25" s="747"/>
      <c r="QUG25" s="747"/>
      <c r="QUH25" s="747"/>
      <c r="QUI25" s="747"/>
      <c r="QUJ25" s="747"/>
      <c r="QUK25" s="747"/>
      <c r="QUL25" s="747"/>
      <c r="QUM25" s="748"/>
      <c r="QUN25" s="746"/>
      <c r="QUO25" s="747"/>
      <c r="QUP25" s="747"/>
      <c r="QUQ25" s="747"/>
      <c r="QUR25" s="747"/>
      <c r="QUS25" s="747"/>
      <c r="QUT25" s="747"/>
      <c r="QUU25" s="747"/>
      <c r="QUV25" s="748"/>
      <c r="QUW25" s="746"/>
      <c r="QUX25" s="747"/>
      <c r="QUY25" s="747"/>
      <c r="QUZ25" s="747"/>
      <c r="QVA25" s="747"/>
      <c r="QVB25" s="747"/>
      <c r="QVC25" s="747"/>
      <c r="QVD25" s="747"/>
      <c r="QVE25" s="748"/>
      <c r="QVF25" s="746"/>
      <c r="QVG25" s="747"/>
      <c r="QVH25" s="747"/>
      <c r="QVI25" s="747"/>
      <c r="QVJ25" s="747"/>
      <c r="QVK25" s="747"/>
      <c r="QVL25" s="747"/>
      <c r="QVM25" s="747"/>
      <c r="QVN25" s="748"/>
      <c r="QVO25" s="746"/>
      <c r="QVP25" s="747"/>
      <c r="QVQ25" s="747"/>
      <c r="QVR25" s="747"/>
      <c r="QVS25" s="747"/>
      <c r="QVT25" s="747"/>
      <c r="QVU25" s="747"/>
      <c r="QVV25" s="747"/>
      <c r="QVW25" s="748"/>
      <c r="QVX25" s="746"/>
      <c r="QVY25" s="747"/>
      <c r="QVZ25" s="747"/>
      <c r="QWA25" s="747"/>
      <c r="QWB25" s="747"/>
      <c r="QWC25" s="747"/>
      <c r="QWD25" s="747"/>
      <c r="QWE25" s="747"/>
      <c r="QWF25" s="748"/>
      <c r="QWG25" s="746"/>
      <c r="QWH25" s="747"/>
      <c r="QWI25" s="747"/>
      <c r="QWJ25" s="747"/>
      <c r="QWK25" s="747"/>
      <c r="QWL25" s="747"/>
      <c r="QWM25" s="747"/>
      <c r="QWN25" s="747"/>
      <c r="QWO25" s="748"/>
      <c r="QWP25" s="746"/>
      <c r="QWQ25" s="747"/>
      <c r="QWR25" s="747"/>
      <c r="QWS25" s="747"/>
      <c r="QWT25" s="747"/>
      <c r="QWU25" s="747"/>
      <c r="QWV25" s="747"/>
      <c r="QWW25" s="747"/>
      <c r="QWX25" s="748"/>
      <c r="QWY25" s="746"/>
      <c r="QWZ25" s="747"/>
      <c r="QXA25" s="747"/>
      <c r="QXB25" s="747"/>
      <c r="QXC25" s="747"/>
      <c r="QXD25" s="747"/>
      <c r="QXE25" s="747"/>
      <c r="QXF25" s="747"/>
      <c r="QXG25" s="748"/>
      <c r="QXH25" s="746"/>
      <c r="QXI25" s="747"/>
      <c r="QXJ25" s="747"/>
      <c r="QXK25" s="747"/>
      <c r="QXL25" s="747"/>
      <c r="QXM25" s="747"/>
      <c r="QXN25" s="747"/>
      <c r="QXO25" s="747"/>
      <c r="QXP25" s="748"/>
      <c r="QXQ25" s="746"/>
      <c r="QXR25" s="747"/>
      <c r="QXS25" s="747"/>
      <c r="QXT25" s="747"/>
      <c r="QXU25" s="747"/>
      <c r="QXV25" s="747"/>
      <c r="QXW25" s="747"/>
      <c r="QXX25" s="747"/>
      <c r="QXY25" s="748"/>
      <c r="QXZ25" s="746"/>
      <c r="QYA25" s="747"/>
      <c r="QYB25" s="747"/>
      <c r="QYC25" s="747"/>
      <c r="QYD25" s="747"/>
      <c r="QYE25" s="747"/>
      <c r="QYF25" s="747"/>
      <c r="QYG25" s="747"/>
      <c r="QYH25" s="748"/>
      <c r="QYI25" s="746"/>
      <c r="QYJ25" s="747"/>
      <c r="QYK25" s="747"/>
      <c r="QYL25" s="747"/>
      <c r="QYM25" s="747"/>
      <c r="QYN25" s="747"/>
      <c r="QYO25" s="747"/>
      <c r="QYP25" s="747"/>
      <c r="QYQ25" s="748"/>
      <c r="QYR25" s="746"/>
      <c r="QYS25" s="747"/>
      <c r="QYT25" s="747"/>
      <c r="QYU25" s="747"/>
      <c r="QYV25" s="747"/>
      <c r="QYW25" s="747"/>
      <c r="QYX25" s="747"/>
      <c r="QYY25" s="747"/>
      <c r="QYZ25" s="748"/>
      <c r="QZA25" s="746"/>
      <c r="QZB25" s="747"/>
      <c r="QZC25" s="747"/>
      <c r="QZD25" s="747"/>
      <c r="QZE25" s="747"/>
      <c r="QZF25" s="747"/>
      <c r="QZG25" s="747"/>
      <c r="QZH25" s="747"/>
      <c r="QZI25" s="748"/>
      <c r="QZJ25" s="746"/>
      <c r="QZK25" s="747"/>
      <c r="QZL25" s="747"/>
      <c r="QZM25" s="747"/>
      <c r="QZN25" s="747"/>
      <c r="QZO25" s="747"/>
      <c r="QZP25" s="747"/>
      <c r="QZQ25" s="747"/>
      <c r="QZR25" s="748"/>
      <c r="QZS25" s="746"/>
      <c r="QZT25" s="747"/>
      <c r="QZU25" s="747"/>
      <c r="QZV25" s="747"/>
      <c r="QZW25" s="747"/>
      <c r="QZX25" s="747"/>
      <c r="QZY25" s="747"/>
      <c r="QZZ25" s="747"/>
      <c r="RAA25" s="748"/>
      <c r="RAB25" s="746"/>
      <c r="RAC25" s="747"/>
      <c r="RAD25" s="747"/>
      <c r="RAE25" s="747"/>
      <c r="RAF25" s="747"/>
      <c r="RAG25" s="747"/>
      <c r="RAH25" s="747"/>
      <c r="RAI25" s="747"/>
      <c r="RAJ25" s="748"/>
      <c r="RAK25" s="746"/>
      <c r="RAL25" s="747"/>
      <c r="RAM25" s="747"/>
      <c r="RAN25" s="747"/>
      <c r="RAO25" s="747"/>
      <c r="RAP25" s="747"/>
      <c r="RAQ25" s="747"/>
      <c r="RAR25" s="747"/>
      <c r="RAS25" s="748"/>
      <c r="RAT25" s="746"/>
      <c r="RAU25" s="747"/>
      <c r="RAV25" s="747"/>
      <c r="RAW25" s="747"/>
      <c r="RAX25" s="747"/>
      <c r="RAY25" s="747"/>
      <c r="RAZ25" s="747"/>
      <c r="RBA25" s="747"/>
      <c r="RBB25" s="748"/>
      <c r="RBC25" s="746"/>
      <c r="RBD25" s="747"/>
      <c r="RBE25" s="747"/>
      <c r="RBF25" s="747"/>
      <c r="RBG25" s="747"/>
      <c r="RBH25" s="747"/>
      <c r="RBI25" s="747"/>
      <c r="RBJ25" s="747"/>
      <c r="RBK25" s="748"/>
      <c r="RBL25" s="746"/>
      <c r="RBM25" s="747"/>
      <c r="RBN25" s="747"/>
      <c r="RBO25" s="747"/>
      <c r="RBP25" s="747"/>
      <c r="RBQ25" s="747"/>
      <c r="RBR25" s="747"/>
      <c r="RBS25" s="747"/>
      <c r="RBT25" s="748"/>
      <c r="RBU25" s="746"/>
      <c r="RBV25" s="747"/>
      <c r="RBW25" s="747"/>
      <c r="RBX25" s="747"/>
      <c r="RBY25" s="747"/>
      <c r="RBZ25" s="747"/>
      <c r="RCA25" s="747"/>
      <c r="RCB25" s="747"/>
      <c r="RCC25" s="748"/>
      <c r="RCD25" s="746"/>
      <c r="RCE25" s="747"/>
      <c r="RCF25" s="747"/>
      <c r="RCG25" s="747"/>
      <c r="RCH25" s="747"/>
      <c r="RCI25" s="747"/>
      <c r="RCJ25" s="747"/>
      <c r="RCK25" s="747"/>
      <c r="RCL25" s="748"/>
      <c r="RCM25" s="746"/>
      <c r="RCN25" s="747"/>
      <c r="RCO25" s="747"/>
      <c r="RCP25" s="747"/>
      <c r="RCQ25" s="747"/>
      <c r="RCR25" s="747"/>
      <c r="RCS25" s="747"/>
      <c r="RCT25" s="747"/>
      <c r="RCU25" s="748"/>
      <c r="RCV25" s="746"/>
      <c r="RCW25" s="747"/>
      <c r="RCX25" s="747"/>
      <c r="RCY25" s="747"/>
      <c r="RCZ25" s="747"/>
      <c r="RDA25" s="747"/>
      <c r="RDB25" s="747"/>
      <c r="RDC25" s="747"/>
      <c r="RDD25" s="748"/>
      <c r="RDE25" s="746"/>
      <c r="RDF25" s="747"/>
      <c r="RDG25" s="747"/>
      <c r="RDH25" s="747"/>
      <c r="RDI25" s="747"/>
      <c r="RDJ25" s="747"/>
      <c r="RDK25" s="747"/>
      <c r="RDL25" s="747"/>
      <c r="RDM25" s="748"/>
      <c r="RDN25" s="746"/>
      <c r="RDO25" s="747"/>
      <c r="RDP25" s="747"/>
      <c r="RDQ25" s="747"/>
      <c r="RDR25" s="747"/>
      <c r="RDS25" s="747"/>
      <c r="RDT25" s="747"/>
      <c r="RDU25" s="747"/>
      <c r="RDV25" s="748"/>
      <c r="RDW25" s="746"/>
      <c r="RDX25" s="747"/>
      <c r="RDY25" s="747"/>
      <c r="RDZ25" s="747"/>
      <c r="REA25" s="747"/>
      <c r="REB25" s="747"/>
      <c r="REC25" s="747"/>
      <c r="RED25" s="747"/>
      <c r="REE25" s="748"/>
      <c r="REF25" s="746"/>
      <c r="REG25" s="747"/>
      <c r="REH25" s="747"/>
      <c r="REI25" s="747"/>
      <c r="REJ25" s="747"/>
      <c r="REK25" s="747"/>
      <c r="REL25" s="747"/>
      <c r="REM25" s="747"/>
      <c r="REN25" s="748"/>
      <c r="REO25" s="746"/>
      <c r="REP25" s="747"/>
      <c r="REQ25" s="747"/>
      <c r="RER25" s="747"/>
      <c r="RES25" s="747"/>
      <c r="RET25" s="747"/>
      <c r="REU25" s="747"/>
      <c r="REV25" s="747"/>
      <c r="REW25" s="748"/>
      <c r="REX25" s="746"/>
      <c r="REY25" s="747"/>
      <c r="REZ25" s="747"/>
      <c r="RFA25" s="747"/>
      <c r="RFB25" s="747"/>
      <c r="RFC25" s="747"/>
      <c r="RFD25" s="747"/>
      <c r="RFE25" s="747"/>
      <c r="RFF25" s="748"/>
      <c r="RFG25" s="746"/>
      <c r="RFH25" s="747"/>
      <c r="RFI25" s="747"/>
      <c r="RFJ25" s="747"/>
      <c r="RFK25" s="747"/>
      <c r="RFL25" s="747"/>
      <c r="RFM25" s="747"/>
      <c r="RFN25" s="747"/>
      <c r="RFO25" s="748"/>
      <c r="RFP25" s="746"/>
      <c r="RFQ25" s="747"/>
      <c r="RFR25" s="747"/>
      <c r="RFS25" s="747"/>
      <c r="RFT25" s="747"/>
      <c r="RFU25" s="747"/>
      <c r="RFV25" s="747"/>
      <c r="RFW25" s="747"/>
      <c r="RFX25" s="748"/>
      <c r="RFY25" s="746"/>
      <c r="RFZ25" s="747"/>
      <c r="RGA25" s="747"/>
      <c r="RGB25" s="747"/>
      <c r="RGC25" s="747"/>
      <c r="RGD25" s="747"/>
      <c r="RGE25" s="747"/>
      <c r="RGF25" s="747"/>
      <c r="RGG25" s="748"/>
      <c r="RGH25" s="746"/>
      <c r="RGI25" s="747"/>
      <c r="RGJ25" s="747"/>
      <c r="RGK25" s="747"/>
      <c r="RGL25" s="747"/>
      <c r="RGM25" s="747"/>
      <c r="RGN25" s="747"/>
      <c r="RGO25" s="747"/>
      <c r="RGP25" s="748"/>
      <c r="RGQ25" s="746"/>
      <c r="RGR25" s="747"/>
      <c r="RGS25" s="747"/>
      <c r="RGT25" s="747"/>
      <c r="RGU25" s="747"/>
      <c r="RGV25" s="747"/>
      <c r="RGW25" s="747"/>
      <c r="RGX25" s="747"/>
      <c r="RGY25" s="748"/>
      <c r="RGZ25" s="746"/>
      <c r="RHA25" s="747"/>
      <c r="RHB25" s="747"/>
      <c r="RHC25" s="747"/>
      <c r="RHD25" s="747"/>
      <c r="RHE25" s="747"/>
      <c r="RHF25" s="747"/>
      <c r="RHG25" s="747"/>
      <c r="RHH25" s="748"/>
      <c r="RHI25" s="746"/>
      <c r="RHJ25" s="747"/>
      <c r="RHK25" s="747"/>
      <c r="RHL25" s="747"/>
      <c r="RHM25" s="747"/>
      <c r="RHN25" s="747"/>
      <c r="RHO25" s="747"/>
      <c r="RHP25" s="747"/>
      <c r="RHQ25" s="748"/>
      <c r="RHR25" s="746"/>
      <c r="RHS25" s="747"/>
      <c r="RHT25" s="747"/>
      <c r="RHU25" s="747"/>
      <c r="RHV25" s="747"/>
      <c r="RHW25" s="747"/>
      <c r="RHX25" s="747"/>
      <c r="RHY25" s="747"/>
      <c r="RHZ25" s="748"/>
      <c r="RIA25" s="746"/>
      <c r="RIB25" s="747"/>
      <c r="RIC25" s="747"/>
      <c r="RID25" s="747"/>
      <c r="RIE25" s="747"/>
      <c r="RIF25" s="747"/>
      <c r="RIG25" s="747"/>
      <c r="RIH25" s="747"/>
      <c r="RII25" s="748"/>
      <c r="RIJ25" s="746"/>
      <c r="RIK25" s="747"/>
      <c r="RIL25" s="747"/>
      <c r="RIM25" s="747"/>
      <c r="RIN25" s="747"/>
      <c r="RIO25" s="747"/>
      <c r="RIP25" s="747"/>
      <c r="RIQ25" s="747"/>
      <c r="RIR25" s="748"/>
      <c r="RIS25" s="746"/>
      <c r="RIT25" s="747"/>
      <c r="RIU25" s="747"/>
      <c r="RIV25" s="747"/>
      <c r="RIW25" s="747"/>
      <c r="RIX25" s="747"/>
      <c r="RIY25" s="747"/>
      <c r="RIZ25" s="747"/>
      <c r="RJA25" s="748"/>
      <c r="RJB25" s="746"/>
      <c r="RJC25" s="747"/>
      <c r="RJD25" s="747"/>
      <c r="RJE25" s="747"/>
      <c r="RJF25" s="747"/>
      <c r="RJG25" s="747"/>
      <c r="RJH25" s="747"/>
      <c r="RJI25" s="747"/>
      <c r="RJJ25" s="748"/>
      <c r="RJK25" s="746"/>
      <c r="RJL25" s="747"/>
      <c r="RJM25" s="747"/>
      <c r="RJN25" s="747"/>
      <c r="RJO25" s="747"/>
      <c r="RJP25" s="747"/>
      <c r="RJQ25" s="747"/>
      <c r="RJR25" s="747"/>
      <c r="RJS25" s="748"/>
      <c r="RJT25" s="746"/>
      <c r="RJU25" s="747"/>
      <c r="RJV25" s="747"/>
      <c r="RJW25" s="747"/>
      <c r="RJX25" s="747"/>
      <c r="RJY25" s="747"/>
      <c r="RJZ25" s="747"/>
      <c r="RKA25" s="747"/>
      <c r="RKB25" s="748"/>
      <c r="RKC25" s="746"/>
      <c r="RKD25" s="747"/>
      <c r="RKE25" s="747"/>
      <c r="RKF25" s="747"/>
      <c r="RKG25" s="747"/>
      <c r="RKH25" s="747"/>
      <c r="RKI25" s="747"/>
      <c r="RKJ25" s="747"/>
      <c r="RKK25" s="748"/>
      <c r="RKL25" s="746"/>
      <c r="RKM25" s="747"/>
      <c r="RKN25" s="747"/>
      <c r="RKO25" s="747"/>
      <c r="RKP25" s="747"/>
      <c r="RKQ25" s="747"/>
      <c r="RKR25" s="747"/>
      <c r="RKS25" s="747"/>
      <c r="RKT25" s="748"/>
      <c r="RKU25" s="746"/>
      <c r="RKV25" s="747"/>
      <c r="RKW25" s="747"/>
      <c r="RKX25" s="747"/>
      <c r="RKY25" s="747"/>
      <c r="RKZ25" s="747"/>
      <c r="RLA25" s="747"/>
      <c r="RLB25" s="747"/>
      <c r="RLC25" s="748"/>
      <c r="RLD25" s="746"/>
      <c r="RLE25" s="747"/>
      <c r="RLF25" s="747"/>
      <c r="RLG25" s="747"/>
      <c r="RLH25" s="747"/>
      <c r="RLI25" s="747"/>
      <c r="RLJ25" s="747"/>
      <c r="RLK25" s="747"/>
      <c r="RLL25" s="748"/>
      <c r="RLM25" s="746"/>
      <c r="RLN25" s="747"/>
      <c r="RLO25" s="747"/>
      <c r="RLP25" s="747"/>
      <c r="RLQ25" s="747"/>
      <c r="RLR25" s="747"/>
      <c r="RLS25" s="747"/>
      <c r="RLT25" s="747"/>
      <c r="RLU25" s="748"/>
      <c r="RLV25" s="746"/>
      <c r="RLW25" s="747"/>
      <c r="RLX25" s="747"/>
      <c r="RLY25" s="747"/>
      <c r="RLZ25" s="747"/>
      <c r="RMA25" s="747"/>
      <c r="RMB25" s="747"/>
      <c r="RMC25" s="747"/>
      <c r="RMD25" s="748"/>
      <c r="RME25" s="746"/>
      <c r="RMF25" s="747"/>
      <c r="RMG25" s="747"/>
      <c r="RMH25" s="747"/>
      <c r="RMI25" s="747"/>
      <c r="RMJ25" s="747"/>
      <c r="RMK25" s="747"/>
      <c r="RML25" s="747"/>
      <c r="RMM25" s="748"/>
      <c r="RMN25" s="746"/>
      <c r="RMO25" s="747"/>
      <c r="RMP25" s="747"/>
      <c r="RMQ25" s="747"/>
      <c r="RMR25" s="747"/>
      <c r="RMS25" s="747"/>
      <c r="RMT25" s="747"/>
      <c r="RMU25" s="747"/>
      <c r="RMV25" s="748"/>
      <c r="RMW25" s="746"/>
      <c r="RMX25" s="747"/>
      <c r="RMY25" s="747"/>
      <c r="RMZ25" s="747"/>
      <c r="RNA25" s="747"/>
      <c r="RNB25" s="747"/>
      <c r="RNC25" s="747"/>
      <c r="RND25" s="747"/>
      <c r="RNE25" s="748"/>
      <c r="RNF25" s="746"/>
      <c r="RNG25" s="747"/>
      <c r="RNH25" s="747"/>
      <c r="RNI25" s="747"/>
      <c r="RNJ25" s="747"/>
      <c r="RNK25" s="747"/>
      <c r="RNL25" s="747"/>
      <c r="RNM25" s="747"/>
      <c r="RNN25" s="748"/>
      <c r="RNO25" s="746"/>
      <c r="RNP25" s="747"/>
      <c r="RNQ25" s="747"/>
      <c r="RNR25" s="747"/>
      <c r="RNS25" s="747"/>
      <c r="RNT25" s="747"/>
      <c r="RNU25" s="747"/>
      <c r="RNV25" s="747"/>
      <c r="RNW25" s="748"/>
      <c r="RNX25" s="746"/>
      <c r="RNY25" s="747"/>
      <c r="RNZ25" s="747"/>
      <c r="ROA25" s="747"/>
      <c r="ROB25" s="747"/>
      <c r="ROC25" s="747"/>
      <c r="ROD25" s="747"/>
      <c r="ROE25" s="747"/>
      <c r="ROF25" s="748"/>
      <c r="ROG25" s="746"/>
      <c r="ROH25" s="747"/>
      <c r="ROI25" s="747"/>
      <c r="ROJ25" s="747"/>
      <c r="ROK25" s="747"/>
      <c r="ROL25" s="747"/>
      <c r="ROM25" s="747"/>
      <c r="RON25" s="747"/>
      <c r="ROO25" s="748"/>
      <c r="ROP25" s="746"/>
      <c r="ROQ25" s="747"/>
      <c r="ROR25" s="747"/>
      <c r="ROS25" s="747"/>
      <c r="ROT25" s="747"/>
      <c r="ROU25" s="747"/>
      <c r="ROV25" s="747"/>
      <c r="ROW25" s="747"/>
      <c r="ROX25" s="748"/>
      <c r="ROY25" s="746"/>
      <c r="ROZ25" s="747"/>
      <c r="RPA25" s="747"/>
      <c r="RPB25" s="747"/>
      <c r="RPC25" s="747"/>
      <c r="RPD25" s="747"/>
      <c r="RPE25" s="747"/>
      <c r="RPF25" s="747"/>
      <c r="RPG25" s="748"/>
      <c r="RPH25" s="746"/>
      <c r="RPI25" s="747"/>
      <c r="RPJ25" s="747"/>
      <c r="RPK25" s="747"/>
      <c r="RPL25" s="747"/>
      <c r="RPM25" s="747"/>
      <c r="RPN25" s="747"/>
      <c r="RPO25" s="747"/>
      <c r="RPP25" s="748"/>
      <c r="RPQ25" s="746"/>
      <c r="RPR25" s="747"/>
      <c r="RPS25" s="747"/>
      <c r="RPT25" s="747"/>
      <c r="RPU25" s="747"/>
      <c r="RPV25" s="747"/>
      <c r="RPW25" s="747"/>
      <c r="RPX25" s="747"/>
      <c r="RPY25" s="748"/>
      <c r="RPZ25" s="746"/>
      <c r="RQA25" s="747"/>
      <c r="RQB25" s="747"/>
      <c r="RQC25" s="747"/>
      <c r="RQD25" s="747"/>
      <c r="RQE25" s="747"/>
      <c r="RQF25" s="747"/>
      <c r="RQG25" s="747"/>
      <c r="RQH25" s="748"/>
      <c r="RQI25" s="746"/>
      <c r="RQJ25" s="747"/>
      <c r="RQK25" s="747"/>
      <c r="RQL25" s="747"/>
      <c r="RQM25" s="747"/>
      <c r="RQN25" s="747"/>
      <c r="RQO25" s="747"/>
      <c r="RQP25" s="747"/>
      <c r="RQQ25" s="748"/>
      <c r="RQR25" s="746"/>
      <c r="RQS25" s="747"/>
      <c r="RQT25" s="747"/>
      <c r="RQU25" s="747"/>
      <c r="RQV25" s="747"/>
      <c r="RQW25" s="747"/>
      <c r="RQX25" s="747"/>
      <c r="RQY25" s="747"/>
      <c r="RQZ25" s="748"/>
      <c r="RRA25" s="746"/>
      <c r="RRB25" s="747"/>
      <c r="RRC25" s="747"/>
      <c r="RRD25" s="747"/>
      <c r="RRE25" s="747"/>
      <c r="RRF25" s="747"/>
      <c r="RRG25" s="747"/>
      <c r="RRH25" s="747"/>
      <c r="RRI25" s="748"/>
      <c r="RRJ25" s="746"/>
      <c r="RRK25" s="747"/>
      <c r="RRL25" s="747"/>
      <c r="RRM25" s="747"/>
      <c r="RRN25" s="747"/>
      <c r="RRO25" s="747"/>
      <c r="RRP25" s="747"/>
      <c r="RRQ25" s="747"/>
      <c r="RRR25" s="748"/>
      <c r="RRS25" s="746"/>
      <c r="RRT25" s="747"/>
      <c r="RRU25" s="747"/>
      <c r="RRV25" s="747"/>
      <c r="RRW25" s="747"/>
      <c r="RRX25" s="747"/>
      <c r="RRY25" s="747"/>
      <c r="RRZ25" s="747"/>
      <c r="RSA25" s="748"/>
      <c r="RSB25" s="746"/>
      <c r="RSC25" s="747"/>
      <c r="RSD25" s="747"/>
      <c r="RSE25" s="747"/>
      <c r="RSF25" s="747"/>
      <c r="RSG25" s="747"/>
      <c r="RSH25" s="747"/>
      <c r="RSI25" s="747"/>
      <c r="RSJ25" s="748"/>
      <c r="RSK25" s="746"/>
      <c r="RSL25" s="747"/>
      <c r="RSM25" s="747"/>
      <c r="RSN25" s="747"/>
      <c r="RSO25" s="747"/>
      <c r="RSP25" s="747"/>
      <c r="RSQ25" s="747"/>
      <c r="RSR25" s="747"/>
      <c r="RSS25" s="748"/>
      <c r="RST25" s="746"/>
      <c r="RSU25" s="747"/>
      <c r="RSV25" s="747"/>
      <c r="RSW25" s="747"/>
      <c r="RSX25" s="747"/>
      <c r="RSY25" s="747"/>
      <c r="RSZ25" s="747"/>
      <c r="RTA25" s="747"/>
      <c r="RTB25" s="748"/>
      <c r="RTC25" s="746"/>
      <c r="RTD25" s="747"/>
      <c r="RTE25" s="747"/>
      <c r="RTF25" s="747"/>
      <c r="RTG25" s="747"/>
      <c r="RTH25" s="747"/>
      <c r="RTI25" s="747"/>
      <c r="RTJ25" s="747"/>
      <c r="RTK25" s="748"/>
      <c r="RTL25" s="746"/>
      <c r="RTM25" s="747"/>
      <c r="RTN25" s="747"/>
      <c r="RTO25" s="747"/>
      <c r="RTP25" s="747"/>
      <c r="RTQ25" s="747"/>
      <c r="RTR25" s="747"/>
      <c r="RTS25" s="747"/>
      <c r="RTT25" s="748"/>
      <c r="RTU25" s="746"/>
      <c r="RTV25" s="747"/>
      <c r="RTW25" s="747"/>
      <c r="RTX25" s="747"/>
      <c r="RTY25" s="747"/>
      <c r="RTZ25" s="747"/>
      <c r="RUA25" s="747"/>
      <c r="RUB25" s="747"/>
      <c r="RUC25" s="748"/>
      <c r="RUD25" s="746"/>
      <c r="RUE25" s="747"/>
      <c r="RUF25" s="747"/>
      <c r="RUG25" s="747"/>
      <c r="RUH25" s="747"/>
      <c r="RUI25" s="747"/>
      <c r="RUJ25" s="747"/>
      <c r="RUK25" s="747"/>
      <c r="RUL25" s="748"/>
      <c r="RUM25" s="746"/>
      <c r="RUN25" s="747"/>
      <c r="RUO25" s="747"/>
      <c r="RUP25" s="747"/>
      <c r="RUQ25" s="747"/>
      <c r="RUR25" s="747"/>
      <c r="RUS25" s="747"/>
      <c r="RUT25" s="747"/>
      <c r="RUU25" s="748"/>
      <c r="RUV25" s="746"/>
      <c r="RUW25" s="747"/>
      <c r="RUX25" s="747"/>
      <c r="RUY25" s="747"/>
      <c r="RUZ25" s="747"/>
      <c r="RVA25" s="747"/>
      <c r="RVB25" s="747"/>
      <c r="RVC25" s="747"/>
      <c r="RVD25" s="748"/>
      <c r="RVE25" s="746"/>
      <c r="RVF25" s="747"/>
      <c r="RVG25" s="747"/>
      <c r="RVH25" s="747"/>
      <c r="RVI25" s="747"/>
      <c r="RVJ25" s="747"/>
      <c r="RVK25" s="747"/>
      <c r="RVL25" s="747"/>
      <c r="RVM25" s="748"/>
      <c r="RVN25" s="746"/>
      <c r="RVO25" s="747"/>
      <c r="RVP25" s="747"/>
      <c r="RVQ25" s="747"/>
      <c r="RVR25" s="747"/>
      <c r="RVS25" s="747"/>
      <c r="RVT25" s="747"/>
      <c r="RVU25" s="747"/>
      <c r="RVV25" s="748"/>
      <c r="RVW25" s="746"/>
      <c r="RVX25" s="747"/>
      <c r="RVY25" s="747"/>
      <c r="RVZ25" s="747"/>
      <c r="RWA25" s="747"/>
      <c r="RWB25" s="747"/>
      <c r="RWC25" s="747"/>
      <c r="RWD25" s="747"/>
      <c r="RWE25" s="748"/>
      <c r="RWF25" s="746"/>
      <c r="RWG25" s="747"/>
      <c r="RWH25" s="747"/>
      <c r="RWI25" s="747"/>
      <c r="RWJ25" s="747"/>
      <c r="RWK25" s="747"/>
      <c r="RWL25" s="747"/>
      <c r="RWM25" s="747"/>
      <c r="RWN25" s="748"/>
      <c r="RWO25" s="746"/>
      <c r="RWP25" s="747"/>
      <c r="RWQ25" s="747"/>
      <c r="RWR25" s="747"/>
      <c r="RWS25" s="747"/>
      <c r="RWT25" s="747"/>
      <c r="RWU25" s="747"/>
      <c r="RWV25" s="747"/>
      <c r="RWW25" s="748"/>
      <c r="RWX25" s="746"/>
      <c r="RWY25" s="747"/>
      <c r="RWZ25" s="747"/>
      <c r="RXA25" s="747"/>
      <c r="RXB25" s="747"/>
      <c r="RXC25" s="747"/>
      <c r="RXD25" s="747"/>
      <c r="RXE25" s="747"/>
      <c r="RXF25" s="748"/>
      <c r="RXG25" s="746"/>
      <c r="RXH25" s="747"/>
      <c r="RXI25" s="747"/>
      <c r="RXJ25" s="747"/>
      <c r="RXK25" s="747"/>
      <c r="RXL25" s="747"/>
      <c r="RXM25" s="747"/>
      <c r="RXN25" s="747"/>
      <c r="RXO25" s="748"/>
      <c r="RXP25" s="746"/>
      <c r="RXQ25" s="747"/>
      <c r="RXR25" s="747"/>
      <c r="RXS25" s="747"/>
      <c r="RXT25" s="747"/>
      <c r="RXU25" s="747"/>
      <c r="RXV25" s="747"/>
      <c r="RXW25" s="747"/>
      <c r="RXX25" s="748"/>
      <c r="RXY25" s="746"/>
      <c r="RXZ25" s="747"/>
      <c r="RYA25" s="747"/>
      <c r="RYB25" s="747"/>
      <c r="RYC25" s="747"/>
      <c r="RYD25" s="747"/>
      <c r="RYE25" s="747"/>
      <c r="RYF25" s="747"/>
      <c r="RYG25" s="748"/>
      <c r="RYH25" s="746"/>
      <c r="RYI25" s="747"/>
      <c r="RYJ25" s="747"/>
      <c r="RYK25" s="747"/>
      <c r="RYL25" s="747"/>
      <c r="RYM25" s="747"/>
      <c r="RYN25" s="747"/>
      <c r="RYO25" s="747"/>
      <c r="RYP25" s="748"/>
      <c r="RYQ25" s="746"/>
      <c r="RYR25" s="747"/>
      <c r="RYS25" s="747"/>
      <c r="RYT25" s="747"/>
      <c r="RYU25" s="747"/>
      <c r="RYV25" s="747"/>
      <c r="RYW25" s="747"/>
      <c r="RYX25" s="747"/>
      <c r="RYY25" s="748"/>
      <c r="RYZ25" s="746"/>
      <c r="RZA25" s="747"/>
      <c r="RZB25" s="747"/>
      <c r="RZC25" s="747"/>
      <c r="RZD25" s="747"/>
      <c r="RZE25" s="747"/>
      <c r="RZF25" s="747"/>
      <c r="RZG25" s="747"/>
      <c r="RZH25" s="748"/>
      <c r="RZI25" s="746"/>
      <c r="RZJ25" s="747"/>
      <c r="RZK25" s="747"/>
      <c r="RZL25" s="747"/>
      <c r="RZM25" s="747"/>
      <c r="RZN25" s="747"/>
      <c r="RZO25" s="747"/>
      <c r="RZP25" s="747"/>
      <c r="RZQ25" s="748"/>
      <c r="RZR25" s="746"/>
      <c r="RZS25" s="747"/>
      <c r="RZT25" s="747"/>
      <c r="RZU25" s="747"/>
      <c r="RZV25" s="747"/>
      <c r="RZW25" s="747"/>
      <c r="RZX25" s="747"/>
      <c r="RZY25" s="747"/>
      <c r="RZZ25" s="748"/>
      <c r="SAA25" s="746"/>
      <c r="SAB25" s="747"/>
      <c r="SAC25" s="747"/>
      <c r="SAD25" s="747"/>
      <c r="SAE25" s="747"/>
      <c r="SAF25" s="747"/>
      <c r="SAG25" s="747"/>
      <c r="SAH25" s="747"/>
      <c r="SAI25" s="748"/>
      <c r="SAJ25" s="746"/>
      <c r="SAK25" s="747"/>
      <c r="SAL25" s="747"/>
      <c r="SAM25" s="747"/>
      <c r="SAN25" s="747"/>
      <c r="SAO25" s="747"/>
      <c r="SAP25" s="747"/>
      <c r="SAQ25" s="747"/>
      <c r="SAR25" s="748"/>
      <c r="SAS25" s="746"/>
      <c r="SAT25" s="747"/>
      <c r="SAU25" s="747"/>
      <c r="SAV25" s="747"/>
      <c r="SAW25" s="747"/>
      <c r="SAX25" s="747"/>
      <c r="SAY25" s="747"/>
      <c r="SAZ25" s="747"/>
      <c r="SBA25" s="748"/>
      <c r="SBB25" s="746"/>
      <c r="SBC25" s="747"/>
      <c r="SBD25" s="747"/>
      <c r="SBE25" s="747"/>
      <c r="SBF25" s="747"/>
      <c r="SBG25" s="747"/>
      <c r="SBH25" s="747"/>
      <c r="SBI25" s="747"/>
      <c r="SBJ25" s="748"/>
      <c r="SBK25" s="746"/>
      <c r="SBL25" s="747"/>
      <c r="SBM25" s="747"/>
      <c r="SBN25" s="747"/>
      <c r="SBO25" s="747"/>
      <c r="SBP25" s="747"/>
      <c r="SBQ25" s="747"/>
      <c r="SBR25" s="747"/>
      <c r="SBS25" s="748"/>
      <c r="SBT25" s="746"/>
      <c r="SBU25" s="747"/>
      <c r="SBV25" s="747"/>
      <c r="SBW25" s="747"/>
      <c r="SBX25" s="747"/>
      <c r="SBY25" s="747"/>
      <c r="SBZ25" s="747"/>
      <c r="SCA25" s="747"/>
      <c r="SCB25" s="748"/>
      <c r="SCC25" s="746"/>
      <c r="SCD25" s="747"/>
      <c r="SCE25" s="747"/>
      <c r="SCF25" s="747"/>
      <c r="SCG25" s="747"/>
      <c r="SCH25" s="747"/>
      <c r="SCI25" s="747"/>
      <c r="SCJ25" s="747"/>
      <c r="SCK25" s="748"/>
      <c r="SCL25" s="746"/>
      <c r="SCM25" s="747"/>
      <c r="SCN25" s="747"/>
      <c r="SCO25" s="747"/>
      <c r="SCP25" s="747"/>
      <c r="SCQ25" s="747"/>
      <c r="SCR25" s="747"/>
      <c r="SCS25" s="747"/>
      <c r="SCT25" s="748"/>
      <c r="SCU25" s="746"/>
      <c r="SCV25" s="747"/>
      <c r="SCW25" s="747"/>
      <c r="SCX25" s="747"/>
      <c r="SCY25" s="747"/>
      <c r="SCZ25" s="747"/>
      <c r="SDA25" s="747"/>
      <c r="SDB25" s="747"/>
      <c r="SDC25" s="748"/>
      <c r="SDD25" s="746"/>
      <c r="SDE25" s="747"/>
      <c r="SDF25" s="747"/>
      <c r="SDG25" s="747"/>
      <c r="SDH25" s="747"/>
      <c r="SDI25" s="747"/>
      <c r="SDJ25" s="747"/>
      <c r="SDK25" s="747"/>
      <c r="SDL25" s="748"/>
      <c r="SDM25" s="746"/>
      <c r="SDN25" s="747"/>
      <c r="SDO25" s="747"/>
      <c r="SDP25" s="747"/>
      <c r="SDQ25" s="747"/>
      <c r="SDR25" s="747"/>
      <c r="SDS25" s="747"/>
      <c r="SDT25" s="747"/>
      <c r="SDU25" s="748"/>
      <c r="SDV25" s="746"/>
      <c r="SDW25" s="747"/>
      <c r="SDX25" s="747"/>
      <c r="SDY25" s="747"/>
      <c r="SDZ25" s="747"/>
      <c r="SEA25" s="747"/>
      <c r="SEB25" s="747"/>
      <c r="SEC25" s="747"/>
      <c r="SED25" s="748"/>
      <c r="SEE25" s="746"/>
      <c r="SEF25" s="747"/>
      <c r="SEG25" s="747"/>
      <c r="SEH25" s="747"/>
      <c r="SEI25" s="747"/>
      <c r="SEJ25" s="747"/>
      <c r="SEK25" s="747"/>
      <c r="SEL25" s="747"/>
      <c r="SEM25" s="748"/>
      <c r="SEN25" s="746"/>
      <c r="SEO25" s="747"/>
      <c r="SEP25" s="747"/>
      <c r="SEQ25" s="747"/>
      <c r="SER25" s="747"/>
      <c r="SES25" s="747"/>
      <c r="SET25" s="747"/>
      <c r="SEU25" s="747"/>
      <c r="SEV25" s="748"/>
      <c r="SEW25" s="746"/>
      <c r="SEX25" s="747"/>
      <c r="SEY25" s="747"/>
      <c r="SEZ25" s="747"/>
      <c r="SFA25" s="747"/>
      <c r="SFB25" s="747"/>
      <c r="SFC25" s="747"/>
      <c r="SFD25" s="747"/>
      <c r="SFE25" s="748"/>
      <c r="SFF25" s="746"/>
      <c r="SFG25" s="747"/>
      <c r="SFH25" s="747"/>
      <c r="SFI25" s="747"/>
      <c r="SFJ25" s="747"/>
      <c r="SFK25" s="747"/>
      <c r="SFL25" s="747"/>
      <c r="SFM25" s="747"/>
      <c r="SFN25" s="748"/>
      <c r="SFO25" s="746"/>
      <c r="SFP25" s="747"/>
      <c r="SFQ25" s="747"/>
      <c r="SFR25" s="747"/>
      <c r="SFS25" s="747"/>
      <c r="SFT25" s="747"/>
      <c r="SFU25" s="747"/>
      <c r="SFV25" s="747"/>
      <c r="SFW25" s="748"/>
      <c r="SFX25" s="746"/>
      <c r="SFY25" s="747"/>
      <c r="SFZ25" s="747"/>
      <c r="SGA25" s="747"/>
      <c r="SGB25" s="747"/>
      <c r="SGC25" s="747"/>
      <c r="SGD25" s="747"/>
      <c r="SGE25" s="747"/>
      <c r="SGF25" s="748"/>
      <c r="SGG25" s="746"/>
      <c r="SGH25" s="747"/>
      <c r="SGI25" s="747"/>
      <c r="SGJ25" s="747"/>
      <c r="SGK25" s="747"/>
      <c r="SGL25" s="747"/>
      <c r="SGM25" s="747"/>
      <c r="SGN25" s="747"/>
      <c r="SGO25" s="748"/>
      <c r="SGP25" s="746"/>
      <c r="SGQ25" s="747"/>
      <c r="SGR25" s="747"/>
      <c r="SGS25" s="747"/>
      <c r="SGT25" s="747"/>
      <c r="SGU25" s="747"/>
      <c r="SGV25" s="747"/>
      <c r="SGW25" s="747"/>
      <c r="SGX25" s="748"/>
      <c r="SGY25" s="746"/>
      <c r="SGZ25" s="747"/>
      <c r="SHA25" s="747"/>
      <c r="SHB25" s="747"/>
      <c r="SHC25" s="747"/>
      <c r="SHD25" s="747"/>
      <c r="SHE25" s="747"/>
      <c r="SHF25" s="747"/>
      <c r="SHG25" s="748"/>
      <c r="SHH25" s="746"/>
      <c r="SHI25" s="747"/>
      <c r="SHJ25" s="747"/>
      <c r="SHK25" s="747"/>
      <c r="SHL25" s="747"/>
      <c r="SHM25" s="747"/>
      <c r="SHN25" s="747"/>
      <c r="SHO25" s="747"/>
      <c r="SHP25" s="748"/>
      <c r="SHQ25" s="746"/>
      <c r="SHR25" s="747"/>
      <c r="SHS25" s="747"/>
      <c r="SHT25" s="747"/>
      <c r="SHU25" s="747"/>
      <c r="SHV25" s="747"/>
      <c r="SHW25" s="747"/>
      <c r="SHX25" s="747"/>
      <c r="SHY25" s="748"/>
      <c r="SHZ25" s="746"/>
      <c r="SIA25" s="747"/>
      <c r="SIB25" s="747"/>
      <c r="SIC25" s="747"/>
      <c r="SID25" s="747"/>
      <c r="SIE25" s="747"/>
      <c r="SIF25" s="747"/>
      <c r="SIG25" s="747"/>
      <c r="SIH25" s="748"/>
      <c r="SII25" s="746"/>
      <c r="SIJ25" s="747"/>
      <c r="SIK25" s="747"/>
      <c r="SIL25" s="747"/>
      <c r="SIM25" s="747"/>
      <c r="SIN25" s="747"/>
      <c r="SIO25" s="747"/>
      <c r="SIP25" s="747"/>
      <c r="SIQ25" s="748"/>
      <c r="SIR25" s="746"/>
      <c r="SIS25" s="747"/>
      <c r="SIT25" s="747"/>
      <c r="SIU25" s="747"/>
      <c r="SIV25" s="747"/>
      <c r="SIW25" s="747"/>
      <c r="SIX25" s="747"/>
      <c r="SIY25" s="747"/>
      <c r="SIZ25" s="748"/>
      <c r="SJA25" s="746"/>
      <c r="SJB25" s="747"/>
      <c r="SJC25" s="747"/>
      <c r="SJD25" s="747"/>
      <c r="SJE25" s="747"/>
      <c r="SJF25" s="747"/>
      <c r="SJG25" s="747"/>
      <c r="SJH25" s="747"/>
      <c r="SJI25" s="748"/>
      <c r="SJJ25" s="746"/>
      <c r="SJK25" s="747"/>
      <c r="SJL25" s="747"/>
      <c r="SJM25" s="747"/>
      <c r="SJN25" s="747"/>
      <c r="SJO25" s="747"/>
      <c r="SJP25" s="747"/>
      <c r="SJQ25" s="747"/>
      <c r="SJR25" s="748"/>
      <c r="SJS25" s="746"/>
      <c r="SJT25" s="747"/>
      <c r="SJU25" s="747"/>
      <c r="SJV25" s="747"/>
      <c r="SJW25" s="747"/>
      <c r="SJX25" s="747"/>
      <c r="SJY25" s="747"/>
      <c r="SJZ25" s="747"/>
      <c r="SKA25" s="748"/>
      <c r="SKB25" s="746"/>
      <c r="SKC25" s="747"/>
      <c r="SKD25" s="747"/>
      <c r="SKE25" s="747"/>
      <c r="SKF25" s="747"/>
      <c r="SKG25" s="747"/>
      <c r="SKH25" s="747"/>
      <c r="SKI25" s="747"/>
      <c r="SKJ25" s="748"/>
      <c r="SKK25" s="746"/>
      <c r="SKL25" s="747"/>
      <c r="SKM25" s="747"/>
      <c r="SKN25" s="747"/>
      <c r="SKO25" s="747"/>
      <c r="SKP25" s="747"/>
      <c r="SKQ25" s="747"/>
      <c r="SKR25" s="747"/>
      <c r="SKS25" s="748"/>
      <c r="SKT25" s="746"/>
      <c r="SKU25" s="747"/>
      <c r="SKV25" s="747"/>
      <c r="SKW25" s="747"/>
      <c r="SKX25" s="747"/>
      <c r="SKY25" s="747"/>
      <c r="SKZ25" s="747"/>
      <c r="SLA25" s="747"/>
      <c r="SLB25" s="748"/>
      <c r="SLC25" s="746"/>
      <c r="SLD25" s="747"/>
      <c r="SLE25" s="747"/>
      <c r="SLF25" s="747"/>
      <c r="SLG25" s="747"/>
      <c r="SLH25" s="747"/>
      <c r="SLI25" s="747"/>
      <c r="SLJ25" s="747"/>
      <c r="SLK25" s="748"/>
      <c r="SLL25" s="746"/>
      <c r="SLM25" s="747"/>
      <c r="SLN25" s="747"/>
      <c r="SLO25" s="747"/>
      <c r="SLP25" s="747"/>
      <c r="SLQ25" s="747"/>
      <c r="SLR25" s="747"/>
      <c r="SLS25" s="747"/>
      <c r="SLT25" s="748"/>
      <c r="SLU25" s="746"/>
      <c r="SLV25" s="747"/>
      <c r="SLW25" s="747"/>
      <c r="SLX25" s="747"/>
      <c r="SLY25" s="747"/>
      <c r="SLZ25" s="747"/>
      <c r="SMA25" s="747"/>
      <c r="SMB25" s="747"/>
      <c r="SMC25" s="748"/>
      <c r="SMD25" s="746"/>
      <c r="SME25" s="747"/>
      <c r="SMF25" s="747"/>
      <c r="SMG25" s="747"/>
      <c r="SMH25" s="747"/>
      <c r="SMI25" s="747"/>
      <c r="SMJ25" s="747"/>
      <c r="SMK25" s="747"/>
      <c r="SML25" s="748"/>
      <c r="SMM25" s="746"/>
      <c r="SMN25" s="747"/>
      <c r="SMO25" s="747"/>
      <c r="SMP25" s="747"/>
      <c r="SMQ25" s="747"/>
      <c r="SMR25" s="747"/>
      <c r="SMS25" s="747"/>
      <c r="SMT25" s="747"/>
      <c r="SMU25" s="748"/>
      <c r="SMV25" s="746"/>
      <c r="SMW25" s="747"/>
      <c r="SMX25" s="747"/>
      <c r="SMY25" s="747"/>
      <c r="SMZ25" s="747"/>
      <c r="SNA25" s="747"/>
      <c r="SNB25" s="747"/>
      <c r="SNC25" s="747"/>
      <c r="SND25" s="748"/>
      <c r="SNE25" s="746"/>
      <c r="SNF25" s="747"/>
      <c r="SNG25" s="747"/>
      <c r="SNH25" s="747"/>
      <c r="SNI25" s="747"/>
      <c r="SNJ25" s="747"/>
      <c r="SNK25" s="747"/>
      <c r="SNL25" s="747"/>
      <c r="SNM25" s="748"/>
      <c r="SNN25" s="746"/>
      <c r="SNO25" s="747"/>
      <c r="SNP25" s="747"/>
      <c r="SNQ25" s="747"/>
      <c r="SNR25" s="747"/>
      <c r="SNS25" s="747"/>
      <c r="SNT25" s="747"/>
      <c r="SNU25" s="747"/>
      <c r="SNV25" s="748"/>
      <c r="SNW25" s="746"/>
      <c r="SNX25" s="747"/>
      <c r="SNY25" s="747"/>
      <c r="SNZ25" s="747"/>
      <c r="SOA25" s="747"/>
      <c r="SOB25" s="747"/>
      <c r="SOC25" s="747"/>
      <c r="SOD25" s="747"/>
      <c r="SOE25" s="748"/>
      <c r="SOF25" s="746"/>
      <c r="SOG25" s="747"/>
      <c r="SOH25" s="747"/>
      <c r="SOI25" s="747"/>
      <c r="SOJ25" s="747"/>
      <c r="SOK25" s="747"/>
      <c r="SOL25" s="747"/>
      <c r="SOM25" s="747"/>
      <c r="SON25" s="748"/>
      <c r="SOO25" s="746"/>
      <c r="SOP25" s="747"/>
      <c r="SOQ25" s="747"/>
      <c r="SOR25" s="747"/>
      <c r="SOS25" s="747"/>
      <c r="SOT25" s="747"/>
      <c r="SOU25" s="747"/>
      <c r="SOV25" s="747"/>
      <c r="SOW25" s="748"/>
      <c r="SOX25" s="746"/>
      <c r="SOY25" s="747"/>
      <c r="SOZ25" s="747"/>
      <c r="SPA25" s="747"/>
      <c r="SPB25" s="747"/>
      <c r="SPC25" s="747"/>
      <c r="SPD25" s="747"/>
      <c r="SPE25" s="747"/>
      <c r="SPF25" s="748"/>
      <c r="SPG25" s="746"/>
      <c r="SPH25" s="747"/>
      <c r="SPI25" s="747"/>
      <c r="SPJ25" s="747"/>
      <c r="SPK25" s="747"/>
      <c r="SPL25" s="747"/>
      <c r="SPM25" s="747"/>
      <c r="SPN25" s="747"/>
      <c r="SPO25" s="748"/>
      <c r="SPP25" s="746"/>
      <c r="SPQ25" s="747"/>
      <c r="SPR25" s="747"/>
      <c r="SPS25" s="747"/>
      <c r="SPT25" s="747"/>
      <c r="SPU25" s="747"/>
      <c r="SPV25" s="747"/>
      <c r="SPW25" s="747"/>
      <c r="SPX25" s="748"/>
      <c r="SPY25" s="746"/>
      <c r="SPZ25" s="747"/>
      <c r="SQA25" s="747"/>
      <c r="SQB25" s="747"/>
      <c r="SQC25" s="747"/>
      <c r="SQD25" s="747"/>
      <c r="SQE25" s="747"/>
      <c r="SQF25" s="747"/>
      <c r="SQG25" s="748"/>
      <c r="SQH25" s="746"/>
      <c r="SQI25" s="747"/>
      <c r="SQJ25" s="747"/>
      <c r="SQK25" s="747"/>
      <c r="SQL25" s="747"/>
      <c r="SQM25" s="747"/>
      <c r="SQN25" s="747"/>
      <c r="SQO25" s="747"/>
      <c r="SQP25" s="748"/>
      <c r="SQQ25" s="746"/>
      <c r="SQR25" s="747"/>
      <c r="SQS25" s="747"/>
      <c r="SQT25" s="747"/>
      <c r="SQU25" s="747"/>
      <c r="SQV25" s="747"/>
      <c r="SQW25" s="747"/>
      <c r="SQX25" s="747"/>
      <c r="SQY25" s="748"/>
      <c r="SQZ25" s="746"/>
      <c r="SRA25" s="747"/>
      <c r="SRB25" s="747"/>
      <c r="SRC25" s="747"/>
      <c r="SRD25" s="747"/>
      <c r="SRE25" s="747"/>
      <c r="SRF25" s="747"/>
      <c r="SRG25" s="747"/>
      <c r="SRH25" s="748"/>
      <c r="SRI25" s="746"/>
      <c r="SRJ25" s="747"/>
      <c r="SRK25" s="747"/>
      <c r="SRL25" s="747"/>
      <c r="SRM25" s="747"/>
      <c r="SRN25" s="747"/>
      <c r="SRO25" s="747"/>
      <c r="SRP25" s="747"/>
      <c r="SRQ25" s="748"/>
      <c r="SRR25" s="746"/>
      <c r="SRS25" s="747"/>
      <c r="SRT25" s="747"/>
      <c r="SRU25" s="747"/>
      <c r="SRV25" s="747"/>
      <c r="SRW25" s="747"/>
      <c r="SRX25" s="747"/>
      <c r="SRY25" s="747"/>
      <c r="SRZ25" s="748"/>
      <c r="SSA25" s="746"/>
      <c r="SSB25" s="747"/>
      <c r="SSC25" s="747"/>
      <c r="SSD25" s="747"/>
      <c r="SSE25" s="747"/>
      <c r="SSF25" s="747"/>
      <c r="SSG25" s="747"/>
      <c r="SSH25" s="747"/>
      <c r="SSI25" s="748"/>
      <c r="SSJ25" s="746"/>
      <c r="SSK25" s="747"/>
      <c r="SSL25" s="747"/>
      <c r="SSM25" s="747"/>
      <c r="SSN25" s="747"/>
      <c r="SSO25" s="747"/>
      <c r="SSP25" s="747"/>
      <c r="SSQ25" s="747"/>
      <c r="SSR25" s="748"/>
      <c r="SSS25" s="746"/>
      <c r="SST25" s="747"/>
      <c r="SSU25" s="747"/>
      <c r="SSV25" s="747"/>
      <c r="SSW25" s="747"/>
      <c r="SSX25" s="747"/>
      <c r="SSY25" s="747"/>
      <c r="SSZ25" s="747"/>
      <c r="STA25" s="748"/>
      <c r="STB25" s="746"/>
      <c r="STC25" s="747"/>
      <c r="STD25" s="747"/>
      <c r="STE25" s="747"/>
      <c r="STF25" s="747"/>
      <c r="STG25" s="747"/>
      <c r="STH25" s="747"/>
      <c r="STI25" s="747"/>
      <c r="STJ25" s="748"/>
      <c r="STK25" s="746"/>
      <c r="STL25" s="747"/>
      <c r="STM25" s="747"/>
      <c r="STN25" s="747"/>
      <c r="STO25" s="747"/>
      <c r="STP25" s="747"/>
      <c r="STQ25" s="747"/>
      <c r="STR25" s="747"/>
      <c r="STS25" s="748"/>
      <c r="STT25" s="746"/>
      <c r="STU25" s="747"/>
      <c r="STV25" s="747"/>
      <c r="STW25" s="747"/>
      <c r="STX25" s="747"/>
      <c r="STY25" s="747"/>
      <c r="STZ25" s="747"/>
      <c r="SUA25" s="747"/>
      <c r="SUB25" s="748"/>
      <c r="SUC25" s="746"/>
      <c r="SUD25" s="747"/>
      <c r="SUE25" s="747"/>
      <c r="SUF25" s="747"/>
      <c r="SUG25" s="747"/>
      <c r="SUH25" s="747"/>
      <c r="SUI25" s="747"/>
      <c r="SUJ25" s="747"/>
      <c r="SUK25" s="748"/>
      <c r="SUL25" s="746"/>
      <c r="SUM25" s="747"/>
      <c r="SUN25" s="747"/>
      <c r="SUO25" s="747"/>
      <c r="SUP25" s="747"/>
      <c r="SUQ25" s="747"/>
      <c r="SUR25" s="747"/>
      <c r="SUS25" s="747"/>
      <c r="SUT25" s="748"/>
      <c r="SUU25" s="746"/>
      <c r="SUV25" s="747"/>
      <c r="SUW25" s="747"/>
      <c r="SUX25" s="747"/>
      <c r="SUY25" s="747"/>
      <c r="SUZ25" s="747"/>
      <c r="SVA25" s="747"/>
      <c r="SVB25" s="747"/>
      <c r="SVC25" s="748"/>
      <c r="SVD25" s="746"/>
      <c r="SVE25" s="747"/>
      <c r="SVF25" s="747"/>
      <c r="SVG25" s="747"/>
      <c r="SVH25" s="747"/>
      <c r="SVI25" s="747"/>
      <c r="SVJ25" s="747"/>
      <c r="SVK25" s="747"/>
      <c r="SVL25" s="748"/>
      <c r="SVM25" s="746"/>
      <c r="SVN25" s="747"/>
      <c r="SVO25" s="747"/>
      <c r="SVP25" s="747"/>
      <c r="SVQ25" s="747"/>
      <c r="SVR25" s="747"/>
      <c r="SVS25" s="747"/>
      <c r="SVT25" s="747"/>
      <c r="SVU25" s="748"/>
      <c r="SVV25" s="746"/>
      <c r="SVW25" s="747"/>
      <c r="SVX25" s="747"/>
      <c r="SVY25" s="747"/>
      <c r="SVZ25" s="747"/>
      <c r="SWA25" s="747"/>
      <c r="SWB25" s="747"/>
      <c r="SWC25" s="747"/>
      <c r="SWD25" s="748"/>
      <c r="SWE25" s="746"/>
      <c r="SWF25" s="747"/>
      <c r="SWG25" s="747"/>
      <c r="SWH25" s="747"/>
      <c r="SWI25" s="747"/>
      <c r="SWJ25" s="747"/>
      <c r="SWK25" s="747"/>
      <c r="SWL25" s="747"/>
      <c r="SWM25" s="748"/>
      <c r="SWN25" s="746"/>
      <c r="SWO25" s="747"/>
      <c r="SWP25" s="747"/>
      <c r="SWQ25" s="747"/>
      <c r="SWR25" s="747"/>
      <c r="SWS25" s="747"/>
      <c r="SWT25" s="747"/>
      <c r="SWU25" s="747"/>
      <c r="SWV25" s="748"/>
      <c r="SWW25" s="746"/>
      <c r="SWX25" s="747"/>
      <c r="SWY25" s="747"/>
      <c r="SWZ25" s="747"/>
      <c r="SXA25" s="747"/>
      <c r="SXB25" s="747"/>
      <c r="SXC25" s="747"/>
      <c r="SXD25" s="747"/>
      <c r="SXE25" s="748"/>
      <c r="SXF25" s="746"/>
      <c r="SXG25" s="747"/>
      <c r="SXH25" s="747"/>
      <c r="SXI25" s="747"/>
      <c r="SXJ25" s="747"/>
      <c r="SXK25" s="747"/>
      <c r="SXL25" s="747"/>
      <c r="SXM25" s="747"/>
      <c r="SXN25" s="748"/>
      <c r="SXO25" s="746"/>
      <c r="SXP25" s="747"/>
      <c r="SXQ25" s="747"/>
      <c r="SXR25" s="747"/>
      <c r="SXS25" s="747"/>
      <c r="SXT25" s="747"/>
      <c r="SXU25" s="747"/>
      <c r="SXV25" s="747"/>
      <c r="SXW25" s="748"/>
      <c r="SXX25" s="746"/>
      <c r="SXY25" s="747"/>
      <c r="SXZ25" s="747"/>
      <c r="SYA25" s="747"/>
      <c r="SYB25" s="747"/>
      <c r="SYC25" s="747"/>
      <c r="SYD25" s="747"/>
      <c r="SYE25" s="747"/>
      <c r="SYF25" s="748"/>
      <c r="SYG25" s="746"/>
      <c r="SYH25" s="747"/>
      <c r="SYI25" s="747"/>
      <c r="SYJ25" s="747"/>
      <c r="SYK25" s="747"/>
      <c r="SYL25" s="747"/>
      <c r="SYM25" s="747"/>
      <c r="SYN25" s="747"/>
      <c r="SYO25" s="748"/>
      <c r="SYP25" s="746"/>
      <c r="SYQ25" s="747"/>
      <c r="SYR25" s="747"/>
      <c r="SYS25" s="747"/>
      <c r="SYT25" s="747"/>
      <c r="SYU25" s="747"/>
      <c r="SYV25" s="747"/>
      <c r="SYW25" s="747"/>
      <c r="SYX25" s="748"/>
      <c r="SYY25" s="746"/>
      <c r="SYZ25" s="747"/>
      <c r="SZA25" s="747"/>
      <c r="SZB25" s="747"/>
      <c r="SZC25" s="747"/>
      <c r="SZD25" s="747"/>
      <c r="SZE25" s="747"/>
      <c r="SZF25" s="747"/>
      <c r="SZG25" s="748"/>
      <c r="SZH25" s="746"/>
      <c r="SZI25" s="747"/>
      <c r="SZJ25" s="747"/>
      <c r="SZK25" s="747"/>
      <c r="SZL25" s="747"/>
      <c r="SZM25" s="747"/>
      <c r="SZN25" s="747"/>
      <c r="SZO25" s="747"/>
      <c r="SZP25" s="748"/>
      <c r="SZQ25" s="746"/>
      <c r="SZR25" s="747"/>
      <c r="SZS25" s="747"/>
      <c r="SZT25" s="747"/>
      <c r="SZU25" s="747"/>
      <c r="SZV25" s="747"/>
      <c r="SZW25" s="747"/>
      <c r="SZX25" s="747"/>
      <c r="SZY25" s="748"/>
      <c r="SZZ25" s="746"/>
      <c r="TAA25" s="747"/>
      <c r="TAB25" s="747"/>
      <c r="TAC25" s="747"/>
      <c r="TAD25" s="747"/>
      <c r="TAE25" s="747"/>
      <c r="TAF25" s="747"/>
      <c r="TAG25" s="747"/>
      <c r="TAH25" s="748"/>
      <c r="TAI25" s="746"/>
      <c r="TAJ25" s="747"/>
      <c r="TAK25" s="747"/>
      <c r="TAL25" s="747"/>
      <c r="TAM25" s="747"/>
      <c r="TAN25" s="747"/>
      <c r="TAO25" s="747"/>
      <c r="TAP25" s="747"/>
      <c r="TAQ25" s="748"/>
      <c r="TAR25" s="746"/>
      <c r="TAS25" s="747"/>
      <c r="TAT25" s="747"/>
      <c r="TAU25" s="747"/>
      <c r="TAV25" s="747"/>
      <c r="TAW25" s="747"/>
      <c r="TAX25" s="747"/>
      <c r="TAY25" s="747"/>
      <c r="TAZ25" s="748"/>
      <c r="TBA25" s="746"/>
      <c r="TBB25" s="747"/>
      <c r="TBC25" s="747"/>
      <c r="TBD25" s="747"/>
      <c r="TBE25" s="747"/>
      <c r="TBF25" s="747"/>
      <c r="TBG25" s="747"/>
      <c r="TBH25" s="747"/>
      <c r="TBI25" s="748"/>
      <c r="TBJ25" s="746"/>
      <c r="TBK25" s="747"/>
      <c r="TBL25" s="747"/>
      <c r="TBM25" s="747"/>
      <c r="TBN25" s="747"/>
      <c r="TBO25" s="747"/>
      <c r="TBP25" s="747"/>
      <c r="TBQ25" s="747"/>
      <c r="TBR25" s="748"/>
      <c r="TBS25" s="746"/>
      <c r="TBT25" s="747"/>
      <c r="TBU25" s="747"/>
      <c r="TBV25" s="747"/>
      <c r="TBW25" s="747"/>
      <c r="TBX25" s="747"/>
      <c r="TBY25" s="747"/>
      <c r="TBZ25" s="747"/>
      <c r="TCA25" s="748"/>
      <c r="TCB25" s="746"/>
      <c r="TCC25" s="747"/>
      <c r="TCD25" s="747"/>
      <c r="TCE25" s="747"/>
      <c r="TCF25" s="747"/>
      <c r="TCG25" s="747"/>
      <c r="TCH25" s="747"/>
      <c r="TCI25" s="747"/>
      <c r="TCJ25" s="748"/>
      <c r="TCK25" s="746"/>
      <c r="TCL25" s="747"/>
      <c r="TCM25" s="747"/>
      <c r="TCN25" s="747"/>
      <c r="TCO25" s="747"/>
      <c r="TCP25" s="747"/>
      <c r="TCQ25" s="747"/>
      <c r="TCR25" s="747"/>
      <c r="TCS25" s="748"/>
      <c r="TCT25" s="746"/>
      <c r="TCU25" s="747"/>
      <c r="TCV25" s="747"/>
      <c r="TCW25" s="747"/>
      <c r="TCX25" s="747"/>
      <c r="TCY25" s="747"/>
      <c r="TCZ25" s="747"/>
      <c r="TDA25" s="747"/>
      <c r="TDB25" s="748"/>
      <c r="TDC25" s="746"/>
      <c r="TDD25" s="747"/>
      <c r="TDE25" s="747"/>
      <c r="TDF25" s="747"/>
      <c r="TDG25" s="747"/>
      <c r="TDH25" s="747"/>
      <c r="TDI25" s="747"/>
      <c r="TDJ25" s="747"/>
      <c r="TDK25" s="748"/>
      <c r="TDL25" s="746"/>
      <c r="TDM25" s="747"/>
      <c r="TDN25" s="747"/>
      <c r="TDO25" s="747"/>
      <c r="TDP25" s="747"/>
      <c r="TDQ25" s="747"/>
      <c r="TDR25" s="747"/>
      <c r="TDS25" s="747"/>
      <c r="TDT25" s="748"/>
      <c r="TDU25" s="746"/>
      <c r="TDV25" s="747"/>
      <c r="TDW25" s="747"/>
      <c r="TDX25" s="747"/>
      <c r="TDY25" s="747"/>
      <c r="TDZ25" s="747"/>
      <c r="TEA25" s="747"/>
      <c r="TEB25" s="747"/>
      <c r="TEC25" s="748"/>
      <c r="TED25" s="746"/>
      <c r="TEE25" s="747"/>
      <c r="TEF25" s="747"/>
      <c r="TEG25" s="747"/>
      <c r="TEH25" s="747"/>
      <c r="TEI25" s="747"/>
      <c r="TEJ25" s="747"/>
      <c r="TEK25" s="747"/>
      <c r="TEL25" s="748"/>
      <c r="TEM25" s="746"/>
      <c r="TEN25" s="747"/>
      <c r="TEO25" s="747"/>
      <c r="TEP25" s="747"/>
      <c r="TEQ25" s="747"/>
      <c r="TER25" s="747"/>
      <c r="TES25" s="747"/>
      <c r="TET25" s="747"/>
      <c r="TEU25" s="748"/>
      <c r="TEV25" s="746"/>
      <c r="TEW25" s="747"/>
      <c r="TEX25" s="747"/>
      <c r="TEY25" s="747"/>
      <c r="TEZ25" s="747"/>
      <c r="TFA25" s="747"/>
      <c r="TFB25" s="747"/>
      <c r="TFC25" s="747"/>
      <c r="TFD25" s="748"/>
      <c r="TFE25" s="746"/>
      <c r="TFF25" s="747"/>
      <c r="TFG25" s="747"/>
      <c r="TFH25" s="747"/>
      <c r="TFI25" s="747"/>
      <c r="TFJ25" s="747"/>
      <c r="TFK25" s="747"/>
      <c r="TFL25" s="747"/>
      <c r="TFM25" s="748"/>
      <c r="TFN25" s="746"/>
      <c r="TFO25" s="747"/>
      <c r="TFP25" s="747"/>
      <c r="TFQ25" s="747"/>
      <c r="TFR25" s="747"/>
      <c r="TFS25" s="747"/>
      <c r="TFT25" s="747"/>
      <c r="TFU25" s="747"/>
      <c r="TFV25" s="748"/>
      <c r="TFW25" s="746"/>
      <c r="TFX25" s="747"/>
      <c r="TFY25" s="747"/>
      <c r="TFZ25" s="747"/>
      <c r="TGA25" s="747"/>
      <c r="TGB25" s="747"/>
      <c r="TGC25" s="747"/>
      <c r="TGD25" s="747"/>
      <c r="TGE25" s="748"/>
      <c r="TGF25" s="746"/>
      <c r="TGG25" s="747"/>
      <c r="TGH25" s="747"/>
      <c r="TGI25" s="747"/>
      <c r="TGJ25" s="747"/>
      <c r="TGK25" s="747"/>
      <c r="TGL25" s="747"/>
      <c r="TGM25" s="747"/>
      <c r="TGN25" s="748"/>
      <c r="TGO25" s="746"/>
      <c r="TGP25" s="747"/>
      <c r="TGQ25" s="747"/>
      <c r="TGR25" s="747"/>
      <c r="TGS25" s="747"/>
      <c r="TGT25" s="747"/>
      <c r="TGU25" s="747"/>
      <c r="TGV25" s="747"/>
      <c r="TGW25" s="748"/>
      <c r="TGX25" s="746"/>
      <c r="TGY25" s="747"/>
      <c r="TGZ25" s="747"/>
      <c r="THA25" s="747"/>
      <c r="THB25" s="747"/>
      <c r="THC25" s="747"/>
      <c r="THD25" s="747"/>
      <c r="THE25" s="747"/>
      <c r="THF25" s="748"/>
      <c r="THG25" s="746"/>
      <c r="THH25" s="747"/>
      <c r="THI25" s="747"/>
      <c r="THJ25" s="747"/>
      <c r="THK25" s="747"/>
      <c r="THL25" s="747"/>
      <c r="THM25" s="747"/>
      <c r="THN25" s="747"/>
      <c r="THO25" s="748"/>
      <c r="THP25" s="746"/>
      <c r="THQ25" s="747"/>
      <c r="THR25" s="747"/>
      <c r="THS25" s="747"/>
      <c r="THT25" s="747"/>
      <c r="THU25" s="747"/>
      <c r="THV25" s="747"/>
      <c r="THW25" s="747"/>
      <c r="THX25" s="748"/>
      <c r="THY25" s="746"/>
      <c r="THZ25" s="747"/>
      <c r="TIA25" s="747"/>
      <c r="TIB25" s="747"/>
      <c r="TIC25" s="747"/>
      <c r="TID25" s="747"/>
      <c r="TIE25" s="747"/>
      <c r="TIF25" s="747"/>
      <c r="TIG25" s="748"/>
      <c r="TIH25" s="746"/>
      <c r="TII25" s="747"/>
      <c r="TIJ25" s="747"/>
      <c r="TIK25" s="747"/>
      <c r="TIL25" s="747"/>
      <c r="TIM25" s="747"/>
      <c r="TIN25" s="747"/>
      <c r="TIO25" s="747"/>
      <c r="TIP25" s="748"/>
      <c r="TIQ25" s="746"/>
      <c r="TIR25" s="747"/>
      <c r="TIS25" s="747"/>
      <c r="TIT25" s="747"/>
      <c r="TIU25" s="747"/>
      <c r="TIV25" s="747"/>
      <c r="TIW25" s="747"/>
      <c r="TIX25" s="747"/>
      <c r="TIY25" s="748"/>
      <c r="TIZ25" s="746"/>
      <c r="TJA25" s="747"/>
      <c r="TJB25" s="747"/>
      <c r="TJC25" s="747"/>
      <c r="TJD25" s="747"/>
      <c r="TJE25" s="747"/>
      <c r="TJF25" s="747"/>
      <c r="TJG25" s="747"/>
      <c r="TJH25" s="748"/>
      <c r="TJI25" s="746"/>
      <c r="TJJ25" s="747"/>
      <c r="TJK25" s="747"/>
      <c r="TJL25" s="747"/>
      <c r="TJM25" s="747"/>
      <c r="TJN25" s="747"/>
      <c r="TJO25" s="747"/>
      <c r="TJP25" s="747"/>
      <c r="TJQ25" s="748"/>
      <c r="TJR25" s="746"/>
      <c r="TJS25" s="747"/>
      <c r="TJT25" s="747"/>
      <c r="TJU25" s="747"/>
      <c r="TJV25" s="747"/>
      <c r="TJW25" s="747"/>
      <c r="TJX25" s="747"/>
      <c r="TJY25" s="747"/>
      <c r="TJZ25" s="748"/>
      <c r="TKA25" s="746"/>
      <c r="TKB25" s="747"/>
      <c r="TKC25" s="747"/>
      <c r="TKD25" s="747"/>
      <c r="TKE25" s="747"/>
      <c r="TKF25" s="747"/>
      <c r="TKG25" s="747"/>
      <c r="TKH25" s="747"/>
      <c r="TKI25" s="748"/>
      <c r="TKJ25" s="746"/>
      <c r="TKK25" s="747"/>
      <c r="TKL25" s="747"/>
      <c r="TKM25" s="747"/>
      <c r="TKN25" s="747"/>
      <c r="TKO25" s="747"/>
      <c r="TKP25" s="747"/>
      <c r="TKQ25" s="747"/>
      <c r="TKR25" s="748"/>
      <c r="TKS25" s="746"/>
      <c r="TKT25" s="747"/>
      <c r="TKU25" s="747"/>
      <c r="TKV25" s="747"/>
      <c r="TKW25" s="747"/>
      <c r="TKX25" s="747"/>
      <c r="TKY25" s="747"/>
      <c r="TKZ25" s="747"/>
      <c r="TLA25" s="748"/>
      <c r="TLB25" s="746"/>
      <c r="TLC25" s="747"/>
      <c r="TLD25" s="747"/>
      <c r="TLE25" s="747"/>
      <c r="TLF25" s="747"/>
      <c r="TLG25" s="747"/>
      <c r="TLH25" s="747"/>
      <c r="TLI25" s="747"/>
      <c r="TLJ25" s="748"/>
      <c r="TLK25" s="746"/>
      <c r="TLL25" s="747"/>
      <c r="TLM25" s="747"/>
      <c r="TLN25" s="747"/>
      <c r="TLO25" s="747"/>
      <c r="TLP25" s="747"/>
      <c r="TLQ25" s="747"/>
      <c r="TLR25" s="747"/>
      <c r="TLS25" s="748"/>
      <c r="TLT25" s="746"/>
      <c r="TLU25" s="747"/>
      <c r="TLV25" s="747"/>
      <c r="TLW25" s="747"/>
      <c r="TLX25" s="747"/>
      <c r="TLY25" s="747"/>
      <c r="TLZ25" s="747"/>
      <c r="TMA25" s="747"/>
      <c r="TMB25" s="748"/>
      <c r="TMC25" s="746"/>
      <c r="TMD25" s="747"/>
      <c r="TME25" s="747"/>
      <c r="TMF25" s="747"/>
      <c r="TMG25" s="747"/>
      <c r="TMH25" s="747"/>
      <c r="TMI25" s="747"/>
      <c r="TMJ25" s="747"/>
      <c r="TMK25" s="748"/>
      <c r="TML25" s="746"/>
      <c r="TMM25" s="747"/>
      <c r="TMN25" s="747"/>
      <c r="TMO25" s="747"/>
      <c r="TMP25" s="747"/>
      <c r="TMQ25" s="747"/>
      <c r="TMR25" s="747"/>
      <c r="TMS25" s="747"/>
      <c r="TMT25" s="748"/>
      <c r="TMU25" s="746"/>
      <c r="TMV25" s="747"/>
      <c r="TMW25" s="747"/>
      <c r="TMX25" s="747"/>
      <c r="TMY25" s="747"/>
      <c r="TMZ25" s="747"/>
      <c r="TNA25" s="747"/>
      <c r="TNB25" s="747"/>
      <c r="TNC25" s="748"/>
      <c r="TND25" s="746"/>
      <c r="TNE25" s="747"/>
      <c r="TNF25" s="747"/>
      <c r="TNG25" s="747"/>
      <c r="TNH25" s="747"/>
      <c r="TNI25" s="747"/>
      <c r="TNJ25" s="747"/>
      <c r="TNK25" s="747"/>
      <c r="TNL25" s="748"/>
      <c r="TNM25" s="746"/>
      <c r="TNN25" s="747"/>
      <c r="TNO25" s="747"/>
      <c r="TNP25" s="747"/>
      <c r="TNQ25" s="747"/>
      <c r="TNR25" s="747"/>
      <c r="TNS25" s="747"/>
      <c r="TNT25" s="747"/>
      <c r="TNU25" s="748"/>
      <c r="TNV25" s="746"/>
      <c r="TNW25" s="747"/>
      <c r="TNX25" s="747"/>
      <c r="TNY25" s="747"/>
      <c r="TNZ25" s="747"/>
      <c r="TOA25" s="747"/>
      <c r="TOB25" s="747"/>
      <c r="TOC25" s="747"/>
      <c r="TOD25" s="748"/>
      <c r="TOE25" s="746"/>
      <c r="TOF25" s="747"/>
      <c r="TOG25" s="747"/>
      <c r="TOH25" s="747"/>
      <c r="TOI25" s="747"/>
      <c r="TOJ25" s="747"/>
      <c r="TOK25" s="747"/>
      <c r="TOL25" s="747"/>
      <c r="TOM25" s="748"/>
      <c r="TON25" s="746"/>
      <c r="TOO25" s="747"/>
      <c r="TOP25" s="747"/>
      <c r="TOQ25" s="747"/>
      <c r="TOR25" s="747"/>
      <c r="TOS25" s="747"/>
      <c r="TOT25" s="747"/>
      <c r="TOU25" s="747"/>
      <c r="TOV25" s="748"/>
      <c r="TOW25" s="746"/>
      <c r="TOX25" s="747"/>
      <c r="TOY25" s="747"/>
      <c r="TOZ25" s="747"/>
      <c r="TPA25" s="747"/>
      <c r="TPB25" s="747"/>
      <c r="TPC25" s="747"/>
      <c r="TPD25" s="747"/>
      <c r="TPE25" s="748"/>
      <c r="TPF25" s="746"/>
      <c r="TPG25" s="747"/>
      <c r="TPH25" s="747"/>
      <c r="TPI25" s="747"/>
      <c r="TPJ25" s="747"/>
      <c r="TPK25" s="747"/>
      <c r="TPL25" s="747"/>
      <c r="TPM25" s="747"/>
      <c r="TPN25" s="748"/>
      <c r="TPO25" s="746"/>
      <c r="TPP25" s="747"/>
      <c r="TPQ25" s="747"/>
      <c r="TPR25" s="747"/>
      <c r="TPS25" s="747"/>
      <c r="TPT25" s="747"/>
      <c r="TPU25" s="747"/>
      <c r="TPV25" s="747"/>
      <c r="TPW25" s="748"/>
      <c r="TPX25" s="746"/>
      <c r="TPY25" s="747"/>
      <c r="TPZ25" s="747"/>
      <c r="TQA25" s="747"/>
      <c r="TQB25" s="747"/>
      <c r="TQC25" s="747"/>
      <c r="TQD25" s="747"/>
      <c r="TQE25" s="747"/>
      <c r="TQF25" s="748"/>
      <c r="TQG25" s="746"/>
      <c r="TQH25" s="747"/>
      <c r="TQI25" s="747"/>
      <c r="TQJ25" s="747"/>
      <c r="TQK25" s="747"/>
      <c r="TQL25" s="747"/>
      <c r="TQM25" s="747"/>
      <c r="TQN25" s="747"/>
      <c r="TQO25" s="748"/>
      <c r="TQP25" s="746"/>
      <c r="TQQ25" s="747"/>
      <c r="TQR25" s="747"/>
      <c r="TQS25" s="747"/>
      <c r="TQT25" s="747"/>
      <c r="TQU25" s="747"/>
      <c r="TQV25" s="747"/>
      <c r="TQW25" s="747"/>
      <c r="TQX25" s="748"/>
      <c r="TQY25" s="746"/>
      <c r="TQZ25" s="747"/>
      <c r="TRA25" s="747"/>
      <c r="TRB25" s="747"/>
      <c r="TRC25" s="747"/>
      <c r="TRD25" s="747"/>
      <c r="TRE25" s="747"/>
      <c r="TRF25" s="747"/>
      <c r="TRG25" s="748"/>
      <c r="TRH25" s="746"/>
      <c r="TRI25" s="747"/>
      <c r="TRJ25" s="747"/>
      <c r="TRK25" s="747"/>
      <c r="TRL25" s="747"/>
      <c r="TRM25" s="747"/>
      <c r="TRN25" s="747"/>
      <c r="TRO25" s="747"/>
      <c r="TRP25" s="748"/>
      <c r="TRQ25" s="746"/>
      <c r="TRR25" s="747"/>
      <c r="TRS25" s="747"/>
      <c r="TRT25" s="747"/>
      <c r="TRU25" s="747"/>
      <c r="TRV25" s="747"/>
      <c r="TRW25" s="747"/>
      <c r="TRX25" s="747"/>
      <c r="TRY25" s="748"/>
      <c r="TRZ25" s="746"/>
      <c r="TSA25" s="747"/>
      <c r="TSB25" s="747"/>
      <c r="TSC25" s="747"/>
      <c r="TSD25" s="747"/>
      <c r="TSE25" s="747"/>
      <c r="TSF25" s="747"/>
      <c r="TSG25" s="747"/>
      <c r="TSH25" s="748"/>
      <c r="TSI25" s="746"/>
      <c r="TSJ25" s="747"/>
      <c r="TSK25" s="747"/>
      <c r="TSL25" s="747"/>
      <c r="TSM25" s="747"/>
      <c r="TSN25" s="747"/>
      <c r="TSO25" s="747"/>
      <c r="TSP25" s="747"/>
      <c r="TSQ25" s="748"/>
      <c r="TSR25" s="746"/>
      <c r="TSS25" s="747"/>
      <c r="TST25" s="747"/>
      <c r="TSU25" s="747"/>
      <c r="TSV25" s="747"/>
      <c r="TSW25" s="747"/>
      <c r="TSX25" s="747"/>
      <c r="TSY25" s="747"/>
      <c r="TSZ25" s="748"/>
      <c r="TTA25" s="746"/>
      <c r="TTB25" s="747"/>
      <c r="TTC25" s="747"/>
      <c r="TTD25" s="747"/>
      <c r="TTE25" s="747"/>
      <c r="TTF25" s="747"/>
      <c r="TTG25" s="747"/>
      <c r="TTH25" s="747"/>
      <c r="TTI25" s="748"/>
      <c r="TTJ25" s="746"/>
      <c r="TTK25" s="747"/>
      <c r="TTL25" s="747"/>
      <c r="TTM25" s="747"/>
      <c r="TTN25" s="747"/>
      <c r="TTO25" s="747"/>
      <c r="TTP25" s="747"/>
      <c r="TTQ25" s="747"/>
      <c r="TTR25" s="748"/>
      <c r="TTS25" s="746"/>
      <c r="TTT25" s="747"/>
      <c r="TTU25" s="747"/>
      <c r="TTV25" s="747"/>
      <c r="TTW25" s="747"/>
      <c r="TTX25" s="747"/>
      <c r="TTY25" s="747"/>
      <c r="TTZ25" s="747"/>
      <c r="TUA25" s="748"/>
      <c r="TUB25" s="746"/>
      <c r="TUC25" s="747"/>
      <c r="TUD25" s="747"/>
      <c r="TUE25" s="747"/>
      <c r="TUF25" s="747"/>
      <c r="TUG25" s="747"/>
      <c r="TUH25" s="747"/>
      <c r="TUI25" s="747"/>
      <c r="TUJ25" s="748"/>
      <c r="TUK25" s="746"/>
      <c r="TUL25" s="747"/>
      <c r="TUM25" s="747"/>
      <c r="TUN25" s="747"/>
      <c r="TUO25" s="747"/>
      <c r="TUP25" s="747"/>
      <c r="TUQ25" s="747"/>
      <c r="TUR25" s="747"/>
      <c r="TUS25" s="748"/>
      <c r="TUT25" s="746"/>
      <c r="TUU25" s="747"/>
      <c r="TUV25" s="747"/>
      <c r="TUW25" s="747"/>
      <c r="TUX25" s="747"/>
      <c r="TUY25" s="747"/>
      <c r="TUZ25" s="747"/>
      <c r="TVA25" s="747"/>
      <c r="TVB25" s="748"/>
      <c r="TVC25" s="746"/>
      <c r="TVD25" s="747"/>
      <c r="TVE25" s="747"/>
      <c r="TVF25" s="747"/>
      <c r="TVG25" s="747"/>
      <c r="TVH25" s="747"/>
      <c r="TVI25" s="747"/>
      <c r="TVJ25" s="747"/>
      <c r="TVK25" s="748"/>
      <c r="TVL25" s="746"/>
      <c r="TVM25" s="747"/>
      <c r="TVN25" s="747"/>
      <c r="TVO25" s="747"/>
      <c r="TVP25" s="747"/>
      <c r="TVQ25" s="747"/>
      <c r="TVR25" s="747"/>
      <c r="TVS25" s="747"/>
      <c r="TVT25" s="748"/>
      <c r="TVU25" s="746"/>
      <c r="TVV25" s="747"/>
      <c r="TVW25" s="747"/>
      <c r="TVX25" s="747"/>
      <c r="TVY25" s="747"/>
      <c r="TVZ25" s="747"/>
      <c r="TWA25" s="747"/>
      <c r="TWB25" s="747"/>
      <c r="TWC25" s="748"/>
      <c r="TWD25" s="746"/>
      <c r="TWE25" s="747"/>
      <c r="TWF25" s="747"/>
      <c r="TWG25" s="747"/>
      <c r="TWH25" s="747"/>
      <c r="TWI25" s="747"/>
      <c r="TWJ25" s="747"/>
      <c r="TWK25" s="747"/>
      <c r="TWL25" s="748"/>
      <c r="TWM25" s="746"/>
      <c r="TWN25" s="747"/>
      <c r="TWO25" s="747"/>
      <c r="TWP25" s="747"/>
      <c r="TWQ25" s="747"/>
      <c r="TWR25" s="747"/>
      <c r="TWS25" s="747"/>
      <c r="TWT25" s="747"/>
      <c r="TWU25" s="748"/>
      <c r="TWV25" s="746"/>
      <c r="TWW25" s="747"/>
      <c r="TWX25" s="747"/>
      <c r="TWY25" s="747"/>
      <c r="TWZ25" s="747"/>
      <c r="TXA25" s="747"/>
      <c r="TXB25" s="747"/>
      <c r="TXC25" s="747"/>
      <c r="TXD25" s="748"/>
      <c r="TXE25" s="746"/>
      <c r="TXF25" s="747"/>
      <c r="TXG25" s="747"/>
      <c r="TXH25" s="747"/>
      <c r="TXI25" s="747"/>
      <c r="TXJ25" s="747"/>
      <c r="TXK25" s="747"/>
      <c r="TXL25" s="747"/>
      <c r="TXM25" s="748"/>
      <c r="TXN25" s="746"/>
      <c r="TXO25" s="747"/>
      <c r="TXP25" s="747"/>
      <c r="TXQ25" s="747"/>
      <c r="TXR25" s="747"/>
      <c r="TXS25" s="747"/>
      <c r="TXT25" s="747"/>
      <c r="TXU25" s="747"/>
      <c r="TXV25" s="748"/>
      <c r="TXW25" s="746"/>
      <c r="TXX25" s="747"/>
      <c r="TXY25" s="747"/>
      <c r="TXZ25" s="747"/>
      <c r="TYA25" s="747"/>
      <c r="TYB25" s="747"/>
      <c r="TYC25" s="747"/>
      <c r="TYD25" s="747"/>
      <c r="TYE25" s="748"/>
      <c r="TYF25" s="746"/>
      <c r="TYG25" s="747"/>
      <c r="TYH25" s="747"/>
      <c r="TYI25" s="747"/>
      <c r="TYJ25" s="747"/>
      <c r="TYK25" s="747"/>
      <c r="TYL25" s="747"/>
      <c r="TYM25" s="747"/>
      <c r="TYN25" s="748"/>
      <c r="TYO25" s="746"/>
      <c r="TYP25" s="747"/>
      <c r="TYQ25" s="747"/>
      <c r="TYR25" s="747"/>
      <c r="TYS25" s="747"/>
      <c r="TYT25" s="747"/>
      <c r="TYU25" s="747"/>
      <c r="TYV25" s="747"/>
      <c r="TYW25" s="748"/>
      <c r="TYX25" s="746"/>
      <c r="TYY25" s="747"/>
      <c r="TYZ25" s="747"/>
      <c r="TZA25" s="747"/>
      <c r="TZB25" s="747"/>
      <c r="TZC25" s="747"/>
      <c r="TZD25" s="747"/>
      <c r="TZE25" s="747"/>
      <c r="TZF25" s="748"/>
      <c r="TZG25" s="746"/>
      <c r="TZH25" s="747"/>
      <c r="TZI25" s="747"/>
      <c r="TZJ25" s="747"/>
      <c r="TZK25" s="747"/>
      <c r="TZL25" s="747"/>
      <c r="TZM25" s="747"/>
      <c r="TZN25" s="747"/>
      <c r="TZO25" s="748"/>
      <c r="TZP25" s="746"/>
      <c r="TZQ25" s="747"/>
      <c r="TZR25" s="747"/>
      <c r="TZS25" s="747"/>
      <c r="TZT25" s="747"/>
      <c r="TZU25" s="747"/>
      <c r="TZV25" s="747"/>
      <c r="TZW25" s="747"/>
      <c r="TZX25" s="748"/>
      <c r="TZY25" s="746"/>
      <c r="TZZ25" s="747"/>
      <c r="UAA25" s="747"/>
      <c r="UAB25" s="747"/>
      <c r="UAC25" s="747"/>
      <c r="UAD25" s="747"/>
      <c r="UAE25" s="747"/>
      <c r="UAF25" s="747"/>
      <c r="UAG25" s="748"/>
      <c r="UAH25" s="746"/>
      <c r="UAI25" s="747"/>
      <c r="UAJ25" s="747"/>
      <c r="UAK25" s="747"/>
      <c r="UAL25" s="747"/>
      <c r="UAM25" s="747"/>
      <c r="UAN25" s="747"/>
      <c r="UAO25" s="747"/>
      <c r="UAP25" s="748"/>
      <c r="UAQ25" s="746"/>
      <c r="UAR25" s="747"/>
      <c r="UAS25" s="747"/>
      <c r="UAT25" s="747"/>
      <c r="UAU25" s="747"/>
      <c r="UAV25" s="747"/>
      <c r="UAW25" s="747"/>
      <c r="UAX25" s="747"/>
      <c r="UAY25" s="748"/>
      <c r="UAZ25" s="746"/>
      <c r="UBA25" s="747"/>
      <c r="UBB25" s="747"/>
      <c r="UBC25" s="747"/>
      <c r="UBD25" s="747"/>
      <c r="UBE25" s="747"/>
      <c r="UBF25" s="747"/>
      <c r="UBG25" s="747"/>
      <c r="UBH25" s="748"/>
      <c r="UBI25" s="746"/>
      <c r="UBJ25" s="747"/>
      <c r="UBK25" s="747"/>
      <c r="UBL25" s="747"/>
      <c r="UBM25" s="747"/>
      <c r="UBN25" s="747"/>
      <c r="UBO25" s="747"/>
      <c r="UBP25" s="747"/>
      <c r="UBQ25" s="748"/>
      <c r="UBR25" s="746"/>
      <c r="UBS25" s="747"/>
      <c r="UBT25" s="747"/>
      <c r="UBU25" s="747"/>
      <c r="UBV25" s="747"/>
      <c r="UBW25" s="747"/>
      <c r="UBX25" s="747"/>
      <c r="UBY25" s="747"/>
      <c r="UBZ25" s="748"/>
      <c r="UCA25" s="746"/>
      <c r="UCB25" s="747"/>
      <c r="UCC25" s="747"/>
      <c r="UCD25" s="747"/>
      <c r="UCE25" s="747"/>
      <c r="UCF25" s="747"/>
      <c r="UCG25" s="747"/>
      <c r="UCH25" s="747"/>
      <c r="UCI25" s="748"/>
      <c r="UCJ25" s="746"/>
      <c r="UCK25" s="747"/>
      <c r="UCL25" s="747"/>
      <c r="UCM25" s="747"/>
      <c r="UCN25" s="747"/>
      <c r="UCO25" s="747"/>
      <c r="UCP25" s="747"/>
      <c r="UCQ25" s="747"/>
      <c r="UCR25" s="748"/>
      <c r="UCS25" s="746"/>
      <c r="UCT25" s="747"/>
      <c r="UCU25" s="747"/>
      <c r="UCV25" s="747"/>
      <c r="UCW25" s="747"/>
      <c r="UCX25" s="747"/>
      <c r="UCY25" s="747"/>
      <c r="UCZ25" s="747"/>
      <c r="UDA25" s="748"/>
      <c r="UDB25" s="746"/>
      <c r="UDC25" s="747"/>
      <c r="UDD25" s="747"/>
      <c r="UDE25" s="747"/>
      <c r="UDF25" s="747"/>
      <c r="UDG25" s="747"/>
      <c r="UDH25" s="747"/>
      <c r="UDI25" s="747"/>
      <c r="UDJ25" s="748"/>
      <c r="UDK25" s="746"/>
      <c r="UDL25" s="747"/>
      <c r="UDM25" s="747"/>
      <c r="UDN25" s="747"/>
      <c r="UDO25" s="747"/>
      <c r="UDP25" s="747"/>
      <c r="UDQ25" s="747"/>
      <c r="UDR25" s="747"/>
      <c r="UDS25" s="748"/>
      <c r="UDT25" s="746"/>
      <c r="UDU25" s="747"/>
      <c r="UDV25" s="747"/>
      <c r="UDW25" s="747"/>
      <c r="UDX25" s="747"/>
      <c r="UDY25" s="747"/>
      <c r="UDZ25" s="747"/>
      <c r="UEA25" s="747"/>
      <c r="UEB25" s="748"/>
      <c r="UEC25" s="746"/>
      <c r="UED25" s="747"/>
      <c r="UEE25" s="747"/>
      <c r="UEF25" s="747"/>
      <c r="UEG25" s="747"/>
      <c r="UEH25" s="747"/>
      <c r="UEI25" s="747"/>
      <c r="UEJ25" s="747"/>
      <c r="UEK25" s="748"/>
      <c r="UEL25" s="746"/>
      <c r="UEM25" s="747"/>
      <c r="UEN25" s="747"/>
      <c r="UEO25" s="747"/>
      <c r="UEP25" s="747"/>
      <c r="UEQ25" s="747"/>
      <c r="UER25" s="747"/>
      <c r="UES25" s="747"/>
      <c r="UET25" s="748"/>
      <c r="UEU25" s="746"/>
      <c r="UEV25" s="747"/>
      <c r="UEW25" s="747"/>
      <c r="UEX25" s="747"/>
      <c r="UEY25" s="747"/>
      <c r="UEZ25" s="747"/>
      <c r="UFA25" s="747"/>
      <c r="UFB25" s="747"/>
      <c r="UFC25" s="748"/>
      <c r="UFD25" s="746"/>
      <c r="UFE25" s="747"/>
      <c r="UFF25" s="747"/>
      <c r="UFG25" s="747"/>
      <c r="UFH25" s="747"/>
      <c r="UFI25" s="747"/>
      <c r="UFJ25" s="747"/>
      <c r="UFK25" s="747"/>
      <c r="UFL25" s="748"/>
      <c r="UFM25" s="746"/>
      <c r="UFN25" s="747"/>
      <c r="UFO25" s="747"/>
      <c r="UFP25" s="747"/>
      <c r="UFQ25" s="747"/>
      <c r="UFR25" s="747"/>
      <c r="UFS25" s="747"/>
      <c r="UFT25" s="747"/>
      <c r="UFU25" s="748"/>
      <c r="UFV25" s="746"/>
      <c r="UFW25" s="747"/>
      <c r="UFX25" s="747"/>
      <c r="UFY25" s="747"/>
      <c r="UFZ25" s="747"/>
      <c r="UGA25" s="747"/>
      <c r="UGB25" s="747"/>
      <c r="UGC25" s="747"/>
      <c r="UGD25" s="748"/>
      <c r="UGE25" s="746"/>
      <c r="UGF25" s="747"/>
      <c r="UGG25" s="747"/>
      <c r="UGH25" s="747"/>
      <c r="UGI25" s="747"/>
      <c r="UGJ25" s="747"/>
      <c r="UGK25" s="747"/>
      <c r="UGL25" s="747"/>
      <c r="UGM25" s="748"/>
      <c r="UGN25" s="746"/>
      <c r="UGO25" s="747"/>
      <c r="UGP25" s="747"/>
      <c r="UGQ25" s="747"/>
      <c r="UGR25" s="747"/>
      <c r="UGS25" s="747"/>
      <c r="UGT25" s="747"/>
      <c r="UGU25" s="747"/>
      <c r="UGV25" s="748"/>
      <c r="UGW25" s="746"/>
      <c r="UGX25" s="747"/>
      <c r="UGY25" s="747"/>
      <c r="UGZ25" s="747"/>
      <c r="UHA25" s="747"/>
      <c r="UHB25" s="747"/>
      <c r="UHC25" s="747"/>
      <c r="UHD25" s="747"/>
      <c r="UHE25" s="748"/>
      <c r="UHF25" s="746"/>
      <c r="UHG25" s="747"/>
      <c r="UHH25" s="747"/>
      <c r="UHI25" s="747"/>
      <c r="UHJ25" s="747"/>
      <c r="UHK25" s="747"/>
      <c r="UHL25" s="747"/>
      <c r="UHM25" s="747"/>
      <c r="UHN25" s="748"/>
      <c r="UHO25" s="746"/>
      <c r="UHP25" s="747"/>
      <c r="UHQ25" s="747"/>
      <c r="UHR25" s="747"/>
      <c r="UHS25" s="747"/>
      <c r="UHT25" s="747"/>
      <c r="UHU25" s="747"/>
      <c r="UHV25" s="747"/>
      <c r="UHW25" s="748"/>
      <c r="UHX25" s="746"/>
      <c r="UHY25" s="747"/>
      <c r="UHZ25" s="747"/>
      <c r="UIA25" s="747"/>
      <c r="UIB25" s="747"/>
      <c r="UIC25" s="747"/>
      <c r="UID25" s="747"/>
      <c r="UIE25" s="747"/>
      <c r="UIF25" s="748"/>
      <c r="UIG25" s="746"/>
      <c r="UIH25" s="747"/>
      <c r="UII25" s="747"/>
      <c r="UIJ25" s="747"/>
      <c r="UIK25" s="747"/>
      <c r="UIL25" s="747"/>
      <c r="UIM25" s="747"/>
      <c r="UIN25" s="747"/>
      <c r="UIO25" s="748"/>
      <c r="UIP25" s="746"/>
      <c r="UIQ25" s="747"/>
      <c r="UIR25" s="747"/>
      <c r="UIS25" s="747"/>
      <c r="UIT25" s="747"/>
      <c r="UIU25" s="747"/>
      <c r="UIV25" s="747"/>
      <c r="UIW25" s="747"/>
      <c r="UIX25" s="748"/>
      <c r="UIY25" s="746"/>
      <c r="UIZ25" s="747"/>
      <c r="UJA25" s="747"/>
      <c r="UJB25" s="747"/>
      <c r="UJC25" s="747"/>
      <c r="UJD25" s="747"/>
      <c r="UJE25" s="747"/>
      <c r="UJF25" s="747"/>
      <c r="UJG25" s="748"/>
      <c r="UJH25" s="746"/>
      <c r="UJI25" s="747"/>
      <c r="UJJ25" s="747"/>
      <c r="UJK25" s="747"/>
      <c r="UJL25" s="747"/>
      <c r="UJM25" s="747"/>
      <c r="UJN25" s="747"/>
      <c r="UJO25" s="747"/>
      <c r="UJP25" s="748"/>
      <c r="UJQ25" s="746"/>
      <c r="UJR25" s="747"/>
      <c r="UJS25" s="747"/>
      <c r="UJT25" s="747"/>
      <c r="UJU25" s="747"/>
      <c r="UJV25" s="747"/>
      <c r="UJW25" s="747"/>
      <c r="UJX25" s="747"/>
      <c r="UJY25" s="748"/>
      <c r="UJZ25" s="746"/>
      <c r="UKA25" s="747"/>
      <c r="UKB25" s="747"/>
      <c r="UKC25" s="747"/>
      <c r="UKD25" s="747"/>
      <c r="UKE25" s="747"/>
      <c r="UKF25" s="747"/>
      <c r="UKG25" s="747"/>
      <c r="UKH25" s="748"/>
      <c r="UKI25" s="746"/>
      <c r="UKJ25" s="747"/>
      <c r="UKK25" s="747"/>
      <c r="UKL25" s="747"/>
      <c r="UKM25" s="747"/>
      <c r="UKN25" s="747"/>
      <c r="UKO25" s="747"/>
      <c r="UKP25" s="747"/>
      <c r="UKQ25" s="748"/>
      <c r="UKR25" s="746"/>
      <c r="UKS25" s="747"/>
      <c r="UKT25" s="747"/>
      <c r="UKU25" s="747"/>
      <c r="UKV25" s="747"/>
      <c r="UKW25" s="747"/>
      <c r="UKX25" s="747"/>
      <c r="UKY25" s="747"/>
      <c r="UKZ25" s="748"/>
      <c r="ULA25" s="746"/>
      <c r="ULB25" s="747"/>
      <c r="ULC25" s="747"/>
      <c r="ULD25" s="747"/>
      <c r="ULE25" s="747"/>
      <c r="ULF25" s="747"/>
      <c r="ULG25" s="747"/>
      <c r="ULH25" s="747"/>
      <c r="ULI25" s="748"/>
      <c r="ULJ25" s="746"/>
      <c r="ULK25" s="747"/>
      <c r="ULL25" s="747"/>
      <c r="ULM25" s="747"/>
      <c r="ULN25" s="747"/>
      <c r="ULO25" s="747"/>
      <c r="ULP25" s="747"/>
      <c r="ULQ25" s="747"/>
      <c r="ULR25" s="748"/>
      <c r="ULS25" s="746"/>
      <c r="ULT25" s="747"/>
      <c r="ULU25" s="747"/>
      <c r="ULV25" s="747"/>
      <c r="ULW25" s="747"/>
      <c r="ULX25" s="747"/>
      <c r="ULY25" s="747"/>
      <c r="ULZ25" s="747"/>
      <c r="UMA25" s="748"/>
      <c r="UMB25" s="746"/>
      <c r="UMC25" s="747"/>
      <c r="UMD25" s="747"/>
      <c r="UME25" s="747"/>
      <c r="UMF25" s="747"/>
      <c r="UMG25" s="747"/>
      <c r="UMH25" s="747"/>
      <c r="UMI25" s="747"/>
      <c r="UMJ25" s="748"/>
      <c r="UMK25" s="746"/>
      <c r="UML25" s="747"/>
      <c r="UMM25" s="747"/>
      <c r="UMN25" s="747"/>
      <c r="UMO25" s="747"/>
      <c r="UMP25" s="747"/>
      <c r="UMQ25" s="747"/>
      <c r="UMR25" s="747"/>
      <c r="UMS25" s="748"/>
      <c r="UMT25" s="746"/>
      <c r="UMU25" s="747"/>
      <c r="UMV25" s="747"/>
      <c r="UMW25" s="747"/>
      <c r="UMX25" s="747"/>
      <c r="UMY25" s="747"/>
      <c r="UMZ25" s="747"/>
      <c r="UNA25" s="747"/>
      <c r="UNB25" s="748"/>
      <c r="UNC25" s="746"/>
      <c r="UND25" s="747"/>
      <c r="UNE25" s="747"/>
      <c r="UNF25" s="747"/>
      <c r="UNG25" s="747"/>
      <c r="UNH25" s="747"/>
      <c r="UNI25" s="747"/>
      <c r="UNJ25" s="747"/>
      <c r="UNK25" s="748"/>
      <c r="UNL25" s="746"/>
      <c r="UNM25" s="747"/>
      <c r="UNN25" s="747"/>
      <c r="UNO25" s="747"/>
      <c r="UNP25" s="747"/>
      <c r="UNQ25" s="747"/>
      <c r="UNR25" s="747"/>
      <c r="UNS25" s="747"/>
      <c r="UNT25" s="748"/>
      <c r="UNU25" s="746"/>
      <c r="UNV25" s="747"/>
      <c r="UNW25" s="747"/>
      <c r="UNX25" s="747"/>
      <c r="UNY25" s="747"/>
      <c r="UNZ25" s="747"/>
      <c r="UOA25" s="747"/>
      <c r="UOB25" s="747"/>
      <c r="UOC25" s="748"/>
      <c r="UOD25" s="746"/>
      <c r="UOE25" s="747"/>
      <c r="UOF25" s="747"/>
      <c r="UOG25" s="747"/>
      <c r="UOH25" s="747"/>
      <c r="UOI25" s="747"/>
      <c r="UOJ25" s="747"/>
      <c r="UOK25" s="747"/>
      <c r="UOL25" s="748"/>
      <c r="UOM25" s="746"/>
      <c r="UON25" s="747"/>
      <c r="UOO25" s="747"/>
      <c r="UOP25" s="747"/>
      <c r="UOQ25" s="747"/>
      <c r="UOR25" s="747"/>
      <c r="UOS25" s="747"/>
      <c r="UOT25" s="747"/>
      <c r="UOU25" s="748"/>
      <c r="UOV25" s="746"/>
      <c r="UOW25" s="747"/>
      <c r="UOX25" s="747"/>
      <c r="UOY25" s="747"/>
      <c r="UOZ25" s="747"/>
      <c r="UPA25" s="747"/>
      <c r="UPB25" s="747"/>
      <c r="UPC25" s="747"/>
      <c r="UPD25" s="748"/>
      <c r="UPE25" s="746"/>
      <c r="UPF25" s="747"/>
      <c r="UPG25" s="747"/>
      <c r="UPH25" s="747"/>
      <c r="UPI25" s="747"/>
      <c r="UPJ25" s="747"/>
      <c r="UPK25" s="747"/>
      <c r="UPL25" s="747"/>
      <c r="UPM25" s="748"/>
      <c r="UPN25" s="746"/>
      <c r="UPO25" s="747"/>
      <c r="UPP25" s="747"/>
      <c r="UPQ25" s="747"/>
      <c r="UPR25" s="747"/>
      <c r="UPS25" s="747"/>
      <c r="UPT25" s="747"/>
      <c r="UPU25" s="747"/>
      <c r="UPV25" s="748"/>
      <c r="UPW25" s="746"/>
      <c r="UPX25" s="747"/>
      <c r="UPY25" s="747"/>
      <c r="UPZ25" s="747"/>
      <c r="UQA25" s="747"/>
      <c r="UQB25" s="747"/>
      <c r="UQC25" s="747"/>
      <c r="UQD25" s="747"/>
      <c r="UQE25" s="748"/>
      <c r="UQF25" s="746"/>
      <c r="UQG25" s="747"/>
      <c r="UQH25" s="747"/>
      <c r="UQI25" s="747"/>
      <c r="UQJ25" s="747"/>
      <c r="UQK25" s="747"/>
      <c r="UQL25" s="747"/>
      <c r="UQM25" s="747"/>
      <c r="UQN25" s="748"/>
      <c r="UQO25" s="746"/>
      <c r="UQP25" s="747"/>
      <c r="UQQ25" s="747"/>
      <c r="UQR25" s="747"/>
      <c r="UQS25" s="747"/>
      <c r="UQT25" s="747"/>
      <c r="UQU25" s="747"/>
      <c r="UQV25" s="747"/>
      <c r="UQW25" s="748"/>
      <c r="UQX25" s="746"/>
      <c r="UQY25" s="747"/>
      <c r="UQZ25" s="747"/>
      <c r="URA25" s="747"/>
      <c r="URB25" s="747"/>
      <c r="URC25" s="747"/>
      <c r="URD25" s="747"/>
      <c r="URE25" s="747"/>
      <c r="URF25" s="748"/>
      <c r="URG25" s="746"/>
      <c r="URH25" s="747"/>
      <c r="URI25" s="747"/>
      <c r="URJ25" s="747"/>
      <c r="URK25" s="747"/>
      <c r="URL25" s="747"/>
      <c r="URM25" s="747"/>
      <c r="URN25" s="747"/>
      <c r="URO25" s="748"/>
      <c r="URP25" s="746"/>
      <c r="URQ25" s="747"/>
      <c r="URR25" s="747"/>
      <c r="URS25" s="747"/>
      <c r="URT25" s="747"/>
      <c r="URU25" s="747"/>
      <c r="URV25" s="747"/>
      <c r="URW25" s="747"/>
      <c r="URX25" s="748"/>
      <c r="URY25" s="746"/>
      <c r="URZ25" s="747"/>
      <c r="USA25" s="747"/>
      <c r="USB25" s="747"/>
      <c r="USC25" s="747"/>
      <c r="USD25" s="747"/>
      <c r="USE25" s="747"/>
      <c r="USF25" s="747"/>
      <c r="USG25" s="748"/>
      <c r="USH25" s="746"/>
      <c r="USI25" s="747"/>
      <c r="USJ25" s="747"/>
      <c r="USK25" s="747"/>
      <c r="USL25" s="747"/>
      <c r="USM25" s="747"/>
      <c r="USN25" s="747"/>
      <c r="USO25" s="747"/>
      <c r="USP25" s="748"/>
      <c r="USQ25" s="746"/>
      <c r="USR25" s="747"/>
      <c r="USS25" s="747"/>
      <c r="UST25" s="747"/>
      <c r="USU25" s="747"/>
      <c r="USV25" s="747"/>
      <c r="USW25" s="747"/>
      <c r="USX25" s="747"/>
      <c r="USY25" s="748"/>
      <c r="USZ25" s="746"/>
      <c r="UTA25" s="747"/>
      <c r="UTB25" s="747"/>
      <c r="UTC25" s="747"/>
      <c r="UTD25" s="747"/>
      <c r="UTE25" s="747"/>
      <c r="UTF25" s="747"/>
      <c r="UTG25" s="747"/>
      <c r="UTH25" s="748"/>
      <c r="UTI25" s="746"/>
      <c r="UTJ25" s="747"/>
      <c r="UTK25" s="747"/>
      <c r="UTL25" s="747"/>
      <c r="UTM25" s="747"/>
      <c r="UTN25" s="747"/>
      <c r="UTO25" s="747"/>
      <c r="UTP25" s="747"/>
      <c r="UTQ25" s="748"/>
      <c r="UTR25" s="746"/>
      <c r="UTS25" s="747"/>
      <c r="UTT25" s="747"/>
      <c r="UTU25" s="747"/>
      <c r="UTV25" s="747"/>
      <c r="UTW25" s="747"/>
      <c r="UTX25" s="747"/>
      <c r="UTY25" s="747"/>
      <c r="UTZ25" s="748"/>
      <c r="UUA25" s="746"/>
      <c r="UUB25" s="747"/>
      <c r="UUC25" s="747"/>
      <c r="UUD25" s="747"/>
      <c r="UUE25" s="747"/>
      <c r="UUF25" s="747"/>
      <c r="UUG25" s="747"/>
      <c r="UUH25" s="747"/>
      <c r="UUI25" s="748"/>
      <c r="UUJ25" s="746"/>
      <c r="UUK25" s="747"/>
      <c r="UUL25" s="747"/>
      <c r="UUM25" s="747"/>
      <c r="UUN25" s="747"/>
      <c r="UUO25" s="747"/>
      <c r="UUP25" s="747"/>
      <c r="UUQ25" s="747"/>
      <c r="UUR25" s="748"/>
      <c r="UUS25" s="746"/>
      <c r="UUT25" s="747"/>
      <c r="UUU25" s="747"/>
      <c r="UUV25" s="747"/>
      <c r="UUW25" s="747"/>
      <c r="UUX25" s="747"/>
      <c r="UUY25" s="747"/>
      <c r="UUZ25" s="747"/>
      <c r="UVA25" s="748"/>
      <c r="UVB25" s="746"/>
      <c r="UVC25" s="747"/>
      <c r="UVD25" s="747"/>
      <c r="UVE25" s="747"/>
      <c r="UVF25" s="747"/>
      <c r="UVG25" s="747"/>
      <c r="UVH25" s="747"/>
      <c r="UVI25" s="747"/>
      <c r="UVJ25" s="748"/>
      <c r="UVK25" s="746"/>
      <c r="UVL25" s="747"/>
      <c r="UVM25" s="747"/>
      <c r="UVN25" s="747"/>
      <c r="UVO25" s="747"/>
      <c r="UVP25" s="747"/>
      <c r="UVQ25" s="747"/>
      <c r="UVR25" s="747"/>
      <c r="UVS25" s="748"/>
      <c r="UVT25" s="746"/>
      <c r="UVU25" s="747"/>
      <c r="UVV25" s="747"/>
      <c r="UVW25" s="747"/>
      <c r="UVX25" s="747"/>
      <c r="UVY25" s="747"/>
      <c r="UVZ25" s="747"/>
      <c r="UWA25" s="747"/>
      <c r="UWB25" s="748"/>
      <c r="UWC25" s="746"/>
      <c r="UWD25" s="747"/>
      <c r="UWE25" s="747"/>
      <c r="UWF25" s="747"/>
      <c r="UWG25" s="747"/>
      <c r="UWH25" s="747"/>
      <c r="UWI25" s="747"/>
      <c r="UWJ25" s="747"/>
      <c r="UWK25" s="748"/>
      <c r="UWL25" s="746"/>
      <c r="UWM25" s="747"/>
      <c r="UWN25" s="747"/>
      <c r="UWO25" s="747"/>
      <c r="UWP25" s="747"/>
      <c r="UWQ25" s="747"/>
      <c r="UWR25" s="747"/>
      <c r="UWS25" s="747"/>
      <c r="UWT25" s="748"/>
      <c r="UWU25" s="746"/>
      <c r="UWV25" s="747"/>
      <c r="UWW25" s="747"/>
      <c r="UWX25" s="747"/>
      <c r="UWY25" s="747"/>
      <c r="UWZ25" s="747"/>
      <c r="UXA25" s="747"/>
      <c r="UXB25" s="747"/>
      <c r="UXC25" s="748"/>
      <c r="UXD25" s="746"/>
      <c r="UXE25" s="747"/>
      <c r="UXF25" s="747"/>
      <c r="UXG25" s="747"/>
      <c r="UXH25" s="747"/>
      <c r="UXI25" s="747"/>
      <c r="UXJ25" s="747"/>
      <c r="UXK25" s="747"/>
      <c r="UXL25" s="748"/>
      <c r="UXM25" s="746"/>
      <c r="UXN25" s="747"/>
      <c r="UXO25" s="747"/>
      <c r="UXP25" s="747"/>
      <c r="UXQ25" s="747"/>
      <c r="UXR25" s="747"/>
      <c r="UXS25" s="747"/>
      <c r="UXT25" s="747"/>
      <c r="UXU25" s="748"/>
      <c r="UXV25" s="746"/>
      <c r="UXW25" s="747"/>
      <c r="UXX25" s="747"/>
      <c r="UXY25" s="747"/>
      <c r="UXZ25" s="747"/>
      <c r="UYA25" s="747"/>
      <c r="UYB25" s="747"/>
      <c r="UYC25" s="747"/>
      <c r="UYD25" s="748"/>
      <c r="UYE25" s="746"/>
      <c r="UYF25" s="747"/>
      <c r="UYG25" s="747"/>
      <c r="UYH25" s="747"/>
      <c r="UYI25" s="747"/>
      <c r="UYJ25" s="747"/>
      <c r="UYK25" s="747"/>
      <c r="UYL25" s="747"/>
      <c r="UYM25" s="748"/>
      <c r="UYN25" s="746"/>
      <c r="UYO25" s="747"/>
      <c r="UYP25" s="747"/>
      <c r="UYQ25" s="747"/>
      <c r="UYR25" s="747"/>
      <c r="UYS25" s="747"/>
      <c r="UYT25" s="747"/>
      <c r="UYU25" s="747"/>
      <c r="UYV25" s="748"/>
      <c r="UYW25" s="746"/>
      <c r="UYX25" s="747"/>
      <c r="UYY25" s="747"/>
      <c r="UYZ25" s="747"/>
      <c r="UZA25" s="747"/>
      <c r="UZB25" s="747"/>
      <c r="UZC25" s="747"/>
      <c r="UZD25" s="747"/>
      <c r="UZE25" s="748"/>
      <c r="UZF25" s="746"/>
      <c r="UZG25" s="747"/>
      <c r="UZH25" s="747"/>
      <c r="UZI25" s="747"/>
      <c r="UZJ25" s="747"/>
      <c r="UZK25" s="747"/>
      <c r="UZL25" s="747"/>
      <c r="UZM25" s="747"/>
      <c r="UZN25" s="748"/>
      <c r="UZO25" s="746"/>
      <c r="UZP25" s="747"/>
      <c r="UZQ25" s="747"/>
      <c r="UZR25" s="747"/>
      <c r="UZS25" s="747"/>
      <c r="UZT25" s="747"/>
      <c r="UZU25" s="747"/>
      <c r="UZV25" s="747"/>
      <c r="UZW25" s="748"/>
      <c r="UZX25" s="746"/>
      <c r="UZY25" s="747"/>
      <c r="UZZ25" s="747"/>
      <c r="VAA25" s="747"/>
      <c r="VAB25" s="747"/>
      <c r="VAC25" s="747"/>
      <c r="VAD25" s="747"/>
      <c r="VAE25" s="747"/>
      <c r="VAF25" s="748"/>
      <c r="VAG25" s="746"/>
      <c r="VAH25" s="747"/>
      <c r="VAI25" s="747"/>
      <c r="VAJ25" s="747"/>
      <c r="VAK25" s="747"/>
      <c r="VAL25" s="747"/>
      <c r="VAM25" s="747"/>
      <c r="VAN25" s="747"/>
      <c r="VAO25" s="748"/>
      <c r="VAP25" s="746"/>
      <c r="VAQ25" s="747"/>
      <c r="VAR25" s="747"/>
      <c r="VAS25" s="747"/>
      <c r="VAT25" s="747"/>
      <c r="VAU25" s="747"/>
      <c r="VAV25" s="747"/>
      <c r="VAW25" s="747"/>
      <c r="VAX25" s="748"/>
      <c r="VAY25" s="746"/>
      <c r="VAZ25" s="747"/>
      <c r="VBA25" s="747"/>
      <c r="VBB25" s="747"/>
      <c r="VBC25" s="747"/>
      <c r="VBD25" s="747"/>
      <c r="VBE25" s="747"/>
      <c r="VBF25" s="747"/>
      <c r="VBG25" s="748"/>
      <c r="VBH25" s="746"/>
      <c r="VBI25" s="747"/>
      <c r="VBJ25" s="747"/>
      <c r="VBK25" s="747"/>
      <c r="VBL25" s="747"/>
      <c r="VBM25" s="747"/>
      <c r="VBN25" s="747"/>
      <c r="VBO25" s="747"/>
      <c r="VBP25" s="748"/>
      <c r="VBQ25" s="746"/>
      <c r="VBR25" s="747"/>
      <c r="VBS25" s="747"/>
      <c r="VBT25" s="747"/>
      <c r="VBU25" s="747"/>
      <c r="VBV25" s="747"/>
      <c r="VBW25" s="747"/>
      <c r="VBX25" s="747"/>
      <c r="VBY25" s="748"/>
      <c r="VBZ25" s="746"/>
      <c r="VCA25" s="747"/>
      <c r="VCB25" s="747"/>
      <c r="VCC25" s="747"/>
      <c r="VCD25" s="747"/>
      <c r="VCE25" s="747"/>
      <c r="VCF25" s="747"/>
      <c r="VCG25" s="747"/>
      <c r="VCH25" s="748"/>
      <c r="VCI25" s="746"/>
      <c r="VCJ25" s="747"/>
      <c r="VCK25" s="747"/>
      <c r="VCL25" s="747"/>
      <c r="VCM25" s="747"/>
      <c r="VCN25" s="747"/>
      <c r="VCO25" s="747"/>
      <c r="VCP25" s="747"/>
      <c r="VCQ25" s="748"/>
      <c r="VCR25" s="746"/>
      <c r="VCS25" s="747"/>
      <c r="VCT25" s="747"/>
      <c r="VCU25" s="747"/>
      <c r="VCV25" s="747"/>
      <c r="VCW25" s="747"/>
      <c r="VCX25" s="747"/>
      <c r="VCY25" s="747"/>
      <c r="VCZ25" s="748"/>
      <c r="VDA25" s="746"/>
      <c r="VDB25" s="747"/>
      <c r="VDC25" s="747"/>
      <c r="VDD25" s="747"/>
      <c r="VDE25" s="747"/>
      <c r="VDF25" s="747"/>
      <c r="VDG25" s="747"/>
      <c r="VDH25" s="747"/>
      <c r="VDI25" s="748"/>
      <c r="VDJ25" s="746"/>
      <c r="VDK25" s="747"/>
      <c r="VDL25" s="747"/>
      <c r="VDM25" s="747"/>
      <c r="VDN25" s="747"/>
      <c r="VDO25" s="747"/>
      <c r="VDP25" s="747"/>
      <c r="VDQ25" s="747"/>
      <c r="VDR25" s="748"/>
      <c r="VDS25" s="746"/>
      <c r="VDT25" s="747"/>
      <c r="VDU25" s="747"/>
      <c r="VDV25" s="747"/>
      <c r="VDW25" s="747"/>
      <c r="VDX25" s="747"/>
      <c r="VDY25" s="747"/>
      <c r="VDZ25" s="747"/>
      <c r="VEA25" s="748"/>
      <c r="VEB25" s="746"/>
      <c r="VEC25" s="747"/>
      <c r="VED25" s="747"/>
      <c r="VEE25" s="747"/>
      <c r="VEF25" s="747"/>
      <c r="VEG25" s="747"/>
      <c r="VEH25" s="747"/>
      <c r="VEI25" s="747"/>
      <c r="VEJ25" s="748"/>
      <c r="VEK25" s="746"/>
      <c r="VEL25" s="747"/>
      <c r="VEM25" s="747"/>
      <c r="VEN25" s="747"/>
      <c r="VEO25" s="747"/>
      <c r="VEP25" s="747"/>
      <c r="VEQ25" s="747"/>
      <c r="VER25" s="747"/>
      <c r="VES25" s="748"/>
      <c r="VET25" s="746"/>
      <c r="VEU25" s="747"/>
      <c r="VEV25" s="747"/>
      <c r="VEW25" s="747"/>
      <c r="VEX25" s="747"/>
      <c r="VEY25" s="747"/>
      <c r="VEZ25" s="747"/>
      <c r="VFA25" s="747"/>
      <c r="VFB25" s="748"/>
      <c r="VFC25" s="746"/>
      <c r="VFD25" s="747"/>
      <c r="VFE25" s="747"/>
      <c r="VFF25" s="747"/>
      <c r="VFG25" s="747"/>
      <c r="VFH25" s="747"/>
      <c r="VFI25" s="747"/>
      <c r="VFJ25" s="747"/>
      <c r="VFK25" s="748"/>
      <c r="VFL25" s="746"/>
      <c r="VFM25" s="747"/>
      <c r="VFN25" s="747"/>
      <c r="VFO25" s="747"/>
      <c r="VFP25" s="747"/>
      <c r="VFQ25" s="747"/>
      <c r="VFR25" s="747"/>
      <c r="VFS25" s="747"/>
      <c r="VFT25" s="748"/>
      <c r="VFU25" s="746"/>
      <c r="VFV25" s="747"/>
      <c r="VFW25" s="747"/>
      <c r="VFX25" s="747"/>
      <c r="VFY25" s="747"/>
      <c r="VFZ25" s="747"/>
      <c r="VGA25" s="747"/>
      <c r="VGB25" s="747"/>
      <c r="VGC25" s="748"/>
      <c r="VGD25" s="746"/>
      <c r="VGE25" s="747"/>
      <c r="VGF25" s="747"/>
      <c r="VGG25" s="747"/>
      <c r="VGH25" s="747"/>
      <c r="VGI25" s="747"/>
      <c r="VGJ25" s="747"/>
      <c r="VGK25" s="747"/>
      <c r="VGL25" s="748"/>
      <c r="VGM25" s="746"/>
      <c r="VGN25" s="747"/>
      <c r="VGO25" s="747"/>
      <c r="VGP25" s="747"/>
      <c r="VGQ25" s="747"/>
      <c r="VGR25" s="747"/>
      <c r="VGS25" s="747"/>
      <c r="VGT25" s="747"/>
      <c r="VGU25" s="748"/>
      <c r="VGV25" s="746"/>
      <c r="VGW25" s="747"/>
      <c r="VGX25" s="747"/>
      <c r="VGY25" s="747"/>
      <c r="VGZ25" s="747"/>
      <c r="VHA25" s="747"/>
      <c r="VHB25" s="747"/>
      <c r="VHC25" s="747"/>
      <c r="VHD25" s="748"/>
      <c r="VHE25" s="746"/>
      <c r="VHF25" s="747"/>
      <c r="VHG25" s="747"/>
      <c r="VHH25" s="747"/>
      <c r="VHI25" s="747"/>
      <c r="VHJ25" s="747"/>
      <c r="VHK25" s="747"/>
      <c r="VHL25" s="747"/>
      <c r="VHM25" s="748"/>
      <c r="VHN25" s="746"/>
      <c r="VHO25" s="747"/>
      <c r="VHP25" s="747"/>
      <c r="VHQ25" s="747"/>
      <c r="VHR25" s="747"/>
      <c r="VHS25" s="747"/>
      <c r="VHT25" s="747"/>
      <c r="VHU25" s="747"/>
      <c r="VHV25" s="748"/>
      <c r="VHW25" s="746"/>
      <c r="VHX25" s="747"/>
      <c r="VHY25" s="747"/>
      <c r="VHZ25" s="747"/>
      <c r="VIA25" s="747"/>
      <c r="VIB25" s="747"/>
      <c r="VIC25" s="747"/>
      <c r="VID25" s="747"/>
      <c r="VIE25" s="748"/>
      <c r="VIF25" s="746"/>
      <c r="VIG25" s="747"/>
      <c r="VIH25" s="747"/>
      <c r="VII25" s="747"/>
      <c r="VIJ25" s="747"/>
      <c r="VIK25" s="747"/>
      <c r="VIL25" s="747"/>
      <c r="VIM25" s="747"/>
      <c r="VIN25" s="748"/>
      <c r="VIO25" s="746"/>
      <c r="VIP25" s="747"/>
      <c r="VIQ25" s="747"/>
      <c r="VIR25" s="747"/>
      <c r="VIS25" s="747"/>
      <c r="VIT25" s="747"/>
      <c r="VIU25" s="747"/>
      <c r="VIV25" s="747"/>
      <c r="VIW25" s="748"/>
      <c r="VIX25" s="746"/>
      <c r="VIY25" s="747"/>
      <c r="VIZ25" s="747"/>
      <c r="VJA25" s="747"/>
      <c r="VJB25" s="747"/>
      <c r="VJC25" s="747"/>
      <c r="VJD25" s="747"/>
      <c r="VJE25" s="747"/>
      <c r="VJF25" s="748"/>
      <c r="VJG25" s="746"/>
      <c r="VJH25" s="747"/>
      <c r="VJI25" s="747"/>
      <c r="VJJ25" s="747"/>
      <c r="VJK25" s="747"/>
      <c r="VJL25" s="747"/>
      <c r="VJM25" s="747"/>
      <c r="VJN25" s="747"/>
      <c r="VJO25" s="748"/>
      <c r="VJP25" s="746"/>
      <c r="VJQ25" s="747"/>
      <c r="VJR25" s="747"/>
      <c r="VJS25" s="747"/>
      <c r="VJT25" s="747"/>
      <c r="VJU25" s="747"/>
      <c r="VJV25" s="747"/>
      <c r="VJW25" s="747"/>
      <c r="VJX25" s="748"/>
      <c r="VJY25" s="746"/>
      <c r="VJZ25" s="747"/>
      <c r="VKA25" s="747"/>
      <c r="VKB25" s="747"/>
      <c r="VKC25" s="747"/>
      <c r="VKD25" s="747"/>
      <c r="VKE25" s="747"/>
      <c r="VKF25" s="747"/>
      <c r="VKG25" s="748"/>
      <c r="VKH25" s="746"/>
      <c r="VKI25" s="747"/>
      <c r="VKJ25" s="747"/>
      <c r="VKK25" s="747"/>
      <c r="VKL25" s="747"/>
      <c r="VKM25" s="747"/>
      <c r="VKN25" s="747"/>
      <c r="VKO25" s="747"/>
      <c r="VKP25" s="748"/>
      <c r="VKQ25" s="746"/>
      <c r="VKR25" s="747"/>
      <c r="VKS25" s="747"/>
      <c r="VKT25" s="747"/>
      <c r="VKU25" s="747"/>
      <c r="VKV25" s="747"/>
      <c r="VKW25" s="747"/>
      <c r="VKX25" s="747"/>
      <c r="VKY25" s="748"/>
      <c r="VKZ25" s="746"/>
      <c r="VLA25" s="747"/>
      <c r="VLB25" s="747"/>
      <c r="VLC25" s="747"/>
      <c r="VLD25" s="747"/>
      <c r="VLE25" s="747"/>
      <c r="VLF25" s="747"/>
      <c r="VLG25" s="747"/>
      <c r="VLH25" s="748"/>
      <c r="VLI25" s="746"/>
      <c r="VLJ25" s="747"/>
      <c r="VLK25" s="747"/>
      <c r="VLL25" s="747"/>
      <c r="VLM25" s="747"/>
      <c r="VLN25" s="747"/>
      <c r="VLO25" s="747"/>
      <c r="VLP25" s="747"/>
      <c r="VLQ25" s="748"/>
      <c r="VLR25" s="746"/>
      <c r="VLS25" s="747"/>
      <c r="VLT25" s="747"/>
      <c r="VLU25" s="747"/>
      <c r="VLV25" s="747"/>
      <c r="VLW25" s="747"/>
      <c r="VLX25" s="747"/>
      <c r="VLY25" s="747"/>
      <c r="VLZ25" s="748"/>
      <c r="VMA25" s="746"/>
      <c r="VMB25" s="747"/>
      <c r="VMC25" s="747"/>
      <c r="VMD25" s="747"/>
      <c r="VME25" s="747"/>
      <c r="VMF25" s="747"/>
      <c r="VMG25" s="747"/>
      <c r="VMH25" s="747"/>
      <c r="VMI25" s="748"/>
      <c r="VMJ25" s="746"/>
      <c r="VMK25" s="747"/>
      <c r="VML25" s="747"/>
      <c r="VMM25" s="747"/>
      <c r="VMN25" s="747"/>
      <c r="VMO25" s="747"/>
      <c r="VMP25" s="747"/>
      <c r="VMQ25" s="747"/>
      <c r="VMR25" s="748"/>
      <c r="VMS25" s="746"/>
      <c r="VMT25" s="747"/>
      <c r="VMU25" s="747"/>
      <c r="VMV25" s="747"/>
      <c r="VMW25" s="747"/>
      <c r="VMX25" s="747"/>
      <c r="VMY25" s="747"/>
      <c r="VMZ25" s="747"/>
      <c r="VNA25" s="748"/>
      <c r="VNB25" s="746"/>
      <c r="VNC25" s="747"/>
      <c r="VND25" s="747"/>
      <c r="VNE25" s="747"/>
      <c r="VNF25" s="747"/>
      <c r="VNG25" s="747"/>
      <c r="VNH25" s="747"/>
      <c r="VNI25" s="747"/>
      <c r="VNJ25" s="748"/>
      <c r="VNK25" s="746"/>
      <c r="VNL25" s="747"/>
      <c r="VNM25" s="747"/>
      <c r="VNN25" s="747"/>
      <c r="VNO25" s="747"/>
      <c r="VNP25" s="747"/>
      <c r="VNQ25" s="747"/>
      <c r="VNR25" s="747"/>
      <c r="VNS25" s="748"/>
      <c r="VNT25" s="746"/>
      <c r="VNU25" s="747"/>
      <c r="VNV25" s="747"/>
      <c r="VNW25" s="747"/>
      <c r="VNX25" s="747"/>
      <c r="VNY25" s="747"/>
      <c r="VNZ25" s="747"/>
      <c r="VOA25" s="747"/>
      <c r="VOB25" s="748"/>
      <c r="VOC25" s="746"/>
      <c r="VOD25" s="747"/>
      <c r="VOE25" s="747"/>
      <c r="VOF25" s="747"/>
      <c r="VOG25" s="747"/>
      <c r="VOH25" s="747"/>
      <c r="VOI25" s="747"/>
      <c r="VOJ25" s="747"/>
      <c r="VOK25" s="748"/>
      <c r="VOL25" s="746"/>
      <c r="VOM25" s="747"/>
      <c r="VON25" s="747"/>
      <c r="VOO25" s="747"/>
      <c r="VOP25" s="747"/>
      <c r="VOQ25" s="747"/>
      <c r="VOR25" s="747"/>
      <c r="VOS25" s="747"/>
      <c r="VOT25" s="748"/>
      <c r="VOU25" s="746"/>
      <c r="VOV25" s="747"/>
      <c r="VOW25" s="747"/>
      <c r="VOX25" s="747"/>
      <c r="VOY25" s="747"/>
      <c r="VOZ25" s="747"/>
      <c r="VPA25" s="747"/>
      <c r="VPB25" s="747"/>
      <c r="VPC25" s="748"/>
      <c r="VPD25" s="746"/>
      <c r="VPE25" s="747"/>
      <c r="VPF25" s="747"/>
      <c r="VPG25" s="747"/>
      <c r="VPH25" s="747"/>
      <c r="VPI25" s="747"/>
      <c r="VPJ25" s="747"/>
      <c r="VPK25" s="747"/>
      <c r="VPL25" s="748"/>
      <c r="VPM25" s="746"/>
      <c r="VPN25" s="747"/>
      <c r="VPO25" s="747"/>
      <c r="VPP25" s="747"/>
      <c r="VPQ25" s="747"/>
      <c r="VPR25" s="747"/>
      <c r="VPS25" s="747"/>
      <c r="VPT25" s="747"/>
      <c r="VPU25" s="748"/>
      <c r="VPV25" s="746"/>
      <c r="VPW25" s="747"/>
      <c r="VPX25" s="747"/>
      <c r="VPY25" s="747"/>
      <c r="VPZ25" s="747"/>
      <c r="VQA25" s="747"/>
      <c r="VQB25" s="747"/>
      <c r="VQC25" s="747"/>
      <c r="VQD25" s="748"/>
      <c r="VQE25" s="746"/>
      <c r="VQF25" s="747"/>
      <c r="VQG25" s="747"/>
      <c r="VQH25" s="747"/>
      <c r="VQI25" s="747"/>
      <c r="VQJ25" s="747"/>
      <c r="VQK25" s="747"/>
      <c r="VQL25" s="747"/>
      <c r="VQM25" s="748"/>
      <c r="VQN25" s="746"/>
      <c r="VQO25" s="747"/>
      <c r="VQP25" s="747"/>
      <c r="VQQ25" s="747"/>
      <c r="VQR25" s="747"/>
      <c r="VQS25" s="747"/>
      <c r="VQT25" s="747"/>
      <c r="VQU25" s="747"/>
      <c r="VQV25" s="748"/>
      <c r="VQW25" s="746"/>
      <c r="VQX25" s="747"/>
      <c r="VQY25" s="747"/>
      <c r="VQZ25" s="747"/>
      <c r="VRA25" s="747"/>
      <c r="VRB25" s="747"/>
      <c r="VRC25" s="747"/>
      <c r="VRD25" s="747"/>
      <c r="VRE25" s="748"/>
      <c r="VRF25" s="746"/>
      <c r="VRG25" s="747"/>
      <c r="VRH25" s="747"/>
      <c r="VRI25" s="747"/>
      <c r="VRJ25" s="747"/>
      <c r="VRK25" s="747"/>
      <c r="VRL25" s="747"/>
      <c r="VRM25" s="747"/>
      <c r="VRN25" s="748"/>
      <c r="VRO25" s="746"/>
      <c r="VRP25" s="747"/>
      <c r="VRQ25" s="747"/>
      <c r="VRR25" s="747"/>
      <c r="VRS25" s="747"/>
      <c r="VRT25" s="747"/>
      <c r="VRU25" s="747"/>
      <c r="VRV25" s="747"/>
      <c r="VRW25" s="748"/>
      <c r="VRX25" s="746"/>
      <c r="VRY25" s="747"/>
      <c r="VRZ25" s="747"/>
      <c r="VSA25" s="747"/>
      <c r="VSB25" s="747"/>
      <c r="VSC25" s="747"/>
      <c r="VSD25" s="747"/>
      <c r="VSE25" s="747"/>
      <c r="VSF25" s="748"/>
      <c r="VSG25" s="746"/>
      <c r="VSH25" s="747"/>
      <c r="VSI25" s="747"/>
      <c r="VSJ25" s="747"/>
      <c r="VSK25" s="747"/>
      <c r="VSL25" s="747"/>
      <c r="VSM25" s="747"/>
      <c r="VSN25" s="747"/>
      <c r="VSO25" s="748"/>
      <c r="VSP25" s="746"/>
      <c r="VSQ25" s="747"/>
      <c r="VSR25" s="747"/>
      <c r="VSS25" s="747"/>
      <c r="VST25" s="747"/>
      <c r="VSU25" s="747"/>
      <c r="VSV25" s="747"/>
      <c r="VSW25" s="747"/>
      <c r="VSX25" s="748"/>
      <c r="VSY25" s="746"/>
      <c r="VSZ25" s="747"/>
      <c r="VTA25" s="747"/>
      <c r="VTB25" s="747"/>
      <c r="VTC25" s="747"/>
      <c r="VTD25" s="747"/>
      <c r="VTE25" s="747"/>
      <c r="VTF25" s="747"/>
      <c r="VTG25" s="748"/>
      <c r="VTH25" s="746"/>
      <c r="VTI25" s="747"/>
      <c r="VTJ25" s="747"/>
      <c r="VTK25" s="747"/>
      <c r="VTL25" s="747"/>
      <c r="VTM25" s="747"/>
      <c r="VTN25" s="747"/>
      <c r="VTO25" s="747"/>
      <c r="VTP25" s="748"/>
      <c r="VTQ25" s="746"/>
      <c r="VTR25" s="747"/>
      <c r="VTS25" s="747"/>
      <c r="VTT25" s="747"/>
      <c r="VTU25" s="747"/>
      <c r="VTV25" s="747"/>
      <c r="VTW25" s="747"/>
      <c r="VTX25" s="747"/>
      <c r="VTY25" s="748"/>
      <c r="VTZ25" s="746"/>
      <c r="VUA25" s="747"/>
      <c r="VUB25" s="747"/>
      <c r="VUC25" s="747"/>
      <c r="VUD25" s="747"/>
      <c r="VUE25" s="747"/>
      <c r="VUF25" s="747"/>
      <c r="VUG25" s="747"/>
      <c r="VUH25" s="748"/>
      <c r="VUI25" s="746"/>
      <c r="VUJ25" s="747"/>
      <c r="VUK25" s="747"/>
      <c r="VUL25" s="747"/>
      <c r="VUM25" s="747"/>
      <c r="VUN25" s="747"/>
      <c r="VUO25" s="747"/>
      <c r="VUP25" s="747"/>
      <c r="VUQ25" s="748"/>
      <c r="VUR25" s="746"/>
      <c r="VUS25" s="747"/>
      <c r="VUT25" s="747"/>
      <c r="VUU25" s="747"/>
      <c r="VUV25" s="747"/>
      <c r="VUW25" s="747"/>
      <c r="VUX25" s="747"/>
      <c r="VUY25" s="747"/>
      <c r="VUZ25" s="748"/>
      <c r="VVA25" s="746"/>
      <c r="VVB25" s="747"/>
      <c r="VVC25" s="747"/>
      <c r="VVD25" s="747"/>
      <c r="VVE25" s="747"/>
      <c r="VVF25" s="747"/>
      <c r="VVG25" s="747"/>
      <c r="VVH25" s="747"/>
      <c r="VVI25" s="748"/>
      <c r="VVJ25" s="746"/>
      <c r="VVK25" s="747"/>
      <c r="VVL25" s="747"/>
      <c r="VVM25" s="747"/>
      <c r="VVN25" s="747"/>
      <c r="VVO25" s="747"/>
      <c r="VVP25" s="747"/>
      <c r="VVQ25" s="747"/>
      <c r="VVR25" s="748"/>
      <c r="VVS25" s="746"/>
      <c r="VVT25" s="747"/>
      <c r="VVU25" s="747"/>
      <c r="VVV25" s="747"/>
      <c r="VVW25" s="747"/>
      <c r="VVX25" s="747"/>
      <c r="VVY25" s="747"/>
      <c r="VVZ25" s="747"/>
      <c r="VWA25" s="748"/>
      <c r="VWB25" s="746"/>
      <c r="VWC25" s="747"/>
      <c r="VWD25" s="747"/>
      <c r="VWE25" s="747"/>
      <c r="VWF25" s="747"/>
      <c r="VWG25" s="747"/>
      <c r="VWH25" s="747"/>
      <c r="VWI25" s="747"/>
      <c r="VWJ25" s="748"/>
      <c r="VWK25" s="746"/>
      <c r="VWL25" s="747"/>
      <c r="VWM25" s="747"/>
      <c r="VWN25" s="747"/>
      <c r="VWO25" s="747"/>
      <c r="VWP25" s="747"/>
      <c r="VWQ25" s="747"/>
      <c r="VWR25" s="747"/>
      <c r="VWS25" s="748"/>
      <c r="VWT25" s="746"/>
      <c r="VWU25" s="747"/>
      <c r="VWV25" s="747"/>
      <c r="VWW25" s="747"/>
      <c r="VWX25" s="747"/>
      <c r="VWY25" s="747"/>
      <c r="VWZ25" s="747"/>
      <c r="VXA25" s="747"/>
      <c r="VXB25" s="748"/>
      <c r="VXC25" s="746"/>
      <c r="VXD25" s="747"/>
      <c r="VXE25" s="747"/>
      <c r="VXF25" s="747"/>
      <c r="VXG25" s="747"/>
      <c r="VXH25" s="747"/>
      <c r="VXI25" s="747"/>
      <c r="VXJ25" s="747"/>
      <c r="VXK25" s="748"/>
      <c r="VXL25" s="746"/>
      <c r="VXM25" s="747"/>
      <c r="VXN25" s="747"/>
      <c r="VXO25" s="747"/>
      <c r="VXP25" s="747"/>
      <c r="VXQ25" s="747"/>
      <c r="VXR25" s="747"/>
      <c r="VXS25" s="747"/>
      <c r="VXT25" s="748"/>
      <c r="VXU25" s="746"/>
      <c r="VXV25" s="747"/>
      <c r="VXW25" s="747"/>
      <c r="VXX25" s="747"/>
      <c r="VXY25" s="747"/>
      <c r="VXZ25" s="747"/>
      <c r="VYA25" s="747"/>
      <c r="VYB25" s="747"/>
      <c r="VYC25" s="748"/>
      <c r="VYD25" s="746"/>
      <c r="VYE25" s="747"/>
      <c r="VYF25" s="747"/>
      <c r="VYG25" s="747"/>
      <c r="VYH25" s="747"/>
      <c r="VYI25" s="747"/>
      <c r="VYJ25" s="747"/>
      <c r="VYK25" s="747"/>
      <c r="VYL25" s="748"/>
      <c r="VYM25" s="746"/>
      <c r="VYN25" s="747"/>
      <c r="VYO25" s="747"/>
      <c r="VYP25" s="747"/>
      <c r="VYQ25" s="747"/>
      <c r="VYR25" s="747"/>
      <c r="VYS25" s="747"/>
      <c r="VYT25" s="747"/>
      <c r="VYU25" s="748"/>
      <c r="VYV25" s="746"/>
      <c r="VYW25" s="747"/>
      <c r="VYX25" s="747"/>
      <c r="VYY25" s="747"/>
      <c r="VYZ25" s="747"/>
      <c r="VZA25" s="747"/>
      <c r="VZB25" s="747"/>
      <c r="VZC25" s="747"/>
      <c r="VZD25" s="748"/>
      <c r="VZE25" s="746"/>
      <c r="VZF25" s="747"/>
      <c r="VZG25" s="747"/>
      <c r="VZH25" s="747"/>
      <c r="VZI25" s="747"/>
      <c r="VZJ25" s="747"/>
      <c r="VZK25" s="747"/>
      <c r="VZL25" s="747"/>
      <c r="VZM25" s="748"/>
      <c r="VZN25" s="746"/>
      <c r="VZO25" s="747"/>
      <c r="VZP25" s="747"/>
      <c r="VZQ25" s="747"/>
      <c r="VZR25" s="747"/>
      <c r="VZS25" s="747"/>
      <c r="VZT25" s="747"/>
      <c r="VZU25" s="747"/>
      <c r="VZV25" s="748"/>
      <c r="VZW25" s="746"/>
      <c r="VZX25" s="747"/>
      <c r="VZY25" s="747"/>
      <c r="VZZ25" s="747"/>
      <c r="WAA25" s="747"/>
      <c r="WAB25" s="747"/>
      <c r="WAC25" s="747"/>
      <c r="WAD25" s="747"/>
      <c r="WAE25" s="748"/>
      <c r="WAF25" s="746"/>
      <c r="WAG25" s="747"/>
      <c r="WAH25" s="747"/>
      <c r="WAI25" s="747"/>
      <c r="WAJ25" s="747"/>
      <c r="WAK25" s="747"/>
      <c r="WAL25" s="747"/>
      <c r="WAM25" s="747"/>
      <c r="WAN25" s="748"/>
      <c r="WAO25" s="746"/>
      <c r="WAP25" s="747"/>
      <c r="WAQ25" s="747"/>
      <c r="WAR25" s="747"/>
      <c r="WAS25" s="747"/>
      <c r="WAT25" s="747"/>
      <c r="WAU25" s="747"/>
      <c r="WAV25" s="747"/>
      <c r="WAW25" s="748"/>
      <c r="WAX25" s="746"/>
      <c r="WAY25" s="747"/>
      <c r="WAZ25" s="747"/>
      <c r="WBA25" s="747"/>
      <c r="WBB25" s="747"/>
      <c r="WBC25" s="747"/>
      <c r="WBD25" s="747"/>
      <c r="WBE25" s="747"/>
      <c r="WBF25" s="748"/>
      <c r="WBG25" s="746"/>
      <c r="WBH25" s="747"/>
      <c r="WBI25" s="747"/>
      <c r="WBJ25" s="747"/>
      <c r="WBK25" s="747"/>
      <c r="WBL25" s="747"/>
      <c r="WBM25" s="747"/>
      <c r="WBN25" s="747"/>
      <c r="WBO25" s="748"/>
      <c r="WBP25" s="746"/>
      <c r="WBQ25" s="747"/>
      <c r="WBR25" s="747"/>
      <c r="WBS25" s="747"/>
      <c r="WBT25" s="747"/>
      <c r="WBU25" s="747"/>
      <c r="WBV25" s="747"/>
      <c r="WBW25" s="747"/>
      <c r="WBX25" s="748"/>
      <c r="WBY25" s="746"/>
      <c r="WBZ25" s="747"/>
      <c r="WCA25" s="747"/>
      <c r="WCB25" s="747"/>
      <c r="WCC25" s="747"/>
      <c r="WCD25" s="747"/>
      <c r="WCE25" s="747"/>
      <c r="WCF25" s="747"/>
      <c r="WCG25" s="748"/>
      <c r="WCH25" s="746"/>
      <c r="WCI25" s="747"/>
      <c r="WCJ25" s="747"/>
      <c r="WCK25" s="747"/>
      <c r="WCL25" s="747"/>
      <c r="WCM25" s="747"/>
      <c r="WCN25" s="747"/>
      <c r="WCO25" s="747"/>
      <c r="WCP25" s="748"/>
      <c r="WCQ25" s="746"/>
      <c r="WCR25" s="747"/>
      <c r="WCS25" s="747"/>
      <c r="WCT25" s="747"/>
      <c r="WCU25" s="747"/>
      <c r="WCV25" s="747"/>
      <c r="WCW25" s="747"/>
      <c r="WCX25" s="747"/>
      <c r="WCY25" s="748"/>
      <c r="WCZ25" s="746"/>
      <c r="WDA25" s="747"/>
      <c r="WDB25" s="747"/>
      <c r="WDC25" s="747"/>
      <c r="WDD25" s="747"/>
      <c r="WDE25" s="747"/>
      <c r="WDF25" s="747"/>
      <c r="WDG25" s="747"/>
      <c r="WDH25" s="748"/>
      <c r="WDI25" s="746"/>
      <c r="WDJ25" s="747"/>
      <c r="WDK25" s="747"/>
      <c r="WDL25" s="747"/>
      <c r="WDM25" s="747"/>
      <c r="WDN25" s="747"/>
      <c r="WDO25" s="747"/>
      <c r="WDP25" s="747"/>
      <c r="WDQ25" s="748"/>
      <c r="WDR25" s="746"/>
      <c r="WDS25" s="747"/>
      <c r="WDT25" s="747"/>
      <c r="WDU25" s="747"/>
      <c r="WDV25" s="747"/>
      <c r="WDW25" s="747"/>
      <c r="WDX25" s="747"/>
      <c r="WDY25" s="747"/>
      <c r="WDZ25" s="748"/>
      <c r="WEA25" s="746"/>
      <c r="WEB25" s="747"/>
      <c r="WEC25" s="747"/>
      <c r="WED25" s="747"/>
      <c r="WEE25" s="747"/>
      <c r="WEF25" s="747"/>
      <c r="WEG25" s="747"/>
      <c r="WEH25" s="747"/>
      <c r="WEI25" s="748"/>
      <c r="WEJ25" s="746"/>
      <c r="WEK25" s="747"/>
      <c r="WEL25" s="747"/>
      <c r="WEM25" s="747"/>
      <c r="WEN25" s="747"/>
      <c r="WEO25" s="747"/>
      <c r="WEP25" s="747"/>
      <c r="WEQ25" s="747"/>
      <c r="WER25" s="748"/>
      <c r="WES25" s="746"/>
      <c r="WET25" s="747"/>
      <c r="WEU25" s="747"/>
      <c r="WEV25" s="747"/>
      <c r="WEW25" s="747"/>
      <c r="WEX25" s="747"/>
      <c r="WEY25" s="747"/>
      <c r="WEZ25" s="747"/>
      <c r="WFA25" s="748"/>
      <c r="WFB25" s="746"/>
      <c r="WFC25" s="747"/>
      <c r="WFD25" s="747"/>
      <c r="WFE25" s="747"/>
      <c r="WFF25" s="747"/>
      <c r="WFG25" s="747"/>
      <c r="WFH25" s="747"/>
      <c r="WFI25" s="747"/>
      <c r="WFJ25" s="748"/>
      <c r="WFK25" s="746"/>
      <c r="WFL25" s="747"/>
      <c r="WFM25" s="747"/>
      <c r="WFN25" s="747"/>
      <c r="WFO25" s="747"/>
      <c r="WFP25" s="747"/>
      <c r="WFQ25" s="747"/>
      <c r="WFR25" s="747"/>
      <c r="WFS25" s="748"/>
      <c r="WFT25" s="746"/>
      <c r="WFU25" s="747"/>
      <c r="WFV25" s="747"/>
      <c r="WFW25" s="747"/>
      <c r="WFX25" s="747"/>
      <c r="WFY25" s="747"/>
      <c r="WFZ25" s="747"/>
      <c r="WGA25" s="747"/>
      <c r="WGB25" s="748"/>
      <c r="WGC25" s="746"/>
      <c r="WGD25" s="747"/>
      <c r="WGE25" s="747"/>
      <c r="WGF25" s="747"/>
      <c r="WGG25" s="747"/>
      <c r="WGH25" s="747"/>
      <c r="WGI25" s="747"/>
      <c r="WGJ25" s="747"/>
      <c r="WGK25" s="748"/>
      <c r="WGL25" s="746"/>
      <c r="WGM25" s="747"/>
      <c r="WGN25" s="747"/>
      <c r="WGO25" s="747"/>
      <c r="WGP25" s="747"/>
      <c r="WGQ25" s="747"/>
      <c r="WGR25" s="747"/>
      <c r="WGS25" s="747"/>
      <c r="WGT25" s="748"/>
      <c r="WGU25" s="746"/>
      <c r="WGV25" s="747"/>
      <c r="WGW25" s="747"/>
      <c r="WGX25" s="747"/>
      <c r="WGY25" s="747"/>
      <c r="WGZ25" s="747"/>
      <c r="WHA25" s="747"/>
      <c r="WHB25" s="747"/>
      <c r="WHC25" s="748"/>
      <c r="WHD25" s="746"/>
      <c r="WHE25" s="747"/>
      <c r="WHF25" s="747"/>
      <c r="WHG25" s="747"/>
      <c r="WHH25" s="747"/>
      <c r="WHI25" s="747"/>
      <c r="WHJ25" s="747"/>
      <c r="WHK25" s="747"/>
      <c r="WHL25" s="748"/>
      <c r="WHM25" s="746"/>
      <c r="WHN25" s="747"/>
      <c r="WHO25" s="747"/>
      <c r="WHP25" s="747"/>
      <c r="WHQ25" s="747"/>
      <c r="WHR25" s="747"/>
      <c r="WHS25" s="747"/>
      <c r="WHT25" s="747"/>
      <c r="WHU25" s="748"/>
      <c r="WHV25" s="746"/>
      <c r="WHW25" s="747"/>
      <c r="WHX25" s="747"/>
      <c r="WHY25" s="747"/>
      <c r="WHZ25" s="747"/>
      <c r="WIA25" s="747"/>
      <c r="WIB25" s="747"/>
      <c r="WIC25" s="747"/>
      <c r="WID25" s="748"/>
      <c r="WIE25" s="746"/>
      <c r="WIF25" s="747"/>
      <c r="WIG25" s="747"/>
      <c r="WIH25" s="747"/>
      <c r="WII25" s="747"/>
      <c r="WIJ25" s="747"/>
      <c r="WIK25" s="747"/>
      <c r="WIL25" s="747"/>
      <c r="WIM25" s="748"/>
      <c r="WIN25" s="746"/>
      <c r="WIO25" s="747"/>
      <c r="WIP25" s="747"/>
      <c r="WIQ25" s="747"/>
      <c r="WIR25" s="747"/>
      <c r="WIS25" s="747"/>
      <c r="WIT25" s="747"/>
      <c r="WIU25" s="747"/>
      <c r="WIV25" s="748"/>
      <c r="WIW25" s="746"/>
      <c r="WIX25" s="747"/>
      <c r="WIY25" s="747"/>
      <c r="WIZ25" s="747"/>
      <c r="WJA25" s="747"/>
      <c r="WJB25" s="747"/>
      <c r="WJC25" s="747"/>
      <c r="WJD25" s="747"/>
      <c r="WJE25" s="748"/>
      <c r="WJF25" s="746"/>
      <c r="WJG25" s="747"/>
      <c r="WJH25" s="747"/>
      <c r="WJI25" s="747"/>
      <c r="WJJ25" s="747"/>
      <c r="WJK25" s="747"/>
      <c r="WJL25" s="747"/>
      <c r="WJM25" s="747"/>
      <c r="WJN25" s="748"/>
      <c r="WJO25" s="746"/>
      <c r="WJP25" s="747"/>
      <c r="WJQ25" s="747"/>
      <c r="WJR25" s="747"/>
      <c r="WJS25" s="747"/>
      <c r="WJT25" s="747"/>
      <c r="WJU25" s="747"/>
      <c r="WJV25" s="747"/>
      <c r="WJW25" s="748"/>
      <c r="WJX25" s="746"/>
      <c r="WJY25" s="747"/>
      <c r="WJZ25" s="747"/>
      <c r="WKA25" s="747"/>
      <c r="WKB25" s="747"/>
      <c r="WKC25" s="747"/>
      <c r="WKD25" s="747"/>
      <c r="WKE25" s="747"/>
      <c r="WKF25" s="748"/>
      <c r="WKG25" s="746"/>
      <c r="WKH25" s="747"/>
      <c r="WKI25" s="747"/>
      <c r="WKJ25" s="747"/>
      <c r="WKK25" s="747"/>
      <c r="WKL25" s="747"/>
      <c r="WKM25" s="747"/>
      <c r="WKN25" s="747"/>
      <c r="WKO25" s="748"/>
      <c r="WKP25" s="746"/>
      <c r="WKQ25" s="747"/>
      <c r="WKR25" s="747"/>
      <c r="WKS25" s="747"/>
      <c r="WKT25" s="747"/>
      <c r="WKU25" s="747"/>
      <c r="WKV25" s="747"/>
      <c r="WKW25" s="747"/>
      <c r="WKX25" s="748"/>
      <c r="WKY25" s="746"/>
      <c r="WKZ25" s="747"/>
      <c r="WLA25" s="747"/>
      <c r="WLB25" s="747"/>
      <c r="WLC25" s="747"/>
      <c r="WLD25" s="747"/>
      <c r="WLE25" s="747"/>
      <c r="WLF25" s="747"/>
      <c r="WLG25" s="748"/>
      <c r="WLH25" s="746"/>
      <c r="WLI25" s="747"/>
      <c r="WLJ25" s="747"/>
      <c r="WLK25" s="747"/>
      <c r="WLL25" s="747"/>
      <c r="WLM25" s="747"/>
      <c r="WLN25" s="747"/>
      <c r="WLO25" s="747"/>
      <c r="WLP25" s="748"/>
      <c r="WLQ25" s="746"/>
      <c r="WLR25" s="747"/>
      <c r="WLS25" s="747"/>
      <c r="WLT25" s="747"/>
      <c r="WLU25" s="747"/>
      <c r="WLV25" s="747"/>
      <c r="WLW25" s="747"/>
      <c r="WLX25" s="747"/>
      <c r="WLY25" s="748"/>
      <c r="WLZ25" s="746"/>
      <c r="WMA25" s="747"/>
      <c r="WMB25" s="747"/>
      <c r="WMC25" s="747"/>
      <c r="WMD25" s="747"/>
      <c r="WME25" s="747"/>
      <c r="WMF25" s="747"/>
      <c r="WMG25" s="747"/>
      <c r="WMH25" s="748"/>
      <c r="WMI25" s="746"/>
      <c r="WMJ25" s="747"/>
      <c r="WMK25" s="747"/>
      <c r="WML25" s="747"/>
      <c r="WMM25" s="747"/>
      <c r="WMN25" s="747"/>
      <c r="WMO25" s="747"/>
      <c r="WMP25" s="747"/>
      <c r="WMQ25" s="748"/>
      <c r="WMR25" s="746"/>
      <c r="WMS25" s="747"/>
      <c r="WMT25" s="747"/>
      <c r="WMU25" s="747"/>
      <c r="WMV25" s="747"/>
      <c r="WMW25" s="747"/>
      <c r="WMX25" s="747"/>
      <c r="WMY25" s="747"/>
      <c r="WMZ25" s="748"/>
      <c r="WNA25" s="746"/>
      <c r="WNB25" s="747"/>
      <c r="WNC25" s="747"/>
      <c r="WND25" s="747"/>
      <c r="WNE25" s="747"/>
      <c r="WNF25" s="747"/>
      <c r="WNG25" s="747"/>
      <c r="WNH25" s="747"/>
      <c r="WNI25" s="748"/>
      <c r="WNJ25" s="746"/>
      <c r="WNK25" s="747"/>
      <c r="WNL25" s="747"/>
      <c r="WNM25" s="747"/>
      <c r="WNN25" s="747"/>
      <c r="WNO25" s="747"/>
      <c r="WNP25" s="747"/>
      <c r="WNQ25" s="747"/>
      <c r="WNR25" s="748"/>
      <c r="WNS25" s="746"/>
      <c r="WNT25" s="747"/>
      <c r="WNU25" s="747"/>
      <c r="WNV25" s="747"/>
      <c r="WNW25" s="747"/>
      <c r="WNX25" s="747"/>
      <c r="WNY25" s="747"/>
      <c r="WNZ25" s="747"/>
      <c r="WOA25" s="748"/>
      <c r="WOB25" s="746"/>
      <c r="WOC25" s="747"/>
      <c r="WOD25" s="747"/>
      <c r="WOE25" s="747"/>
      <c r="WOF25" s="747"/>
      <c r="WOG25" s="747"/>
      <c r="WOH25" s="747"/>
      <c r="WOI25" s="747"/>
      <c r="WOJ25" s="748"/>
      <c r="WOK25" s="746"/>
      <c r="WOL25" s="747"/>
      <c r="WOM25" s="747"/>
      <c r="WON25" s="747"/>
      <c r="WOO25" s="747"/>
      <c r="WOP25" s="747"/>
      <c r="WOQ25" s="747"/>
      <c r="WOR25" s="747"/>
      <c r="WOS25" s="748"/>
      <c r="WOT25" s="746"/>
      <c r="WOU25" s="747"/>
      <c r="WOV25" s="747"/>
      <c r="WOW25" s="747"/>
      <c r="WOX25" s="747"/>
      <c r="WOY25" s="747"/>
      <c r="WOZ25" s="747"/>
      <c r="WPA25" s="747"/>
      <c r="WPB25" s="748"/>
      <c r="WPC25" s="746"/>
      <c r="WPD25" s="747"/>
      <c r="WPE25" s="747"/>
      <c r="WPF25" s="747"/>
      <c r="WPG25" s="747"/>
      <c r="WPH25" s="747"/>
      <c r="WPI25" s="747"/>
      <c r="WPJ25" s="747"/>
      <c r="WPK25" s="748"/>
      <c r="WPL25" s="746"/>
      <c r="WPM25" s="747"/>
      <c r="WPN25" s="747"/>
      <c r="WPO25" s="747"/>
      <c r="WPP25" s="747"/>
      <c r="WPQ25" s="747"/>
      <c r="WPR25" s="747"/>
      <c r="WPS25" s="747"/>
      <c r="WPT25" s="748"/>
      <c r="WPU25" s="746"/>
      <c r="WPV25" s="747"/>
      <c r="WPW25" s="747"/>
      <c r="WPX25" s="747"/>
      <c r="WPY25" s="747"/>
      <c r="WPZ25" s="747"/>
      <c r="WQA25" s="747"/>
      <c r="WQB25" s="747"/>
      <c r="WQC25" s="748"/>
      <c r="WQD25" s="746"/>
      <c r="WQE25" s="747"/>
      <c r="WQF25" s="747"/>
      <c r="WQG25" s="747"/>
      <c r="WQH25" s="747"/>
      <c r="WQI25" s="747"/>
      <c r="WQJ25" s="747"/>
      <c r="WQK25" s="747"/>
      <c r="WQL25" s="748"/>
      <c r="WQM25" s="746"/>
      <c r="WQN25" s="747"/>
      <c r="WQO25" s="747"/>
      <c r="WQP25" s="747"/>
      <c r="WQQ25" s="747"/>
      <c r="WQR25" s="747"/>
      <c r="WQS25" s="747"/>
      <c r="WQT25" s="747"/>
      <c r="WQU25" s="748"/>
      <c r="WQV25" s="746"/>
      <c r="WQW25" s="747"/>
      <c r="WQX25" s="747"/>
      <c r="WQY25" s="747"/>
      <c r="WQZ25" s="747"/>
      <c r="WRA25" s="747"/>
      <c r="WRB25" s="747"/>
      <c r="WRC25" s="747"/>
      <c r="WRD25" s="748"/>
      <c r="WRE25" s="746"/>
      <c r="WRF25" s="747"/>
      <c r="WRG25" s="747"/>
      <c r="WRH25" s="747"/>
      <c r="WRI25" s="747"/>
      <c r="WRJ25" s="747"/>
      <c r="WRK25" s="747"/>
      <c r="WRL25" s="747"/>
      <c r="WRM25" s="748"/>
      <c r="WRN25" s="746"/>
      <c r="WRO25" s="747"/>
      <c r="WRP25" s="747"/>
      <c r="WRQ25" s="747"/>
      <c r="WRR25" s="747"/>
      <c r="WRS25" s="747"/>
      <c r="WRT25" s="747"/>
      <c r="WRU25" s="747"/>
      <c r="WRV25" s="748"/>
      <c r="WRW25" s="746"/>
      <c r="WRX25" s="747"/>
      <c r="WRY25" s="747"/>
      <c r="WRZ25" s="747"/>
      <c r="WSA25" s="747"/>
      <c r="WSB25" s="747"/>
      <c r="WSC25" s="747"/>
      <c r="WSD25" s="747"/>
      <c r="WSE25" s="748"/>
      <c r="WSF25" s="746"/>
      <c r="WSG25" s="747"/>
      <c r="WSH25" s="747"/>
      <c r="WSI25" s="747"/>
      <c r="WSJ25" s="747"/>
      <c r="WSK25" s="747"/>
      <c r="WSL25" s="747"/>
      <c r="WSM25" s="747"/>
      <c r="WSN25" s="748"/>
      <c r="WSO25" s="746"/>
      <c r="WSP25" s="747"/>
      <c r="WSQ25" s="747"/>
      <c r="WSR25" s="747"/>
      <c r="WSS25" s="747"/>
      <c r="WST25" s="747"/>
      <c r="WSU25" s="747"/>
      <c r="WSV25" s="747"/>
      <c r="WSW25" s="748"/>
      <c r="WSX25" s="746"/>
      <c r="WSY25" s="747"/>
      <c r="WSZ25" s="747"/>
      <c r="WTA25" s="747"/>
      <c r="WTB25" s="747"/>
      <c r="WTC25" s="747"/>
      <c r="WTD25" s="747"/>
      <c r="WTE25" s="747"/>
      <c r="WTF25" s="748"/>
      <c r="WTG25" s="746"/>
      <c r="WTH25" s="747"/>
      <c r="WTI25" s="747"/>
      <c r="WTJ25" s="747"/>
      <c r="WTK25" s="747"/>
      <c r="WTL25" s="747"/>
      <c r="WTM25" s="747"/>
      <c r="WTN25" s="747"/>
      <c r="WTO25" s="748"/>
      <c r="WTP25" s="746"/>
      <c r="WTQ25" s="747"/>
      <c r="WTR25" s="747"/>
      <c r="WTS25" s="747"/>
      <c r="WTT25" s="747"/>
      <c r="WTU25" s="747"/>
      <c r="WTV25" s="747"/>
      <c r="WTW25" s="747"/>
      <c r="WTX25" s="748"/>
      <c r="WTY25" s="746"/>
      <c r="WTZ25" s="747"/>
      <c r="WUA25" s="747"/>
      <c r="WUB25" s="747"/>
      <c r="WUC25" s="747"/>
      <c r="WUD25" s="747"/>
      <c r="WUE25" s="747"/>
      <c r="WUF25" s="747"/>
      <c r="WUG25" s="748"/>
      <c r="WUH25" s="746"/>
      <c r="WUI25" s="747"/>
      <c r="WUJ25" s="747"/>
      <c r="WUK25" s="747"/>
      <c r="WUL25" s="747"/>
      <c r="WUM25" s="747"/>
      <c r="WUN25" s="747"/>
      <c r="WUO25" s="747"/>
      <c r="WUP25" s="748"/>
      <c r="WUQ25" s="746"/>
      <c r="WUR25" s="747"/>
      <c r="WUS25" s="747"/>
      <c r="WUT25" s="747"/>
      <c r="WUU25" s="747"/>
      <c r="WUV25" s="747"/>
      <c r="WUW25" s="747"/>
      <c r="WUX25" s="747"/>
      <c r="WUY25" s="748"/>
      <c r="WUZ25" s="746"/>
      <c r="WVA25" s="747"/>
      <c r="WVB25" s="747"/>
      <c r="WVC25" s="747"/>
      <c r="WVD25" s="747"/>
      <c r="WVE25" s="747"/>
      <c r="WVF25" s="747"/>
      <c r="WVG25" s="747"/>
      <c r="WVH25" s="748"/>
      <c r="WVI25" s="746"/>
      <c r="WVJ25" s="747"/>
      <c r="WVK25" s="747"/>
      <c r="WVL25" s="747"/>
      <c r="WVM25" s="747"/>
      <c r="WVN25" s="747"/>
      <c r="WVO25" s="747"/>
      <c r="WVP25" s="747"/>
      <c r="WVQ25" s="748"/>
      <c r="WVR25" s="746"/>
      <c r="WVS25" s="747"/>
      <c r="WVT25" s="747"/>
      <c r="WVU25" s="747"/>
      <c r="WVV25" s="747"/>
      <c r="WVW25" s="747"/>
      <c r="WVX25" s="747"/>
      <c r="WVY25" s="747"/>
      <c r="WVZ25" s="748"/>
      <c r="WWA25" s="746"/>
      <c r="WWB25" s="747"/>
      <c r="WWC25" s="747"/>
      <c r="WWD25" s="747"/>
      <c r="WWE25" s="747"/>
      <c r="WWF25" s="747"/>
      <c r="WWG25" s="747"/>
      <c r="WWH25" s="747"/>
      <c r="WWI25" s="748"/>
      <c r="WWJ25" s="746"/>
      <c r="WWK25" s="747"/>
      <c r="WWL25" s="747"/>
      <c r="WWM25" s="747"/>
      <c r="WWN25" s="747"/>
      <c r="WWO25" s="747"/>
      <c r="WWP25" s="747"/>
      <c r="WWQ25" s="747"/>
      <c r="WWR25" s="748"/>
      <c r="WWS25" s="746"/>
      <c r="WWT25" s="747"/>
      <c r="WWU25" s="747"/>
      <c r="WWV25" s="747"/>
      <c r="WWW25" s="747"/>
      <c r="WWX25" s="747"/>
      <c r="WWY25" s="747"/>
      <c r="WWZ25" s="747"/>
      <c r="WXA25" s="748"/>
      <c r="WXB25" s="746"/>
      <c r="WXC25" s="747"/>
      <c r="WXD25" s="747"/>
      <c r="WXE25" s="747"/>
      <c r="WXF25" s="747"/>
      <c r="WXG25" s="747"/>
      <c r="WXH25" s="747"/>
      <c r="WXI25" s="747"/>
      <c r="WXJ25" s="748"/>
      <c r="WXK25" s="746"/>
      <c r="WXL25" s="747"/>
      <c r="WXM25" s="747"/>
      <c r="WXN25" s="747"/>
      <c r="WXO25" s="747"/>
      <c r="WXP25" s="747"/>
      <c r="WXQ25" s="747"/>
      <c r="WXR25" s="747"/>
      <c r="WXS25" s="748"/>
      <c r="WXT25" s="746"/>
      <c r="WXU25" s="747"/>
      <c r="WXV25" s="747"/>
      <c r="WXW25" s="747"/>
      <c r="WXX25" s="747"/>
      <c r="WXY25" s="747"/>
      <c r="WXZ25" s="747"/>
      <c r="WYA25" s="747"/>
      <c r="WYB25" s="748"/>
      <c r="WYC25" s="746"/>
      <c r="WYD25" s="747"/>
      <c r="WYE25" s="747"/>
      <c r="WYF25" s="747"/>
      <c r="WYG25" s="747"/>
      <c r="WYH25" s="747"/>
      <c r="WYI25" s="747"/>
      <c r="WYJ25" s="747"/>
      <c r="WYK25" s="748"/>
      <c r="WYL25" s="746"/>
      <c r="WYM25" s="747"/>
      <c r="WYN25" s="747"/>
      <c r="WYO25" s="747"/>
      <c r="WYP25" s="747"/>
      <c r="WYQ25" s="747"/>
      <c r="WYR25" s="747"/>
      <c r="WYS25" s="747"/>
      <c r="WYT25" s="748"/>
      <c r="WYU25" s="746"/>
      <c r="WYV25" s="747"/>
      <c r="WYW25" s="747"/>
      <c r="WYX25" s="747"/>
      <c r="WYY25" s="747"/>
      <c r="WYZ25" s="747"/>
      <c r="WZA25" s="747"/>
      <c r="WZB25" s="747"/>
      <c r="WZC25" s="748"/>
      <c r="WZD25" s="746"/>
      <c r="WZE25" s="747"/>
      <c r="WZF25" s="747"/>
      <c r="WZG25" s="747"/>
      <c r="WZH25" s="747"/>
      <c r="WZI25" s="747"/>
      <c r="WZJ25" s="747"/>
      <c r="WZK25" s="747"/>
      <c r="WZL25" s="748"/>
      <c r="WZM25" s="746"/>
      <c r="WZN25" s="747"/>
      <c r="WZO25" s="747"/>
      <c r="WZP25" s="747"/>
      <c r="WZQ25" s="747"/>
      <c r="WZR25" s="747"/>
      <c r="WZS25" s="747"/>
      <c r="WZT25" s="747"/>
      <c r="WZU25" s="748"/>
      <c r="WZV25" s="746"/>
      <c r="WZW25" s="747"/>
      <c r="WZX25" s="747"/>
      <c r="WZY25" s="747"/>
      <c r="WZZ25" s="747"/>
      <c r="XAA25" s="747"/>
      <c r="XAB25" s="747"/>
      <c r="XAC25" s="747"/>
      <c r="XAD25" s="748"/>
      <c r="XAE25" s="746"/>
      <c r="XAF25" s="747"/>
      <c r="XAG25" s="747"/>
      <c r="XAH25" s="747"/>
      <c r="XAI25" s="747"/>
      <c r="XAJ25" s="747"/>
      <c r="XAK25" s="747"/>
      <c r="XAL25" s="747"/>
      <c r="XAM25" s="748"/>
      <c r="XAN25" s="746"/>
      <c r="XAO25" s="747"/>
      <c r="XAP25" s="747"/>
      <c r="XAQ25" s="747"/>
      <c r="XAR25" s="747"/>
      <c r="XAS25" s="747"/>
      <c r="XAT25" s="747"/>
      <c r="XAU25" s="747"/>
      <c r="XAV25" s="748"/>
      <c r="XAW25" s="746"/>
      <c r="XAX25" s="747"/>
      <c r="XAY25" s="747"/>
      <c r="XAZ25" s="747"/>
      <c r="XBA25" s="747"/>
      <c r="XBB25" s="747"/>
      <c r="XBC25" s="747"/>
      <c r="XBD25" s="747"/>
      <c r="XBE25" s="748"/>
      <c r="XBF25" s="746"/>
      <c r="XBG25" s="747"/>
      <c r="XBH25" s="747"/>
      <c r="XBI25" s="747"/>
      <c r="XBJ25" s="747"/>
      <c r="XBK25" s="747"/>
      <c r="XBL25" s="747"/>
      <c r="XBM25" s="747"/>
      <c r="XBN25" s="748"/>
      <c r="XBO25" s="746"/>
      <c r="XBP25" s="747"/>
      <c r="XBQ25" s="747"/>
      <c r="XBR25" s="747"/>
      <c r="XBS25" s="747"/>
      <c r="XBT25" s="747"/>
      <c r="XBU25" s="747"/>
      <c r="XBV25" s="747"/>
      <c r="XBW25" s="748"/>
      <c r="XBX25" s="746"/>
      <c r="XBY25" s="747"/>
      <c r="XBZ25" s="747"/>
      <c r="XCA25" s="747"/>
      <c r="XCB25" s="747"/>
      <c r="XCC25" s="747"/>
      <c r="XCD25" s="747"/>
      <c r="XCE25" s="747"/>
      <c r="XCF25" s="748"/>
      <c r="XCG25" s="746"/>
      <c r="XCH25" s="747"/>
      <c r="XCI25" s="747"/>
      <c r="XCJ25" s="747"/>
      <c r="XCK25" s="747"/>
      <c r="XCL25" s="747"/>
      <c r="XCM25" s="747"/>
      <c r="XCN25" s="747"/>
      <c r="XCO25" s="748"/>
      <c r="XCP25" s="746"/>
      <c r="XCQ25" s="747"/>
      <c r="XCR25" s="747"/>
      <c r="XCS25" s="747"/>
      <c r="XCT25" s="747"/>
      <c r="XCU25" s="747"/>
      <c r="XCV25" s="747"/>
      <c r="XCW25" s="747"/>
      <c r="XCX25" s="748"/>
      <c r="XCY25" s="746"/>
      <c r="XCZ25" s="747"/>
      <c r="XDA25" s="747"/>
      <c r="XDB25" s="747"/>
      <c r="XDC25" s="747"/>
      <c r="XDD25" s="747"/>
      <c r="XDE25" s="747"/>
      <c r="XDF25" s="747"/>
      <c r="XDG25" s="748"/>
      <c r="XDH25" s="746"/>
      <c r="XDI25" s="747"/>
      <c r="XDJ25" s="747"/>
      <c r="XDK25" s="747"/>
      <c r="XDL25" s="747"/>
      <c r="XDM25" s="747"/>
      <c r="XDN25" s="747"/>
      <c r="XDO25" s="747"/>
      <c r="XDP25" s="748"/>
      <c r="XDQ25" s="746"/>
      <c r="XDR25" s="747"/>
      <c r="XDS25" s="747"/>
      <c r="XDT25" s="747"/>
      <c r="XDU25" s="747"/>
      <c r="XDV25" s="747"/>
      <c r="XDW25" s="747"/>
      <c r="XDX25" s="747"/>
      <c r="XDY25" s="748"/>
      <c r="XDZ25" s="746"/>
      <c r="XEA25" s="747"/>
      <c r="XEB25" s="747"/>
      <c r="XEC25" s="747"/>
      <c r="XED25" s="747"/>
      <c r="XEE25" s="747"/>
      <c r="XEF25" s="747"/>
      <c r="XEG25" s="747"/>
      <c r="XEH25" s="748"/>
      <c r="XEI25" s="746"/>
      <c r="XEJ25" s="747"/>
      <c r="XEK25" s="747"/>
      <c r="XEL25" s="747"/>
      <c r="XEM25" s="747"/>
      <c r="XEN25" s="747"/>
      <c r="XEO25" s="747"/>
      <c r="XEP25" s="747"/>
      <c r="XEQ25" s="748"/>
      <c r="XER25" s="746"/>
      <c r="XES25" s="747"/>
      <c r="XET25" s="747"/>
      <c r="XEU25" s="747"/>
      <c r="XEV25" s="747"/>
      <c r="XEW25" s="747"/>
      <c r="XEX25" s="747"/>
      <c r="XEY25" s="747"/>
      <c r="XEZ25" s="748"/>
      <c r="XFA25" s="746"/>
      <c r="XFB25" s="747"/>
      <c r="XFC25" s="747"/>
      <c r="XFD25" s="747"/>
    </row>
    <row r="26" spans="1:16384" ht="30.6" customHeight="1" x14ac:dyDescent="0.3">
      <c r="A26" s="796" t="s">
        <v>606</v>
      </c>
      <c r="B26" s="796"/>
      <c r="C26" s="796"/>
      <c r="D26" s="796"/>
      <c r="E26" s="796"/>
      <c r="F26" s="796"/>
      <c r="G26" s="796"/>
      <c r="H26" s="796"/>
      <c r="I26" s="796"/>
    </row>
    <row r="27" spans="1:16384" x14ac:dyDescent="0.3">
      <c r="A27" s="796" t="s">
        <v>1503</v>
      </c>
      <c r="B27" s="796"/>
      <c r="C27" s="796"/>
      <c r="D27" s="796"/>
      <c r="E27" s="796"/>
      <c r="F27" s="796"/>
      <c r="G27" s="796"/>
      <c r="H27" s="796"/>
      <c r="I27" s="796"/>
    </row>
    <row r="28" spans="1:16384" x14ac:dyDescent="0.3">
      <c r="A28" s="796" t="s">
        <v>607</v>
      </c>
      <c r="B28" s="796"/>
      <c r="C28" s="796"/>
      <c r="D28" s="796"/>
      <c r="E28" s="796"/>
      <c r="F28" s="796"/>
      <c r="G28" s="796"/>
      <c r="H28" s="796"/>
      <c r="I28" s="796"/>
    </row>
    <row r="29" spans="1:16384" ht="31.95" customHeight="1" x14ac:dyDescent="0.3">
      <c r="A29" s="796" t="s">
        <v>608</v>
      </c>
      <c r="B29" s="796"/>
      <c r="C29" s="796"/>
      <c r="D29" s="796"/>
      <c r="E29" s="796"/>
      <c r="F29" s="796"/>
      <c r="G29" s="796"/>
      <c r="H29" s="796"/>
      <c r="I29" s="796"/>
    </row>
    <row r="30" spans="1:16384" ht="30.6" customHeight="1" x14ac:dyDescent="0.3">
      <c r="A30" s="798"/>
      <c r="B30" s="798"/>
      <c r="C30" s="798"/>
      <c r="D30" s="798"/>
      <c r="E30" s="798"/>
      <c r="F30" s="798"/>
      <c r="G30" s="798"/>
      <c r="H30" s="798"/>
      <c r="I30" s="798"/>
    </row>
    <row r="31" spans="1:16384" x14ac:dyDescent="0.3">
      <c r="A31" s="799"/>
      <c r="B31" s="800"/>
      <c r="C31" s="800"/>
      <c r="D31" s="800"/>
      <c r="E31" s="800"/>
      <c r="F31" s="800"/>
      <c r="G31" s="800"/>
      <c r="H31" s="800"/>
      <c r="I31" s="800"/>
      <c r="J31" s="306"/>
      <c r="K31" s="306"/>
    </row>
    <row r="32" spans="1:16384" x14ac:dyDescent="0.3">
      <c r="A32" s="801"/>
      <c r="B32" s="801"/>
      <c r="C32" s="802"/>
      <c r="D32" s="802"/>
      <c r="E32" s="802"/>
      <c r="F32" s="802"/>
      <c r="G32" s="801"/>
      <c r="H32" s="802"/>
      <c r="I32" s="802"/>
    </row>
    <row r="33" spans="1:11" x14ac:dyDescent="0.3">
      <c r="A33" s="801"/>
      <c r="B33" s="803">
        <v>2025</v>
      </c>
      <c r="C33" s="803"/>
      <c r="D33" s="803"/>
      <c r="E33" s="801"/>
      <c r="F33" s="804"/>
      <c r="G33" s="804"/>
      <c r="H33" s="505"/>
      <c r="I33" s="802"/>
      <c r="J33" s="214"/>
      <c r="K33" s="214"/>
    </row>
    <row r="34" spans="1:11" x14ac:dyDescent="0.3">
      <c r="A34" s="801"/>
      <c r="B34" s="805" t="s">
        <v>609</v>
      </c>
      <c r="C34" s="806" t="s">
        <v>610</v>
      </c>
      <c r="D34" s="806" t="s">
        <v>611</v>
      </c>
      <c r="E34" s="802"/>
      <c r="F34" s="804"/>
      <c r="G34" s="804"/>
      <c r="H34" s="505"/>
      <c r="I34" s="802"/>
    </row>
    <row r="35" spans="1:11" x14ac:dyDescent="0.3">
      <c r="A35" s="804" t="s">
        <v>612</v>
      </c>
      <c r="B35" s="807" t="s">
        <v>613</v>
      </c>
      <c r="C35" s="808">
        <v>31873796.740000002</v>
      </c>
      <c r="D35" s="560">
        <v>228881445138.01279</v>
      </c>
      <c r="E35" s="802"/>
      <c r="F35" s="804"/>
      <c r="G35" s="804"/>
      <c r="H35" s="505"/>
      <c r="I35" s="802"/>
      <c r="J35" s="214"/>
      <c r="K35" s="26"/>
    </row>
    <row r="36" spans="1:11" x14ac:dyDescent="0.3">
      <c r="A36" s="804"/>
      <c r="B36" s="807"/>
      <c r="C36" s="809"/>
      <c r="D36" s="561"/>
      <c r="E36" s="802"/>
      <c r="F36" s="804"/>
      <c r="G36" s="804"/>
      <c r="H36" s="505"/>
      <c r="I36" s="802"/>
      <c r="J36" s="214"/>
      <c r="K36" s="26"/>
    </row>
    <row r="37" spans="1:11" x14ac:dyDescent="0.3">
      <c r="A37" s="804" t="s">
        <v>614</v>
      </c>
      <c r="B37" s="807" t="s">
        <v>613</v>
      </c>
      <c r="C37" s="808">
        <v>25131583.059999987</v>
      </c>
      <c r="D37" s="560">
        <v>181423745732.43747</v>
      </c>
      <c r="E37" s="802"/>
      <c r="F37" s="804"/>
      <c r="G37" s="804"/>
      <c r="H37" s="505"/>
      <c r="I37" s="802"/>
      <c r="J37" s="214"/>
      <c r="K37" s="26"/>
    </row>
    <row r="38" spans="1:11" x14ac:dyDescent="0.3">
      <c r="A38" s="804"/>
      <c r="B38" s="801"/>
      <c r="C38" s="801"/>
      <c r="D38" s="810"/>
      <c r="E38" s="802"/>
      <c r="F38" s="804"/>
      <c r="G38" s="804"/>
      <c r="H38" s="505"/>
      <c r="I38" s="802"/>
    </row>
    <row r="39" spans="1:11" x14ac:dyDescent="0.3">
      <c r="A39" s="804" t="s">
        <v>615</v>
      </c>
      <c r="B39" s="804"/>
      <c r="C39" s="804"/>
      <c r="D39" s="505">
        <v>47457699405.575317</v>
      </c>
      <c r="E39" s="802"/>
      <c r="F39" s="804"/>
      <c r="G39" s="804"/>
      <c r="H39" s="505"/>
      <c r="I39" s="802"/>
    </row>
    <row r="40" spans="1:11" x14ac:dyDescent="0.3">
      <c r="A40" s="804"/>
      <c r="B40" s="804"/>
      <c r="C40" s="804"/>
      <c r="D40" s="505"/>
      <c r="E40" s="802"/>
      <c r="F40" s="804"/>
      <c r="G40" s="804"/>
      <c r="H40" s="505"/>
      <c r="I40" s="802"/>
    </row>
    <row r="41" spans="1:11" x14ac:dyDescent="0.3">
      <c r="A41" s="811" t="s">
        <v>616</v>
      </c>
      <c r="B41" s="811"/>
      <c r="C41" s="811"/>
      <c r="D41" s="811"/>
      <c r="E41" s="811"/>
      <c r="F41" s="811"/>
      <c r="G41" s="811"/>
      <c r="H41" s="811"/>
      <c r="I41" s="811"/>
      <c r="J41" s="506"/>
    </row>
    <row r="42" spans="1:11" x14ac:dyDescent="0.3">
      <c r="A42" s="802"/>
      <c r="B42" s="802"/>
      <c r="C42" s="812" t="s">
        <v>1498</v>
      </c>
      <c r="D42" s="813">
        <v>7745.5425005858397</v>
      </c>
      <c r="E42" s="801"/>
      <c r="F42" s="801"/>
      <c r="G42" s="801"/>
      <c r="H42" s="801"/>
      <c r="I42" s="801"/>
      <c r="J42" s="214"/>
      <c r="K42" s="214"/>
    </row>
    <row r="43" spans="1:11" x14ac:dyDescent="0.3">
      <c r="A43" s="802"/>
      <c r="B43" s="802"/>
      <c r="C43" s="812" t="s">
        <v>617</v>
      </c>
      <c r="D43" s="813">
        <v>7065.5000113048009</v>
      </c>
      <c r="E43" s="801"/>
      <c r="F43" s="801"/>
      <c r="G43" s="801"/>
      <c r="H43" s="801"/>
      <c r="I43" s="801"/>
      <c r="J43" s="214"/>
      <c r="K43" s="214"/>
    </row>
    <row r="44" spans="1:11" x14ac:dyDescent="0.3">
      <c r="A44" s="814"/>
      <c r="B44" s="814"/>
      <c r="C44" s="814"/>
      <c r="D44" s="814"/>
      <c r="E44" s="814"/>
      <c r="F44" s="814"/>
      <c r="G44" s="814"/>
      <c r="H44" s="814"/>
      <c r="I44" s="814"/>
    </row>
    <row r="45" spans="1:11" ht="14.25" customHeight="1" x14ac:dyDescent="0.3">
      <c r="A45" s="795"/>
      <c r="B45" s="795"/>
      <c r="C45" s="795"/>
      <c r="D45" s="795"/>
      <c r="E45" s="795"/>
      <c r="F45" s="795"/>
      <c r="G45" s="795"/>
      <c r="H45" s="795"/>
      <c r="I45" s="795"/>
    </row>
    <row r="46" spans="1:11" s="21" customFormat="1" ht="14.25" customHeight="1" x14ac:dyDescent="0.3">
      <c r="A46" s="792" t="s">
        <v>618</v>
      </c>
      <c r="B46" s="792"/>
      <c r="C46" s="792"/>
      <c r="D46" s="792"/>
      <c r="E46" s="792"/>
      <c r="F46" s="792"/>
      <c r="G46" s="792"/>
      <c r="H46" s="792"/>
      <c r="I46" s="792"/>
    </row>
    <row r="47" spans="1:11" ht="14.25" customHeight="1" x14ac:dyDescent="0.3">
      <c r="A47" s="795" t="s">
        <v>619</v>
      </c>
      <c r="B47" s="795"/>
      <c r="C47" s="795"/>
      <c r="D47" s="795"/>
      <c r="E47" s="795"/>
      <c r="F47" s="795"/>
      <c r="G47" s="795"/>
      <c r="H47" s="795"/>
      <c r="I47" s="795"/>
    </row>
    <row r="48" spans="1:11" ht="14.25" customHeight="1" x14ac:dyDescent="0.3">
      <c r="A48" s="795"/>
      <c r="B48" s="795"/>
      <c r="C48" s="795"/>
      <c r="D48" s="795"/>
      <c r="E48" s="795"/>
      <c r="F48" s="795"/>
      <c r="G48" s="795"/>
      <c r="H48" s="795"/>
      <c r="I48" s="795"/>
    </row>
    <row r="49" spans="1:9" s="21" customFormat="1" ht="14.25" customHeight="1" x14ac:dyDescent="0.3">
      <c r="A49" s="792" t="s">
        <v>620</v>
      </c>
      <c r="B49" s="792"/>
      <c r="C49" s="792"/>
      <c r="D49" s="792"/>
      <c r="E49" s="792"/>
      <c r="F49" s="792"/>
      <c r="G49" s="792"/>
      <c r="H49" s="792"/>
      <c r="I49" s="792"/>
    </row>
    <row r="50" spans="1:9" ht="57" customHeight="1" x14ac:dyDescent="0.3">
      <c r="A50" s="796" t="s">
        <v>621</v>
      </c>
      <c r="B50" s="796"/>
      <c r="C50" s="796"/>
      <c r="D50" s="796"/>
      <c r="E50" s="796"/>
      <c r="F50" s="796"/>
      <c r="G50" s="796"/>
      <c r="H50" s="796"/>
      <c r="I50" s="796"/>
    </row>
    <row r="51" spans="1:9" ht="14.25" customHeight="1" x14ac:dyDescent="0.3">
      <c r="A51" s="795"/>
      <c r="B51" s="795"/>
      <c r="C51" s="795"/>
      <c r="D51" s="795"/>
      <c r="E51" s="795"/>
      <c r="F51" s="795"/>
      <c r="G51" s="795"/>
      <c r="H51" s="795"/>
      <c r="I51" s="795"/>
    </row>
    <row r="52" spans="1:9" s="21" customFormat="1" ht="14.25" customHeight="1" x14ac:dyDescent="0.3">
      <c r="A52" s="792" t="s">
        <v>622</v>
      </c>
      <c r="B52" s="792"/>
      <c r="C52" s="792"/>
      <c r="D52" s="792"/>
      <c r="E52" s="792"/>
      <c r="F52" s="792"/>
      <c r="G52" s="792"/>
      <c r="H52" s="792"/>
      <c r="I52" s="792"/>
    </row>
    <row r="53" spans="1:9" s="21" customFormat="1" ht="14.25" customHeight="1" x14ac:dyDescent="0.3">
      <c r="A53" s="814" t="s">
        <v>623</v>
      </c>
      <c r="B53" s="815"/>
      <c r="C53" s="815"/>
      <c r="D53" s="815"/>
      <c r="E53" s="815"/>
      <c r="F53" s="815"/>
      <c r="G53" s="815"/>
      <c r="H53" s="815"/>
      <c r="I53" s="815"/>
    </row>
    <row r="54" spans="1:9" s="21" customFormat="1" ht="14.25" customHeight="1" x14ac:dyDescent="0.3">
      <c r="A54" s="814"/>
      <c r="B54" s="815"/>
      <c r="C54" s="815"/>
      <c r="D54" s="815"/>
      <c r="E54" s="815"/>
      <c r="F54" s="815"/>
      <c r="G54" s="815"/>
      <c r="H54" s="815"/>
      <c r="I54" s="815"/>
    </row>
    <row r="55" spans="1:9" ht="14.25" customHeight="1" x14ac:dyDescent="0.3">
      <c r="A55" s="792" t="s">
        <v>624</v>
      </c>
      <c r="B55" s="792"/>
      <c r="C55" s="792"/>
      <c r="D55" s="792"/>
      <c r="E55" s="792"/>
      <c r="F55" s="792"/>
      <c r="G55" s="792"/>
      <c r="H55" s="792"/>
      <c r="I55" s="792"/>
    </row>
    <row r="56" spans="1:9" ht="27" customHeight="1" x14ac:dyDescent="0.3">
      <c r="A56" s="795" t="s">
        <v>625</v>
      </c>
      <c r="B56" s="795"/>
      <c r="C56" s="795"/>
      <c r="D56" s="795"/>
      <c r="E56" s="795"/>
      <c r="F56" s="795"/>
      <c r="G56" s="795"/>
      <c r="H56" s="795"/>
      <c r="I56" s="795"/>
    </row>
    <row r="57" spans="1:9" ht="14.25" customHeight="1" x14ac:dyDescent="0.3">
      <c r="A57" s="814"/>
      <c r="B57" s="814"/>
      <c r="C57" s="814"/>
      <c r="D57" s="814"/>
      <c r="E57" s="814"/>
      <c r="F57" s="814"/>
      <c r="G57" s="814"/>
      <c r="H57" s="814"/>
      <c r="I57" s="814"/>
    </row>
    <row r="58" spans="1:9" ht="14.25" customHeight="1" x14ac:dyDescent="0.3">
      <c r="A58" s="792" t="s">
        <v>626</v>
      </c>
      <c r="B58" s="792"/>
      <c r="C58" s="792"/>
      <c r="D58" s="792"/>
      <c r="E58" s="792"/>
      <c r="F58" s="792"/>
      <c r="G58" s="792"/>
      <c r="H58" s="792"/>
      <c r="I58" s="792"/>
    </row>
    <row r="59" spans="1:9" ht="30" customHeight="1" x14ac:dyDescent="0.3">
      <c r="A59" s="795" t="s">
        <v>627</v>
      </c>
      <c r="B59" s="795"/>
      <c r="C59" s="795"/>
      <c r="D59" s="795"/>
      <c r="E59" s="795"/>
      <c r="F59" s="795"/>
      <c r="G59" s="795"/>
      <c r="H59" s="795"/>
      <c r="I59" s="795"/>
    </row>
    <row r="60" spans="1:9" ht="27" customHeight="1" x14ac:dyDescent="0.3">
      <c r="A60" s="795" t="s">
        <v>628</v>
      </c>
      <c r="B60" s="795"/>
      <c r="C60" s="795"/>
      <c r="D60" s="795"/>
      <c r="E60" s="795"/>
      <c r="F60" s="795"/>
      <c r="G60" s="795"/>
      <c r="H60" s="795"/>
      <c r="I60" s="795"/>
    </row>
    <row r="61" spans="1:9" ht="14.25" customHeight="1" x14ac:dyDescent="0.3">
      <c r="A61" s="815"/>
      <c r="B61" s="816" t="s">
        <v>629</v>
      </c>
      <c r="C61" s="816" t="s">
        <v>630</v>
      </c>
      <c r="D61" s="816" t="s">
        <v>631</v>
      </c>
      <c r="E61" s="815"/>
      <c r="F61" s="815"/>
      <c r="G61" s="815"/>
      <c r="H61" s="815"/>
      <c r="I61" s="815"/>
    </row>
    <row r="62" spans="1:9" ht="14.25" customHeight="1" x14ac:dyDescent="0.3">
      <c r="A62" s="802"/>
      <c r="B62" s="798" t="s">
        <v>632</v>
      </c>
      <c r="C62" s="798" t="s">
        <v>633</v>
      </c>
      <c r="D62" s="817">
        <v>0.05</v>
      </c>
      <c r="E62" s="815"/>
      <c r="F62" s="815"/>
      <c r="G62" s="815"/>
      <c r="H62" s="815"/>
      <c r="I62" s="815"/>
    </row>
    <row r="63" spans="1:9" ht="14.25" customHeight="1" x14ac:dyDescent="0.3">
      <c r="A63" s="802"/>
      <c r="B63" s="798" t="s">
        <v>634</v>
      </c>
      <c r="C63" s="798" t="s">
        <v>635</v>
      </c>
      <c r="D63" s="817">
        <v>0.1</v>
      </c>
      <c r="E63" s="815"/>
      <c r="F63" s="815"/>
      <c r="G63" s="815"/>
      <c r="H63" s="815"/>
      <c r="I63" s="815"/>
    </row>
    <row r="64" spans="1:9" ht="14.25" customHeight="1" x14ac:dyDescent="0.3">
      <c r="A64" s="802"/>
      <c r="B64" s="798" t="s">
        <v>636</v>
      </c>
      <c r="C64" s="798" t="s">
        <v>637</v>
      </c>
      <c r="D64" s="817">
        <v>0.15</v>
      </c>
      <c r="E64" s="815"/>
      <c r="F64" s="815"/>
      <c r="G64" s="815"/>
      <c r="H64" s="815"/>
      <c r="I64" s="815"/>
    </row>
    <row r="65" spans="1:9" ht="14.25" customHeight="1" x14ac:dyDescent="0.3">
      <c r="A65" s="802"/>
      <c r="B65" s="798" t="s">
        <v>638</v>
      </c>
      <c r="C65" s="798" t="s">
        <v>639</v>
      </c>
      <c r="D65" s="817">
        <v>0.5</v>
      </c>
      <c r="E65" s="815"/>
      <c r="F65" s="815"/>
      <c r="G65" s="815"/>
      <c r="H65" s="815"/>
      <c r="I65" s="815"/>
    </row>
    <row r="66" spans="1:9" ht="14.25" customHeight="1" x14ac:dyDescent="0.3">
      <c r="A66" s="802"/>
      <c r="B66" s="798" t="s">
        <v>640</v>
      </c>
      <c r="C66" s="798" t="s">
        <v>641</v>
      </c>
      <c r="D66" s="817">
        <v>1</v>
      </c>
      <c r="E66" s="815"/>
      <c r="F66" s="815"/>
      <c r="G66" s="815"/>
      <c r="H66" s="815"/>
      <c r="I66" s="815"/>
    </row>
    <row r="67" spans="1:9" ht="14.25" customHeight="1" x14ac:dyDescent="0.3">
      <c r="A67" s="802"/>
      <c r="B67" s="802"/>
      <c r="C67" s="802"/>
      <c r="D67" s="815"/>
      <c r="E67" s="815"/>
      <c r="F67" s="815"/>
      <c r="G67" s="815"/>
      <c r="H67" s="815"/>
      <c r="I67" s="815"/>
    </row>
    <row r="68" spans="1:9" x14ac:dyDescent="0.3">
      <c r="A68" s="814"/>
      <c r="B68" s="814"/>
      <c r="C68" s="814"/>
      <c r="D68" s="814"/>
      <c r="E68" s="814"/>
      <c r="F68" s="814"/>
      <c r="G68" s="814"/>
      <c r="H68" s="814"/>
      <c r="I68" s="814"/>
    </row>
    <row r="69" spans="1:9" s="21" customFormat="1" ht="14.25" customHeight="1" x14ac:dyDescent="0.3">
      <c r="A69" s="792" t="s">
        <v>642</v>
      </c>
      <c r="B69" s="792"/>
      <c r="C69" s="792"/>
      <c r="D69" s="792"/>
      <c r="E69" s="792"/>
      <c r="F69" s="792"/>
      <c r="G69" s="792"/>
      <c r="H69" s="792"/>
      <c r="I69" s="792"/>
    </row>
    <row r="70" spans="1:9" ht="30.6" customHeight="1" x14ac:dyDescent="0.3">
      <c r="A70" s="795" t="s">
        <v>643</v>
      </c>
      <c r="B70" s="795"/>
      <c r="C70" s="795"/>
      <c r="D70" s="795"/>
      <c r="E70" s="795"/>
      <c r="F70" s="795"/>
      <c r="G70" s="795"/>
      <c r="H70" s="795"/>
      <c r="I70" s="795"/>
    </row>
    <row r="71" spans="1:9" ht="33" customHeight="1" x14ac:dyDescent="0.3">
      <c r="A71" s="795" t="s">
        <v>644</v>
      </c>
      <c r="B71" s="795"/>
      <c r="C71" s="795"/>
      <c r="D71" s="795"/>
      <c r="E71" s="795"/>
      <c r="F71" s="795"/>
      <c r="G71" s="795"/>
      <c r="H71" s="795"/>
      <c r="I71" s="795"/>
    </row>
    <row r="72" spans="1:9" ht="13.2" customHeight="1" x14ac:dyDescent="0.3">
      <c r="A72" s="795" t="s">
        <v>645</v>
      </c>
      <c r="B72" s="795"/>
      <c r="C72" s="795"/>
      <c r="D72" s="795"/>
      <c r="E72" s="795"/>
      <c r="F72" s="795"/>
      <c r="G72" s="795"/>
      <c r="H72" s="795"/>
      <c r="I72" s="795"/>
    </row>
    <row r="73" spans="1:9" x14ac:dyDescent="0.3">
      <c r="A73" s="814"/>
      <c r="B73" s="814"/>
      <c r="C73" s="814"/>
      <c r="D73" s="814"/>
      <c r="E73" s="814"/>
      <c r="F73" s="814"/>
      <c r="G73" s="814"/>
      <c r="H73" s="814"/>
      <c r="I73" s="814"/>
    </row>
    <row r="74" spans="1:9" ht="14.25" customHeight="1" x14ac:dyDescent="0.3">
      <c r="A74" s="792" t="s">
        <v>646</v>
      </c>
      <c r="B74" s="792"/>
      <c r="C74" s="792"/>
      <c r="D74" s="792"/>
      <c r="E74" s="792"/>
      <c r="F74" s="792"/>
      <c r="G74" s="792"/>
      <c r="H74" s="792"/>
      <c r="I74" s="792"/>
    </row>
    <row r="75" spans="1:9" ht="14.25" customHeight="1" x14ac:dyDescent="0.3">
      <c r="A75" s="795" t="s">
        <v>623</v>
      </c>
      <c r="B75" s="795"/>
      <c r="C75" s="795"/>
      <c r="D75" s="795"/>
      <c r="E75" s="795"/>
      <c r="F75" s="795"/>
      <c r="G75" s="795"/>
      <c r="H75" s="795"/>
      <c r="I75" s="795"/>
    </row>
    <row r="76" spans="1:9" ht="14.25" customHeight="1" x14ac:dyDescent="0.3">
      <c r="A76" s="814"/>
      <c r="B76" s="814"/>
      <c r="C76" s="814"/>
      <c r="D76" s="814"/>
      <c r="E76" s="814"/>
      <c r="F76" s="814"/>
      <c r="G76" s="814"/>
      <c r="H76" s="814"/>
      <c r="I76" s="814"/>
    </row>
    <row r="77" spans="1:9" ht="14.25" customHeight="1" x14ac:dyDescent="0.3">
      <c r="A77" s="792" t="s">
        <v>647</v>
      </c>
      <c r="B77" s="792"/>
      <c r="C77" s="792"/>
      <c r="D77" s="792"/>
      <c r="E77" s="792"/>
      <c r="F77" s="792"/>
      <c r="G77" s="792"/>
      <c r="H77" s="792"/>
      <c r="I77" s="792"/>
    </row>
    <row r="78" spans="1:9" ht="59.4" customHeight="1" x14ac:dyDescent="0.3">
      <c r="A78" s="795" t="s">
        <v>648</v>
      </c>
      <c r="B78" s="795"/>
      <c r="C78" s="795"/>
      <c r="D78" s="795"/>
      <c r="E78" s="795"/>
      <c r="F78" s="795"/>
      <c r="G78" s="795"/>
      <c r="H78" s="795"/>
      <c r="I78" s="795"/>
    </row>
    <row r="79" spans="1:9" ht="18" customHeight="1" x14ac:dyDescent="0.3">
      <c r="A79" s="795" t="s">
        <v>649</v>
      </c>
      <c r="B79" s="795"/>
      <c r="C79" s="795"/>
      <c r="D79" s="795"/>
      <c r="E79" s="795"/>
      <c r="F79" s="795"/>
      <c r="G79" s="795"/>
      <c r="H79" s="795"/>
      <c r="I79" s="795"/>
    </row>
    <row r="80" spans="1:9" ht="14.25" customHeight="1" x14ac:dyDescent="0.3">
      <c r="A80" s="814"/>
      <c r="B80" s="814"/>
      <c r="C80" s="814"/>
      <c r="D80" s="814"/>
      <c r="E80" s="814"/>
      <c r="F80" s="814"/>
      <c r="G80" s="814"/>
      <c r="H80" s="814"/>
      <c r="I80" s="814"/>
    </row>
    <row r="81" spans="1:9" ht="14.25" customHeight="1" x14ac:dyDescent="0.3">
      <c r="A81" s="792" t="s">
        <v>650</v>
      </c>
      <c r="B81" s="792"/>
      <c r="C81" s="792"/>
      <c r="D81" s="792"/>
      <c r="E81" s="792"/>
      <c r="F81" s="792"/>
      <c r="G81" s="792"/>
      <c r="H81" s="792"/>
      <c r="I81" s="792"/>
    </row>
    <row r="82" spans="1:9" ht="31.95" customHeight="1" x14ac:dyDescent="0.3">
      <c r="A82" s="795" t="s">
        <v>651</v>
      </c>
      <c r="B82" s="795"/>
      <c r="C82" s="795"/>
      <c r="D82" s="795"/>
      <c r="E82" s="795"/>
      <c r="F82" s="795"/>
      <c r="G82" s="795"/>
      <c r="H82" s="795"/>
      <c r="I82" s="795"/>
    </row>
    <row r="83" spans="1:9" ht="14.25" customHeight="1" x14ac:dyDescent="0.3">
      <c r="A83" s="795"/>
      <c r="B83" s="795"/>
      <c r="C83" s="795"/>
      <c r="D83" s="795"/>
      <c r="E83" s="795"/>
      <c r="F83" s="795"/>
      <c r="G83" s="795"/>
      <c r="H83" s="795"/>
      <c r="I83" s="795"/>
    </row>
    <row r="84" spans="1:9" s="21" customFormat="1" ht="14.25" customHeight="1" x14ac:dyDescent="0.3">
      <c r="A84" s="792" t="s">
        <v>652</v>
      </c>
      <c r="B84" s="792"/>
      <c r="C84" s="792"/>
      <c r="D84" s="792"/>
      <c r="E84" s="792"/>
      <c r="F84" s="792"/>
      <c r="G84" s="792"/>
      <c r="H84" s="792"/>
      <c r="I84" s="792"/>
    </row>
    <row r="85" spans="1:9" ht="14.25" customHeight="1" x14ac:dyDescent="0.3">
      <c r="A85" s="795" t="s">
        <v>653</v>
      </c>
      <c r="B85" s="795"/>
      <c r="C85" s="795"/>
      <c r="D85" s="795"/>
      <c r="E85" s="795"/>
      <c r="F85" s="795"/>
      <c r="G85" s="795"/>
      <c r="H85" s="795"/>
      <c r="I85" s="795"/>
    </row>
    <row r="86" spans="1:9" ht="14.25" customHeight="1" x14ac:dyDescent="0.3">
      <c r="A86" s="795"/>
      <c r="B86" s="795"/>
      <c r="C86" s="795"/>
      <c r="D86" s="795"/>
      <c r="E86" s="795"/>
      <c r="F86" s="795"/>
      <c r="G86" s="795"/>
      <c r="H86" s="795"/>
      <c r="I86" s="795"/>
    </row>
    <row r="87" spans="1:9" ht="14.25" customHeight="1" x14ac:dyDescent="0.3">
      <c r="A87" s="792" t="s">
        <v>654</v>
      </c>
      <c r="B87" s="792"/>
      <c r="C87" s="792"/>
      <c r="D87" s="792"/>
      <c r="E87" s="792"/>
      <c r="F87" s="792"/>
      <c r="G87" s="792"/>
      <c r="H87" s="792"/>
      <c r="I87" s="792"/>
    </row>
    <row r="88" spans="1:9" ht="14.25" customHeight="1" x14ac:dyDescent="0.3">
      <c r="A88" s="795" t="s">
        <v>655</v>
      </c>
      <c r="B88" s="795"/>
      <c r="C88" s="795"/>
      <c r="D88" s="795"/>
      <c r="E88" s="795"/>
      <c r="F88" s="795"/>
      <c r="G88" s="795"/>
      <c r="H88" s="795"/>
      <c r="I88" s="795"/>
    </row>
    <row r="89" spans="1:9" ht="14.25" customHeight="1" x14ac:dyDescent="0.3">
      <c r="A89" s="795" t="s">
        <v>656</v>
      </c>
      <c r="B89" s="795"/>
      <c r="C89" s="795"/>
      <c r="D89" s="795"/>
      <c r="E89" s="795"/>
      <c r="F89" s="795"/>
      <c r="G89" s="795"/>
      <c r="H89" s="795"/>
      <c r="I89" s="795"/>
    </row>
    <row r="90" spans="1:9" ht="14.25" customHeight="1" x14ac:dyDescent="0.3">
      <c r="A90" s="795"/>
      <c r="B90" s="795"/>
      <c r="C90" s="795"/>
      <c r="D90" s="795"/>
      <c r="E90" s="795"/>
      <c r="F90" s="795"/>
      <c r="G90" s="795"/>
      <c r="H90" s="795"/>
      <c r="I90" s="795"/>
    </row>
    <row r="91" spans="1:9" ht="14.25" customHeight="1" x14ac:dyDescent="0.3">
      <c r="A91" s="792" t="s">
        <v>657</v>
      </c>
      <c r="B91" s="792"/>
      <c r="C91" s="792"/>
      <c r="D91" s="792"/>
      <c r="E91" s="792"/>
      <c r="F91" s="792"/>
      <c r="G91" s="792"/>
      <c r="H91" s="792"/>
      <c r="I91" s="792"/>
    </row>
    <row r="92" spans="1:9" s="21" customFormat="1" ht="14.25" customHeight="1" x14ac:dyDescent="0.3">
      <c r="A92" s="795" t="s">
        <v>623</v>
      </c>
      <c r="B92" s="795"/>
      <c r="C92" s="795"/>
      <c r="D92" s="795"/>
      <c r="E92" s="795"/>
      <c r="F92" s="795"/>
      <c r="G92" s="795"/>
      <c r="H92" s="795"/>
      <c r="I92" s="795"/>
    </row>
    <row r="93" spans="1:9" ht="14.25" customHeight="1" x14ac:dyDescent="0.3">
      <c r="A93" s="795"/>
      <c r="B93" s="795"/>
      <c r="C93" s="795"/>
      <c r="D93" s="795"/>
      <c r="E93" s="795"/>
      <c r="F93" s="795"/>
      <c r="G93" s="795"/>
      <c r="H93" s="795"/>
      <c r="I93" s="795"/>
    </row>
    <row r="94" spans="1:9" ht="14.25" customHeight="1" x14ac:dyDescent="0.3">
      <c r="A94" s="507"/>
      <c r="B94" s="507"/>
      <c r="C94" s="507"/>
      <c r="D94" s="507"/>
      <c r="E94" s="507"/>
    </row>
    <row r="95" spans="1:9" ht="15" customHeight="1" x14ac:dyDescent="0.3"/>
    <row r="96" spans="1:9" ht="15" customHeight="1" x14ac:dyDescent="0.3"/>
  </sheetData>
  <mergeCells count="1879">
    <mergeCell ref="XDZ25:XEH25"/>
    <mergeCell ref="XEI25:XEQ25"/>
    <mergeCell ref="XER25:XEZ25"/>
    <mergeCell ref="XFA25:XFD25"/>
    <mergeCell ref="A26:I26"/>
    <mergeCell ref="XCG25:XCO25"/>
    <mergeCell ref="XCP25:XCX25"/>
    <mergeCell ref="XCY25:XDG25"/>
    <mergeCell ref="XDH25:XDP25"/>
    <mergeCell ref="XDQ25:XDY25"/>
    <mergeCell ref="XAN25:XAV25"/>
    <mergeCell ref="XAW25:XBE25"/>
    <mergeCell ref="XBF25:XBN25"/>
    <mergeCell ref="XBO25:XBW25"/>
    <mergeCell ref="XBX25:XCF25"/>
    <mergeCell ref="WYU25:WZC25"/>
    <mergeCell ref="WZD25:WZL25"/>
    <mergeCell ref="WZM25:WZU25"/>
    <mergeCell ref="WZV25:XAD25"/>
    <mergeCell ref="XAE25:XAM25"/>
    <mergeCell ref="WXB25:WXJ25"/>
    <mergeCell ref="WXK25:WXS25"/>
    <mergeCell ref="WXT25:WYB25"/>
    <mergeCell ref="WYC25:WYK25"/>
    <mergeCell ref="WYL25:WYT25"/>
    <mergeCell ref="WVI25:WVQ25"/>
    <mergeCell ref="WVR25:WVZ25"/>
    <mergeCell ref="WWA25:WWI25"/>
    <mergeCell ref="WWJ25:WWR25"/>
    <mergeCell ref="WWS25:WXA25"/>
    <mergeCell ref="WTP25:WTX25"/>
    <mergeCell ref="WTY25:WUG25"/>
    <mergeCell ref="WUH25:WUP25"/>
    <mergeCell ref="WUQ25:WUY25"/>
    <mergeCell ref="WUZ25:WVH25"/>
    <mergeCell ref="WRW25:WSE25"/>
    <mergeCell ref="WSF25:WSN25"/>
    <mergeCell ref="WSO25:WSW25"/>
    <mergeCell ref="WSX25:WTF25"/>
    <mergeCell ref="WTG25:WTO25"/>
    <mergeCell ref="WQD25:WQL25"/>
    <mergeCell ref="WQM25:WQU25"/>
    <mergeCell ref="WQV25:WRD25"/>
    <mergeCell ref="WRE25:WRM25"/>
    <mergeCell ref="WRN25:WRV25"/>
    <mergeCell ref="WOK25:WOS25"/>
    <mergeCell ref="WOT25:WPB25"/>
    <mergeCell ref="WPC25:WPK25"/>
    <mergeCell ref="WPL25:WPT25"/>
    <mergeCell ref="WPU25:WQC25"/>
    <mergeCell ref="WMR25:WMZ25"/>
    <mergeCell ref="WNA25:WNI25"/>
    <mergeCell ref="WNJ25:WNR25"/>
    <mergeCell ref="WNS25:WOA25"/>
    <mergeCell ref="WOB25:WOJ25"/>
    <mergeCell ref="WKY25:WLG25"/>
    <mergeCell ref="WLH25:WLP25"/>
    <mergeCell ref="WLQ25:WLY25"/>
    <mergeCell ref="WLZ25:WMH25"/>
    <mergeCell ref="WMI25:WMQ25"/>
    <mergeCell ref="WJF25:WJN25"/>
    <mergeCell ref="WJO25:WJW25"/>
    <mergeCell ref="WJX25:WKF25"/>
    <mergeCell ref="WKG25:WKO25"/>
    <mergeCell ref="WKP25:WKX25"/>
    <mergeCell ref="WHM25:WHU25"/>
    <mergeCell ref="WHV25:WID25"/>
    <mergeCell ref="WIE25:WIM25"/>
    <mergeCell ref="WIN25:WIV25"/>
    <mergeCell ref="WIW25:WJE25"/>
    <mergeCell ref="WFT25:WGB25"/>
    <mergeCell ref="WGC25:WGK25"/>
    <mergeCell ref="WGL25:WGT25"/>
    <mergeCell ref="WGU25:WHC25"/>
    <mergeCell ref="WHD25:WHL25"/>
    <mergeCell ref="WEA25:WEI25"/>
    <mergeCell ref="WEJ25:WER25"/>
    <mergeCell ref="WES25:WFA25"/>
    <mergeCell ref="WFB25:WFJ25"/>
    <mergeCell ref="WFK25:WFS25"/>
    <mergeCell ref="WCH25:WCP25"/>
    <mergeCell ref="WCQ25:WCY25"/>
    <mergeCell ref="WCZ25:WDH25"/>
    <mergeCell ref="WDI25:WDQ25"/>
    <mergeCell ref="WDR25:WDZ25"/>
    <mergeCell ref="WAO25:WAW25"/>
    <mergeCell ref="WAX25:WBF25"/>
    <mergeCell ref="WBG25:WBO25"/>
    <mergeCell ref="WBP25:WBX25"/>
    <mergeCell ref="WBY25:WCG25"/>
    <mergeCell ref="VYV25:VZD25"/>
    <mergeCell ref="VZE25:VZM25"/>
    <mergeCell ref="VZN25:VZV25"/>
    <mergeCell ref="VZW25:WAE25"/>
    <mergeCell ref="WAF25:WAN25"/>
    <mergeCell ref="VXC25:VXK25"/>
    <mergeCell ref="VXL25:VXT25"/>
    <mergeCell ref="VXU25:VYC25"/>
    <mergeCell ref="VYD25:VYL25"/>
    <mergeCell ref="VYM25:VYU25"/>
    <mergeCell ref="VVJ25:VVR25"/>
    <mergeCell ref="VVS25:VWA25"/>
    <mergeCell ref="VWB25:VWJ25"/>
    <mergeCell ref="VWK25:VWS25"/>
    <mergeCell ref="VWT25:VXB25"/>
    <mergeCell ref="VTQ25:VTY25"/>
    <mergeCell ref="VTZ25:VUH25"/>
    <mergeCell ref="VUI25:VUQ25"/>
    <mergeCell ref="VUR25:VUZ25"/>
    <mergeCell ref="VVA25:VVI25"/>
    <mergeCell ref="VRX25:VSF25"/>
    <mergeCell ref="VSG25:VSO25"/>
    <mergeCell ref="VSP25:VSX25"/>
    <mergeCell ref="VSY25:VTG25"/>
    <mergeCell ref="VTH25:VTP25"/>
    <mergeCell ref="VQE25:VQM25"/>
    <mergeCell ref="VQN25:VQV25"/>
    <mergeCell ref="VQW25:VRE25"/>
    <mergeCell ref="VRF25:VRN25"/>
    <mergeCell ref="VRO25:VRW25"/>
    <mergeCell ref="VOL25:VOT25"/>
    <mergeCell ref="VOU25:VPC25"/>
    <mergeCell ref="VPD25:VPL25"/>
    <mergeCell ref="VPM25:VPU25"/>
    <mergeCell ref="VPV25:VQD25"/>
    <mergeCell ref="VMS25:VNA25"/>
    <mergeCell ref="VNB25:VNJ25"/>
    <mergeCell ref="VNK25:VNS25"/>
    <mergeCell ref="VNT25:VOB25"/>
    <mergeCell ref="VOC25:VOK25"/>
    <mergeCell ref="VKZ25:VLH25"/>
    <mergeCell ref="VLI25:VLQ25"/>
    <mergeCell ref="VLR25:VLZ25"/>
    <mergeCell ref="VMA25:VMI25"/>
    <mergeCell ref="VMJ25:VMR25"/>
    <mergeCell ref="VJG25:VJO25"/>
    <mergeCell ref="VJP25:VJX25"/>
    <mergeCell ref="VJY25:VKG25"/>
    <mergeCell ref="VKH25:VKP25"/>
    <mergeCell ref="VKQ25:VKY25"/>
    <mergeCell ref="VHN25:VHV25"/>
    <mergeCell ref="VHW25:VIE25"/>
    <mergeCell ref="VIF25:VIN25"/>
    <mergeCell ref="VIO25:VIW25"/>
    <mergeCell ref="VIX25:VJF25"/>
    <mergeCell ref="VFU25:VGC25"/>
    <mergeCell ref="VGD25:VGL25"/>
    <mergeCell ref="VGM25:VGU25"/>
    <mergeCell ref="VGV25:VHD25"/>
    <mergeCell ref="VHE25:VHM25"/>
    <mergeCell ref="VEB25:VEJ25"/>
    <mergeCell ref="VEK25:VES25"/>
    <mergeCell ref="VET25:VFB25"/>
    <mergeCell ref="VFC25:VFK25"/>
    <mergeCell ref="VFL25:VFT25"/>
    <mergeCell ref="VCI25:VCQ25"/>
    <mergeCell ref="VCR25:VCZ25"/>
    <mergeCell ref="VDA25:VDI25"/>
    <mergeCell ref="VDJ25:VDR25"/>
    <mergeCell ref="VDS25:VEA25"/>
    <mergeCell ref="VAP25:VAX25"/>
    <mergeCell ref="VAY25:VBG25"/>
    <mergeCell ref="VBH25:VBP25"/>
    <mergeCell ref="VBQ25:VBY25"/>
    <mergeCell ref="VBZ25:VCH25"/>
    <mergeCell ref="UYW25:UZE25"/>
    <mergeCell ref="UZF25:UZN25"/>
    <mergeCell ref="UZO25:UZW25"/>
    <mergeCell ref="UZX25:VAF25"/>
    <mergeCell ref="VAG25:VAO25"/>
    <mergeCell ref="UXD25:UXL25"/>
    <mergeCell ref="UXM25:UXU25"/>
    <mergeCell ref="UXV25:UYD25"/>
    <mergeCell ref="UYE25:UYM25"/>
    <mergeCell ref="UYN25:UYV25"/>
    <mergeCell ref="UVK25:UVS25"/>
    <mergeCell ref="UVT25:UWB25"/>
    <mergeCell ref="UWC25:UWK25"/>
    <mergeCell ref="UWL25:UWT25"/>
    <mergeCell ref="UWU25:UXC25"/>
    <mergeCell ref="UTR25:UTZ25"/>
    <mergeCell ref="UUA25:UUI25"/>
    <mergeCell ref="UUJ25:UUR25"/>
    <mergeCell ref="UUS25:UVA25"/>
    <mergeCell ref="UVB25:UVJ25"/>
    <mergeCell ref="URY25:USG25"/>
    <mergeCell ref="USH25:USP25"/>
    <mergeCell ref="USQ25:USY25"/>
    <mergeCell ref="USZ25:UTH25"/>
    <mergeCell ref="UTI25:UTQ25"/>
    <mergeCell ref="UQF25:UQN25"/>
    <mergeCell ref="UQO25:UQW25"/>
    <mergeCell ref="UQX25:URF25"/>
    <mergeCell ref="URG25:URO25"/>
    <mergeCell ref="URP25:URX25"/>
    <mergeCell ref="UOM25:UOU25"/>
    <mergeCell ref="UOV25:UPD25"/>
    <mergeCell ref="UPE25:UPM25"/>
    <mergeCell ref="UPN25:UPV25"/>
    <mergeCell ref="UPW25:UQE25"/>
    <mergeCell ref="UMT25:UNB25"/>
    <mergeCell ref="UNC25:UNK25"/>
    <mergeCell ref="UNL25:UNT25"/>
    <mergeCell ref="UNU25:UOC25"/>
    <mergeCell ref="UOD25:UOL25"/>
    <mergeCell ref="ULA25:ULI25"/>
    <mergeCell ref="ULJ25:ULR25"/>
    <mergeCell ref="ULS25:UMA25"/>
    <mergeCell ref="UMB25:UMJ25"/>
    <mergeCell ref="UMK25:UMS25"/>
    <mergeCell ref="UJH25:UJP25"/>
    <mergeCell ref="UJQ25:UJY25"/>
    <mergeCell ref="UJZ25:UKH25"/>
    <mergeCell ref="UKI25:UKQ25"/>
    <mergeCell ref="UKR25:UKZ25"/>
    <mergeCell ref="UHO25:UHW25"/>
    <mergeCell ref="UHX25:UIF25"/>
    <mergeCell ref="UIG25:UIO25"/>
    <mergeCell ref="UIP25:UIX25"/>
    <mergeCell ref="UIY25:UJG25"/>
    <mergeCell ref="UFV25:UGD25"/>
    <mergeCell ref="UGE25:UGM25"/>
    <mergeCell ref="UGN25:UGV25"/>
    <mergeCell ref="UGW25:UHE25"/>
    <mergeCell ref="UHF25:UHN25"/>
    <mergeCell ref="UEC25:UEK25"/>
    <mergeCell ref="UEL25:UET25"/>
    <mergeCell ref="UEU25:UFC25"/>
    <mergeCell ref="UFD25:UFL25"/>
    <mergeCell ref="UFM25:UFU25"/>
    <mergeCell ref="UCJ25:UCR25"/>
    <mergeCell ref="UCS25:UDA25"/>
    <mergeCell ref="UDB25:UDJ25"/>
    <mergeCell ref="UDK25:UDS25"/>
    <mergeCell ref="UDT25:UEB25"/>
    <mergeCell ref="UAQ25:UAY25"/>
    <mergeCell ref="UAZ25:UBH25"/>
    <mergeCell ref="UBI25:UBQ25"/>
    <mergeCell ref="UBR25:UBZ25"/>
    <mergeCell ref="UCA25:UCI25"/>
    <mergeCell ref="TYX25:TZF25"/>
    <mergeCell ref="TZG25:TZO25"/>
    <mergeCell ref="TZP25:TZX25"/>
    <mergeCell ref="TZY25:UAG25"/>
    <mergeCell ref="UAH25:UAP25"/>
    <mergeCell ref="TXE25:TXM25"/>
    <mergeCell ref="TXN25:TXV25"/>
    <mergeCell ref="TXW25:TYE25"/>
    <mergeCell ref="TYF25:TYN25"/>
    <mergeCell ref="TYO25:TYW25"/>
    <mergeCell ref="TVL25:TVT25"/>
    <mergeCell ref="TVU25:TWC25"/>
    <mergeCell ref="TWD25:TWL25"/>
    <mergeCell ref="TWM25:TWU25"/>
    <mergeCell ref="TWV25:TXD25"/>
    <mergeCell ref="TTS25:TUA25"/>
    <mergeCell ref="TUB25:TUJ25"/>
    <mergeCell ref="TUK25:TUS25"/>
    <mergeCell ref="TUT25:TVB25"/>
    <mergeCell ref="TVC25:TVK25"/>
    <mergeCell ref="TRZ25:TSH25"/>
    <mergeCell ref="TSI25:TSQ25"/>
    <mergeCell ref="TSR25:TSZ25"/>
    <mergeCell ref="TTA25:TTI25"/>
    <mergeCell ref="TTJ25:TTR25"/>
    <mergeCell ref="TQG25:TQO25"/>
    <mergeCell ref="TQP25:TQX25"/>
    <mergeCell ref="TQY25:TRG25"/>
    <mergeCell ref="TRH25:TRP25"/>
    <mergeCell ref="TRQ25:TRY25"/>
    <mergeCell ref="TON25:TOV25"/>
    <mergeCell ref="TOW25:TPE25"/>
    <mergeCell ref="TPF25:TPN25"/>
    <mergeCell ref="TPO25:TPW25"/>
    <mergeCell ref="TPX25:TQF25"/>
    <mergeCell ref="TMU25:TNC25"/>
    <mergeCell ref="TND25:TNL25"/>
    <mergeCell ref="TNM25:TNU25"/>
    <mergeCell ref="TNV25:TOD25"/>
    <mergeCell ref="TOE25:TOM25"/>
    <mergeCell ref="TLB25:TLJ25"/>
    <mergeCell ref="TLK25:TLS25"/>
    <mergeCell ref="TLT25:TMB25"/>
    <mergeCell ref="TMC25:TMK25"/>
    <mergeCell ref="TML25:TMT25"/>
    <mergeCell ref="TJI25:TJQ25"/>
    <mergeCell ref="TJR25:TJZ25"/>
    <mergeCell ref="TKA25:TKI25"/>
    <mergeCell ref="TKJ25:TKR25"/>
    <mergeCell ref="TKS25:TLA25"/>
    <mergeCell ref="THP25:THX25"/>
    <mergeCell ref="THY25:TIG25"/>
    <mergeCell ref="TIH25:TIP25"/>
    <mergeCell ref="TIQ25:TIY25"/>
    <mergeCell ref="TIZ25:TJH25"/>
    <mergeCell ref="TFW25:TGE25"/>
    <mergeCell ref="TGF25:TGN25"/>
    <mergeCell ref="TGO25:TGW25"/>
    <mergeCell ref="TGX25:THF25"/>
    <mergeCell ref="THG25:THO25"/>
    <mergeCell ref="TED25:TEL25"/>
    <mergeCell ref="TEM25:TEU25"/>
    <mergeCell ref="TEV25:TFD25"/>
    <mergeCell ref="TFE25:TFM25"/>
    <mergeCell ref="TFN25:TFV25"/>
    <mergeCell ref="TCK25:TCS25"/>
    <mergeCell ref="TCT25:TDB25"/>
    <mergeCell ref="TDC25:TDK25"/>
    <mergeCell ref="TDL25:TDT25"/>
    <mergeCell ref="TDU25:TEC25"/>
    <mergeCell ref="TAR25:TAZ25"/>
    <mergeCell ref="TBA25:TBI25"/>
    <mergeCell ref="TBJ25:TBR25"/>
    <mergeCell ref="TBS25:TCA25"/>
    <mergeCell ref="TCB25:TCJ25"/>
    <mergeCell ref="SYY25:SZG25"/>
    <mergeCell ref="SZH25:SZP25"/>
    <mergeCell ref="SZQ25:SZY25"/>
    <mergeCell ref="SZZ25:TAH25"/>
    <mergeCell ref="TAI25:TAQ25"/>
    <mergeCell ref="SXF25:SXN25"/>
    <mergeCell ref="SXO25:SXW25"/>
    <mergeCell ref="SXX25:SYF25"/>
    <mergeCell ref="SYG25:SYO25"/>
    <mergeCell ref="SYP25:SYX25"/>
    <mergeCell ref="SVM25:SVU25"/>
    <mergeCell ref="SVV25:SWD25"/>
    <mergeCell ref="SWE25:SWM25"/>
    <mergeCell ref="SWN25:SWV25"/>
    <mergeCell ref="SWW25:SXE25"/>
    <mergeCell ref="STT25:SUB25"/>
    <mergeCell ref="SUC25:SUK25"/>
    <mergeCell ref="SUL25:SUT25"/>
    <mergeCell ref="SUU25:SVC25"/>
    <mergeCell ref="SVD25:SVL25"/>
    <mergeCell ref="SSA25:SSI25"/>
    <mergeCell ref="SSJ25:SSR25"/>
    <mergeCell ref="SSS25:STA25"/>
    <mergeCell ref="STB25:STJ25"/>
    <mergeCell ref="STK25:STS25"/>
    <mergeCell ref="SQH25:SQP25"/>
    <mergeCell ref="SQQ25:SQY25"/>
    <mergeCell ref="SQZ25:SRH25"/>
    <mergeCell ref="SRI25:SRQ25"/>
    <mergeCell ref="SRR25:SRZ25"/>
    <mergeCell ref="SOO25:SOW25"/>
    <mergeCell ref="SOX25:SPF25"/>
    <mergeCell ref="SPG25:SPO25"/>
    <mergeCell ref="SPP25:SPX25"/>
    <mergeCell ref="SPY25:SQG25"/>
    <mergeCell ref="SMV25:SND25"/>
    <mergeCell ref="SNE25:SNM25"/>
    <mergeCell ref="SNN25:SNV25"/>
    <mergeCell ref="SNW25:SOE25"/>
    <mergeCell ref="SOF25:SON25"/>
    <mergeCell ref="SLC25:SLK25"/>
    <mergeCell ref="SLL25:SLT25"/>
    <mergeCell ref="SLU25:SMC25"/>
    <mergeCell ref="SMD25:SML25"/>
    <mergeCell ref="SMM25:SMU25"/>
    <mergeCell ref="SJJ25:SJR25"/>
    <mergeCell ref="SJS25:SKA25"/>
    <mergeCell ref="SKB25:SKJ25"/>
    <mergeCell ref="SKK25:SKS25"/>
    <mergeCell ref="SKT25:SLB25"/>
    <mergeCell ref="SHQ25:SHY25"/>
    <mergeCell ref="SHZ25:SIH25"/>
    <mergeCell ref="SII25:SIQ25"/>
    <mergeCell ref="SIR25:SIZ25"/>
    <mergeCell ref="SJA25:SJI25"/>
    <mergeCell ref="SFX25:SGF25"/>
    <mergeCell ref="SGG25:SGO25"/>
    <mergeCell ref="SGP25:SGX25"/>
    <mergeCell ref="SGY25:SHG25"/>
    <mergeCell ref="SHH25:SHP25"/>
    <mergeCell ref="SEE25:SEM25"/>
    <mergeCell ref="SEN25:SEV25"/>
    <mergeCell ref="SEW25:SFE25"/>
    <mergeCell ref="SFF25:SFN25"/>
    <mergeCell ref="SFO25:SFW25"/>
    <mergeCell ref="SCL25:SCT25"/>
    <mergeCell ref="SCU25:SDC25"/>
    <mergeCell ref="SDD25:SDL25"/>
    <mergeCell ref="SDM25:SDU25"/>
    <mergeCell ref="SDV25:SED25"/>
    <mergeCell ref="SAS25:SBA25"/>
    <mergeCell ref="SBB25:SBJ25"/>
    <mergeCell ref="SBK25:SBS25"/>
    <mergeCell ref="SBT25:SCB25"/>
    <mergeCell ref="SCC25:SCK25"/>
    <mergeCell ref="RYZ25:RZH25"/>
    <mergeCell ref="RZI25:RZQ25"/>
    <mergeCell ref="RZR25:RZZ25"/>
    <mergeCell ref="SAA25:SAI25"/>
    <mergeCell ref="SAJ25:SAR25"/>
    <mergeCell ref="RXG25:RXO25"/>
    <mergeCell ref="RXP25:RXX25"/>
    <mergeCell ref="RXY25:RYG25"/>
    <mergeCell ref="RYH25:RYP25"/>
    <mergeCell ref="RYQ25:RYY25"/>
    <mergeCell ref="RVN25:RVV25"/>
    <mergeCell ref="RVW25:RWE25"/>
    <mergeCell ref="RWF25:RWN25"/>
    <mergeCell ref="RWO25:RWW25"/>
    <mergeCell ref="RWX25:RXF25"/>
    <mergeCell ref="RTU25:RUC25"/>
    <mergeCell ref="RUD25:RUL25"/>
    <mergeCell ref="RUM25:RUU25"/>
    <mergeCell ref="RUV25:RVD25"/>
    <mergeCell ref="RVE25:RVM25"/>
    <mergeCell ref="RSB25:RSJ25"/>
    <mergeCell ref="RSK25:RSS25"/>
    <mergeCell ref="RST25:RTB25"/>
    <mergeCell ref="RTC25:RTK25"/>
    <mergeCell ref="RTL25:RTT25"/>
    <mergeCell ref="RQI25:RQQ25"/>
    <mergeCell ref="RQR25:RQZ25"/>
    <mergeCell ref="RRA25:RRI25"/>
    <mergeCell ref="RRJ25:RRR25"/>
    <mergeCell ref="RRS25:RSA25"/>
    <mergeCell ref="ROP25:ROX25"/>
    <mergeCell ref="ROY25:RPG25"/>
    <mergeCell ref="RPH25:RPP25"/>
    <mergeCell ref="RPQ25:RPY25"/>
    <mergeCell ref="RPZ25:RQH25"/>
    <mergeCell ref="RMW25:RNE25"/>
    <mergeCell ref="RNF25:RNN25"/>
    <mergeCell ref="RNO25:RNW25"/>
    <mergeCell ref="RNX25:ROF25"/>
    <mergeCell ref="ROG25:ROO25"/>
    <mergeCell ref="RLD25:RLL25"/>
    <mergeCell ref="RLM25:RLU25"/>
    <mergeCell ref="RLV25:RMD25"/>
    <mergeCell ref="RME25:RMM25"/>
    <mergeCell ref="RMN25:RMV25"/>
    <mergeCell ref="RJK25:RJS25"/>
    <mergeCell ref="RJT25:RKB25"/>
    <mergeCell ref="RKC25:RKK25"/>
    <mergeCell ref="RKL25:RKT25"/>
    <mergeCell ref="RKU25:RLC25"/>
    <mergeCell ref="RHR25:RHZ25"/>
    <mergeCell ref="RIA25:RII25"/>
    <mergeCell ref="RIJ25:RIR25"/>
    <mergeCell ref="RIS25:RJA25"/>
    <mergeCell ref="RJB25:RJJ25"/>
    <mergeCell ref="RFY25:RGG25"/>
    <mergeCell ref="RGH25:RGP25"/>
    <mergeCell ref="RGQ25:RGY25"/>
    <mergeCell ref="RGZ25:RHH25"/>
    <mergeCell ref="RHI25:RHQ25"/>
    <mergeCell ref="REF25:REN25"/>
    <mergeCell ref="REO25:REW25"/>
    <mergeCell ref="REX25:RFF25"/>
    <mergeCell ref="RFG25:RFO25"/>
    <mergeCell ref="RFP25:RFX25"/>
    <mergeCell ref="RCM25:RCU25"/>
    <mergeCell ref="RCV25:RDD25"/>
    <mergeCell ref="RDE25:RDM25"/>
    <mergeCell ref="RDN25:RDV25"/>
    <mergeCell ref="RDW25:REE25"/>
    <mergeCell ref="RAT25:RBB25"/>
    <mergeCell ref="RBC25:RBK25"/>
    <mergeCell ref="RBL25:RBT25"/>
    <mergeCell ref="RBU25:RCC25"/>
    <mergeCell ref="RCD25:RCL25"/>
    <mergeCell ref="QZA25:QZI25"/>
    <mergeCell ref="QZJ25:QZR25"/>
    <mergeCell ref="QZS25:RAA25"/>
    <mergeCell ref="RAB25:RAJ25"/>
    <mergeCell ref="RAK25:RAS25"/>
    <mergeCell ref="QXH25:QXP25"/>
    <mergeCell ref="QXQ25:QXY25"/>
    <mergeCell ref="QXZ25:QYH25"/>
    <mergeCell ref="QYI25:QYQ25"/>
    <mergeCell ref="QYR25:QYZ25"/>
    <mergeCell ref="QVO25:QVW25"/>
    <mergeCell ref="QVX25:QWF25"/>
    <mergeCell ref="QWG25:QWO25"/>
    <mergeCell ref="QWP25:QWX25"/>
    <mergeCell ref="QWY25:QXG25"/>
    <mergeCell ref="QTV25:QUD25"/>
    <mergeCell ref="QUE25:QUM25"/>
    <mergeCell ref="QUN25:QUV25"/>
    <mergeCell ref="QUW25:QVE25"/>
    <mergeCell ref="QVF25:QVN25"/>
    <mergeCell ref="QSC25:QSK25"/>
    <mergeCell ref="QSL25:QST25"/>
    <mergeCell ref="QSU25:QTC25"/>
    <mergeCell ref="QTD25:QTL25"/>
    <mergeCell ref="QTM25:QTU25"/>
    <mergeCell ref="QQJ25:QQR25"/>
    <mergeCell ref="QQS25:QRA25"/>
    <mergeCell ref="QRB25:QRJ25"/>
    <mergeCell ref="QRK25:QRS25"/>
    <mergeCell ref="QRT25:QSB25"/>
    <mergeCell ref="QOQ25:QOY25"/>
    <mergeCell ref="QOZ25:QPH25"/>
    <mergeCell ref="QPI25:QPQ25"/>
    <mergeCell ref="QPR25:QPZ25"/>
    <mergeCell ref="QQA25:QQI25"/>
    <mergeCell ref="QMX25:QNF25"/>
    <mergeCell ref="QNG25:QNO25"/>
    <mergeCell ref="QNP25:QNX25"/>
    <mergeCell ref="QNY25:QOG25"/>
    <mergeCell ref="QOH25:QOP25"/>
    <mergeCell ref="QLE25:QLM25"/>
    <mergeCell ref="QLN25:QLV25"/>
    <mergeCell ref="QLW25:QME25"/>
    <mergeCell ref="QMF25:QMN25"/>
    <mergeCell ref="QMO25:QMW25"/>
    <mergeCell ref="QJL25:QJT25"/>
    <mergeCell ref="QJU25:QKC25"/>
    <mergeCell ref="QKD25:QKL25"/>
    <mergeCell ref="QKM25:QKU25"/>
    <mergeCell ref="QKV25:QLD25"/>
    <mergeCell ref="QHS25:QIA25"/>
    <mergeCell ref="QIB25:QIJ25"/>
    <mergeCell ref="QIK25:QIS25"/>
    <mergeCell ref="QIT25:QJB25"/>
    <mergeCell ref="QJC25:QJK25"/>
    <mergeCell ref="QFZ25:QGH25"/>
    <mergeCell ref="QGI25:QGQ25"/>
    <mergeCell ref="QGR25:QGZ25"/>
    <mergeCell ref="QHA25:QHI25"/>
    <mergeCell ref="QHJ25:QHR25"/>
    <mergeCell ref="QEG25:QEO25"/>
    <mergeCell ref="QEP25:QEX25"/>
    <mergeCell ref="QEY25:QFG25"/>
    <mergeCell ref="QFH25:QFP25"/>
    <mergeCell ref="QFQ25:QFY25"/>
    <mergeCell ref="QCN25:QCV25"/>
    <mergeCell ref="QCW25:QDE25"/>
    <mergeCell ref="QDF25:QDN25"/>
    <mergeCell ref="QDO25:QDW25"/>
    <mergeCell ref="QDX25:QEF25"/>
    <mergeCell ref="QAU25:QBC25"/>
    <mergeCell ref="QBD25:QBL25"/>
    <mergeCell ref="QBM25:QBU25"/>
    <mergeCell ref="QBV25:QCD25"/>
    <mergeCell ref="QCE25:QCM25"/>
    <mergeCell ref="PZB25:PZJ25"/>
    <mergeCell ref="PZK25:PZS25"/>
    <mergeCell ref="PZT25:QAB25"/>
    <mergeCell ref="QAC25:QAK25"/>
    <mergeCell ref="QAL25:QAT25"/>
    <mergeCell ref="PXI25:PXQ25"/>
    <mergeCell ref="PXR25:PXZ25"/>
    <mergeCell ref="PYA25:PYI25"/>
    <mergeCell ref="PYJ25:PYR25"/>
    <mergeCell ref="PYS25:PZA25"/>
    <mergeCell ref="PVP25:PVX25"/>
    <mergeCell ref="PVY25:PWG25"/>
    <mergeCell ref="PWH25:PWP25"/>
    <mergeCell ref="PWQ25:PWY25"/>
    <mergeCell ref="PWZ25:PXH25"/>
    <mergeCell ref="PTW25:PUE25"/>
    <mergeCell ref="PUF25:PUN25"/>
    <mergeCell ref="PUO25:PUW25"/>
    <mergeCell ref="PUX25:PVF25"/>
    <mergeCell ref="PVG25:PVO25"/>
    <mergeCell ref="PSD25:PSL25"/>
    <mergeCell ref="PSM25:PSU25"/>
    <mergeCell ref="PSV25:PTD25"/>
    <mergeCell ref="PTE25:PTM25"/>
    <mergeCell ref="PTN25:PTV25"/>
    <mergeCell ref="PQK25:PQS25"/>
    <mergeCell ref="PQT25:PRB25"/>
    <mergeCell ref="PRC25:PRK25"/>
    <mergeCell ref="PRL25:PRT25"/>
    <mergeCell ref="PRU25:PSC25"/>
    <mergeCell ref="POR25:POZ25"/>
    <mergeCell ref="PPA25:PPI25"/>
    <mergeCell ref="PPJ25:PPR25"/>
    <mergeCell ref="PPS25:PQA25"/>
    <mergeCell ref="PQB25:PQJ25"/>
    <mergeCell ref="PMY25:PNG25"/>
    <mergeCell ref="PNH25:PNP25"/>
    <mergeCell ref="PNQ25:PNY25"/>
    <mergeCell ref="PNZ25:POH25"/>
    <mergeCell ref="POI25:POQ25"/>
    <mergeCell ref="PLF25:PLN25"/>
    <mergeCell ref="PLO25:PLW25"/>
    <mergeCell ref="PLX25:PMF25"/>
    <mergeCell ref="PMG25:PMO25"/>
    <mergeCell ref="PMP25:PMX25"/>
    <mergeCell ref="PJM25:PJU25"/>
    <mergeCell ref="PJV25:PKD25"/>
    <mergeCell ref="PKE25:PKM25"/>
    <mergeCell ref="PKN25:PKV25"/>
    <mergeCell ref="PKW25:PLE25"/>
    <mergeCell ref="PHT25:PIB25"/>
    <mergeCell ref="PIC25:PIK25"/>
    <mergeCell ref="PIL25:PIT25"/>
    <mergeCell ref="PIU25:PJC25"/>
    <mergeCell ref="PJD25:PJL25"/>
    <mergeCell ref="PGA25:PGI25"/>
    <mergeCell ref="PGJ25:PGR25"/>
    <mergeCell ref="PGS25:PHA25"/>
    <mergeCell ref="PHB25:PHJ25"/>
    <mergeCell ref="PHK25:PHS25"/>
    <mergeCell ref="PEH25:PEP25"/>
    <mergeCell ref="PEQ25:PEY25"/>
    <mergeCell ref="PEZ25:PFH25"/>
    <mergeCell ref="PFI25:PFQ25"/>
    <mergeCell ref="PFR25:PFZ25"/>
    <mergeCell ref="PCO25:PCW25"/>
    <mergeCell ref="PCX25:PDF25"/>
    <mergeCell ref="PDG25:PDO25"/>
    <mergeCell ref="PDP25:PDX25"/>
    <mergeCell ref="PDY25:PEG25"/>
    <mergeCell ref="PAV25:PBD25"/>
    <mergeCell ref="PBE25:PBM25"/>
    <mergeCell ref="PBN25:PBV25"/>
    <mergeCell ref="PBW25:PCE25"/>
    <mergeCell ref="PCF25:PCN25"/>
    <mergeCell ref="OZC25:OZK25"/>
    <mergeCell ref="OZL25:OZT25"/>
    <mergeCell ref="OZU25:PAC25"/>
    <mergeCell ref="PAD25:PAL25"/>
    <mergeCell ref="PAM25:PAU25"/>
    <mergeCell ref="OXJ25:OXR25"/>
    <mergeCell ref="OXS25:OYA25"/>
    <mergeCell ref="OYB25:OYJ25"/>
    <mergeCell ref="OYK25:OYS25"/>
    <mergeCell ref="OYT25:OZB25"/>
    <mergeCell ref="OVQ25:OVY25"/>
    <mergeCell ref="OVZ25:OWH25"/>
    <mergeCell ref="OWI25:OWQ25"/>
    <mergeCell ref="OWR25:OWZ25"/>
    <mergeCell ref="OXA25:OXI25"/>
    <mergeCell ref="OTX25:OUF25"/>
    <mergeCell ref="OUG25:OUO25"/>
    <mergeCell ref="OUP25:OUX25"/>
    <mergeCell ref="OUY25:OVG25"/>
    <mergeCell ref="OVH25:OVP25"/>
    <mergeCell ref="OSE25:OSM25"/>
    <mergeCell ref="OSN25:OSV25"/>
    <mergeCell ref="OSW25:OTE25"/>
    <mergeCell ref="OTF25:OTN25"/>
    <mergeCell ref="OTO25:OTW25"/>
    <mergeCell ref="OQL25:OQT25"/>
    <mergeCell ref="OQU25:ORC25"/>
    <mergeCell ref="ORD25:ORL25"/>
    <mergeCell ref="ORM25:ORU25"/>
    <mergeCell ref="ORV25:OSD25"/>
    <mergeCell ref="OOS25:OPA25"/>
    <mergeCell ref="OPB25:OPJ25"/>
    <mergeCell ref="OPK25:OPS25"/>
    <mergeCell ref="OPT25:OQB25"/>
    <mergeCell ref="OQC25:OQK25"/>
    <mergeCell ref="OMZ25:ONH25"/>
    <mergeCell ref="ONI25:ONQ25"/>
    <mergeCell ref="ONR25:ONZ25"/>
    <mergeCell ref="OOA25:OOI25"/>
    <mergeCell ref="OOJ25:OOR25"/>
    <mergeCell ref="OLG25:OLO25"/>
    <mergeCell ref="OLP25:OLX25"/>
    <mergeCell ref="OLY25:OMG25"/>
    <mergeCell ref="OMH25:OMP25"/>
    <mergeCell ref="OMQ25:OMY25"/>
    <mergeCell ref="OJN25:OJV25"/>
    <mergeCell ref="OJW25:OKE25"/>
    <mergeCell ref="OKF25:OKN25"/>
    <mergeCell ref="OKO25:OKW25"/>
    <mergeCell ref="OKX25:OLF25"/>
    <mergeCell ref="OHU25:OIC25"/>
    <mergeCell ref="OID25:OIL25"/>
    <mergeCell ref="OIM25:OIU25"/>
    <mergeCell ref="OIV25:OJD25"/>
    <mergeCell ref="OJE25:OJM25"/>
    <mergeCell ref="OGB25:OGJ25"/>
    <mergeCell ref="OGK25:OGS25"/>
    <mergeCell ref="OGT25:OHB25"/>
    <mergeCell ref="OHC25:OHK25"/>
    <mergeCell ref="OHL25:OHT25"/>
    <mergeCell ref="OEI25:OEQ25"/>
    <mergeCell ref="OER25:OEZ25"/>
    <mergeCell ref="OFA25:OFI25"/>
    <mergeCell ref="OFJ25:OFR25"/>
    <mergeCell ref="OFS25:OGA25"/>
    <mergeCell ref="OCP25:OCX25"/>
    <mergeCell ref="OCY25:ODG25"/>
    <mergeCell ref="ODH25:ODP25"/>
    <mergeCell ref="ODQ25:ODY25"/>
    <mergeCell ref="ODZ25:OEH25"/>
    <mergeCell ref="OAW25:OBE25"/>
    <mergeCell ref="OBF25:OBN25"/>
    <mergeCell ref="OBO25:OBW25"/>
    <mergeCell ref="OBX25:OCF25"/>
    <mergeCell ref="OCG25:OCO25"/>
    <mergeCell ref="NZD25:NZL25"/>
    <mergeCell ref="NZM25:NZU25"/>
    <mergeCell ref="NZV25:OAD25"/>
    <mergeCell ref="OAE25:OAM25"/>
    <mergeCell ref="OAN25:OAV25"/>
    <mergeCell ref="NXK25:NXS25"/>
    <mergeCell ref="NXT25:NYB25"/>
    <mergeCell ref="NYC25:NYK25"/>
    <mergeCell ref="NYL25:NYT25"/>
    <mergeCell ref="NYU25:NZC25"/>
    <mergeCell ref="NVR25:NVZ25"/>
    <mergeCell ref="NWA25:NWI25"/>
    <mergeCell ref="NWJ25:NWR25"/>
    <mergeCell ref="NWS25:NXA25"/>
    <mergeCell ref="NXB25:NXJ25"/>
    <mergeCell ref="NTY25:NUG25"/>
    <mergeCell ref="NUH25:NUP25"/>
    <mergeCell ref="NUQ25:NUY25"/>
    <mergeCell ref="NUZ25:NVH25"/>
    <mergeCell ref="NVI25:NVQ25"/>
    <mergeCell ref="NSF25:NSN25"/>
    <mergeCell ref="NSO25:NSW25"/>
    <mergeCell ref="NSX25:NTF25"/>
    <mergeCell ref="NTG25:NTO25"/>
    <mergeCell ref="NTP25:NTX25"/>
    <mergeCell ref="NQM25:NQU25"/>
    <mergeCell ref="NQV25:NRD25"/>
    <mergeCell ref="NRE25:NRM25"/>
    <mergeCell ref="NRN25:NRV25"/>
    <mergeCell ref="NRW25:NSE25"/>
    <mergeCell ref="NOT25:NPB25"/>
    <mergeCell ref="NPC25:NPK25"/>
    <mergeCell ref="NPL25:NPT25"/>
    <mergeCell ref="NPU25:NQC25"/>
    <mergeCell ref="NQD25:NQL25"/>
    <mergeCell ref="NNA25:NNI25"/>
    <mergeCell ref="NNJ25:NNR25"/>
    <mergeCell ref="NNS25:NOA25"/>
    <mergeCell ref="NOB25:NOJ25"/>
    <mergeCell ref="NOK25:NOS25"/>
    <mergeCell ref="NLH25:NLP25"/>
    <mergeCell ref="NLQ25:NLY25"/>
    <mergeCell ref="NLZ25:NMH25"/>
    <mergeCell ref="NMI25:NMQ25"/>
    <mergeCell ref="NMR25:NMZ25"/>
    <mergeCell ref="NJO25:NJW25"/>
    <mergeCell ref="NJX25:NKF25"/>
    <mergeCell ref="NKG25:NKO25"/>
    <mergeCell ref="NKP25:NKX25"/>
    <mergeCell ref="NKY25:NLG25"/>
    <mergeCell ref="NHV25:NID25"/>
    <mergeCell ref="NIE25:NIM25"/>
    <mergeCell ref="NIN25:NIV25"/>
    <mergeCell ref="NIW25:NJE25"/>
    <mergeCell ref="NJF25:NJN25"/>
    <mergeCell ref="NGC25:NGK25"/>
    <mergeCell ref="NGL25:NGT25"/>
    <mergeCell ref="NGU25:NHC25"/>
    <mergeCell ref="NHD25:NHL25"/>
    <mergeCell ref="NHM25:NHU25"/>
    <mergeCell ref="NEJ25:NER25"/>
    <mergeCell ref="NES25:NFA25"/>
    <mergeCell ref="NFB25:NFJ25"/>
    <mergeCell ref="NFK25:NFS25"/>
    <mergeCell ref="NFT25:NGB25"/>
    <mergeCell ref="NCQ25:NCY25"/>
    <mergeCell ref="NCZ25:NDH25"/>
    <mergeCell ref="NDI25:NDQ25"/>
    <mergeCell ref="NDR25:NDZ25"/>
    <mergeCell ref="NEA25:NEI25"/>
    <mergeCell ref="NAX25:NBF25"/>
    <mergeCell ref="NBG25:NBO25"/>
    <mergeCell ref="NBP25:NBX25"/>
    <mergeCell ref="NBY25:NCG25"/>
    <mergeCell ref="NCH25:NCP25"/>
    <mergeCell ref="MZE25:MZM25"/>
    <mergeCell ref="MZN25:MZV25"/>
    <mergeCell ref="MZW25:NAE25"/>
    <mergeCell ref="NAF25:NAN25"/>
    <mergeCell ref="NAO25:NAW25"/>
    <mergeCell ref="MXL25:MXT25"/>
    <mergeCell ref="MXU25:MYC25"/>
    <mergeCell ref="MYD25:MYL25"/>
    <mergeCell ref="MYM25:MYU25"/>
    <mergeCell ref="MYV25:MZD25"/>
    <mergeCell ref="MVS25:MWA25"/>
    <mergeCell ref="MWB25:MWJ25"/>
    <mergeCell ref="MWK25:MWS25"/>
    <mergeCell ref="MWT25:MXB25"/>
    <mergeCell ref="MXC25:MXK25"/>
    <mergeCell ref="MTZ25:MUH25"/>
    <mergeCell ref="MUI25:MUQ25"/>
    <mergeCell ref="MUR25:MUZ25"/>
    <mergeCell ref="MVA25:MVI25"/>
    <mergeCell ref="MVJ25:MVR25"/>
    <mergeCell ref="MSG25:MSO25"/>
    <mergeCell ref="MSP25:MSX25"/>
    <mergeCell ref="MSY25:MTG25"/>
    <mergeCell ref="MTH25:MTP25"/>
    <mergeCell ref="MTQ25:MTY25"/>
    <mergeCell ref="MQN25:MQV25"/>
    <mergeCell ref="MQW25:MRE25"/>
    <mergeCell ref="MRF25:MRN25"/>
    <mergeCell ref="MRO25:MRW25"/>
    <mergeCell ref="MRX25:MSF25"/>
    <mergeCell ref="MOU25:MPC25"/>
    <mergeCell ref="MPD25:MPL25"/>
    <mergeCell ref="MPM25:MPU25"/>
    <mergeCell ref="MPV25:MQD25"/>
    <mergeCell ref="MQE25:MQM25"/>
    <mergeCell ref="MNB25:MNJ25"/>
    <mergeCell ref="MNK25:MNS25"/>
    <mergeCell ref="MNT25:MOB25"/>
    <mergeCell ref="MOC25:MOK25"/>
    <mergeCell ref="MOL25:MOT25"/>
    <mergeCell ref="MLI25:MLQ25"/>
    <mergeCell ref="MLR25:MLZ25"/>
    <mergeCell ref="MMA25:MMI25"/>
    <mergeCell ref="MMJ25:MMR25"/>
    <mergeCell ref="MMS25:MNA25"/>
    <mergeCell ref="MJP25:MJX25"/>
    <mergeCell ref="MJY25:MKG25"/>
    <mergeCell ref="MKH25:MKP25"/>
    <mergeCell ref="MKQ25:MKY25"/>
    <mergeCell ref="MKZ25:MLH25"/>
    <mergeCell ref="MHW25:MIE25"/>
    <mergeCell ref="MIF25:MIN25"/>
    <mergeCell ref="MIO25:MIW25"/>
    <mergeCell ref="MIX25:MJF25"/>
    <mergeCell ref="MJG25:MJO25"/>
    <mergeCell ref="MGD25:MGL25"/>
    <mergeCell ref="MGM25:MGU25"/>
    <mergeCell ref="MGV25:MHD25"/>
    <mergeCell ref="MHE25:MHM25"/>
    <mergeCell ref="MHN25:MHV25"/>
    <mergeCell ref="MEK25:MES25"/>
    <mergeCell ref="MET25:MFB25"/>
    <mergeCell ref="MFC25:MFK25"/>
    <mergeCell ref="MFL25:MFT25"/>
    <mergeCell ref="MFU25:MGC25"/>
    <mergeCell ref="MCR25:MCZ25"/>
    <mergeCell ref="MDA25:MDI25"/>
    <mergeCell ref="MDJ25:MDR25"/>
    <mergeCell ref="MDS25:MEA25"/>
    <mergeCell ref="MEB25:MEJ25"/>
    <mergeCell ref="MAY25:MBG25"/>
    <mergeCell ref="MBH25:MBP25"/>
    <mergeCell ref="MBQ25:MBY25"/>
    <mergeCell ref="MBZ25:MCH25"/>
    <mergeCell ref="MCI25:MCQ25"/>
    <mergeCell ref="LZF25:LZN25"/>
    <mergeCell ref="LZO25:LZW25"/>
    <mergeCell ref="LZX25:MAF25"/>
    <mergeCell ref="MAG25:MAO25"/>
    <mergeCell ref="MAP25:MAX25"/>
    <mergeCell ref="LXM25:LXU25"/>
    <mergeCell ref="LXV25:LYD25"/>
    <mergeCell ref="LYE25:LYM25"/>
    <mergeCell ref="LYN25:LYV25"/>
    <mergeCell ref="LYW25:LZE25"/>
    <mergeCell ref="LVT25:LWB25"/>
    <mergeCell ref="LWC25:LWK25"/>
    <mergeCell ref="LWL25:LWT25"/>
    <mergeCell ref="LWU25:LXC25"/>
    <mergeCell ref="LXD25:LXL25"/>
    <mergeCell ref="LUA25:LUI25"/>
    <mergeCell ref="LUJ25:LUR25"/>
    <mergeCell ref="LUS25:LVA25"/>
    <mergeCell ref="LVB25:LVJ25"/>
    <mergeCell ref="LVK25:LVS25"/>
    <mergeCell ref="LSH25:LSP25"/>
    <mergeCell ref="LSQ25:LSY25"/>
    <mergeCell ref="LSZ25:LTH25"/>
    <mergeCell ref="LTI25:LTQ25"/>
    <mergeCell ref="LTR25:LTZ25"/>
    <mergeCell ref="LQO25:LQW25"/>
    <mergeCell ref="LQX25:LRF25"/>
    <mergeCell ref="LRG25:LRO25"/>
    <mergeCell ref="LRP25:LRX25"/>
    <mergeCell ref="LRY25:LSG25"/>
    <mergeCell ref="LOV25:LPD25"/>
    <mergeCell ref="LPE25:LPM25"/>
    <mergeCell ref="LPN25:LPV25"/>
    <mergeCell ref="LPW25:LQE25"/>
    <mergeCell ref="LQF25:LQN25"/>
    <mergeCell ref="LNC25:LNK25"/>
    <mergeCell ref="LNL25:LNT25"/>
    <mergeCell ref="LNU25:LOC25"/>
    <mergeCell ref="LOD25:LOL25"/>
    <mergeCell ref="LOM25:LOU25"/>
    <mergeCell ref="LLJ25:LLR25"/>
    <mergeCell ref="LLS25:LMA25"/>
    <mergeCell ref="LMB25:LMJ25"/>
    <mergeCell ref="LMK25:LMS25"/>
    <mergeCell ref="LMT25:LNB25"/>
    <mergeCell ref="LJQ25:LJY25"/>
    <mergeCell ref="LJZ25:LKH25"/>
    <mergeCell ref="LKI25:LKQ25"/>
    <mergeCell ref="LKR25:LKZ25"/>
    <mergeCell ref="LLA25:LLI25"/>
    <mergeCell ref="LHX25:LIF25"/>
    <mergeCell ref="LIG25:LIO25"/>
    <mergeCell ref="LIP25:LIX25"/>
    <mergeCell ref="LIY25:LJG25"/>
    <mergeCell ref="LJH25:LJP25"/>
    <mergeCell ref="LGE25:LGM25"/>
    <mergeCell ref="LGN25:LGV25"/>
    <mergeCell ref="LGW25:LHE25"/>
    <mergeCell ref="LHF25:LHN25"/>
    <mergeCell ref="LHO25:LHW25"/>
    <mergeCell ref="LEL25:LET25"/>
    <mergeCell ref="LEU25:LFC25"/>
    <mergeCell ref="LFD25:LFL25"/>
    <mergeCell ref="LFM25:LFU25"/>
    <mergeCell ref="LFV25:LGD25"/>
    <mergeCell ref="LCS25:LDA25"/>
    <mergeCell ref="LDB25:LDJ25"/>
    <mergeCell ref="LDK25:LDS25"/>
    <mergeCell ref="LDT25:LEB25"/>
    <mergeCell ref="LEC25:LEK25"/>
    <mergeCell ref="LAZ25:LBH25"/>
    <mergeCell ref="LBI25:LBQ25"/>
    <mergeCell ref="LBR25:LBZ25"/>
    <mergeCell ref="LCA25:LCI25"/>
    <mergeCell ref="LCJ25:LCR25"/>
    <mergeCell ref="KZG25:KZO25"/>
    <mergeCell ref="KZP25:KZX25"/>
    <mergeCell ref="KZY25:LAG25"/>
    <mergeCell ref="LAH25:LAP25"/>
    <mergeCell ref="LAQ25:LAY25"/>
    <mergeCell ref="KXN25:KXV25"/>
    <mergeCell ref="KXW25:KYE25"/>
    <mergeCell ref="KYF25:KYN25"/>
    <mergeCell ref="KYO25:KYW25"/>
    <mergeCell ref="KYX25:KZF25"/>
    <mergeCell ref="KVU25:KWC25"/>
    <mergeCell ref="KWD25:KWL25"/>
    <mergeCell ref="KWM25:KWU25"/>
    <mergeCell ref="KWV25:KXD25"/>
    <mergeCell ref="KXE25:KXM25"/>
    <mergeCell ref="KUB25:KUJ25"/>
    <mergeCell ref="KUK25:KUS25"/>
    <mergeCell ref="KUT25:KVB25"/>
    <mergeCell ref="KVC25:KVK25"/>
    <mergeCell ref="KVL25:KVT25"/>
    <mergeCell ref="KSI25:KSQ25"/>
    <mergeCell ref="KSR25:KSZ25"/>
    <mergeCell ref="KTA25:KTI25"/>
    <mergeCell ref="KTJ25:KTR25"/>
    <mergeCell ref="KTS25:KUA25"/>
    <mergeCell ref="KQP25:KQX25"/>
    <mergeCell ref="KQY25:KRG25"/>
    <mergeCell ref="KRH25:KRP25"/>
    <mergeCell ref="KRQ25:KRY25"/>
    <mergeCell ref="KRZ25:KSH25"/>
    <mergeCell ref="KOW25:KPE25"/>
    <mergeCell ref="KPF25:KPN25"/>
    <mergeCell ref="KPO25:KPW25"/>
    <mergeCell ref="KPX25:KQF25"/>
    <mergeCell ref="KQG25:KQO25"/>
    <mergeCell ref="KND25:KNL25"/>
    <mergeCell ref="KNM25:KNU25"/>
    <mergeCell ref="KNV25:KOD25"/>
    <mergeCell ref="KOE25:KOM25"/>
    <mergeCell ref="KON25:KOV25"/>
    <mergeCell ref="KLK25:KLS25"/>
    <mergeCell ref="KLT25:KMB25"/>
    <mergeCell ref="KMC25:KMK25"/>
    <mergeCell ref="KML25:KMT25"/>
    <mergeCell ref="KMU25:KNC25"/>
    <mergeCell ref="KJR25:KJZ25"/>
    <mergeCell ref="KKA25:KKI25"/>
    <mergeCell ref="KKJ25:KKR25"/>
    <mergeCell ref="KKS25:KLA25"/>
    <mergeCell ref="KLB25:KLJ25"/>
    <mergeCell ref="KHY25:KIG25"/>
    <mergeCell ref="KIH25:KIP25"/>
    <mergeCell ref="KIQ25:KIY25"/>
    <mergeCell ref="KIZ25:KJH25"/>
    <mergeCell ref="KJI25:KJQ25"/>
    <mergeCell ref="KGF25:KGN25"/>
    <mergeCell ref="KGO25:KGW25"/>
    <mergeCell ref="KGX25:KHF25"/>
    <mergeCell ref="KHG25:KHO25"/>
    <mergeCell ref="KHP25:KHX25"/>
    <mergeCell ref="KEM25:KEU25"/>
    <mergeCell ref="KEV25:KFD25"/>
    <mergeCell ref="KFE25:KFM25"/>
    <mergeCell ref="KFN25:KFV25"/>
    <mergeCell ref="KFW25:KGE25"/>
    <mergeCell ref="KCT25:KDB25"/>
    <mergeCell ref="KDC25:KDK25"/>
    <mergeCell ref="KDL25:KDT25"/>
    <mergeCell ref="KDU25:KEC25"/>
    <mergeCell ref="KED25:KEL25"/>
    <mergeCell ref="KBA25:KBI25"/>
    <mergeCell ref="KBJ25:KBR25"/>
    <mergeCell ref="KBS25:KCA25"/>
    <mergeCell ref="KCB25:KCJ25"/>
    <mergeCell ref="KCK25:KCS25"/>
    <mergeCell ref="JZH25:JZP25"/>
    <mergeCell ref="JZQ25:JZY25"/>
    <mergeCell ref="JZZ25:KAH25"/>
    <mergeCell ref="KAI25:KAQ25"/>
    <mergeCell ref="KAR25:KAZ25"/>
    <mergeCell ref="JXO25:JXW25"/>
    <mergeCell ref="JXX25:JYF25"/>
    <mergeCell ref="JYG25:JYO25"/>
    <mergeCell ref="JYP25:JYX25"/>
    <mergeCell ref="JYY25:JZG25"/>
    <mergeCell ref="JVV25:JWD25"/>
    <mergeCell ref="JWE25:JWM25"/>
    <mergeCell ref="JWN25:JWV25"/>
    <mergeCell ref="JWW25:JXE25"/>
    <mergeCell ref="JXF25:JXN25"/>
    <mergeCell ref="JUC25:JUK25"/>
    <mergeCell ref="JUL25:JUT25"/>
    <mergeCell ref="JUU25:JVC25"/>
    <mergeCell ref="JVD25:JVL25"/>
    <mergeCell ref="JVM25:JVU25"/>
    <mergeCell ref="JSJ25:JSR25"/>
    <mergeCell ref="JSS25:JTA25"/>
    <mergeCell ref="JTB25:JTJ25"/>
    <mergeCell ref="JTK25:JTS25"/>
    <mergeCell ref="JTT25:JUB25"/>
    <mergeCell ref="JQQ25:JQY25"/>
    <mergeCell ref="JQZ25:JRH25"/>
    <mergeCell ref="JRI25:JRQ25"/>
    <mergeCell ref="JRR25:JRZ25"/>
    <mergeCell ref="JSA25:JSI25"/>
    <mergeCell ref="JOX25:JPF25"/>
    <mergeCell ref="JPG25:JPO25"/>
    <mergeCell ref="JPP25:JPX25"/>
    <mergeCell ref="JPY25:JQG25"/>
    <mergeCell ref="JQH25:JQP25"/>
    <mergeCell ref="JNE25:JNM25"/>
    <mergeCell ref="JNN25:JNV25"/>
    <mergeCell ref="JNW25:JOE25"/>
    <mergeCell ref="JOF25:JON25"/>
    <mergeCell ref="JOO25:JOW25"/>
    <mergeCell ref="JLL25:JLT25"/>
    <mergeCell ref="JLU25:JMC25"/>
    <mergeCell ref="JMD25:JML25"/>
    <mergeCell ref="JMM25:JMU25"/>
    <mergeCell ref="JMV25:JND25"/>
    <mergeCell ref="JJS25:JKA25"/>
    <mergeCell ref="JKB25:JKJ25"/>
    <mergeCell ref="JKK25:JKS25"/>
    <mergeCell ref="JKT25:JLB25"/>
    <mergeCell ref="JLC25:JLK25"/>
    <mergeCell ref="JHZ25:JIH25"/>
    <mergeCell ref="JII25:JIQ25"/>
    <mergeCell ref="JIR25:JIZ25"/>
    <mergeCell ref="JJA25:JJI25"/>
    <mergeCell ref="JJJ25:JJR25"/>
    <mergeCell ref="JGG25:JGO25"/>
    <mergeCell ref="JGP25:JGX25"/>
    <mergeCell ref="JGY25:JHG25"/>
    <mergeCell ref="JHH25:JHP25"/>
    <mergeCell ref="JHQ25:JHY25"/>
    <mergeCell ref="JEN25:JEV25"/>
    <mergeCell ref="JEW25:JFE25"/>
    <mergeCell ref="JFF25:JFN25"/>
    <mergeCell ref="JFO25:JFW25"/>
    <mergeCell ref="JFX25:JGF25"/>
    <mergeCell ref="JCU25:JDC25"/>
    <mergeCell ref="JDD25:JDL25"/>
    <mergeCell ref="JDM25:JDU25"/>
    <mergeCell ref="JDV25:JED25"/>
    <mergeCell ref="JEE25:JEM25"/>
    <mergeCell ref="JBB25:JBJ25"/>
    <mergeCell ref="JBK25:JBS25"/>
    <mergeCell ref="JBT25:JCB25"/>
    <mergeCell ref="JCC25:JCK25"/>
    <mergeCell ref="JCL25:JCT25"/>
    <mergeCell ref="IZI25:IZQ25"/>
    <mergeCell ref="IZR25:IZZ25"/>
    <mergeCell ref="JAA25:JAI25"/>
    <mergeCell ref="JAJ25:JAR25"/>
    <mergeCell ref="JAS25:JBA25"/>
    <mergeCell ref="IXP25:IXX25"/>
    <mergeCell ref="IXY25:IYG25"/>
    <mergeCell ref="IYH25:IYP25"/>
    <mergeCell ref="IYQ25:IYY25"/>
    <mergeCell ref="IYZ25:IZH25"/>
    <mergeCell ref="IVW25:IWE25"/>
    <mergeCell ref="IWF25:IWN25"/>
    <mergeCell ref="IWO25:IWW25"/>
    <mergeCell ref="IWX25:IXF25"/>
    <mergeCell ref="IXG25:IXO25"/>
    <mergeCell ref="IUD25:IUL25"/>
    <mergeCell ref="IUM25:IUU25"/>
    <mergeCell ref="IUV25:IVD25"/>
    <mergeCell ref="IVE25:IVM25"/>
    <mergeCell ref="IVN25:IVV25"/>
    <mergeCell ref="ISK25:ISS25"/>
    <mergeCell ref="IST25:ITB25"/>
    <mergeCell ref="ITC25:ITK25"/>
    <mergeCell ref="ITL25:ITT25"/>
    <mergeCell ref="ITU25:IUC25"/>
    <mergeCell ref="IQR25:IQZ25"/>
    <mergeCell ref="IRA25:IRI25"/>
    <mergeCell ref="IRJ25:IRR25"/>
    <mergeCell ref="IRS25:ISA25"/>
    <mergeCell ref="ISB25:ISJ25"/>
    <mergeCell ref="IOY25:IPG25"/>
    <mergeCell ref="IPH25:IPP25"/>
    <mergeCell ref="IPQ25:IPY25"/>
    <mergeCell ref="IPZ25:IQH25"/>
    <mergeCell ref="IQI25:IQQ25"/>
    <mergeCell ref="INF25:INN25"/>
    <mergeCell ref="INO25:INW25"/>
    <mergeCell ref="INX25:IOF25"/>
    <mergeCell ref="IOG25:IOO25"/>
    <mergeCell ref="IOP25:IOX25"/>
    <mergeCell ref="ILM25:ILU25"/>
    <mergeCell ref="ILV25:IMD25"/>
    <mergeCell ref="IME25:IMM25"/>
    <mergeCell ref="IMN25:IMV25"/>
    <mergeCell ref="IMW25:INE25"/>
    <mergeCell ref="IJT25:IKB25"/>
    <mergeCell ref="IKC25:IKK25"/>
    <mergeCell ref="IKL25:IKT25"/>
    <mergeCell ref="IKU25:ILC25"/>
    <mergeCell ref="ILD25:ILL25"/>
    <mergeCell ref="IIA25:III25"/>
    <mergeCell ref="IIJ25:IIR25"/>
    <mergeCell ref="IIS25:IJA25"/>
    <mergeCell ref="IJB25:IJJ25"/>
    <mergeCell ref="IJK25:IJS25"/>
    <mergeCell ref="IGH25:IGP25"/>
    <mergeCell ref="IGQ25:IGY25"/>
    <mergeCell ref="IGZ25:IHH25"/>
    <mergeCell ref="IHI25:IHQ25"/>
    <mergeCell ref="IHR25:IHZ25"/>
    <mergeCell ref="IEO25:IEW25"/>
    <mergeCell ref="IEX25:IFF25"/>
    <mergeCell ref="IFG25:IFO25"/>
    <mergeCell ref="IFP25:IFX25"/>
    <mergeCell ref="IFY25:IGG25"/>
    <mergeCell ref="ICV25:IDD25"/>
    <mergeCell ref="IDE25:IDM25"/>
    <mergeCell ref="IDN25:IDV25"/>
    <mergeCell ref="IDW25:IEE25"/>
    <mergeCell ref="IEF25:IEN25"/>
    <mergeCell ref="IBC25:IBK25"/>
    <mergeCell ref="IBL25:IBT25"/>
    <mergeCell ref="IBU25:ICC25"/>
    <mergeCell ref="ICD25:ICL25"/>
    <mergeCell ref="ICM25:ICU25"/>
    <mergeCell ref="HZJ25:HZR25"/>
    <mergeCell ref="HZS25:IAA25"/>
    <mergeCell ref="IAB25:IAJ25"/>
    <mergeCell ref="IAK25:IAS25"/>
    <mergeCell ref="IAT25:IBB25"/>
    <mergeCell ref="HXQ25:HXY25"/>
    <mergeCell ref="HXZ25:HYH25"/>
    <mergeCell ref="HYI25:HYQ25"/>
    <mergeCell ref="HYR25:HYZ25"/>
    <mergeCell ref="HZA25:HZI25"/>
    <mergeCell ref="HVX25:HWF25"/>
    <mergeCell ref="HWG25:HWO25"/>
    <mergeCell ref="HWP25:HWX25"/>
    <mergeCell ref="HWY25:HXG25"/>
    <mergeCell ref="HXH25:HXP25"/>
    <mergeCell ref="HUE25:HUM25"/>
    <mergeCell ref="HUN25:HUV25"/>
    <mergeCell ref="HUW25:HVE25"/>
    <mergeCell ref="HVF25:HVN25"/>
    <mergeCell ref="HVO25:HVW25"/>
    <mergeCell ref="HSL25:HST25"/>
    <mergeCell ref="HSU25:HTC25"/>
    <mergeCell ref="HTD25:HTL25"/>
    <mergeCell ref="HTM25:HTU25"/>
    <mergeCell ref="HTV25:HUD25"/>
    <mergeCell ref="HQS25:HRA25"/>
    <mergeCell ref="HRB25:HRJ25"/>
    <mergeCell ref="HRK25:HRS25"/>
    <mergeCell ref="HRT25:HSB25"/>
    <mergeCell ref="HSC25:HSK25"/>
    <mergeCell ref="HOZ25:HPH25"/>
    <mergeCell ref="HPI25:HPQ25"/>
    <mergeCell ref="HPR25:HPZ25"/>
    <mergeCell ref="HQA25:HQI25"/>
    <mergeCell ref="HQJ25:HQR25"/>
    <mergeCell ref="HNG25:HNO25"/>
    <mergeCell ref="HNP25:HNX25"/>
    <mergeCell ref="HNY25:HOG25"/>
    <mergeCell ref="HOH25:HOP25"/>
    <mergeCell ref="HOQ25:HOY25"/>
    <mergeCell ref="HLN25:HLV25"/>
    <mergeCell ref="HLW25:HME25"/>
    <mergeCell ref="HMF25:HMN25"/>
    <mergeCell ref="HMO25:HMW25"/>
    <mergeCell ref="HMX25:HNF25"/>
    <mergeCell ref="HJU25:HKC25"/>
    <mergeCell ref="HKD25:HKL25"/>
    <mergeCell ref="HKM25:HKU25"/>
    <mergeCell ref="HKV25:HLD25"/>
    <mergeCell ref="HLE25:HLM25"/>
    <mergeCell ref="HIB25:HIJ25"/>
    <mergeCell ref="HIK25:HIS25"/>
    <mergeCell ref="HIT25:HJB25"/>
    <mergeCell ref="HJC25:HJK25"/>
    <mergeCell ref="HJL25:HJT25"/>
    <mergeCell ref="HGI25:HGQ25"/>
    <mergeCell ref="HGR25:HGZ25"/>
    <mergeCell ref="HHA25:HHI25"/>
    <mergeCell ref="HHJ25:HHR25"/>
    <mergeCell ref="HHS25:HIA25"/>
    <mergeCell ref="HEP25:HEX25"/>
    <mergeCell ref="HEY25:HFG25"/>
    <mergeCell ref="HFH25:HFP25"/>
    <mergeCell ref="HFQ25:HFY25"/>
    <mergeCell ref="HFZ25:HGH25"/>
    <mergeCell ref="HCW25:HDE25"/>
    <mergeCell ref="HDF25:HDN25"/>
    <mergeCell ref="HDO25:HDW25"/>
    <mergeCell ref="HDX25:HEF25"/>
    <mergeCell ref="HEG25:HEO25"/>
    <mergeCell ref="HBD25:HBL25"/>
    <mergeCell ref="HBM25:HBU25"/>
    <mergeCell ref="HBV25:HCD25"/>
    <mergeCell ref="HCE25:HCM25"/>
    <mergeCell ref="HCN25:HCV25"/>
    <mergeCell ref="GZK25:GZS25"/>
    <mergeCell ref="GZT25:HAB25"/>
    <mergeCell ref="HAC25:HAK25"/>
    <mergeCell ref="HAL25:HAT25"/>
    <mergeCell ref="HAU25:HBC25"/>
    <mergeCell ref="GXR25:GXZ25"/>
    <mergeCell ref="GYA25:GYI25"/>
    <mergeCell ref="GYJ25:GYR25"/>
    <mergeCell ref="GYS25:GZA25"/>
    <mergeCell ref="GZB25:GZJ25"/>
    <mergeCell ref="GVY25:GWG25"/>
    <mergeCell ref="GWH25:GWP25"/>
    <mergeCell ref="GWQ25:GWY25"/>
    <mergeCell ref="GWZ25:GXH25"/>
    <mergeCell ref="GXI25:GXQ25"/>
    <mergeCell ref="GUF25:GUN25"/>
    <mergeCell ref="GUO25:GUW25"/>
    <mergeCell ref="GUX25:GVF25"/>
    <mergeCell ref="GVG25:GVO25"/>
    <mergeCell ref="GVP25:GVX25"/>
    <mergeCell ref="GSM25:GSU25"/>
    <mergeCell ref="GSV25:GTD25"/>
    <mergeCell ref="GTE25:GTM25"/>
    <mergeCell ref="GTN25:GTV25"/>
    <mergeCell ref="GTW25:GUE25"/>
    <mergeCell ref="GQT25:GRB25"/>
    <mergeCell ref="GRC25:GRK25"/>
    <mergeCell ref="GRL25:GRT25"/>
    <mergeCell ref="GRU25:GSC25"/>
    <mergeCell ref="GSD25:GSL25"/>
    <mergeCell ref="GPA25:GPI25"/>
    <mergeCell ref="GPJ25:GPR25"/>
    <mergeCell ref="GPS25:GQA25"/>
    <mergeCell ref="GQB25:GQJ25"/>
    <mergeCell ref="GQK25:GQS25"/>
    <mergeCell ref="GNH25:GNP25"/>
    <mergeCell ref="GNQ25:GNY25"/>
    <mergeCell ref="GNZ25:GOH25"/>
    <mergeCell ref="GOI25:GOQ25"/>
    <mergeCell ref="GOR25:GOZ25"/>
    <mergeCell ref="GLO25:GLW25"/>
    <mergeCell ref="GLX25:GMF25"/>
    <mergeCell ref="GMG25:GMO25"/>
    <mergeCell ref="GMP25:GMX25"/>
    <mergeCell ref="GMY25:GNG25"/>
    <mergeCell ref="GJV25:GKD25"/>
    <mergeCell ref="GKE25:GKM25"/>
    <mergeCell ref="GKN25:GKV25"/>
    <mergeCell ref="GKW25:GLE25"/>
    <mergeCell ref="GLF25:GLN25"/>
    <mergeCell ref="GIC25:GIK25"/>
    <mergeCell ref="GIL25:GIT25"/>
    <mergeCell ref="GIU25:GJC25"/>
    <mergeCell ref="GJD25:GJL25"/>
    <mergeCell ref="GJM25:GJU25"/>
    <mergeCell ref="GGJ25:GGR25"/>
    <mergeCell ref="GGS25:GHA25"/>
    <mergeCell ref="GHB25:GHJ25"/>
    <mergeCell ref="GHK25:GHS25"/>
    <mergeCell ref="GHT25:GIB25"/>
    <mergeCell ref="GEQ25:GEY25"/>
    <mergeCell ref="GEZ25:GFH25"/>
    <mergeCell ref="GFI25:GFQ25"/>
    <mergeCell ref="GFR25:GFZ25"/>
    <mergeCell ref="GGA25:GGI25"/>
    <mergeCell ref="GCX25:GDF25"/>
    <mergeCell ref="GDG25:GDO25"/>
    <mergeCell ref="GDP25:GDX25"/>
    <mergeCell ref="GDY25:GEG25"/>
    <mergeCell ref="GEH25:GEP25"/>
    <mergeCell ref="GBE25:GBM25"/>
    <mergeCell ref="GBN25:GBV25"/>
    <mergeCell ref="GBW25:GCE25"/>
    <mergeCell ref="GCF25:GCN25"/>
    <mergeCell ref="GCO25:GCW25"/>
    <mergeCell ref="FZL25:FZT25"/>
    <mergeCell ref="FZU25:GAC25"/>
    <mergeCell ref="GAD25:GAL25"/>
    <mergeCell ref="GAM25:GAU25"/>
    <mergeCell ref="GAV25:GBD25"/>
    <mergeCell ref="FXS25:FYA25"/>
    <mergeCell ref="FYB25:FYJ25"/>
    <mergeCell ref="FYK25:FYS25"/>
    <mergeCell ref="FYT25:FZB25"/>
    <mergeCell ref="FZC25:FZK25"/>
    <mergeCell ref="FVZ25:FWH25"/>
    <mergeCell ref="FWI25:FWQ25"/>
    <mergeCell ref="FWR25:FWZ25"/>
    <mergeCell ref="FXA25:FXI25"/>
    <mergeCell ref="FXJ25:FXR25"/>
    <mergeCell ref="FUG25:FUO25"/>
    <mergeCell ref="FUP25:FUX25"/>
    <mergeCell ref="FUY25:FVG25"/>
    <mergeCell ref="FVH25:FVP25"/>
    <mergeCell ref="FVQ25:FVY25"/>
    <mergeCell ref="FSN25:FSV25"/>
    <mergeCell ref="FSW25:FTE25"/>
    <mergeCell ref="FTF25:FTN25"/>
    <mergeCell ref="FTO25:FTW25"/>
    <mergeCell ref="FTX25:FUF25"/>
    <mergeCell ref="FQU25:FRC25"/>
    <mergeCell ref="FRD25:FRL25"/>
    <mergeCell ref="FRM25:FRU25"/>
    <mergeCell ref="FRV25:FSD25"/>
    <mergeCell ref="FSE25:FSM25"/>
    <mergeCell ref="FPB25:FPJ25"/>
    <mergeCell ref="FPK25:FPS25"/>
    <mergeCell ref="FPT25:FQB25"/>
    <mergeCell ref="FQC25:FQK25"/>
    <mergeCell ref="FQL25:FQT25"/>
    <mergeCell ref="FNI25:FNQ25"/>
    <mergeCell ref="FNR25:FNZ25"/>
    <mergeCell ref="FOA25:FOI25"/>
    <mergeCell ref="FOJ25:FOR25"/>
    <mergeCell ref="FOS25:FPA25"/>
    <mergeCell ref="FLP25:FLX25"/>
    <mergeCell ref="FLY25:FMG25"/>
    <mergeCell ref="FMH25:FMP25"/>
    <mergeCell ref="FMQ25:FMY25"/>
    <mergeCell ref="FMZ25:FNH25"/>
    <mergeCell ref="FJW25:FKE25"/>
    <mergeCell ref="FKF25:FKN25"/>
    <mergeCell ref="FKO25:FKW25"/>
    <mergeCell ref="FKX25:FLF25"/>
    <mergeCell ref="FLG25:FLO25"/>
    <mergeCell ref="FID25:FIL25"/>
    <mergeCell ref="FIM25:FIU25"/>
    <mergeCell ref="FIV25:FJD25"/>
    <mergeCell ref="FJE25:FJM25"/>
    <mergeCell ref="FJN25:FJV25"/>
    <mergeCell ref="FGK25:FGS25"/>
    <mergeCell ref="FGT25:FHB25"/>
    <mergeCell ref="FHC25:FHK25"/>
    <mergeCell ref="FHL25:FHT25"/>
    <mergeCell ref="FHU25:FIC25"/>
    <mergeCell ref="FER25:FEZ25"/>
    <mergeCell ref="FFA25:FFI25"/>
    <mergeCell ref="FFJ25:FFR25"/>
    <mergeCell ref="FFS25:FGA25"/>
    <mergeCell ref="FGB25:FGJ25"/>
    <mergeCell ref="FCY25:FDG25"/>
    <mergeCell ref="FDH25:FDP25"/>
    <mergeCell ref="FDQ25:FDY25"/>
    <mergeCell ref="FDZ25:FEH25"/>
    <mergeCell ref="FEI25:FEQ25"/>
    <mergeCell ref="FBF25:FBN25"/>
    <mergeCell ref="FBO25:FBW25"/>
    <mergeCell ref="FBX25:FCF25"/>
    <mergeCell ref="FCG25:FCO25"/>
    <mergeCell ref="FCP25:FCX25"/>
    <mergeCell ref="EZM25:EZU25"/>
    <mergeCell ref="EZV25:FAD25"/>
    <mergeCell ref="FAE25:FAM25"/>
    <mergeCell ref="FAN25:FAV25"/>
    <mergeCell ref="FAW25:FBE25"/>
    <mergeCell ref="EXT25:EYB25"/>
    <mergeCell ref="EYC25:EYK25"/>
    <mergeCell ref="EYL25:EYT25"/>
    <mergeCell ref="EYU25:EZC25"/>
    <mergeCell ref="EZD25:EZL25"/>
    <mergeCell ref="EWA25:EWI25"/>
    <mergeCell ref="EWJ25:EWR25"/>
    <mergeCell ref="EWS25:EXA25"/>
    <mergeCell ref="EXB25:EXJ25"/>
    <mergeCell ref="EXK25:EXS25"/>
    <mergeCell ref="EUH25:EUP25"/>
    <mergeCell ref="EUQ25:EUY25"/>
    <mergeCell ref="EUZ25:EVH25"/>
    <mergeCell ref="EVI25:EVQ25"/>
    <mergeCell ref="EVR25:EVZ25"/>
    <mergeCell ref="ESO25:ESW25"/>
    <mergeCell ref="ESX25:ETF25"/>
    <mergeCell ref="ETG25:ETO25"/>
    <mergeCell ref="ETP25:ETX25"/>
    <mergeCell ref="ETY25:EUG25"/>
    <mergeCell ref="EQV25:ERD25"/>
    <mergeCell ref="ERE25:ERM25"/>
    <mergeCell ref="ERN25:ERV25"/>
    <mergeCell ref="ERW25:ESE25"/>
    <mergeCell ref="ESF25:ESN25"/>
    <mergeCell ref="EPC25:EPK25"/>
    <mergeCell ref="EPL25:EPT25"/>
    <mergeCell ref="EPU25:EQC25"/>
    <mergeCell ref="EQD25:EQL25"/>
    <mergeCell ref="EQM25:EQU25"/>
    <mergeCell ref="ENJ25:ENR25"/>
    <mergeCell ref="ENS25:EOA25"/>
    <mergeCell ref="EOB25:EOJ25"/>
    <mergeCell ref="EOK25:EOS25"/>
    <mergeCell ref="EOT25:EPB25"/>
    <mergeCell ref="ELQ25:ELY25"/>
    <mergeCell ref="ELZ25:EMH25"/>
    <mergeCell ref="EMI25:EMQ25"/>
    <mergeCell ref="EMR25:EMZ25"/>
    <mergeCell ref="ENA25:ENI25"/>
    <mergeCell ref="EJX25:EKF25"/>
    <mergeCell ref="EKG25:EKO25"/>
    <mergeCell ref="EKP25:EKX25"/>
    <mergeCell ref="EKY25:ELG25"/>
    <mergeCell ref="ELH25:ELP25"/>
    <mergeCell ref="EIE25:EIM25"/>
    <mergeCell ref="EIN25:EIV25"/>
    <mergeCell ref="EIW25:EJE25"/>
    <mergeCell ref="EJF25:EJN25"/>
    <mergeCell ref="EJO25:EJW25"/>
    <mergeCell ref="EGL25:EGT25"/>
    <mergeCell ref="EGU25:EHC25"/>
    <mergeCell ref="EHD25:EHL25"/>
    <mergeCell ref="EHM25:EHU25"/>
    <mergeCell ref="EHV25:EID25"/>
    <mergeCell ref="EES25:EFA25"/>
    <mergeCell ref="EFB25:EFJ25"/>
    <mergeCell ref="EFK25:EFS25"/>
    <mergeCell ref="EFT25:EGB25"/>
    <mergeCell ref="EGC25:EGK25"/>
    <mergeCell ref="ECZ25:EDH25"/>
    <mergeCell ref="EDI25:EDQ25"/>
    <mergeCell ref="EDR25:EDZ25"/>
    <mergeCell ref="EEA25:EEI25"/>
    <mergeCell ref="EEJ25:EER25"/>
    <mergeCell ref="EBG25:EBO25"/>
    <mergeCell ref="EBP25:EBX25"/>
    <mergeCell ref="EBY25:ECG25"/>
    <mergeCell ref="ECH25:ECP25"/>
    <mergeCell ref="ECQ25:ECY25"/>
    <mergeCell ref="DZN25:DZV25"/>
    <mergeCell ref="DZW25:EAE25"/>
    <mergeCell ref="EAF25:EAN25"/>
    <mergeCell ref="EAO25:EAW25"/>
    <mergeCell ref="EAX25:EBF25"/>
    <mergeCell ref="DXU25:DYC25"/>
    <mergeCell ref="DYD25:DYL25"/>
    <mergeCell ref="DYM25:DYU25"/>
    <mergeCell ref="DYV25:DZD25"/>
    <mergeCell ref="DZE25:DZM25"/>
    <mergeCell ref="DWB25:DWJ25"/>
    <mergeCell ref="DWK25:DWS25"/>
    <mergeCell ref="DWT25:DXB25"/>
    <mergeCell ref="DXC25:DXK25"/>
    <mergeCell ref="DXL25:DXT25"/>
    <mergeCell ref="DUI25:DUQ25"/>
    <mergeCell ref="DUR25:DUZ25"/>
    <mergeCell ref="DVA25:DVI25"/>
    <mergeCell ref="DVJ25:DVR25"/>
    <mergeCell ref="DVS25:DWA25"/>
    <mergeCell ref="DSP25:DSX25"/>
    <mergeCell ref="DSY25:DTG25"/>
    <mergeCell ref="DTH25:DTP25"/>
    <mergeCell ref="DTQ25:DTY25"/>
    <mergeCell ref="DTZ25:DUH25"/>
    <mergeCell ref="DQW25:DRE25"/>
    <mergeCell ref="DRF25:DRN25"/>
    <mergeCell ref="DRO25:DRW25"/>
    <mergeCell ref="DRX25:DSF25"/>
    <mergeCell ref="DSG25:DSO25"/>
    <mergeCell ref="DPD25:DPL25"/>
    <mergeCell ref="DPM25:DPU25"/>
    <mergeCell ref="DPV25:DQD25"/>
    <mergeCell ref="DQE25:DQM25"/>
    <mergeCell ref="DQN25:DQV25"/>
    <mergeCell ref="DNK25:DNS25"/>
    <mergeCell ref="DNT25:DOB25"/>
    <mergeCell ref="DOC25:DOK25"/>
    <mergeCell ref="DOL25:DOT25"/>
    <mergeCell ref="DOU25:DPC25"/>
    <mergeCell ref="DLR25:DLZ25"/>
    <mergeCell ref="DMA25:DMI25"/>
    <mergeCell ref="DMJ25:DMR25"/>
    <mergeCell ref="DMS25:DNA25"/>
    <mergeCell ref="DNB25:DNJ25"/>
    <mergeCell ref="DJY25:DKG25"/>
    <mergeCell ref="DKH25:DKP25"/>
    <mergeCell ref="DKQ25:DKY25"/>
    <mergeCell ref="DKZ25:DLH25"/>
    <mergeCell ref="DLI25:DLQ25"/>
    <mergeCell ref="DIF25:DIN25"/>
    <mergeCell ref="DIO25:DIW25"/>
    <mergeCell ref="DIX25:DJF25"/>
    <mergeCell ref="DJG25:DJO25"/>
    <mergeCell ref="DJP25:DJX25"/>
    <mergeCell ref="DGM25:DGU25"/>
    <mergeCell ref="DGV25:DHD25"/>
    <mergeCell ref="DHE25:DHM25"/>
    <mergeCell ref="DHN25:DHV25"/>
    <mergeCell ref="DHW25:DIE25"/>
    <mergeCell ref="DET25:DFB25"/>
    <mergeCell ref="DFC25:DFK25"/>
    <mergeCell ref="DFL25:DFT25"/>
    <mergeCell ref="DFU25:DGC25"/>
    <mergeCell ref="DGD25:DGL25"/>
    <mergeCell ref="DDA25:DDI25"/>
    <mergeCell ref="DDJ25:DDR25"/>
    <mergeCell ref="DDS25:DEA25"/>
    <mergeCell ref="DEB25:DEJ25"/>
    <mergeCell ref="DEK25:DES25"/>
    <mergeCell ref="DBH25:DBP25"/>
    <mergeCell ref="DBQ25:DBY25"/>
    <mergeCell ref="DBZ25:DCH25"/>
    <mergeCell ref="DCI25:DCQ25"/>
    <mergeCell ref="DCR25:DCZ25"/>
    <mergeCell ref="CZO25:CZW25"/>
    <mergeCell ref="CZX25:DAF25"/>
    <mergeCell ref="DAG25:DAO25"/>
    <mergeCell ref="DAP25:DAX25"/>
    <mergeCell ref="DAY25:DBG25"/>
    <mergeCell ref="CXV25:CYD25"/>
    <mergeCell ref="CYE25:CYM25"/>
    <mergeCell ref="CYN25:CYV25"/>
    <mergeCell ref="CYW25:CZE25"/>
    <mergeCell ref="CZF25:CZN25"/>
    <mergeCell ref="CWC25:CWK25"/>
    <mergeCell ref="CWL25:CWT25"/>
    <mergeCell ref="CWU25:CXC25"/>
    <mergeCell ref="CXD25:CXL25"/>
    <mergeCell ref="CXM25:CXU25"/>
    <mergeCell ref="CUJ25:CUR25"/>
    <mergeCell ref="CUS25:CVA25"/>
    <mergeCell ref="CVB25:CVJ25"/>
    <mergeCell ref="CVK25:CVS25"/>
    <mergeCell ref="CVT25:CWB25"/>
    <mergeCell ref="CSQ25:CSY25"/>
    <mergeCell ref="CSZ25:CTH25"/>
    <mergeCell ref="CTI25:CTQ25"/>
    <mergeCell ref="CTR25:CTZ25"/>
    <mergeCell ref="CUA25:CUI25"/>
    <mergeCell ref="CQX25:CRF25"/>
    <mergeCell ref="CRG25:CRO25"/>
    <mergeCell ref="CRP25:CRX25"/>
    <mergeCell ref="CRY25:CSG25"/>
    <mergeCell ref="CSH25:CSP25"/>
    <mergeCell ref="CPE25:CPM25"/>
    <mergeCell ref="CPN25:CPV25"/>
    <mergeCell ref="CPW25:CQE25"/>
    <mergeCell ref="CQF25:CQN25"/>
    <mergeCell ref="CQO25:CQW25"/>
    <mergeCell ref="CNL25:CNT25"/>
    <mergeCell ref="CNU25:COC25"/>
    <mergeCell ref="COD25:COL25"/>
    <mergeCell ref="COM25:COU25"/>
    <mergeCell ref="COV25:CPD25"/>
    <mergeCell ref="CLS25:CMA25"/>
    <mergeCell ref="CMB25:CMJ25"/>
    <mergeCell ref="CMK25:CMS25"/>
    <mergeCell ref="CMT25:CNB25"/>
    <mergeCell ref="CNC25:CNK25"/>
    <mergeCell ref="CJZ25:CKH25"/>
    <mergeCell ref="CKI25:CKQ25"/>
    <mergeCell ref="CKR25:CKZ25"/>
    <mergeCell ref="CLA25:CLI25"/>
    <mergeCell ref="CLJ25:CLR25"/>
    <mergeCell ref="CIG25:CIO25"/>
    <mergeCell ref="CIP25:CIX25"/>
    <mergeCell ref="CIY25:CJG25"/>
    <mergeCell ref="CJH25:CJP25"/>
    <mergeCell ref="CJQ25:CJY25"/>
    <mergeCell ref="CGN25:CGV25"/>
    <mergeCell ref="CGW25:CHE25"/>
    <mergeCell ref="CHF25:CHN25"/>
    <mergeCell ref="CHO25:CHW25"/>
    <mergeCell ref="CHX25:CIF25"/>
    <mergeCell ref="CEU25:CFC25"/>
    <mergeCell ref="CFD25:CFL25"/>
    <mergeCell ref="CFM25:CFU25"/>
    <mergeCell ref="CFV25:CGD25"/>
    <mergeCell ref="CGE25:CGM25"/>
    <mergeCell ref="CDB25:CDJ25"/>
    <mergeCell ref="CDK25:CDS25"/>
    <mergeCell ref="CDT25:CEB25"/>
    <mergeCell ref="CEC25:CEK25"/>
    <mergeCell ref="CEL25:CET25"/>
    <mergeCell ref="CBI25:CBQ25"/>
    <mergeCell ref="CBR25:CBZ25"/>
    <mergeCell ref="CCA25:CCI25"/>
    <mergeCell ref="CCJ25:CCR25"/>
    <mergeCell ref="CCS25:CDA25"/>
    <mergeCell ref="BZP25:BZX25"/>
    <mergeCell ref="BZY25:CAG25"/>
    <mergeCell ref="CAH25:CAP25"/>
    <mergeCell ref="CAQ25:CAY25"/>
    <mergeCell ref="CAZ25:CBH25"/>
    <mergeCell ref="BXW25:BYE25"/>
    <mergeCell ref="BYF25:BYN25"/>
    <mergeCell ref="BYO25:BYW25"/>
    <mergeCell ref="BYX25:BZF25"/>
    <mergeCell ref="BZG25:BZO25"/>
    <mergeCell ref="BWD25:BWL25"/>
    <mergeCell ref="BWM25:BWU25"/>
    <mergeCell ref="BWV25:BXD25"/>
    <mergeCell ref="BXE25:BXM25"/>
    <mergeCell ref="BXN25:BXV25"/>
    <mergeCell ref="BUK25:BUS25"/>
    <mergeCell ref="BUT25:BVB25"/>
    <mergeCell ref="BVC25:BVK25"/>
    <mergeCell ref="BVL25:BVT25"/>
    <mergeCell ref="BVU25:BWC25"/>
    <mergeCell ref="BSR25:BSZ25"/>
    <mergeCell ref="BTA25:BTI25"/>
    <mergeCell ref="BTJ25:BTR25"/>
    <mergeCell ref="BTS25:BUA25"/>
    <mergeCell ref="BUB25:BUJ25"/>
    <mergeCell ref="BQY25:BRG25"/>
    <mergeCell ref="BRH25:BRP25"/>
    <mergeCell ref="BRQ25:BRY25"/>
    <mergeCell ref="BRZ25:BSH25"/>
    <mergeCell ref="BSI25:BSQ25"/>
    <mergeCell ref="BPF25:BPN25"/>
    <mergeCell ref="BPO25:BPW25"/>
    <mergeCell ref="BPX25:BQF25"/>
    <mergeCell ref="BQG25:BQO25"/>
    <mergeCell ref="BQP25:BQX25"/>
    <mergeCell ref="BNM25:BNU25"/>
    <mergeCell ref="BNV25:BOD25"/>
    <mergeCell ref="BOE25:BOM25"/>
    <mergeCell ref="BON25:BOV25"/>
    <mergeCell ref="BOW25:BPE25"/>
    <mergeCell ref="BLT25:BMB25"/>
    <mergeCell ref="BMC25:BMK25"/>
    <mergeCell ref="BML25:BMT25"/>
    <mergeCell ref="BMU25:BNC25"/>
    <mergeCell ref="BND25:BNL25"/>
    <mergeCell ref="BKA25:BKI25"/>
    <mergeCell ref="BKJ25:BKR25"/>
    <mergeCell ref="BKS25:BLA25"/>
    <mergeCell ref="BLB25:BLJ25"/>
    <mergeCell ref="BLK25:BLS25"/>
    <mergeCell ref="BIH25:BIP25"/>
    <mergeCell ref="BIQ25:BIY25"/>
    <mergeCell ref="BIZ25:BJH25"/>
    <mergeCell ref="BJI25:BJQ25"/>
    <mergeCell ref="BJR25:BJZ25"/>
    <mergeCell ref="BGO25:BGW25"/>
    <mergeCell ref="BGX25:BHF25"/>
    <mergeCell ref="BHG25:BHO25"/>
    <mergeCell ref="BHP25:BHX25"/>
    <mergeCell ref="BHY25:BIG25"/>
    <mergeCell ref="BEV25:BFD25"/>
    <mergeCell ref="BFE25:BFM25"/>
    <mergeCell ref="BFN25:BFV25"/>
    <mergeCell ref="BFW25:BGE25"/>
    <mergeCell ref="BGF25:BGN25"/>
    <mergeCell ref="BDC25:BDK25"/>
    <mergeCell ref="BDL25:BDT25"/>
    <mergeCell ref="BDU25:BEC25"/>
    <mergeCell ref="BED25:BEL25"/>
    <mergeCell ref="BEM25:BEU25"/>
    <mergeCell ref="BBJ25:BBR25"/>
    <mergeCell ref="BBS25:BCA25"/>
    <mergeCell ref="BCB25:BCJ25"/>
    <mergeCell ref="BCK25:BCS25"/>
    <mergeCell ref="BCT25:BDB25"/>
    <mergeCell ref="AZQ25:AZY25"/>
    <mergeCell ref="AZZ25:BAH25"/>
    <mergeCell ref="BAI25:BAQ25"/>
    <mergeCell ref="BAR25:BAZ25"/>
    <mergeCell ref="BBA25:BBI25"/>
    <mergeCell ref="AXX25:AYF25"/>
    <mergeCell ref="AYG25:AYO25"/>
    <mergeCell ref="AYP25:AYX25"/>
    <mergeCell ref="AYY25:AZG25"/>
    <mergeCell ref="AZH25:AZP25"/>
    <mergeCell ref="AWE25:AWM25"/>
    <mergeCell ref="AWN25:AWV25"/>
    <mergeCell ref="AWW25:AXE25"/>
    <mergeCell ref="AXF25:AXN25"/>
    <mergeCell ref="AXO25:AXW25"/>
    <mergeCell ref="AUL25:AUT25"/>
    <mergeCell ref="AUU25:AVC25"/>
    <mergeCell ref="AVD25:AVL25"/>
    <mergeCell ref="AVM25:AVU25"/>
    <mergeCell ref="AVV25:AWD25"/>
    <mergeCell ref="ASS25:ATA25"/>
    <mergeCell ref="ATB25:ATJ25"/>
    <mergeCell ref="ATK25:ATS25"/>
    <mergeCell ref="ATT25:AUB25"/>
    <mergeCell ref="AUC25:AUK25"/>
    <mergeCell ref="AQZ25:ARH25"/>
    <mergeCell ref="ARI25:ARQ25"/>
    <mergeCell ref="ARR25:ARZ25"/>
    <mergeCell ref="ASA25:ASI25"/>
    <mergeCell ref="ASJ25:ASR25"/>
    <mergeCell ref="APG25:APO25"/>
    <mergeCell ref="APP25:APX25"/>
    <mergeCell ref="APY25:AQG25"/>
    <mergeCell ref="AQH25:AQP25"/>
    <mergeCell ref="AQQ25:AQY25"/>
    <mergeCell ref="ANN25:ANV25"/>
    <mergeCell ref="ANW25:AOE25"/>
    <mergeCell ref="AOF25:AON25"/>
    <mergeCell ref="AOO25:AOW25"/>
    <mergeCell ref="AOX25:APF25"/>
    <mergeCell ref="ALU25:AMC25"/>
    <mergeCell ref="AMD25:AML25"/>
    <mergeCell ref="AMM25:AMU25"/>
    <mergeCell ref="AMV25:AND25"/>
    <mergeCell ref="ANE25:ANM25"/>
    <mergeCell ref="AKB25:AKJ25"/>
    <mergeCell ref="AKK25:AKS25"/>
    <mergeCell ref="AKT25:ALB25"/>
    <mergeCell ref="ALC25:ALK25"/>
    <mergeCell ref="ALL25:ALT25"/>
    <mergeCell ref="AII25:AIQ25"/>
    <mergeCell ref="AIR25:AIZ25"/>
    <mergeCell ref="AJA25:AJI25"/>
    <mergeCell ref="AJJ25:AJR25"/>
    <mergeCell ref="AJS25:AKA25"/>
    <mergeCell ref="AGP25:AGX25"/>
    <mergeCell ref="AGY25:AHG25"/>
    <mergeCell ref="AHH25:AHP25"/>
    <mergeCell ref="AHQ25:AHY25"/>
    <mergeCell ref="AHZ25:AIH25"/>
    <mergeCell ref="AEW25:AFE25"/>
    <mergeCell ref="AFF25:AFN25"/>
    <mergeCell ref="AFO25:AFW25"/>
    <mergeCell ref="AFX25:AGF25"/>
    <mergeCell ref="AGG25:AGO25"/>
    <mergeCell ref="ADD25:ADL25"/>
    <mergeCell ref="ADM25:ADU25"/>
    <mergeCell ref="ADV25:AED25"/>
    <mergeCell ref="AEE25:AEM25"/>
    <mergeCell ref="AEN25:AEV25"/>
    <mergeCell ref="ABK25:ABS25"/>
    <mergeCell ref="ABT25:ACB25"/>
    <mergeCell ref="ACC25:ACK25"/>
    <mergeCell ref="ACL25:ACT25"/>
    <mergeCell ref="ACU25:ADC25"/>
    <mergeCell ref="ZR25:ZZ25"/>
    <mergeCell ref="AAA25:AAI25"/>
    <mergeCell ref="AAJ25:AAR25"/>
    <mergeCell ref="AAS25:ABA25"/>
    <mergeCell ref="ABB25:ABJ25"/>
    <mergeCell ref="XY25:YG25"/>
    <mergeCell ref="YH25:YP25"/>
    <mergeCell ref="YQ25:YY25"/>
    <mergeCell ref="YZ25:ZH25"/>
    <mergeCell ref="ZI25:ZQ25"/>
    <mergeCell ref="WF25:WN25"/>
    <mergeCell ref="WO25:WW25"/>
    <mergeCell ref="WX25:XF25"/>
    <mergeCell ref="XG25:XO25"/>
    <mergeCell ref="XP25:XX25"/>
    <mergeCell ref="UM25:UU25"/>
    <mergeCell ref="UV25:VD25"/>
    <mergeCell ref="VE25:VM25"/>
    <mergeCell ref="VN25:VV25"/>
    <mergeCell ref="VW25:WE25"/>
    <mergeCell ref="ST25:TB25"/>
    <mergeCell ref="TC25:TK25"/>
    <mergeCell ref="TL25:TT25"/>
    <mergeCell ref="TU25:UC25"/>
    <mergeCell ref="UD25:UL25"/>
    <mergeCell ref="RA25:RI25"/>
    <mergeCell ref="RJ25:RR25"/>
    <mergeCell ref="RS25:SA25"/>
    <mergeCell ref="SB25:SJ25"/>
    <mergeCell ref="SK25:SS25"/>
    <mergeCell ref="PH25:PP25"/>
    <mergeCell ref="PQ25:PY25"/>
    <mergeCell ref="PZ25:QH25"/>
    <mergeCell ref="QI25:QQ25"/>
    <mergeCell ref="QR25:QZ25"/>
    <mergeCell ref="NO25:NW25"/>
    <mergeCell ref="NX25:OF25"/>
    <mergeCell ref="OG25:OO25"/>
    <mergeCell ref="OP25:OX25"/>
    <mergeCell ref="OY25:PG25"/>
    <mergeCell ref="LV25:MD25"/>
    <mergeCell ref="ME25:MM25"/>
    <mergeCell ref="MN25:MV25"/>
    <mergeCell ref="MW25:NE25"/>
    <mergeCell ref="NF25:NN25"/>
    <mergeCell ref="KC25:KK25"/>
    <mergeCell ref="KL25:KT25"/>
    <mergeCell ref="KU25:LC25"/>
    <mergeCell ref="LD25:LL25"/>
    <mergeCell ref="LM25:LU25"/>
    <mergeCell ref="IJ25:IR25"/>
    <mergeCell ref="IS25:JA25"/>
    <mergeCell ref="JB25:JJ25"/>
    <mergeCell ref="JK25:JS25"/>
    <mergeCell ref="JT25:KB25"/>
    <mergeCell ref="GQ25:GY25"/>
    <mergeCell ref="GZ25:HH25"/>
    <mergeCell ref="HI25:HQ25"/>
    <mergeCell ref="HR25:HZ25"/>
    <mergeCell ref="IA25:II25"/>
    <mergeCell ref="EX25:FF25"/>
    <mergeCell ref="FG25:FO25"/>
    <mergeCell ref="FP25:FX25"/>
    <mergeCell ref="FY25:GG25"/>
    <mergeCell ref="GH25:GP25"/>
    <mergeCell ref="DE25:DM25"/>
    <mergeCell ref="DN25:DV25"/>
    <mergeCell ref="DW25:EE25"/>
    <mergeCell ref="EF25:EN25"/>
    <mergeCell ref="EO25:EW25"/>
    <mergeCell ref="A93:I93"/>
    <mergeCell ref="A90:I90"/>
    <mergeCell ref="A91:I91"/>
    <mergeCell ref="A92:I92"/>
    <mergeCell ref="A87:I87"/>
    <mergeCell ref="A88:I88"/>
    <mergeCell ref="A89:I89"/>
    <mergeCell ref="A82:I82"/>
    <mergeCell ref="A83:I83"/>
    <mergeCell ref="A84:I84"/>
    <mergeCell ref="A85:I85"/>
    <mergeCell ref="A86:I86"/>
    <mergeCell ref="A75:I75"/>
    <mergeCell ref="A77:I77"/>
    <mergeCell ref="A78:I78"/>
    <mergeCell ref="A79:I79"/>
    <mergeCell ref="A81:I81"/>
    <mergeCell ref="A48:I48"/>
    <mergeCell ref="A49:I49"/>
    <mergeCell ref="BL25:BT25"/>
    <mergeCell ref="BU25:CC25"/>
    <mergeCell ref="CD25:CL25"/>
    <mergeCell ref="CM25:CU25"/>
    <mergeCell ref="CV25:DD25"/>
    <mergeCell ref="S25:AA25"/>
    <mergeCell ref="AB25:AJ25"/>
    <mergeCell ref="AK25:AS25"/>
    <mergeCell ref="AT25:BB25"/>
    <mergeCell ref="BC25:BK25"/>
    <mergeCell ref="A21:I21"/>
    <mergeCell ref="A22:I22"/>
    <mergeCell ref="A23:I23"/>
    <mergeCell ref="A25:I25"/>
    <mergeCell ref="J25:R25"/>
    <mergeCell ref="A27:I27"/>
    <mergeCell ref="A28:I28"/>
    <mergeCell ref="A29:I29"/>
    <mergeCell ref="A50:I50"/>
    <mergeCell ref="A51:I51"/>
    <mergeCell ref="A52:I52"/>
    <mergeCell ref="A70:I70"/>
    <mergeCell ref="A71:I71"/>
    <mergeCell ref="A72:I72"/>
    <mergeCell ref="A74:I74"/>
    <mergeCell ref="A56:I56"/>
    <mergeCell ref="A58:I58"/>
    <mergeCell ref="A69:I69"/>
    <mergeCell ref="A60:I60"/>
    <mergeCell ref="A6:I6"/>
    <mergeCell ref="A14:I14"/>
    <mergeCell ref="A7:I7"/>
    <mergeCell ref="A13:I13"/>
    <mergeCell ref="A9:I9"/>
    <mergeCell ref="A8:I8"/>
    <mergeCell ref="A12:I12"/>
    <mergeCell ref="A11:I11"/>
    <mergeCell ref="A10:I10"/>
    <mergeCell ref="A19:I19"/>
    <mergeCell ref="A20:I20"/>
    <mergeCell ref="A59:I59"/>
    <mergeCell ref="A41:I41"/>
    <mergeCell ref="A15:I15"/>
    <mergeCell ref="A16:I16"/>
    <mergeCell ref="B33:D33"/>
    <mergeCell ref="A17:I17"/>
    <mergeCell ref="A55:I55"/>
    <mergeCell ref="A45:I45"/>
    <mergeCell ref="A46:I46"/>
    <mergeCell ref="A47:I47"/>
  </mergeCells>
  <hyperlinks>
    <hyperlink ref="J1" location="BG!A1" display="BG" xr:uid="{00000000-0004-0000-0D00-000000000000}"/>
  </hyperlinks>
  <pageMargins left="0.70866141732283472" right="0.70866141732283472" top="0.74803149606299213" bottom="0.74803149606299213" header="0.31496062992125984" footer="0.31496062992125984"/>
  <pageSetup paperSize="9" scale="51"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8">
    <tabColor rgb="FF000099"/>
    <pageSetUpPr fitToPage="1"/>
  </sheetPr>
  <dimension ref="A1:E27"/>
  <sheetViews>
    <sheetView showGridLines="0" zoomScaleNormal="100" workbookViewId="0">
      <selection activeCell="P28" sqref="P28"/>
    </sheetView>
  </sheetViews>
  <sheetFormatPr baseColWidth="10" defaultColWidth="11.44140625" defaultRowHeight="13.2" x14ac:dyDescent="0.25"/>
  <cols>
    <col min="1" max="1" width="45.44140625" style="1" customWidth="1"/>
    <col min="2" max="2" width="5.88671875" style="1" customWidth="1"/>
    <col min="3" max="4" width="18.109375" style="1" customWidth="1"/>
    <col min="5" max="5" width="5.109375" style="1" customWidth="1"/>
    <col min="6" max="16384" width="11.44140625" style="1"/>
  </cols>
  <sheetData>
    <row r="1" spans="1:5" ht="14.4" x14ac:dyDescent="0.3">
      <c r="E1" s="31" t="s">
        <v>432</v>
      </c>
    </row>
    <row r="2" spans="1:5" ht="14.4" x14ac:dyDescent="0.3">
      <c r="A2" s="31"/>
    </row>
    <row r="7" spans="1:5" ht="13.8" x14ac:dyDescent="0.3">
      <c r="A7" s="97" t="s">
        <v>658</v>
      </c>
      <c r="B7" s="60"/>
      <c r="C7" s="60"/>
      <c r="D7" s="60"/>
    </row>
    <row r="8" spans="1:5" x14ac:dyDescent="0.25">
      <c r="B8" s="72"/>
    </row>
    <row r="9" spans="1:5" ht="28.95" customHeight="1" x14ac:dyDescent="0.25">
      <c r="A9" s="745" t="s">
        <v>659</v>
      </c>
      <c r="B9" s="745"/>
      <c r="C9" s="745"/>
      <c r="D9" s="745"/>
    </row>
    <row r="10" spans="1:5" ht="28.95" customHeight="1" x14ac:dyDescent="0.25">
      <c r="A10" s="504"/>
      <c r="B10" s="504"/>
      <c r="C10" s="504"/>
      <c r="D10" s="504"/>
    </row>
    <row r="11" spans="1:5" ht="13.8" x14ac:dyDescent="0.3">
      <c r="A11" s="100"/>
      <c r="C11" s="75"/>
      <c r="D11" s="58" t="s">
        <v>660</v>
      </c>
    </row>
    <row r="12" spans="1:5" ht="13.8" x14ac:dyDescent="0.3">
      <c r="A12" s="626" t="s">
        <v>661</v>
      </c>
      <c r="B12" s="6"/>
      <c r="C12" s="196">
        <v>45930</v>
      </c>
      <c r="D12" s="196">
        <v>45657</v>
      </c>
    </row>
    <row r="13" spans="1:5" x14ac:dyDescent="0.25">
      <c r="A13" s="7"/>
      <c r="B13" s="6"/>
      <c r="C13" s="93"/>
      <c r="D13" s="93"/>
    </row>
    <row r="14" spans="1:5" ht="14.4" x14ac:dyDescent="0.3">
      <c r="A14" s="575" t="s">
        <v>236</v>
      </c>
      <c r="B14" s="576"/>
      <c r="C14" s="329">
        <v>2594608458.2513738</v>
      </c>
      <c r="D14" s="219">
        <v>1526983892</v>
      </c>
    </row>
    <row r="15" spans="1:5" ht="14.4" x14ac:dyDescent="0.3">
      <c r="A15" s="577" t="s">
        <v>238</v>
      </c>
      <c r="B15" s="578"/>
      <c r="C15" s="329">
        <v>0</v>
      </c>
      <c r="D15" s="219">
        <v>0</v>
      </c>
    </row>
    <row r="16" spans="1:5" ht="14.4" x14ac:dyDescent="0.3">
      <c r="A16" s="575" t="s">
        <v>239</v>
      </c>
      <c r="B16" s="578"/>
      <c r="C16" s="329">
        <v>240855112.23781571</v>
      </c>
      <c r="D16" s="219">
        <v>215278389</v>
      </c>
    </row>
    <row r="17" spans="1:5" ht="14.4" x14ac:dyDescent="0.3">
      <c r="A17" s="575" t="s">
        <v>240</v>
      </c>
      <c r="B17" s="578"/>
      <c r="C17" s="329">
        <v>4125965429.9215455</v>
      </c>
      <c r="D17" s="219">
        <v>470417083</v>
      </c>
    </row>
    <row r="18" spans="1:5" ht="14.4" x14ac:dyDescent="0.3">
      <c r="A18" s="575" t="s">
        <v>237</v>
      </c>
      <c r="B18" s="578"/>
      <c r="C18" s="329">
        <v>4867629835.6282082</v>
      </c>
      <c r="D18" s="219">
        <v>1276626842</v>
      </c>
    </row>
    <row r="19" spans="1:5" ht="15" thickBot="1" x14ac:dyDescent="0.35">
      <c r="A19" s="220" t="s">
        <v>407</v>
      </c>
      <c r="B19" s="579"/>
      <c r="C19" s="375">
        <v>11829058836.038944</v>
      </c>
      <c r="D19" s="375">
        <v>3489306206</v>
      </c>
    </row>
    <row r="20" spans="1:5" ht="13.8" thickTop="1" x14ac:dyDescent="0.25">
      <c r="C20" s="653"/>
      <c r="D20" s="653"/>
    </row>
    <row r="21" spans="1:5" x14ac:dyDescent="0.25">
      <c r="C21" s="653"/>
      <c r="D21" s="653"/>
    </row>
    <row r="22" spans="1:5" ht="13.8" x14ac:dyDescent="0.3">
      <c r="A22" s="821" t="s">
        <v>662</v>
      </c>
      <c r="B22" s="822"/>
      <c r="C22" s="597"/>
      <c r="D22" s="597"/>
    </row>
    <row r="23" spans="1:5" s="212" customFormat="1" ht="30" customHeight="1" x14ac:dyDescent="0.25">
      <c r="A23" s="796" t="s">
        <v>663</v>
      </c>
      <c r="B23" s="796"/>
      <c r="C23" s="796"/>
      <c r="D23" s="796"/>
    </row>
    <row r="24" spans="1:5" x14ac:dyDescent="0.25">
      <c r="A24" s="823"/>
      <c r="B24" s="824"/>
      <c r="C24" s="824"/>
      <c r="D24" s="824"/>
    </row>
    <row r="25" spans="1:5" s="2" customFormat="1" ht="13.8" x14ac:dyDescent="0.3">
      <c r="A25" s="821" t="s">
        <v>664</v>
      </c>
      <c r="B25" s="825"/>
      <c r="C25" s="825"/>
      <c r="D25" s="825"/>
    </row>
    <row r="26" spans="1:5" ht="28.2" customHeight="1" x14ac:dyDescent="0.25">
      <c r="A26" s="796" t="s">
        <v>665</v>
      </c>
      <c r="B26" s="796"/>
      <c r="C26" s="796"/>
      <c r="D26" s="796"/>
      <c r="E26" s="213"/>
    </row>
    <row r="27" spans="1:5" x14ac:dyDescent="0.25">
      <c r="A27" s="180"/>
    </row>
  </sheetData>
  <mergeCells count="3">
    <mergeCell ref="A9:D9"/>
    <mergeCell ref="A23:D23"/>
    <mergeCell ref="A26:D2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9" scale="94"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9">
    <tabColor rgb="FF000099"/>
    <pageSetUpPr fitToPage="1"/>
  </sheetPr>
  <dimension ref="A1:AD64"/>
  <sheetViews>
    <sheetView showGridLines="0" topLeftCell="B1" zoomScaleNormal="100" workbookViewId="0">
      <selection activeCell="P28" sqref="P28"/>
    </sheetView>
  </sheetViews>
  <sheetFormatPr baseColWidth="10" defaultColWidth="11.5546875" defaultRowHeight="14.4" x14ac:dyDescent="0.3"/>
  <cols>
    <col min="1" max="1" width="82.109375" style="207" customWidth="1"/>
    <col min="2" max="3" width="19.21875" style="207" customWidth="1"/>
    <col min="4" max="4" width="4.6640625" style="207" customWidth="1"/>
    <col min="5" max="5" width="11.5546875" style="207"/>
    <col min="6" max="6" width="11.44140625" style="207" customWidth="1"/>
    <col min="7" max="30" width="11.44140625" style="214" customWidth="1"/>
    <col min="31" max="16384" width="11.5546875" style="207"/>
  </cols>
  <sheetData>
    <row r="1" spans="1:30" ht="22.2" customHeight="1" x14ac:dyDescent="0.3">
      <c r="A1" s="31"/>
      <c r="B1" s="214"/>
      <c r="C1" s="214"/>
      <c r="D1" s="32" t="s">
        <v>432</v>
      </c>
      <c r="E1" s="214"/>
      <c r="F1" s="214"/>
    </row>
    <row r="2" spans="1:30" ht="21.75" customHeight="1" x14ac:dyDescent="0.3">
      <c r="A2" s="214"/>
      <c r="B2" s="214"/>
      <c r="C2" s="214"/>
      <c r="D2" s="214"/>
      <c r="E2" s="214"/>
      <c r="F2" s="214"/>
    </row>
    <row r="3" spans="1:30" x14ac:dyDescent="0.3">
      <c r="A3" s="214"/>
      <c r="B3" s="214"/>
      <c r="C3" s="214"/>
      <c r="D3" s="214"/>
      <c r="E3" s="214"/>
      <c r="F3" s="214"/>
    </row>
    <row r="4" spans="1:30" x14ac:dyDescent="0.3">
      <c r="A4" s="679" t="s">
        <v>666</v>
      </c>
      <c r="B4" s="679"/>
      <c r="C4" s="679"/>
      <c r="D4" s="214"/>
      <c r="E4" s="214"/>
      <c r="F4" s="214"/>
    </row>
    <row r="5" spans="1:30" x14ac:dyDescent="0.3">
      <c r="A5" s="214"/>
      <c r="B5" s="214"/>
      <c r="C5" s="214"/>
      <c r="D5" s="214"/>
      <c r="E5" s="214"/>
      <c r="F5" s="214"/>
    </row>
    <row r="6" spans="1:30" ht="29.4" customHeight="1" x14ac:dyDescent="0.3">
      <c r="A6" s="745" t="s">
        <v>667</v>
      </c>
      <c r="B6" s="745"/>
      <c r="C6" s="745"/>
      <c r="D6" s="214"/>
      <c r="E6" s="214"/>
      <c r="F6" s="214"/>
    </row>
    <row r="7" spans="1:30" x14ac:dyDescent="0.3">
      <c r="A7" s="745" t="s">
        <v>1502</v>
      </c>
      <c r="B7" s="745"/>
      <c r="C7" s="745"/>
      <c r="D7" s="214"/>
      <c r="E7" s="214"/>
      <c r="F7" s="214"/>
    </row>
    <row r="8" spans="1:30" ht="29.4" customHeight="1" x14ac:dyDescent="0.3">
      <c r="A8" s="504"/>
      <c r="B8" s="504"/>
      <c r="C8" s="504"/>
      <c r="D8" s="214"/>
      <c r="E8" s="214"/>
      <c r="F8" s="214"/>
    </row>
    <row r="9" spans="1:30" x14ac:dyDescent="0.3">
      <c r="A9" s="217"/>
      <c r="B9" s="217"/>
      <c r="C9" s="218" t="s">
        <v>668</v>
      </c>
      <c r="D9" s="214"/>
      <c r="E9" s="214"/>
      <c r="F9" s="214"/>
    </row>
    <row r="10" spans="1:30" x14ac:dyDescent="0.3">
      <c r="A10" s="627" t="s">
        <v>661</v>
      </c>
      <c r="B10" s="190">
        <v>45930</v>
      </c>
      <c r="C10" s="190">
        <v>45657</v>
      </c>
      <c r="D10" s="214"/>
      <c r="E10" s="214"/>
      <c r="F10" s="214"/>
    </row>
    <row r="11" spans="1:30" x14ac:dyDescent="0.3">
      <c r="A11" s="24" t="s">
        <v>286</v>
      </c>
      <c r="B11" s="329">
        <v>543373974.08939838</v>
      </c>
      <c r="C11" s="329">
        <v>602000000</v>
      </c>
      <c r="D11" s="214"/>
      <c r="E11" s="214"/>
      <c r="F11" s="214"/>
    </row>
    <row r="12" spans="1:30" x14ac:dyDescent="0.3">
      <c r="A12" s="24" t="s">
        <v>1501</v>
      </c>
      <c r="B12" s="329">
        <v>10809150882.339642</v>
      </c>
      <c r="C12" s="329">
        <v>0</v>
      </c>
      <c r="D12" s="214"/>
      <c r="E12" s="214"/>
      <c r="F12" s="214"/>
    </row>
    <row r="13" spans="1:30" ht="15" thickBot="1" x14ac:dyDescent="0.35">
      <c r="A13" s="220" t="s">
        <v>407</v>
      </c>
      <c r="B13" s="649">
        <v>11352524856.429039</v>
      </c>
      <c r="C13" s="649">
        <v>602000000</v>
      </c>
      <c r="D13" s="214"/>
      <c r="E13" s="214"/>
      <c r="F13" s="214"/>
    </row>
    <row r="14" spans="1:30" ht="15" thickTop="1" x14ac:dyDescent="0.3">
      <c r="A14" s="214"/>
      <c r="B14" s="654"/>
      <c r="C14" s="214"/>
      <c r="D14" s="214"/>
      <c r="E14" s="214"/>
      <c r="F14" s="214"/>
    </row>
    <row r="15" spans="1:30" x14ac:dyDescent="0.3">
      <c r="A15" s="214"/>
      <c r="B15" s="654"/>
      <c r="C15" s="214"/>
      <c r="D15" s="214"/>
      <c r="E15" s="214"/>
      <c r="F15" s="214"/>
    </row>
    <row r="16" spans="1:30" s="21" customFormat="1" x14ac:dyDescent="0.3">
      <c r="A16" s="826" t="s">
        <v>662</v>
      </c>
      <c r="B16" s="826"/>
      <c r="C16" s="826"/>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row>
    <row r="17" spans="1:30" s="216" customFormat="1" ht="47.4" customHeight="1" x14ac:dyDescent="0.3">
      <c r="A17" s="796" t="s">
        <v>669</v>
      </c>
      <c r="B17" s="796"/>
      <c r="C17" s="796"/>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row>
    <row r="18" spans="1:30" x14ac:dyDescent="0.3">
      <c r="D18" s="214"/>
      <c r="E18" s="214"/>
      <c r="F18" s="214"/>
    </row>
    <row r="19" spans="1:30" x14ac:dyDescent="0.3">
      <c r="A19" s="214"/>
      <c r="B19" s="214"/>
      <c r="C19" s="214"/>
      <c r="D19" s="214"/>
      <c r="E19" s="214"/>
      <c r="F19" s="214"/>
    </row>
    <row r="20" spans="1:30" x14ac:dyDescent="0.3">
      <c r="A20" s="214"/>
      <c r="B20" s="214"/>
      <c r="C20" s="214"/>
      <c r="D20" s="214"/>
      <c r="E20" s="214"/>
      <c r="F20" s="214"/>
    </row>
    <row r="21" spans="1:30" x14ac:dyDescent="0.3">
      <c r="A21" s="214"/>
      <c r="B21" s="214"/>
      <c r="C21" s="214"/>
      <c r="D21" s="214"/>
      <c r="E21" s="214"/>
      <c r="F21" s="214"/>
    </row>
    <row r="22" spans="1:30" x14ac:dyDescent="0.3">
      <c r="A22" s="214"/>
      <c r="B22" s="214"/>
      <c r="C22" s="214"/>
      <c r="D22" s="214"/>
      <c r="E22" s="214"/>
      <c r="F22" s="214"/>
    </row>
    <row r="23" spans="1:30" x14ac:dyDescent="0.3">
      <c r="A23" s="214"/>
      <c r="B23" s="214"/>
      <c r="C23" s="214"/>
      <c r="D23" s="214"/>
      <c r="E23" s="214"/>
      <c r="F23" s="214"/>
    </row>
    <row r="24" spans="1:30" x14ac:dyDescent="0.3">
      <c r="A24" s="214"/>
      <c r="B24" s="214"/>
      <c r="C24" s="214"/>
      <c r="D24" s="214"/>
      <c r="E24" s="214"/>
      <c r="F24" s="214"/>
    </row>
    <row r="25" spans="1:30" x14ac:dyDescent="0.3">
      <c r="A25" s="214"/>
      <c r="B25" s="214"/>
      <c r="C25" s="214"/>
      <c r="D25" s="214"/>
      <c r="E25" s="214"/>
      <c r="F25" s="214"/>
    </row>
    <row r="26" spans="1:30" x14ac:dyDescent="0.3">
      <c r="A26" s="214"/>
      <c r="B26" s="214"/>
      <c r="C26" s="214"/>
      <c r="D26" s="214"/>
      <c r="E26" s="214"/>
      <c r="F26" s="214"/>
    </row>
    <row r="27" spans="1:30" x14ac:dyDescent="0.3">
      <c r="A27" s="214"/>
      <c r="B27" s="214"/>
      <c r="C27" s="214"/>
      <c r="D27" s="214"/>
      <c r="E27" s="214"/>
      <c r="F27" s="214"/>
    </row>
    <row r="28" spans="1:30" x14ac:dyDescent="0.3">
      <c r="A28" s="214"/>
      <c r="B28" s="214"/>
      <c r="C28" s="214"/>
      <c r="D28" s="214"/>
      <c r="E28" s="214"/>
      <c r="F28" s="214"/>
    </row>
    <row r="29" spans="1:30" x14ac:dyDescent="0.3">
      <c r="A29" s="214"/>
      <c r="B29" s="214"/>
      <c r="C29" s="214"/>
      <c r="D29" s="214"/>
      <c r="E29" s="214"/>
      <c r="F29" s="214"/>
    </row>
    <row r="30" spans="1:30" x14ac:dyDescent="0.3">
      <c r="A30" s="214"/>
      <c r="B30" s="214"/>
      <c r="C30" s="214"/>
      <c r="D30" s="214"/>
      <c r="E30" s="214"/>
      <c r="F30" s="214"/>
    </row>
    <row r="31" spans="1:30" x14ac:dyDescent="0.3">
      <c r="A31" s="214"/>
      <c r="B31" s="214"/>
      <c r="C31" s="214"/>
      <c r="D31" s="214"/>
      <c r="E31" s="214"/>
      <c r="F31" s="214"/>
    </row>
    <row r="32" spans="1:30" x14ac:dyDescent="0.3">
      <c r="A32" s="214"/>
      <c r="B32" s="214"/>
      <c r="C32" s="214"/>
      <c r="D32" s="214"/>
      <c r="E32" s="214"/>
      <c r="F32" s="214"/>
    </row>
    <row r="33" spans="1:6" x14ac:dyDescent="0.3">
      <c r="A33" s="214"/>
      <c r="B33" s="214"/>
      <c r="C33" s="214"/>
      <c r="D33" s="214"/>
      <c r="E33" s="214"/>
      <c r="F33" s="214"/>
    </row>
    <row r="34" spans="1:6" x14ac:dyDescent="0.3">
      <c r="A34" s="214"/>
      <c r="B34" s="214"/>
      <c r="C34" s="214"/>
      <c r="D34" s="214"/>
      <c r="E34" s="214"/>
      <c r="F34" s="214"/>
    </row>
    <row r="35" spans="1:6" x14ac:dyDescent="0.3">
      <c r="A35" s="214"/>
      <c r="B35" s="214"/>
      <c r="C35" s="214"/>
      <c r="D35" s="214"/>
      <c r="E35" s="214"/>
      <c r="F35" s="214"/>
    </row>
    <row r="36" spans="1:6" x14ac:dyDescent="0.3">
      <c r="A36" s="214"/>
      <c r="B36" s="214"/>
      <c r="C36" s="214"/>
      <c r="D36" s="214"/>
      <c r="E36" s="214"/>
      <c r="F36" s="214"/>
    </row>
    <row r="37" spans="1:6" x14ac:dyDescent="0.3">
      <c r="A37" s="214"/>
      <c r="B37" s="214"/>
      <c r="C37" s="214"/>
      <c r="D37" s="214"/>
      <c r="E37" s="214"/>
      <c r="F37" s="214"/>
    </row>
    <row r="38" spans="1:6" x14ac:dyDescent="0.3">
      <c r="A38" s="214"/>
      <c r="B38" s="214"/>
      <c r="C38" s="214"/>
      <c r="D38" s="214"/>
      <c r="E38" s="214"/>
      <c r="F38" s="214"/>
    </row>
    <row r="39" spans="1:6" x14ac:dyDescent="0.3">
      <c r="A39" s="214"/>
      <c r="B39" s="214"/>
      <c r="C39" s="214"/>
      <c r="D39" s="214"/>
      <c r="E39" s="214"/>
      <c r="F39" s="214"/>
    </row>
    <row r="40" spans="1:6" x14ac:dyDescent="0.3">
      <c r="A40" s="214"/>
      <c r="B40" s="214"/>
      <c r="C40" s="214"/>
      <c r="D40" s="214"/>
      <c r="E40" s="214"/>
      <c r="F40" s="214"/>
    </row>
    <row r="41" spans="1:6" x14ac:dyDescent="0.3">
      <c r="A41" s="214"/>
      <c r="B41" s="214"/>
      <c r="C41" s="214"/>
      <c r="D41" s="214"/>
      <c r="E41" s="214"/>
      <c r="F41" s="214"/>
    </row>
    <row r="42" spans="1:6" x14ac:dyDescent="0.3">
      <c r="A42" s="214"/>
      <c r="B42" s="214"/>
      <c r="C42" s="214"/>
      <c r="D42" s="214"/>
      <c r="E42" s="214"/>
      <c r="F42" s="214"/>
    </row>
    <row r="43" spans="1:6" x14ac:dyDescent="0.3">
      <c r="A43" s="214"/>
      <c r="B43" s="214"/>
      <c r="C43" s="214"/>
      <c r="D43" s="214"/>
      <c r="E43" s="214"/>
      <c r="F43" s="214"/>
    </row>
    <row r="44" spans="1:6" x14ac:dyDescent="0.3">
      <c r="A44" s="214"/>
      <c r="B44" s="214"/>
      <c r="C44" s="214"/>
      <c r="D44" s="214"/>
      <c r="E44" s="214"/>
      <c r="F44" s="214"/>
    </row>
    <row r="45" spans="1:6" x14ac:dyDescent="0.3">
      <c r="A45" s="214"/>
      <c r="B45" s="214"/>
      <c r="C45" s="214"/>
      <c r="D45" s="214"/>
      <c r="E45" s="214"/>
      <c r="F45" s="214"/>
    </row>
    <row r="46" spans="1:6" x14ac:dyDescent="0.3">
      <c r="A46" s="214"/>
      <c r="B46" s="214"/>
      <c r="C46" s="214"/>
      <c r="D46" s="214"/>
      <c r="E46" s="214"/>
      <c r="F46" s="214"/>
    </row>
    <row r="47" spans="1:6" x14ac:dyDescent="0.3">
      <c r="A47" s="214"/>
      <c r="B47" s="214"/>
      <c r="C47" s="214"/>
      <c r="D47" s="214"/>
      <c r="E47" s="214"/>
      <c r="F47" s="214"/>
    </row>
    <row r="48" spans="1:6" x14ac:dyDescent="0.3">
      <c r="A48" s="214"/>
      <c r="B48" s="214"/>
      <c r="C48" s="214"/>
      <c r="D48" s="214"/>
      <c r="E48" s="214"/>
      <c r="F48" s="214"/>
    </row>
    <row r="49" spans="1:6" x14ac:dyDescent="0.3">
      <c r="A49" s="214"/>
      <c r="B49" s="214"/>
      <c r="C49" s="214"/>
      <c r="D49" s="214"/>
      <c r="E49" s="214"/>
      <c r="F49" s="214"/>
    </row>
    <row r="50" spans="1:6" x14ac:dyDescent="0.3">
      <c r="A50" s="214"/>
      <c r="B50" s="214"/>
      <c r="C50" s="214"/>
      <c r="D50" s="214"/>
      <c r="E50" s="214"/>
      <c r="F50" s="214"/>
    </row>
    <row r="51" spans="1:6" x14ac:dyDescent="0.3">
      <c r="A51" s="214"/>
      <c r="B51" s="214"/>
      <c r="C51" s="214"/>
      <c r="D51" s="214"/>
      <c r="E51" s="214"/>
      <c r="F51" s="214"/>
    </row>
    <row r="52" spans="1:6" x14ac:dyDescent="0.3">
      <c r="A52" s="214"/>
      <c r="B52" s="214"/>
      <c r="C52" s="214"/>
      <c r="D52" s="214"/>
      <c r="E52" s="214"/>
      <c r="F52" s="214"/>
    </row>
    <row r="53" spans="1:6" x14ac:dyDescent="0.3">
      <c r="A53" s="214"/>
      <c r="B53" s="214"/>
      <c r="C53" s="214"/>
      <c r="D53" s="214"/>
      <c r="E53" s="214"/>
      <c r="F53" s="214"/>
    </row>
    <row r="54" spans="1:6" x14ac:dyDescent="0.3">
      <c r="A54" s="214"/>
      <c r="B54" s="214"/>
      <c r="C54" s="214"/>
      <c r="D54" s="214"/>
      <c r="E54" s="214"/>
      <c r="F54" s="214"/>
    </row>
    <row r="55" spans="1:6" x14ac:dyDescent="0.3">
      <c r="A55" s="214"/>
      <c r="B55" s="214"/>
      <c r="C55" s="214"/>
      <c r="D55" s="214"/>
      <c r="E55" s="214"/>
      <c r="F55" s="214"/>
    </row>
    <row r="56" spans="1:6" x14ac:dyDescent="0.3">
      <c r="A56" s="214"/>
      <c r="B56" s="214"/>
      <c r="C56" s="214"/>
      <c r="D56" s="214"/>
      <c r="E56" s="214"/>
      <c r="F56" s="214"/>
    </row>
    <row r="57" spans="1:6" x14ac:dyDescent="0.3">
      <c r="A57" s="214"/>
      <c r="B57" s="214"/>
      <c r="C57" s="214"/>
      <c r="D57" s="214"/>
      <c r="E57" s="214"/>
      <c r="F57" s="214"/>
    </row>
    <row r="58" spans="1:6" x14ac:dyDescent="0.3">
      <c r="A58" s="214"/>
      <c r="B58" s="214"/>
      <c r="C58" s="214"/>
      <c r="D58" s="214"/>
      <c r="E58" s="214"/>
      <c r="F58" s="214"/>
    </row>
    <row r="59" spans="1:6" x14ac:dyDescent="0.3">
      <c r="A59" s="214"/>
      <c r="B59" s="214"/>
      <c r="C59" s="214"/>
      <c r="D59" s="214"/>
      <c r="E59" s="214"/>
      <c r="F59" s="214"/>
    </row>
    <row r="60" spans="1:6" x14ac:dyDescent="0.3">
      <c r="A60" s="214"/>
      <c r="B60" s="214"/>
      <c r="C60" s="214"/>
      <c r="D60" s="214"/>
      <c r="E60" s="214"/>
      <c r="F60" s="214"/>
    </row>
    <row r="61" spans="1:6" x14ac:dyDescent="0.3">
      <c r="A61" s="214"/>
      <c r="B61" s="214"/>
      <c r="C61" s="214"/>
      <c r="D61" s="214"/>
      <c r="E61" s="214"/>
      <c r="F61" s="214"/>
    </row>
    <row r="62" spans="1:6" x14ac:dyDescent="0.3">
      <c r="A62" s="214"/>
      <c r="B62" s="214"/>
      <c r="C62" s="214"/>
      <c r="D62" s="214"/>
      <c r="E62" s="214"/>
      <c r="F62" s="214"/>
    </row>
    <row r="63" spans="1:6" x14ac:dyDescent="0.3">
      <c r="A63" s="214"/>
      <c r="B63" s="214"/>
      <c r="C63" s="214"/>
      <c r="D63" s="214"/>
      <c r="E63" s="214"/>
      <c r="F63" s="214"/>
    </row>
    <row r="64" spans="1:6" x14ac:dyDescent="0.3">
      <c r="A64" s="214"/>
      <c r="B64" s="214"/>
      <c r="C64" s="214"/>
      <c r="D64" s="214"/>
      <c r="E64" s="214"/>
      <c r="F64" s="214"/>
    </row>
  </sheetData>
  <mergeCells count="4">
    <mergeCell ref="A4:C4"/>
    <mergeCell ref="A6:C6"/>
    <mergeCell ref="A17:C17"/>
    <mergeCell ref="A7:C7"/>
  </mergeCells>
  <hyperlinks>
    <hyperlink ref="D1" location="BG!A1" display="BG" xr:uid="{00000000-0004-0000-1100-000000000000}"/>
  </hyperlinks>
  <pageMargins left="0.70866141732283472" right="0.70866141732283472" top="0.74803149606299213" bottom="0.74803149606299213" header="0.31496062992125984" footer="0.31496062992125984"/>
  <pageSetup paperSize="9" scale="6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rgb="FF000099"/>
    <pageSetUpPr fitToPage="1"/>
  </sheetPr>
  <dimension ref="A1:J80"/>
  <sheetViews>
    <sheetView showGridLines="0" topLeftCell="D17" zoomScaleNormal="100" workbookViewId="0">
      <selection activeCell="P28" sqref="P28"/>
    </sheetView>
  </sheetViews>
  <sheetFormatPr baseColWidth="10" defaultColWidth="11.44140625" defaultRowHeight="13.8" x14ac:dyDescent="0.25"/>
  <cols>
    <col min="1" max="1" width="76.44140625" style="222" customWidth="1"/>
    <col min="2" max="2" width="33.21875" style="222" customWidth="1"/>
    <col min="3" max="4" width="25.44140625" style="222" customWidth="1"/>
    <col min="5" max="5" width="7.33203125" style="222" customWidth="1"/>
    <col min="6" max="6" width="61.5546875" style="222" customWidth="1"/>
    <col min="7" max="7" width="22.6640625" style="222" customWidth="1"/>
    <col min="8" max="8" width="27.88671875" style="222" bestFit="1" customWidth="1"/>
    <col min="9" max="9" width="13.109375" style="222" bestFit="1" customWidth="1"/>
    <col min="10" max="10" width="14.88671875" style="222" bestFit="1" customWidth="1"/>
    <col min="11" max="16384" width="11.44140625" style="222"/>
  </cols>
  <sheetData>
    <row r="1" spans="1:6" ht="31.95" customHeight="1" x14ac:dyDescent="0.3">
      <c r="A1" s="221"/>
      <c r="E1" s="34" t="s">
        <v>432</v>
      </c>
    </row>
    <row r="2" spans="1:6" ht="14.4" x14ac:dyDescent="0.3">
      <c r="A2" s="223"/>
      <c r="B2" s="223"/>
      <c r="F2" s="34"/>
    </row>
    <row r="3" spans="1:6" ht="14.4" x14ac:dyDescent="0.3">
      <c r="A3" s="224"/>
      <c r="B3" s="223"/>
      <c r="F3" s="34"/>
    </row>
    <row r="4" spans="1:6" x14ac:dyDescent="0.25">
      <c r="C4" s="225"/>
      <c r="D4" s="225"/>
    </row>
    <row r="5" spans="1:6" ht="14.4" x14ac:dyDescent="0.25">
      <c r="A5" s="226" t="s">
        <v>670</v>
      </c>
      <c r="B5" s="227"/>
      <c r="C5" s="227"/>
      <c r="D5" s="227"/>
      <c r="E5" s="228"/>
    </row>
    <row r="6" spans="1:6" ht="14.4" x14ac:dyDescent="0.3">
      <c r="A6" s="229"/>
      <c r="B6" s="229"/>
      <c r="C6" s="229"/>
      <c r="D6" s="229"/>
      <c r="E6" s="225"/>
    </row>
    <row r="7" spans="1:6" ht="14.4" x14ac:dyDescent="0.3">
      <c r="A7" s="303" t="s">
        <v>671</v>
      </c>
      <c r="B7" s="229"/>
      <c r="C7" s="229"/>
      <c r="D7" s="229"/>
      <c r="E7" s="225"/>
    </row>
    <row r="8" spans="1:6" ht="14.4" x14ac:dyDescent="0.3">
      <c r="A8" s="230"/>
      <c r="B8" s="230"/>
      <c r="C8" s="230"/>
      <c r="D8" s="231" t="s">
        <v>672</v>
      </c>
      <c r="E8" s="225"/>
    </row>
    <row r="9" spans="1:6" ht="14.4" x14ac:dyDescent="0.25">
      <c r="C9" s="232">
        <v>45930</v>
      </c>
      <c r="D9" s="233">
        <v>45657</v>
      </c>
      <c r="E9" s="225"/>
    </row>
    <row r="10" spans="1:6" s="5" customFormat="1" ht="14.4" x14ac:dyDescent="0.3">
      <c r="A10" s="234" t="s">
        <v>242</v>
      </c>
      <c r="B10" s="234" t="s">
        <v>673</v>
      </c>
      <c r="C10" s="272">
        <v>16545916282.303469</v>
      </c>
      <c r="D10" s="235">
        <v>29159984506</v>
      </c>
      <c r="E10" s="206"/>
    </row>
    <row r="11" spans="1:6" s="5" customFormat="1" ht="14.4" x14ac:dyDescent="0.3">
      <c r="A11" s="234" t="s">
        <v>243</v>
      </c>
      <c r="B11" s="234" t="s">
        <v>673</v>
      </c>
      <c r="C11" s="272">
        <v>223896792.82823491</v>
      </c>
      <c r="D11" s="235">
        <v>248053583</v>
      </c>
      <c r="E11" s="183"/>
    </row>
    <row r="12" spans="1:6" s="5" customFormat="1" ht="14.4" x14ac:dyDescent="0.3">
      <c r="A12" s="234" t="s">
        <v>324</v>
      </c>
      <c r="B12" s="234" t="s">
        <v>673</v>
      </c>
      <c r="C12" s="236">
        <v>-43109476107.305176</v>
      </c>
      <c r="D12" s="236">
        <v>-65777034394</v>
      </c>
      <c r="E12" s="237"/>
    </row>
    <row r="13" spans="1:6" s="5" customFormat="1" ht="14.4" x14ac:dyDescent="0.3">
      <c r="A13" s="234" t="s">
        <v>674</v>
      </c>
      <c r="B13" s="234" t="s">
        <v>673</v>
      </c>
      <c r="C13" s="236">
        <v>56475521575.210854</v>
      </c>
      <c r="D13" s="236">
        <v>63045670069</v>
      </c>
      <c r="E13" s="237"/>
    </row>
    <row r="14" spans="1:6" s="5" customFormat="1" ht="14.4" x14ac:dyDescent="0.3">
      <c r="A14" s="234" t="s">
        <v>675</v>
      </c>
      <c r="B14" s="234" t="s">
        <v>673</v>
      </c>
      <c r="C14" s="236">
        <v>0</v>
      </c>
      <c r="D14" s="236">
        <v>64155000</v>
      </c>
      <c r="E14" s="237"/>
    </row>
    <row r="15" spans="1:6" s="5" customFormat="1" ht="14.4" x14ac:dyDescent="0.3">
      <c r="A15" s="234" t="s">
        <v>46</v>
      </c>
      <c r="B15" s="234" t="s">
        <v>673</v>
      </c>
      <c r="C15" s="272">
        <v>108471675.82355469</v>
      </c>
      <c r="D15" s="236">
        <v>119935581</v>
      </c>
      <c r="E15" s="237"/>
    </row>
    <row r="16" spans="1:6" s="5" customFormat="1" ht="14.4" x14ac:dyDescent="0.3">
      <c r="A16" s="234" t="s">
        <v>676</v>
      </c>
      <c r="B16" s="234" t="s">
        <v>673</v>
      </c>
      <c r="C16" s="236">
        <v>-842015773.02222538</v>
      </c>
      <c r="D16" s="236">
        <v>-814570413</v>
      </c>
      <c r="E16" s="206"/>
    </row>
    <row r="17" spans="1:10" ht="14.4" x14ac:dyDescent="0.3">
      <c r="A17" s="238" t="s">
        <v>407</v>
      </c>
      <c r="B17" s="238"/>
      <c r="C17" s="239">
        <v>29402314445.838715</v>
      </c>
      <c r="D17" s="239">
        <v>26046193932</v>
      </c>
      <c r="E17" s="225"/>
    </row>
    <row r="18" spans="1:10" x14ac:dyDescent="0.25">
      <c r="A18" s="13"/>
      <c r="B18" s="13"/>
      <c r="C18" s="205"/>
      <c r="D18" s="205"/>
      <c r="E18" s="225"/>
      <c r="F18" s="240"/>
      <c r="G18" s="240"/>
      <c r="H18" s="241"/>
    </row>
    <row r="19" spans="1:10" ht="14.4" x14ac:dyDescent="0.3">
      <c r="A19" s="21" t="s">
        <v>677</v>
      </c>
      <c r="B19" s="5"/>
      <c r="C19" s="242"/>
      <c r="E19" s="225"/>
    </row>
    <row r="20" spans="1:10" ht="14.4" x14ac:dyDescent="0.3">
      <c r="A20" s="230"/>
      <c r="B20" s="230"/>
      <c r="C20" s="230"/>
      <c r="D20" s="243" t="s">
        <v>994</v>
      </c>
      <c r="E20" s="225"/>
    </row>
    <row r="21" spans="1:10" ht="14.4" x14ac:dyDescent="0.25">
      <c r="C21" s="190">
        <v>45930</v>
      </c>
      <c r="D21" s="244">
        <v>45657</v>
      </c>
      <c r="E21" s="225"/>
      <c r="F21" s="245"/>
      <c r="G21" s="246"/>
      <c r="H21" s="246"/>
    </row>
    <row r="22" spans="1:10" ht="14.4" x14ac:dyDescent="0.3">
      <c r="A22" s="247" t="s">
        <v>287</v>
      </c>
      <c r="B22" s="247" t="s">
        <v>673</v>
      </c>
      <c r="C22" s="272">
        <v>11017119918.492393</v>
      </c>
      <c r="D22" s="236">
        <v>19305519963</v>
      </c>
      <c r="E22" s="248"/>
      <c r="F22" s="225"/>
      <c r="G22" s="249"/>
      <c r="H22" s="250"/>
      <c r="I22" s="251"/>
      <c r="J22" s="252"/>
    </row>
    <row r="23" spans="1:10" s="5" customFormat="1" ht="14.4" x14ac:dyDescent="0.3">
      <c r="A23" s="234" t="s">
        <v>678</v>
      </c>
      <c r="B23" s="234" t="s">
        <v>673</v>
      </c>
      <c r="C23" s="236">
        <v>0</v>
      </c>
      <c r="D23" s="236">
        <v>-9746590338</v>
      </c>
      <c r="E23" s="237"/>
    </row>
    <row r="24" spans="1:10" s="5" customFormat="1" ht="14.4" x14ac:dyDescent="0.3">
      <c r="A24" s="234" t="s">
        <v>679</v>
      </c>
      <c r="B24" s="234" t="s">
        <v>673</v>
      </c>
      <c r="C24" s="236">
        <v>0</v>
      </c>
      <c r="D24" s="236">
        <v>9917743304</v>
      </c>
      <c r="E24" s="237"/>
    </row>
    <row r="25" spans="1:10" s="5" customFormat="1" ht="14.4" x14ac:dyDescent="0.3">
      <c r="A25" s="234" t="s">
        <v>680</v>
      </c>
      <c r="B25" s="234" t="s">
        <v>673</v>
      </c>
      <c r="C25" s="272">
        <v>210231762.53137085</v>
      </c>
      <c r="D25" s="236">
        <v>232450192</v>
      </c>
      <c r="E25" s="237"/>
    </row>
    <row r="26" spans="1:10" ht="14.4" x14ac:dyDescent="0.3">
      <c r="A26" s="238" t="s">
        <v>407</v>
      </c>
      <c r="B26" s="238"/>
      <c r="C26" s="239">
        <v>11227351681.023764</v>
      </c>
      <c r="D26" s="239">
        <v>19709123121</v>
      </c>
    </row>
    <row r="27" spans="1:10" x14ac:dyDescent="0.25">
      <c r="A27" s="225"/>
      <c r="B27" s="253"/>
      <c r="C27" s="254"/>
      <c r="D27" s="254"/>
      <c r="F27" s="225"/>
      <c r="G27" s="225"/>
      <c r="H27" s="225"/>
    </row>
    <row r="28" spans="1:10" s="255" customFormat="1" ht="19.2" customHeight="1" x14ac:dyDescent="0.3">
      <c r="A28" s="745" t="s">
        <v>681</v>
      </c>
      <c r="B28" s="745"/>
      <c r="C28" s="745"/>
      <c r="D28" s="3"/>
      <c r="E28" s="256"/>
    </row>
    <row r="29" spans="1:10" s="255" customFormat="1" ht="40.200000000000003" customHeight="1" x14ac:dyDescent="0.25">
      <c r="A29" s="751" t="s">
        <v>682</v>
      </c>
      <c r="B29" s="751"/>
      <c r="C29" s="751"/>
      <c r="D29" s="751"/>
      <c r="E29" s="256"/>
    </row>
    <row r="30" spans="1:10" s="255" customFormat="1" ht="14.4" x14ac:dyDescent="0.25">
      <c r="A30" s="596"/>
      <c r="B30" s="596"/>
      <c r="C30" s="596"/>
      <c r="D30" s="596"/>
      <c r="E30" s="256"/>
    </row>
    <row r="31" spans="1:10" ht="14.4" x14ac:dyDescent="0.3">
      <c r="A31" s="35" t="s">
        <v>683</v>
      </c>
      <c r="B31" s="3"/>
      <c r="C31" s="3"/>
      <c r="D31" s="3"/>
    </row>
    <row r="32" spans="1:10" ht="6" customHeight="1" x14ac:dyDescent="0.3">
      <c r="A32" s="3"/>
      <c r="B32" s="3"/>
      <c r="C32" s="3"/>
      <c r="D32" s="3"/>
    </row>
    <row r="33" spans="1:5" s="255" customFormat="1" ht="43.95" customHeight="1" x14ac:dyDescent="0.25">
      <c r="A33" s="751" t="s">
        <v>684</v>
      </c>
      <c r="B33" s="751"/>
      <c r="C33" s="751"/>
      <c r="D33" s="751"/>
      <c r="E33" s="256"/>
    </row>
    <row r="34" spans="1:5" ht="14.4" x14ac:dyDescent="0.3">
      <c r="A34" s="3"/>
      <c r="B34" s="3"/>
      <c r="C34" s="3"/>
      <c r="D34" s="3"/>
    </row>
    <row r="35" spans="1:5" ht="32.4" customHeight="1" x14ac:dyDescent="0.3">
      <c r="A35" s="750" t="s">
        <v>685</v>
      </c>
      <c r="B35" s="750"/>
      <c r="C35" s="750"/>
      <c r="D35" s="750"/>
    </row>
    <row r="36" spans="1:5" ht="14.4" x14ac:dyDescent="0.3">
      <c r="A36" s="3"/>
      <c r="B36" s="3"/>
      <c r="C36" s="3"/>
      <c r="D36" s="3"/>
    </row>
    <row r="37" spans="1:5" ht="14.4" x14ac:dyDescent="0.3">
      <c r="A37" s="750" t="s">
        <v>686</v>
      </c>
      <c r="B37" s="750"/>
      <c r="C37" s="750"/>
      <c r="D37" s="750"/>
    </row>
    <row r="38" spans="1:5" ht="14.4" x14ac:dyDescent="0.3">
      <c r="A38" s="3"/>
      <c r="B38" s="3"/>
      <c r="C38" s="3"/>
      <c r="D38" s="3"/>
    </row>
    <row r="39" spans="1:5" ht="14.4" x14ac:dyDescent="0.3">
      <c r="A39" s="750" t="s">
        <v>687</v>
      </c>
      <c r="B39" s="750"/>
      <c r="C39" s="750"/>
      <c r="D39" s="750"/>
    </row>
    <row r="40" spans="1:5" ht="14.4" x14ac:dyDescent="0.3">
      <c r="A40" s="284"/>
      <c r="B40" s="284"/>
      <c r="C40" s="284"/>
      <c r="D40" s="284"/>
    </row>
    <row r="41" spans="1:5" ht="14.4" x14ac:dyDescent="0.25">
      <c r="A41" s="257" t="s">
        <v>688</v>
      </c>
      <c r="B41" s="258">
        <v>45930</v>
      </c>
      <c r="C41" s="259"/>
    </row>
    <row r="42" spans="1:5" ht="27.6" x14ac:dyDescent="0.25">
      <c r="A42" s="260" t="s">
        <v>689</v>
      </c>
      <c r="B42" s="261" t="s">
        <v>690</v>
      </c>
      <c r="C42" s="261" t="s">
        <v>691</v>
      </c>
    </row>
    <row r="43" spans="1:5" ht="14.4" x14ac:dyDescent="0.3">
      <c r="A43" s="234" t="s">
        <v>692</v>
      </c>
      <c r="B43" s="628">
        <v>26420481899.777794</v>
      </c>
      <c r="C43" s="264">
        <v>0.94004211446057706</v>
      </c>
      <c r="D43" s="818">
        <v>0.94004211446057706</v>
      </c>
      <c r="E43" s="225"/>
    </row>
    <row r="44" spans="1:5" ht="14.4" x14ac:dyDescent="0.3">
      <c r="A44" s="234" t="s">
        <v>693</v>
      </c>
      <c r="B44" s="628">
        <v>1685154532.2012336</v>
      </c>
      <c r="C44" s="264">
        <v>5.9957885539422932E-2</v>
      </c>
      <c r="D44" s="818">
        <v>5.9957885539422932E-2</v>
      </c>
      <c r="E44" s="225"/>
    </row>
    <row r="45" spans="1:5" ht="14.4" x14ac:dyDescent="0.3">
      <c r="A45" s="263"/>
      <c r="B45" s="262"/>
      <c r="C45" s="264"/>
      <c r="D45" s="818"/>
      <c r="E45" s="225"/>
    </row>
    <row r="46" spans="1:5" ht="14.4" x14ac:dyDescent="0.3">
      <c r="A46" s="265" t="s">
        <v>694</v>
      </c>
      <c r="B46" s="262"/>
      <c r="C46" s="266"/>
      <c r="D46" s="818"/>
      <c r="E46" s="225"/>
    </row>
    <row r="47" spans="1:5" ht="14.4" x14ac:dyDescent="0.3">
      <c r="A47" s="234" t="s">
        <v>695</v>
      </c>
      <c r="B47" s="262">
        <v>1090224612.9102614</v>
      </c>
      <c r="C47" s="264">
        <v>3.8790248196258134E-2</v>
      </c>
      <c r="D47" s="818">
        <v>3.8790248196258134E-2</v>
      </c>
      <c r="E47" s="225"/>
    </row>
    <row r="48" spans="1:5" ht="14.4" x14ac:dyDescent="0.3">
      <c r="A48" s="234" t="s">
        <v>696</v>
      </c>
      <c r="B48" s="262">
        <v>594929919.29097223</v>
      </c>
      <c r="C48" s="264">
        <v>2.1167637343164795E-2</v>
      </c>
      <c r="D48" s="818">
        <v>2.1167637343164798E-2</v>
      </c>
      <c r="E48" s="225"/>
    </row>
    <row r="49" spans="1:5" ht="14.4" x14ac:dyDescent="0.3">
      <c r="A49" s="234"/>
      <c r="B49" s="268"/>
      <c r="C49" s="269"/>
      <c r="D49" s="246"/>
      <c r="E49" s="225"/>
    </row>
    <row r="50" spans="1:5" ht="14.4" x14ac:dyDescent="0.3">
      <c r="A50" s="270" t="s">
        <v>697</v>
      </c>
      <c r="B50" s="236">
        <v>28105636431.979027</v>
      </c>
      <c r="C50" s="271"/>
      <c r="D50" s="246"/>
      <c r="E50" s="225"/>
    </row>
    <row r="51" spans="1:5" ht="14.4" x14ac:dyDescent="0.3">
      <c r="A51" s="234"/>
      <c r="B51" s="268"/>
      <c r="C51" s="269"/>
    </row>
    <row r="52" spans="1:5" ht="14.4" x14ac:dyDescent="0.3">
      <c r="A52" s="267" t="s">
        <v>698</v>
      </c>
      <c r="B52" s="272">
        <v>-842015773.02222538</v>
      </c>
      <c r="C52" s="264"/>
    </row>
    <row r="53" spans="1:5" ht="14.4" x14ac:dyDescent="0.3">
      <c r="A53" s="234"/>
      <c r="B53" s="273"/>
      <c r="C53" s="274"/>
    </row>
    <row r="54" spans="1:5" ht="14.4" x14ac:dyDescent="0.3">
      <c r="A54" s="275" t="s">
        <v>699</v>
      </c>
      <c r="B54" s="276">
        <v>27263620658.956802</v>
      </c>
      <c r="C54" s="277"/>
    </row>
    <row r="55" spans="1:5" ht="14.4" x14ac:dyDescent="0.3">
      <c r="A55" s="247"/>
      <c r="B55" s="278">
        <v>-13366045467.905676</v>
      </c>
      <c r="C55" s="225"/>
    </row>
    <row r="56" spans="1:5" ht="14.4" x14ac:dyDescent="0.3">
      <c r="A56" s="234"/>
      <c r="B56" s="279"/>
      <c r="C56" s="280"/>
    </row>
    <row r="57" spans="1:5" ht="14.4" x14ac:dyDescent="0.3">
      <c r="A57" s="281" t="s">
        <v>700</v>
      </c>
      <c r="B57" s="281"/>
      <c r="C57" s="281"/>
    </row>
    <row r="58" spans="1:5" ht="14.4" x14ac:dyDescent="0.3">
      <c r="A58" s="282" t="s">
        <v>701</v>
      </c>
      <c r="B58" s="283" t="s">
        <v>702</v>
      </c>
      <c r="C58" s="283" t="s">
        <v>153</v>
      </c>
    </row>
    <row r="59" spans="1:5" ht="14.4" x14ac:dyDescent="0.3">
      <c r="A59" s="263" t="s">
        <v>703</v>
      </c>
      <c r="B59" s="283">
        <v>0</v>
      </c>
      <c r="C59" s="283">
        <v>30</v>
      </c>
    </row>
    <row r="60" spans="1:5" ht="14.4" x14ac:dyDescent="0.3">
      <c r="A60" s="263" t="s">
        <v>704</v>
      </c>
      <c r="B60" s="283">
        <v>1</v>
      </c>
      <c r="C60" s="283">
        <v>60</v>
      </c>
    </row>
    <row r="61" spans="1:5" ht="14.4" x14ac:dyDescent="0.3">
      <c r="A61" s="263" t="s">
        <v>705</v>
      </c>
      <c r="B61" s="283">
        <v>61</v>
      </c>
      <c r="C61" s="283">
        <v>90</v>
      </c>
    </row>
    <row r="62" spans="1:5" ht="14.4" x14ac:dyDescent="0.3">
      <c r="A62" s="263" t="s">
        <v>706</v>
      </c>
      <c r="B62" s="283">
        <v>91</v>
      </c>
      <c r="C62" s="283">
        <v>120</v>
      </c>
    </row>
    <row r="63" spans="1:5" ht="14.4" x14ac:dyDescent="0.3">
      <c r="A63" s="263" t="s">
        <v>707</v>
      </c>
      <c r="B63" s="283">
        <v>121</v>
      </c>
      <c r="C63" s="283">
        <v>150</v>
      </c>
    </row>
    <row r="64" spans="1:5" ht="14.4" x14ac:dyDescent="0.3">
      <c r="A64" s="263" t="s">
        <v>708</v>
      </c>
      <c r="B64" s="283">
        <v>151</v>
      </c>
      <c r="C64" s="283">
        <v>180</v>
      </c>
    </row>
    <row r="65" spans="1:4" ht="14.4" x14ac:dyDescent="0.3">
      <c r="A65" s="263" t="s">
        <v>709</v>
      </c>
      <c r="B65" s="283">
        <v>181</v>
      </c>
      <c r="C65" s="283">
        <v>359</v>
      </c>
    </row>
    <row r="66" spans="1:4" ht="14.4" x14ac:dyDescent="0.3">
      <c r="A66" s="263" t="s">
        <v>710</v>
      </c>
      <c r="B66" s="283">
        <v>360</v>
      </c>
      <c r="C66" s="283" t="s">
        <v>711</v>
      </c>
    </row>
    <row r="68" spans="1:4" ht="14.4" x14ac:dyDescent="0.3">
      <c r="A68" s="3"/>
      <c r="B68" s="3"/>
      <c r="C68" s="3"/>
      <c r="D68" s="3"/>
    </row>
    <row r="69" spans="1:4" s="221" customFormat="1" ht="14.4" x14ac:dyDescent="0.3">
      <c r="A69" s="35" t="s">
        <v>712</v>
      </c>
    </row>
    <row r="70" spans="1:4" ht="14.4" x14ac:dyDescent="0.3">
      <c r="A70" s="3"/>
    </row>
    <row r="71" spans="1:4" ht="31.95" customHeight="1" x14ac:dyDescent="0.3">
      <c r="A71" s="750" t="s">
        <v>713</v>
      </c>
      <c r="B71" s="750"/>
      <c r="C71" s="750"/>
      <c r="D71" s="750"/>
    </row>
    <row r="72" spans="1:4" ht="14.4" x14ac:dyDescent="0.3">
      <c r="A72" s="3"/>
    </row>
    <row r="73" spans="1:4" ht="14.4" x14ac:dyDescent="0.3">
      <c r="A73" s="287" t="s">
        <v>714</v>
      </c>
    </row>
    <row r="74" spans="1:4" ht="14.4" x14ac:dyDescent="0.25">
      <c r="A74" s="557" t="s">
        <v>629</v>
      </c>
      <c r="B74" s="557" t="s">
        <v>715</v>
      </c>
      <c r="C74" s="557" t="s">
        <v>716</v>
      </c>
    </row>
    <row r="75" spans="1:4" ht="14.4" x14ac:dyDescent="0.3">
      <c r="A75" s="3" t="s">
        <v>717</v>
      </c>
      <c r="B75" s="222" t="s">
        <v>633</v>
      </c>
      <c r="C75" s="285">
        <v>0.05</v>
      </c>
    </row>
    <row r="76" spans="1:4" ht="14.4" x14ac:dyDescent="0.3">
      <c r="A76" s="3" t="s">
        <v>718</v>
      </c>
      <c r="B76" s="222" t="s">
        <v>635</v>
      </c>
      <c r="C76" s="285">
        <v>0.1</v>
      </c>
    </row>
    <row r="77" spans="1:4" ht="14.4" x14ac:dyDescent="0.3">
      <c r="A77" s="3" t="s">
        <v>719</v>
      </c>
      <c r="B77" s="222" t="s">
        <v>637</v>
      </c>
      <c r="C77" s="285">
        <v>0.15</v>
      </c>
    </row>
    <row r="78" spans="1:4" ht="14.4" x14ac:dyDescent="0.3">
      <c r="A78" s="3" t="s">
        <v>720</v>
      </c>
      <c r="B78" s="222" t="s">
        <v>639</v>
      </c>
      <c r="C78" s="285">
        <v>0.5</v>
      </c>
    </row>
    <row r="79" spans="1:4" ht="14.4" x14ac:dyDescent="0.3">
      <c r="A79" s="3" t="s">
        <v>721</v>
      </c>
      <c r="B79" s="222" t="s">
        <v>722</v>
      </c>
      <c r="C79" s="285">
        <v>1</v>
      </c>
    </row>
    <row r="80" spans="1:4" ht="14.4" x14ac:dyDescent="0.3">
      <c r="A80" s="3"/>
    </row>
  </sheetData>
  <mergeCells count="7">
    <mergeCell ref="A28:C28"/>
    <mergeCell ref="A35:D35"/>
    <mergeCell ref="A37:D37"/>
    <mergeCell ref="A39:D39"/>
    <mergeCell ref="A71:D71"/>
    <mergeCell ref="A29:D29"/>
    <mergeCell ref="A33:D33"/>
  </mergeCells>
  <hyperlinks>
    <hyperlink ref="E1" location="BG!A1" display="BG" xr:uid="{00000000-0004-0000-0B00-000000000000}"/>
  </hyperlinks>
  <pageMargins left="0.70866141732283472" right="0.70866141732283472" top="0.74803149606299213" bottom="0.74803149606299213" header="0.31496062992125984" footer="0.31496062992125984"/>
  <pageSetup paperSize="9" scale="51"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1">
    <tabColor rgb="FF000099"/>
    <pageSetUpPr fitToPage="1"/>
  </sheetPr>
  <dimension ref="A1:L67"/>
  <sheetViews>
    <sheetView showGridLines="0" zoomScaleNormal="100" workbookViewId="0">
      <selection activeCell="P28" sqref="P28"/>
    </sheetView>
  </sheetViews>
  <sheetFormatPr baseColWidth="10" defaultColWidth="11.44140625" defaultRowHeight="14.4" x14ac:dyDescent="0.3"/>
  <cols>
    <col min="1" max="1" width="62.109375" customWidth="1"/>
    <col min="2" max="3" width="21" customWidth="1"/>
    <col min="4" max="4" width="5" customWidth="1"/>
    <col min="5" max="6" width="15.88671875" customWidth="1"/>
  </cols>
  <sheetData>
    <row r="1" spans="1:4" ht="21.6" customHeight="1" x14ac:dyDescent="0.3">
      <c r="A1" s="306"/>
      <c r="D1" s="31" t="s">
        <v>432</v>
      </c>
    </row>
    <row r="2" spans="1:4" ht="34.950000000000003" customHeight="1" x14ac:dyDescent="0.3">
      <c r="A2" s="306"/>
    </row>
    <row r="3" spans="1:4" x14ac:dyDescent="0.3">
      <c r="A3" s="306"/>
    </row>
    <row r="4" spans="1:4" x14ac:dyDescent="0.3">
      <c r="A4" s="226" t="s">
        <v>723</v>
      </c>
      <c r="B4" s="226"/>
      <c r="C4" s="226"/>
    </row>
    <row r="5" spans="1:4" ht="27.6" customHeight="1" x14ac:dyDescent="0.3">
      <c r="A5" s="21" t="s">
        <v>671</v>
      </c>
    </row>
    <row r="7" spans="1:4" x14ac:dyDescent="0.3">
      <c r="A7" s="35" t="s">
        <v>724</v>
      </c>
      <c r="B7" s="3"/>
      <c r="C7" s="3" t="s">
        <v>668</v>
      </c>
    </row>
    <row r="8" spans="1:4" x14ac:dyDescent="0.3">
      <c r="A8" s="629" t="s">
        <v>661</v>
      </c>
      <c r="B8" s="630">
        <v>45930</v>
      </c>
      <c r="C8" s="630">
        <v>45657</v>
      </c>
    </row>
    <row r="9" spans="1:4" s="21" customFormat="1" x14ac:dyDescent="0.3">
      <c r="A9" s="307" t="s">
        <v>725</v>
      </c>
      <c r="B9" s="308"/>
      <c r="C9" s="308"/>
    </row>
    <row r="10" spans="1:4" x14ac:dyDescent="0.3">
      <c r="A10" t="s">
        <v>246</v>
      </c>
      <c r="B10" s="309">
        <v>626362511.02218008</v>
      </c>
      <c r="C10" s="309">
        <v>397932455</v>
      </c>
    </row>
    <row r="11" spans="1:4" x14ac:dyDescent="0.3">
      <c r="A11" t="s">
        <v>247</v>
      </c>
      <c r="B11" s="309">
        <v>6357536.9101720601</v>
      </c>
      <c r="C11" s="309">
        <v>15847803</v>
      </c>
    </row>
    <row r="12" spans="1:4" x14ac:dyDescent="0.3">
      <c r="A12" t="s">
        <v>248</v>
      </c>
      <c r="B12" s="309">
        <v>0</v>
      </c>
      <c r="C12" s="309">
        <v>-15847803</v>
      </c>
    </row>
    <row r="13" spans="1:4" x14ac:dyDescent="0.3">
      <c r="A13" t="s">
        <v>24</v>
      </c>
      <c r="B13" s="309">
        <v>5662402849.3748455</v>
      </c>
      <c r="C13" s="309">
        <v>6375061920</v>
      </c>
    </row>
    <row r="14" spans="1:4" s="21" customFormat="1" x14ac:dyDescent="0.3">
      <c r="A14" s="312" t="s">
        <v>726</v>
      </c>
      <c r="B14" s="310"/>
      <c r="C14" s="310"/>
    </row>
    <row r="15" spans="1:4" x14ac:dyDescent="0.3">
      <c r="A15" t="s">
        <v>156</v>
      </c>
      <c r="B15" s="309">
        <v>3391143749.0108304</v>
      </c>
      <c r="C15" s="309">
        <v>1597450701</v>
      </c>
    </row>
    <row r="16" spans="1:4" x14ac:dyDescent="0.3">
      <c r="A16" t="s">
        <v>155</v>
      </c>
      <c r="B16" s="309">
        <v>28065508.489904817</v>
      </c>
      <c r="C16" s="309">
        <v>23803327</v>
      </c>
    </row>
    <row r="17" spans="1:3" x14ac:dyDescent="0.3">
      <c r="A17" t="s">
        <v>20</v>
      </c>
      <c r="B17" s="309">
        <v>306014860.1596238</v>
      </c>
      <c r="C17" s="309">
        <v>0</v>
      </c>
    </row>
    <row r="18" spans="1:3" x14ac:dyDescent="0.3">
      <c r="A18" t="s">
        <v>21</v>
      </c>
      <c r="B18" s="309">
        <v>58909736.824255586</v>
      </c>
      <c r="C18" s="309">
        <v>65265661</v>
      </c>
    </row>
    <row r="19" spans="1:3" x14ac:dyDescent="0.3">
      <c r="A19" t="s">
        <v>19</v>
      </c>
      <c r="B19" s="309">
        <v>794083420.94553363</v>
      </c>
      <c r="C19" s="309">
        <v>0</v>
      </c>
    </row>
    <row r="20" spans="1:3" x14ac:dyDescent="0.3">
      <c r="A20" t="s">
        <v>154</v>
      </c>
      <c r="B20" s="309">
        <v>7001839.8562029451</v>
      </c>
      <c r="C20" s="309">
        <v>0</v>
      </c>
    </row>
    <row r="21" spans="1:3" s="312" customFormat="1" x14ac:dyDescent="0.3">
      <c r="A21" s="312" t="s">
        <v>727</v>
      </c>
      <c r="B21" s="311"/>
      <c r="C21" s="311"/>
    </row>
    <row r="22" spans="1:3" x14ac:dyDescent="0.3">
      <c r="A22" t="s">
        <v>159</v>
      </c>
      <c r="B22" s="309">
        <v>296850977.29996163</v>
      </c>
      <c r="C22" s="309">
        <v>328113240</v>
      </c>
    </row>
    <row r="23" spans="1:3" x14ac:dyDescent="0.3">
      <c r="A23" t="s">
        <v>158</v>
      </c>
      <c r="B23" s="309">
        <v>535393986.41163045</v>
      </c>
      <c r="C23" s="309">
        <v>233485142</v>
      </c>
    </row>
    <row r="24" spans="1:3" x14ac:dyDescent="0.3">
      <c r="A24" t="s">
        <v>22</v>
      </c>
      <c r="B24" s="309">
        <v>0</v>
      </c>
      <c r="C24" s="309">
        <v>0</v>
      </c>
    </row>
    <row r="25" spans="1:3" x14ac:dyDescent="0.3">
      <c r="A25" t="s">
        <v>157</v>
      </c>
      <c r="B25" s="309">
        <v>204329031.85692647</v>
      </c>
      <c r="C25" s="309">
        <v>494319158</v>
      </c>
    </row>
    <row r="26" spans="1:3" s="312" customFormat="1" x14ac:dyDescent="0.3">
      <c r="A26" s="312" t="s">
        <v>728</v>
      </c>
      <c r="B26" s="311"/>
      <c r="C26" s="311"/>
    </row>
    <row r="27" spans="1:3" x14ac:dyDescent="0.3">
      <c r="A27" t="s">
        <v>18</v>
      </c>
      <c r="B27" s="309">
        <v>81324752.990119621</v>
      </c>
      <c r="C27" s="309">
        <v>39399772</v>
      </c>
    </row>
    <row r="28" spans="1:3" x14ac:dyDescent="0.3">
      <c r="A28" t="s">
        <v>729</v>
      </c>
      <c r="B28" s="309">
        <v>0</v>
      </c>
      <c r="C28" s="309">
        <v>945278620</v>
      </c>
    </row>
    <row r="29" spans="1:3" x14ac:dyDescent="0.3">
      <c r="A29" t="s">
        <v>251</v>
      </c>
      <c r="B29" s="309">
        <v>0</v>
      </c>
      <c r="C29" s="309">
        <v>40768750</v>
      </c>
    </row>
    <row r="30" spans="1:3" x14ac:dyDescent="0.3">
      <c r="A30" t="s">
        <v>252</v>
      </c>
      <c r="B30" s="309">
        <v>418012149.83381951</v>
      </c>
      <c r="C30" s="309">
        <v>167117862</v>
      </c>
    </row>
    <row r="31" spans="1:3" x14ac:dyDescent="0.3">
      <c r="A31" t="s">
        <v>1489</v>
      </c>
      <c r="B31" s="309">
        <v>17548864.998078186</v>
      </c>
      <c r="C31" s="309">
        <v>0</v>
      </c>
    </row>
    <row r="33" spans="1:12" x14ac:dyDescent="0.3">
      <c r="A33" t="s">
        <v>16</v>
      </c>
      <c r="B33" s="309">
        <v>1071923116.0550771</v>
      </c>
      <c r="C33" s="309">
        <v>334330676</v>
      </c>
    </row>
    <row r="34" spans="1:12" x14ac:dyDescent="0.3">
      <c r="A34" t="s">
        <v>253</v>
      </c>
      <c r="B34" s="309">
        <v>706550001.13048005</v>
      </c>
      <c r="C34" s="309">
        <v>782781500</v>
      </c>
    </row>
    <row r="35" spans="1:12" x14ac:dyDescent="0.3">
      <c r="A35" s="41" t="s">
        <v>254</v>
      </c>
      <c r="B35" s="309">
        <v>649445146.28411233</v>
      </c>
      <c r="C35" s="309">
        <v>0</v>
      </c>
    </row>
    <row r="36" spans="1:12" x14ac:dyDescent="0.3">
      <c r="A36" s="41" t="s">
        <v>255</v>
      </c>
      <c r="B36" s="309">
        <v>2961574.9847385203</v>
      </c>
      <c r="C36" s="309">
        <v>0</v>
      </c>
    </row>
    <row r="37" spans="1:12" x14ac:dyDescent="0.3">
      <c r="A37" t="s">
        <v>44</v>
      </c>
      <c r="B37" s="309">
        <v>40391909.154627055</v>
      </c>
      <c r="C37" s="309">
        <v>0</v>
      </c>
    </row>
    <row r="38" spans="1:12" x14ac:dyDescent="0.3">
      <c r="A38" t="s">
        <v>249</v>
      </c>
      <c r="B38" s="309">
        <v>181512483.32541996</v>
      </c>
      <c r="C38" s="309">
        <v>116549869</v>
      </c>
    </row>
    <row r="39" spans="1:12" x14ac:dyDescent="0.3">
      <c r="A39" t="s">
        <v>250</v>
      </c>
      <c r="B39" s="309">
        <v>0</v>
      </c>
      <c r="C39" s="309">
        <v>37000000</v>
      </c>
    </row>
    <row r="40" spans="1:12" x14ac:dyDescent="0.3">
      <c r="A40" t="s">
        <v>256</v>
      </c>
      <c r="B40" s="309">
        <v>889683663.43349397</v>
      </c>
      <c r="C40" s="309">
        <v>0</v>
      </c>
    </row>
    <row r="41" spans="1:12" x14ac:dyDescent="0.3">
      <c r="A41" t="s">
        <v>257</v>
      </c>
      <c r="B41" s="309">
        <v>9052687221.6193008</v>
      </c>
      <c r="C41" s="309">
        <v>7210915819</v>
      </c>
    </row>
    <row r="42" spans="1:12" ht="15" thickBot="1" x14ac:dyDescent="0.35">
      <c r="A42" s="35" t="s">
        <v>407</v>
      </c>
      <c r="B42" s="313">
        <v>25028956891.971336</v>
      </c>
      <c r="C42" s="313">
        <v>19189574472</v>
      </c>
      <c r="D42" s="130"/>
      <c r="L42" s="386"/>
    </row>
    <row r="43" spans="1:12" ht="15" thickTop="1" x14ac:dyDescent="0.3">
      <c r="A43" s="35"/>
      <c r="B43" s="315"/>
      <c r="C43" s="315"/>
      <c r="D43" s="316"/>
      <c r="E43" s="130"/>
      <c r="F43" s="130"/>
    </row>
    <row r="44" spans="1:12" x14ac:dyDescent="0.3">
      <c r="A44" s="21" t="s">
        <v>730</v>
      </c>
      <c r="B44" s="318"/>
      <c r="C44" s="318"/>
      <c r="E44" s="317"/>
      <c r="F44" s="317"/>
    </row>
    <row r="45" spans="1:12" x14ac:dyDescent="0.3">
      <c r="A45" s="320" t="s">
        <v>731</v>
      </c>
      <c r="B45" s="104"/>
      <c r="C45" s="104"/>
      <c r="E45" s="319"/>
      <c r="F45" s="319"/>
    </row>
    <row r="46" spans="1:12" x14ac:dyDescent="0.3">
      <c r="A46" s="35" t="s">
        <v>732</v>
      </c>
      <c r="B46" s="321"/>
      <c r="C46" s="321"/>
    </row>
    <row r="47" spans="1:12" x14ac:dyDescent="0.3">
      <c r="A47" s="629" t="s">
        <v>661</v>
      </c>
      <c r="B47" s="630">
        <v>45930</v>
      </c>
      <c r="C47" s="630">
        <v>45657</v>
      </c>
    </row>
    <row r="48" spans="1:12" x14ac:dyDescent="0.3">
      <c r="A48" s="3" t="s">
        <v>290</v>
      </c>
      <c r="B48" s="309">
        <v>23316150.037305843</v>
      </c>
      <c r="C48" s="309">
        <v>25780326</v>
      </c>
    </row>
    <row r="49" spans="1:3" ht="15" thickBot="1" x14ac:dyDescent="0.35">
      <c r="A49" s="35" t="s">
        <v>407</v>
      </c>
      <c r="B49" s="313">
        <v>23316150.037305843</v>
      </c>
      <c r="C49" s="313">
        <v>25780326</v>
      </c>
    </row>
    <row r="50" spans="1:3" ht="15" thickTop="1" x14ac:dyDescent="0.3">
      <c r="B50" s="322"/>
      <c r="C50" s="33"/>
    </row>
    <row r="51" spans="1:3" x14ac:dyDescent="0.3">
      <c r="B51" s="84"/>
      <c r="C51" s="84"/>
    </row>
    <row r="52" spans="1:3" x14ac:dyDescent="0.3">
      <c r="A52" s="21" t="s">
        <v>683</v>
      </c>
    </row>
    <row r="54" spans="1:3" ht="43.2" customHeight="1" x14ac:dyDescent="0.3">
      <c r="A54" s="745" t="s">
        <v>733</v>
      </c>
      <c r="B54" s="745"/>
      <c r="C54" s="745"/>
    </row>
    <row r="55" spans="1:3" ht="7.2" customHeight="1" x14ac:dyDescent="0.3"/>
    <row r="56" spans="1:3" ht="46.8" customHeight="1" x14ac:dyDescent="0.3">
      <c r="A56" s="745" t="s">
        <v>734</v>
      </c>
      <c r="B56" s="745"/>
      <c r="C56" s="745"/>
    </row>
    <row r="57" spans="1:3" ht="5.4" customHeight="1" x14ac:dyDescent="0.3"/>
    <row r="58" spans="1:3" x14ac:dyDescent="0.3">
      <c r="A58" s="306" t="s">
        <v>735</v>
      </c>
    </row>
    <row r="59" spans="1:3" ht="8.4" customHeight="1" x14ac:dyDescent="0.3">
      <c r="A59" s="305"/>
    </row>
    <row r="60" spans="1:3" ht="45.6" customHeight="1" x14ac:dyDescent="0.3">
      <c r="A60" s="745" t="s">
        <v>736</v>
      </c>
      <c r="B60" s="745"/>
      <c r="C60" s="745"/>
    </row>
    <row r="61" spans="1:3" ht="9" customHeight="1" x14ac:dyDescent="0.3">
      <c r="A61" s="305"/>
    </row>
    <row r="62" spans="1:3" ht="48" customHeight="1" x14ac:dyDescent="0.3">
      <c r="A62" s="745" t="s">
        <v>737</v>
      </c>
      <c r="B62" s="745"/>
      <c r="C62" s="745"/>
    </row>
    <row r="63" spans="1:3" ht="6" customHeight="1" x14ac:dyDescent="0.3">
      <c r="A63" s="305"/>
    </row>
    <row r="64" spans="1:3" ht="30.6" customHeight="1" x14ac:dyDescent="0.3">
      <c r="A64" s="745" t="s">
        <v>738</v>
      </c>
      <c r="B64" s="745"/>
      <c r="C64" s="745"/>
    </row>
    <row r="65" spans="1:3" ht="7.8" customHeight="1" x14ac:dyDescent="0.3">
      <c r="A65" s="305"/>
    </row>
    <row r="66" spans="1:3" ht="30" customHeight="1" x14ac:dyDescent="0.3">
      <c r="A66" s="752" t="s">
        <v>739</v>
      </c>
      <c r="B66" s="752"/>
      <c r="C66" s="752"/>
    </row>
    <row r="67" spans="1:3" ht="29.4" customHeight="1" x14ac:dyDescent="0.3"/>
  </sheetData>
  <mergeCells count="6">
    <mergeCell ref="A62:C62"/>
    <mergeCell ref="A64:C64"/>
    <mergeCell ref="A66:C66"/>
    <mergeCell ref="A54:C54"/>
    <mergeCell ref="A56:C56"/>
    <mergeCell ref="A60:C60"/>
  </mergeCells>
  <hyperlinks>
    <hyperlink ref="D1" location="BG!A1" display="BG" xr:uid="{38906639-DA06-41EF-AD4E-9C09BCE00B13}"/>
  </hyperlinks>
  <pageMargins left="0.70866141732283472" right="0.70866141732283472" top="0.74803149606299213" bottom="0.74803149606299213" header="0.31496062992125984" footer="0.31496062992125984"/>
  <pageSetup paperSize="9" scale="79"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2">
    <tabColor rgb="FF000099"/>
    <pageSetUpPr fitToPage="1"/>
  </sheetPr>
  <dimension ref="A1:D122"/>
  <sheetViews>
    <sheetView showGridLines="0" zoomScaleNormal="100" workbookViewId="0">
      <selection activeCell="P28" sqref="P28"/>
    </sheetView>
  </sheetViews>
  <sheetFormatPr baseColWidth="10" defaultColWidth="11.44140625" defaultRowHeight="14.4" x14ac:dyDescent="0.3"/>
  <cols>
    <col min="1" max="1" width="72.109375" customWidth="1"/>
    <col min="2" max="3" width="20.109375" customWidth="1"/>
    <col min="4" max="4" width="5.33203125" customWidth="1"/>
  </cols>
  <sheetData>
    <row r="1" spans="1:4" x14ac:dyDescent="0.3">
      <c r="D1" s="31" t="s">
        <v>432</v>
      </c>
    </row>
    <row r="2" spans="1:4" ht="35.4" customHeight="1" x14ac:dyDescent="0.3"/>
    <row r="4" spans="1:4" x14ac:dyDescent="0.3">
      <c r="A4" s="675" t="s">
        <v>740</v>
      </c>
      <c r="B4" s="675"/>
      <c r="C4" s="675"/>
    </row>
    <row r="6" spans="1:4" ht="15" customHeight="1" x14ac:dyDescent="0.3">
      <c r="A6" t="s">
        <v>741</v>
      </c>
      <c r="C6" s="286"/>
    </row>
    <row r="7" spans="1:4" ht="15" customHeight="1" x14ac:dyDescent="0.3">
      <c r="C7" s="324" t="s">
        <v>668</v>
      </c>
    </row>
    <row r="8" spans="1:4" x14ac:dyDescent="0.3">
      <c r="A8" s="629" t="s">
        <v>661</v>
      </c>
      <c r="B8" s="630">
        <v>45930</v>
      </c>
      <c r="C8" s="630">
        <v>45657</v>
      </c>
    </row>
    <row r="9" spans="1:4" x14ac:dyDescent="0.3">
      <c r="A9" s="326" t="s">
        <v>742</v>
      </c>
      <c r="B9" s="327"/>
      <c r="C9" s="327"/>
    </row>
    <row r="10" spans="1:4" x14ac:dyDescent="0.3">
      <c r="A10" s="328" t="s">
        <v>26</v>
      </c>
      <c r="B10" s="309">
        <v>63719575.956951328</v>
      </c>
      <c r="C10" s="309">
        <v>63983867</v>
      </c>
    </row>
    <row r="11" spans="1:4" x14ac:dyDescent="0.3">
      <c r="A11" s="328" t="s">
        <v>42</v>
      </c>
      <c r="B11" s="309">
        <v>182372778.60679647</v>
      </c>
      <c r="C11" s="309">
        <v>174350166</v>
      </c>
    </row>
    <row r="12" spans="1:4" x14ac:dyDescent="0.3">
      <c r="A12" s="326" t="s">
        <v>260</v>
      </c>
      <c r="B12" s="329"/>
      <c r="C12" s="329"/>
    </row>
    <row r="13" spans="1:4" x14ac:dyDescent="0.3">
      <c r="A13" t="s">
        <v>160</v>
      </c>
      <c r="B13" s="309">
        <v>90903804.630446106</v>
      </c>
      <c r="C13" s="309">
        <v>86203876</v>
      </c>
    </row>
    <row r="14" spans="1:4" x14ac:dyDescent="0.3">
      <c r="A14" t="s">
        <v>162</v>
      </c>
      <c r="B14" s="309">
        <v>1519144396.2106314</v>
      </c>
      <c r="C14" s="309">
        <v>1518596542</v>
      </c>
    </row>
    <row r="15" spans="1:4" x14ac:dyDescent="0.3">
      <c r="A15" t="s">
        <v>161</v>
      </c>
      <c r="B15" s="309">
        <v>81316486.355106398</v>
      </c>
      <c r="C15" s="309">
        <v>77112232</v>
      </c>
    </row>
    <row r="16" spans="1:4" x14ac:dyDescent="0.3">
      <c r="A16" t="s">
        <v>163</v>
      </c>
      <c r="B16" s="309">
        <v>961297805.17307675</v>
      </c>
      <c r="C16" s="309">
        <v>986485994</v>
      </c>
    </row>
    <row r="17" spans="1:3" x14ac:dyDescent="0.3">
      <c r="A17" t="s">
        <v>167</v>
      </c>
      <c r="B17" s="309">
        <v>107122447.94139592</v>
      </c>
      <c r="C17" s="309">
        <v>104496390</v>
      </c>
    </row>
    <row r="18" spans="1:3" x14ac:dyDescent="0.3">
      <c r="A18" t="s">
        <v>164</v>
      </c>
      <c r="B18" s="309">
        <v>816331479.34613037</v>
      </c>
      <c r="C18" s="309">
        <v>838038562</v>
      </c>
    </row>
    <row r="19" spans="1:3" x14ac:dyDescent="0.3">
      <c r="A19" t="s">
        <v>168</v>
      </c>
      <c r="B19" s="309">
        <v>213641643.49182665</v>
      </c>
      <c r="C19" s="309">
        <v>213669127</v>
      </c>
    </row>
    <row r="20" spans="1:3" x14ac:dyDescent="0.3">
      <c r="A20" t="s">
        <v>166</v>
      </c>
      <c r="B20" s="309">
        <v>2194453582.4911256</v>
      </c>
      <c r="C20" s="309">
        <v>2274873268</v>
      </c>
    </row>
    <row r="21" spans="1:3" x14ac:dyDescent="0.3">
      <c r="A21" t="s">
        <v>27</v>
      </c>
      <c r="B21" s="309">
        <v>506680147.6406883</v>
      </c>
      <c r="C21" s="309"/>
    </row>
    <row r="22" spans="1:3" x14ac:dyDescent="0.3">
      <c r="A22" t="s">
        <v>165</v>
      </c>
      <c r="B22" s="309">
        <v>2015138116.3942213</v>
      </c>
      <c r="C22" s="309"/>
    </row>
    <row r="23" spans="1:3" x14ac:dyDescent="0.3">
      <c r="A23" t="s">
        <v>28</v>
      </c>
      <c r="B23" s="309">
        <v>116051190.96068192</v>
      </c>
      <c r="C23" s="309"/>
    </row>
    <row r="24" spans="1:3" x14ac:dyDescent="0.3">
      <c r="A24" t="s">
        <v>171</v>
      </c>
      <c r="B24" s="309">
        <v>538505491.30660892</v>
      </c>
      <c r="C24" s="309"/>
    </row>
    <row r="25" spans="1:3" x14ac:dyDescent="0.3">
      <c r="A25" t="s">
        <v>744</v>
      </c>
      <c r="B25" s="309">
        <v>569033609.17045379</v>
      </c>
      <c r="C25" s="309"/>
    </row>
    <row r="26" spans="1:3" x14ac:dyDescent="0.3">
      <c r="A26" t="s">
        <v>263</v>
      </c>
      <c r="B26" s="309">
        <v>2579637158.3124199</v>
      </c>
      <c r="C26" s="309"/>
    </row>
    <row r="27" spans="1:3" x14ac:dyDescent="0.3">
      <c r="A27" s="326" t="s">
        <v>743</v>
      </c>
      <c r="B27" s="329"/>
      <c r="C27" s="329"/>
    </row>
    <row r="28" spans="1:3" x14ac:dyDescent="0.3">
      <c r="A28" t="s">
        <v>27</v>
      </c>
      <c r="B28" s="309">
        <v>0</v>
      </c>
      <c r="C28" s="309">
        <v>3798157425</v>
      </c>
    </row>
    <row r="29" spans="1:3" x14ac:dyDescent="0.3">
      <c r="A29" t="s">
        <v>165</v>
      </c>
      <c r="B29" s="309">
        <v>0</v>
      </c>
      <c r="C29" s="309">
        <v>22467758657</v>
      </c>
    </row>
    <row r="30" spans="1:3" x14ac:dyDescent="0.3">
      <c r="A30" t="s">
        <v>175</v>
      </c>
      <c r="B30" s="309">
        <v>0</v>
      </c>
      <c r="C30" s="309">
        <v>1670203578</v>
      </c>
    </row>
    <row r="31" spans="1:3" x14ac:dyDescent="0.3">
      <c r="A31" t="s">
        <v>36</v>
      </c>
      <c r="B31" s="309">
        <v>0</v>
      </c>
      <c r="C31" s="309">
        <v>-25615552248</v>
      </c>
    </row>
    <row r="32" spans="1:3" x14ac:dyDescent="0.3">
      <c r="A32" t="s">
        <v>28</v>
      </c>
      <c r="B32" s="309">
        <v>0</v>
      </c>
      <c r="C32" s="309">
        <v>1916204400</v>
      </c>
    </row>
    <row r="33" spans="1:3" x14ac:dyDescent="0.3">
      <c r="A33" t="s">
        <v>171</v>
      </c>
      <c r="B33" s="309">
        <v>0</v>
      </c>
      <c r="C33" s="309">
        <v>15717683961</v>
      </c>
    </row>
    <row r="34" spans="1:3" x14ac:dyDescent="0.3">
      <c r="A34" t="s">
        <v>176</v>
      </c>
      <c r="B34" s="309">
        <v>0</v>
      </c>
      <c r="C34" s="309">
        <v>1037177333</v>
      </c>
    </row>
    <row r="35" spans="1:3" x14ac:dyDescent="0.3">
      <c r="A35" t="s">
        <v>38</v>
      </c>
      <c r="B35" s="309">
        <v>0</v>
      </c>
      <c r="C35" s="309">
        <v>-13622187265</v>
      </c>
    </row>
    <row r="36" spans="1:3" x14ac:dyDescent="0.3">
      <c r="A36" t="s">
        <v>744</v>
      </c>
      <c r="B36" s="309">
        <v>0</v>
      </c>
      <c r="C36" s="309">
        <v>2292211200</v>
      </c>
    </row>
    <row r="37" spans="1:3" x14ac:dyDescent="0.3">
      <c r="A37" t="s">
        <v>263</v>
      </c>
      <c r="B37" s="309">
        <v>0</v>
      </c>
      <c r="C37" s="309">
        <v>7344464923</v>
      </c>
    </row>
    <row r="38" spans="1:3" x14ac:dyDescent="0.3">
      <c r="A38" t="s">
        <v>277</v>
      </c>
      <c r="B38" s="309">
        <v>0</v>
      </c>
      <c r="C38" s="309">
        <v>523804082</v>
      </c>
    </row>
    <row r="39" spans="1:3" x14ac:dyDescent="0.3">
      <c r="A39" t="s">
        <v>187</v>
      </c>
      <c r="B39" s="309">
        <v>938612392.32177997</v>
      </c>
      <c r="C39" s="309">
        <v>-5206414001</v>
      </c>
    </row>
    <row r="40" spans="1:3" x14ac:dyDescent="0.3">
      <c r="A40" t="s">
        <v>169</v>
      </c>
      <c r="B40" s="309">
        <v>2932182504.6914926</v>
      </c>
      <c r="C40" s="309">
        <v>3007812100</v>
      </c>
    </row>
    <row r="41" spans="1:3" x14ac:dyDescent="0.3">
      <c r="A41" t="s">
        <v>170</v>
      </c>
      <c r="B41" s="309">
        <v>22637436269.189903</v>
      </c>
      <c r="C41" s="309">
        <v>13677191855</v>
      </c>
    </row>
    <row r="42" spans="1:3" x14ac:dyDescent="0.3">
      <c r="A42" t="s">
        <v>178</v>
      </c>
      <c r="B42" s="309">
        <v>1459371113.9749939</v>
      </c>
      <c r="C42" s="309">
        <v>899819015</v>
      </c>
    </row>
    <row r="43" spans="1:3" x14ac:dyDescent="0.3">
      <c r="A43" t="s">
        <v>39</v>
      </c>
      <c r="B43" s="309">
        <v>-20713609283.501778</v>
      </c>
      <c r="C43" s="309">
        <v>-5838678487</v>
      </c>
    </row>
    <row r="44" spans="1:3" x14ac:dyDescent="0.3">
      <c r="A44" t="s">
        <v>29</v>
      </c>
      <c r="B44" s="309">
        <v>1766375002.8262002</v>
      </c>
      <c r="C44" s="309">
        <v>1845892500</v>
      </c>
    </row>
    <row r="45" spans="1:3" x14ac:dyDescent="0.3">
      <c r="A45" t="s">
        <v>173</v>
      </c>
      <c r="B45" s="309">
        <v>17744225225.530762</v>
      </c>
      <c r="C45" s="309">
        <v>11393056135</v>
      </c>
    </row>
    <row r="46" spans="1:3" x14ac:dyDescent="0.3">
      <c r="A46" t="s">
        <v>177</v>
      </c>
      <c r="B46" s="309">
        <v>1118309890.0042961</v>
      </c>
      <c r="C46" s="309">
        <v>722271850</v>
      </c>
    </row>
    <row r="47" spans="1:3" x14ac:dyDescent="0.3">
      <c r="A47" t="s">
        <v>40</v>
      </c>
      <c r="B47" s="309">
        <v>-16453891536.096228</v>
      </c>
      <c r="C47" s="309">
        <v>-7679685026</v>
      </c>
    </row>
    <row r="48" spans="1:3" x14ac:dyDescent="0.3">
      <c r="A48" t="s">
        <v>259</v>
      </c>
      <c r="B48" s="309">
        <v>10594141004.770626</v>
      </c>
      <c r="C48" s="309">
        <v>10955965631</v>
      </c>
    </row>
    <row r="49" spans="1:3" x14ac:dyDescent="0.3">
      <c r="A49" t="s">
        <v>172</v>
      </c>
      <c r="B49" s="309">
        <v>34213856505.347176</v>
      </c>
      <c r="C49" s="309">
        <v>7500005389</v>
      </c>
    </row>
    <row r="50" spans="1:3" x14ac:dyDescent="0.3">
      <c r="A50" t="s">
        <v>264</v>
      </c>
      <c r="B50" s="309">
        <v>260792197.99226755</v>
      </c>
      <c r="C50" s="309">
        <v>0</v>
      </c>
    </row>
    <row r="51" spans="1:3" x14ac:dyDescent="0.3">
      <c r="A51" t="s">
        <v>265</v>
      </c>
      <c r="B51" s="309">
        <v>249587940.0393407</v>
      </c>
      <c r="C51" s="309">
        <v>0</v>
      </c>
    </row>
    <row r="52" spans="1:3" x14ac:dyDescent="0.3">
      <c r="A52" t="s">
        <v>266</v>
      </c>
      <c r="B52" s="309">
        <v>249587940.0393407</v>
      </c>
      <c r="C52" s="309">
        <v>0</v>
      </c>
    </row>
    <row r="53" spans="1:3" x14ac:dyDescent="0.3">
      <c r="A53" t="s">
        <v>267</v>
      </c>
      <c r="B53" s="309">
        <v>249587940.0393407</v>
      </c>
      <c r="C53" s="309">
        <v>0</v>
      </c>
    </row>
    <row r="54" spans="1:3" x14ac:dyDescent="0.3">
      <c r="A54" t="s">
        <v>273</v>
      </c>
      <c r="B54" s="309">
        <v>1084042992.154469</v>
      </c>
      <c r="C54" s="309">
        <v>683454565</v>
      </c>
    </row>
    <row r="55" spans="1:3" x14ac:dyDescent="0.3">
      <c r="A55" t="s">
        <v>274</v>
      </c>
      <c r="B55" s="309">
        <v>450403440.05064559</v>
      </c>
      <c r="C55" s="309">
        <v>0</v>
      </c>
    </row>
    <row r="56" spans="1:3" x14ac:dyDescent="0.3">
      <c r="A56" t="s">
        <v>275</v>
      </c>
      <c r="B56" s="309">
        <v>450403440.05064559</v>
      </c>
      <c r="C56" s="309">
        <v>0</v>
      </c>
    </row>
    <row r="57" spans="1:3" x14ac:dyDescent="0.3">
      <c r="A57" t="s">
        <v>276</v>
      </c>
      <c r="B57" s="309">
        <v>450403440.05064559</v>
      </c>
      <c r="C57" s="309">
        <v>0</v>
      </c>
    </row>
    <row r="58" spans="1:3" x14ac:dyDescent="0.3">
      <c r="A58" t="s">
        <v>281</v>
      </c>
      <c r="B58" s="309">
        <v>-4593749434.7599993</v>
      </c>
      <c r="C58" s="309">
        <v>-1496644764</v>
      </c>
    </row>
    <row r="59" spans="1:3" x14ac:dyDescent="0.3">
      <c r="A59" t="s">
        <v>282</v>
      </c>
      <c r="B59" s="309">
        <v>-5017855295.7335691</v>
      </c>
      <c r="C59" s="309">
        <v>-1614577157</v>
      </c>
    </row>
    <row r="60" spans="1:3" x14ac:dyDescent="0.3">
      <c r="A60" t="s">
        <v>283</v>
      </c>
      <c r="B60" s="309">
        <v>-4737486858.16998</v>
      </c>
      <c r="C60" s="309">
        <v>-1274133999</v>
      </c>
    </row>
    <row r="61" spans="1:3" x14ac:dyDescent="0.3">
      <c r="A61" t="s">
        <v>284</v>
      </c>
      <c r="B61" s="309">
        <v>-848827268.30812371</v>
      </c>
      <c r="C61" s="309">
        <v>-91288670</v>
      </c>
    </row>
    <row r="62" spans="1:3" x14ac:dyDescent="0.3">
      <c r="A62" t="s">
        <v>30</v>
      </c>
      <c r="B62" s="309">
        <v>2227546830.1340752</v>
      </c>
      <c r="C62" s="309">
        <v>2330394484</v>
      </c>
    </row>
    <row r="63" spans="1:3" x14ac:dyDescent="0.3">
      <c r="A63" t="s">
        <v>174</v>
      </c>
      <c r="B63" s="309">
        <v>12449021498.903437</v>
      </c>
      <c r="C63" s="309">
        <v>4939892906</v>
      </c>
    </row>
    <row r="64" spans="1:3" x14ac:dyDescent="0.3">
      <c r="A64" t="s">
        <v>179</v>
      </c>
      <c r="B64" s="309">
        <v>778140826.72002542</v>
      </c>
      <c r="C64" s="309">
        <v>313600419</v>
      </c>
    </row>
    <row r="65" spans="1:3" x14ac:dyDescent="0.3">
      <c r="A65" t="s">
        <v>41</v>
      </c>
      <c r="B65" s="309">
        <v>-8491440076.0813055</v>
      </c>
      <c r="C65" s="309">
        <v>-940791511</v>
      </c>
    </row>
    <row r="66" spans="1:3" x14ac:dyDescent="0.3">
      <c r="A66" t="s">
        <v>31</v>
      </c>
      <c r="B66" s="309">
        <v>1790054178.254087</v>
      </c>
      <c r="C66" s="309">
        <v>936352442</v>
      </c>
    </row>
    <row r="67" spans="1:3" x14ac:dyDescent="0.3">
      <c r="A67" t="s">
        <v>268</v>
      </c>
      <c r="B67" s="309">
        <v>5298975855.7733622</v>
      </c>
      <c r="C67" s="309">
        <v>48262569</v>
      </c>
    </row>
    <row r="68" spans="1:3" x14ac:dyDescent="0.3">
      <c r="A68" t="s">
        <v>745</v>
      </c>
      <c r="B68" s="309">
        <v>322507150.28601146</v>
      </c>
      <c r="C68" s="309">
        <v>18950924</v>
      </c>
    </row>
    <row r="69" spans="1:3" x14ac:dyDescent="0.3">
      <c r="A69" t="s">
        <v>1484</v>
      </c>
      <c r="B69" s="309">
        <v>-1694372187.9309957</v>
      </c>
      <c r="C69" s="309">
        <v>0</v>
      </c>
    </row>
    <row r="70" spans="1:3" x14ac:dyDescent="0.3">
      <c r="A70" t="s">
        <v>32</v>
      </c>
      <c r="B70" s="309">
        <v>1790054178.254087</v>
      </c>
      <c r="C70" s="309">
        <v>936352442</v>
      </c>
    </row>
    <row r="71" spans="1:3" x14ac:dyDescent="0.3">
      <c r="A71" t="s">
        <v>272</v>
      </c>
      <c r="B71" s="309">
        <v>6475025223.835042</v>
      </c>
      <c r="C71" s="309">
        <v>57442329</v>
      </c>
    </row>
    <row r="72" spans="1:3" x14ac:dyDescent="0.3">
      <c r="A72" t="s">
        <v>746</v>
      </c>
      <c r="B72" s="309">
        <v>378061269.18989807</v>
      </c>
      <c r="C72" s="309">
        <v>10234325</v>
      </c>
    </row>
    <row r="73" spans="1:3" x14ac:dyDescent="0.3">
      <c r="A73" t="s">
        <v>1483</v>
      </c>
      <c r="B73" s="309">
        <v>-2055330071.8985283</v>
      </c>
      <c r="C73" s="309"/>
    </row>
    <row r="74" spans="1:3" x14ac:dyDescent="0.3">
      <c r="A74" t="s">
        <v>33</v>
      </c>
      <c r="B74" s="309">
        <v>2135759343.4172151</v>
      </c>
      <c r="C74" s="309">
        <v>2227087196</v>
      </c>
    </row>
    <row r="75" spans="1:3" s="33" customFormat="1" x14ac:dyDescent="0.3">
      <c r="A75" t="s">
        <v>269</v>
      </c>
      <c r="B75" s="309">
        <v>50679913.066087864</v>
      </c>
      <c r="C75" s="309">
        <v>0</v>
      </c>
    </row>
    <row r="76" spans="1:3" x14ac:dyDescent="0.3">
      <c r="A76" t="s">
        <v>280</v>
      </c>
      <c r="B76" s="309">
        <v>7946002.622713604</v>
      </c>
      <c r="C76" s="309">
        <v>4801117</v>
      </c>
    </row>
    <row r="77" spans="1:3" x14ac:dyDescent="0.3">
      <c r="A77" t="s">
        <v>261</v>
      </c>
      <c r="B77" s="309">
        <v>17047694103.416311</v>
      </c>
      <c r="C77" s="309">
        <v>0</v>
      </c>
    </row>
    <row r="78" spans="1:3" x14ac:dyDescent="0.3">
      <c r="A78" t="s">
        <v>270</v>
      </c>
      <c r="B78" s="309">
        <v>726595107.28255224</v>
      </c>
      <c r="C78" s="309">
        <v>0</v>
      </c>
    </row>
    <row r="79" spans="1:3" x14ac:dyDescent="0.3">
      <c r="A79" t="s">
        <v>278</v>
      </c>
      <c r="B79" s="309">
        <v>187901461.71064237</v>
      </c>
      <c r="C79" s="309">
        <v>0</v>
      </c>
    </row>
    <row r="80" spans="1:3" x14ac:dyDescent="0.3">
      <c r="A80" t="s">
        <v>271</v>
      </c>
      <c r="B80" s="309">
        <v>719360317.89097655</v>
      </c>
      <c r="C80" s="309">
        <v>0</v>
      </c>
    </row>
    <row r="81" spans="1:3" x14ac:dyDescent="0.3">
      <c r="A81" t="s">
        <v>279</v>
      </c>
      <c r="B81" s="309">
        <v>185604538.31196728</v>
      </c>
      <c r="C81" s="309">
        <v>0</v>
      </c>
    </row>
    <row r="82" spans="1:3" x14ac:dyDescent="0.3">
      <c r="A82" t="s">
        <v>1488</v>
      </c>
      <c r="B82" s="309">
        <v>893008.54642881383</v>
      </c>
      <c r="C82" s="309">
        <v>0</v>
      </c>
    </row>
    <row r="83" spans="1:3" x14ac:dyDescent="0.3">
      <c r="A83" t="s">
        <v>1487</v>
      </c>
      <c r="B83" s="309">
        <v>893008.54642881383</v>
      </c>
      <c r="C83" s="309">
        <v>0</v>
      </c>
    </row>
    <row r="84" spans="1:3" x14ac:dyDescent="0.3">
      <c r="A84" t="s">
        <v>1486</v>
      </c>
      <c r="B84" s="309">
        <v>8909383.5492550153</v>
      </c>
      <c r="C84" s="309">
        <v>0</v>
      </c>
    </row>
    <row r="85" spans="1:3" x14ac:dyDescent="0.3">
      <c r="A85" t="s">
        <v>1485</v>
      </c>
      <c r="B85" s="309">
        <v>566017.20590562758</v>
      </c>
      <c r="C85" s="309">
        <v>0</v>
      </c>
    </row>
    <row r="86" spans="1:3" x14ac:dyDescent="0.3">
      <c r="A86" t="s">
        <v>262</v>
      </c>
      <c r="B86" s="309">
        <v>16863731092.721972</v>
      </c>
      <c r="C86" s="309">
        <v>17000170054</v>
      </c>
    </row>
    <row r="87" spans="1:3" ht="15" thickBot="1" x14ac:dyDescent="0.35">
      <c r="A87" s="35" t="s">
        <v>747</v>
      </c>
      <c r="B87" s="598">
        <v>114244027250.22044</v>
      </c>
      <c r="C87" s="330">
        <v>79234532702</v>
      </c>
    </row>
    <row r="88" spans="1:3" ht="15" thickTop="1" x14ac:dyDescent="0.3">
      <c r="A88" s="35"/>
      <c r="B88" s="655"/>
      <c r="C88" s="656"/>
    </row>
    <row r="89" spans="1:3" x14ac:dyDescent="0.3">
      <c r="A89" s="33"/>
      <c r="B89" s="176"/>
      <c r="C89" s="176"/>
    </row>
    <row r="90" spans="1:3" x14ac:dyDescent="0.3">
      <c r="A90" s="21" t="s">
        <v>683</v>
      </c>
      <c r="B90" s="177"/>
      <c r="C90" s="84"/>
    </row>
    <row r="91" spans="1:3" ht="5.4" customHeight="1" x14ac:dyDescent="0.3">
      <c r="C91" s="84"/>
    </row>
    <row r="92" spans="1:3" ht="31.95" customHeight="1" x14ac:dyDescent="0.3">
      <c r="A92" s="745" t="s">
        <v>748</v>
      </c>
      <c r="B92" s="745"/>
      <c r="C92" s="745"/>
    </row>
    <row r="93" spans="1:3" ht="5.4" customHeight="1" x14ac:dyDescent="0.3">
      <c r="C93" s="84"/>
    </row>
    <row r="94" spans="1:3" x14ac:dyDescent="0.3">
      <c r="A94" s="753" t="s">
        <v>749</v>
      </c>
      <c r="B94" s="753"/>
      <c r="C94" s="753"/>
    </row>
    <row r="95" spans="1:3" ht="5.4" customHeight="1" x14ac:dyDescent="0.3">
      <c r="C95" s="84"/>
    </row>
    <row r="96" spans="1:3" x14ac:dyDescent="0.3">
      <c r="A96" s="753" t="s">
        <v>750</v>
      </c>
      <c r="B96" s="753"/>
      <c r="C96" s="753"/>
    </row>
    <row r="97" spans="1:3" ht="5.4" customHeight="1" x14ac:dyDescent="0.3">
      <c r="C97" s="84"/>
    </row>
    <row r="98" spans="1:3" ht="46.2" customHeight="1" x14ac:dyDescent="0.3">
      <c r="A98" s="745" t="s">
        <v>751</v>
      </c>
      <c r="B98" s="745"/>
      <c r="C98" s="745"/>
    </row>
    <row r="99" spans="1:3" ht="5.4" customHeight="1" x14ac:dyDescent="0.3">
      <c r="C99" s="84"/>
    </row>
    <row r="100" spans="1:3" ht="46.2" customHeight="1" x14ac:dyDescent="0.3">
      <c r="A100" s="745" t="s">
        <v>752</v>
      </c>
      <c r="B100" s="745"/>
      <c r="C100" s="745"/>
    </row>
    <row r="101" spans="1:3" ht="5.4" customHeight="1" x14ac:dyDescent="0.3">
      <c r="C101" s="84"/>
    </row>
    <row r="102" spans="1:3" ht="60" customHeight="1" x14ac:dyDescent="0.3">
      <c r="A102" s="745" t="s">
        <v>753</v>
      </c>
      <c r="B102" s="745"/>
      <c r="C102" s="745"/>
    </row>
    <row r="104" spans="1:3" x14ac:dyDescent="0.3">
      <c r="A104" s="21" t="s">
        <v>754</v>
      </c>
    </row>
    <row r="105" spans="1:3" ht="5.4" customHeight="1" x14ac:dyDescent="0.3">
      <c r="C105" s="84"/>
    </row>
    <row r="106" spans="1:3" x14ac:dyDescent="0.3">
      <c r="A106" t="s">
        <v>755</v>
      </c>
    </row>
    <row r="107" spans="1:3" ht="5.4" customHeight="1" x14ac:dyDescent="0.3">
      <c r="C107" s="84"/>
    </row>
    <row r="108" spans="1:3" ht="43.95" customHeight="1" x14ac:dyDescent="0.3">
      <c r="A108" s="745" t="s">
        <v>756</v>
      </c>
      <c r="B108" s="745"/>
      <c r="C108" s="745"/>
    </row>
    <row r="109" spans="1:3" ht="5.4" customHeight="1" x14ac:dyDescent="0.3">
      <c r="C109" s="84"/>
    </row>
    <row r="110" spans="1:3" ht="43.95" customHeight="1" x14ac:dyDescent="0.3">
      <c r="A110" s="745" t="s">
        <v>757</v>
      </c>
      <c r="B110" s="745"/>
      <c r="C110" s="745"/>
    </row>
    <row r="111" spans="1:3" ht="5.4" customHeight="1" x14ac:dyDescent="0.3">
      <c r="C111" s="84"/>
    </row>
    <row r="112" spans="1:3" ht="26.4" customHeight="1" x14ac:dyDescent="0.3">
      <c r="A112" s="745" t="s">
        <v>758</v>
      </c>
      <c r="B112" s="745"/>
      <c r="C112" s="745"/>
    </row>
    <row r="114" spans="1:3" x14ac:dyDescent="0.3">
      <c r="A114" s="21" t="s">
        <v>735</v>
      </c>
    </row>
    <row r="115" spans="1:3" ht="5.4" customHeight="1" x14ac:dyDescent="0.3">
      <c r="C115" s="84"/>
    </row>
    <row r="116" spans="1:3" ht="26.4" customHeight="1" x14ac:dyDescent="0.3">
      <c r="A116" s="745" t="s">
        <v>759</v>
      </c>
      <c r="B116" s="745"/>
      <c r="C116" s="745"/>
    </row>
    <row r="117" spans="1:3" ht="5.4" customHeight="1" x14ac:dyDescent="0.3">
      <c r="C117" s="84"/>
    </row>
    <row r="118" spans="1:3" ht="28.2" customHeight="1" x14ac:dyDescent="0.3">
      <c r="A118" s="745" t="s">
        <v>760</v>
      </c>
      <c r="B118" s="745"/>
      <c r="C118" s="745"/>
    </row>
    <row r="119" spans="1:3" ht="5.4" customHeight="1" x14ac:dyDescent="0.3">
      <c r="C119" s="84"/>
    </row>
    <row r="120" spans="1:3" ht="30" customHeight="1" x14ac:dyDescent="0.3">
      <c r="A120" s="745" t="s">
        <v>761</v>
      </c>
      <c r="B120" s="745"/>
      <c r="C120" s="745"/>
    </row>
    <row r="121" spans="1:3" ht="5.4" customHeight="1" x14ac:dyDescent="0.3">
      <c r="C121" s="84"/>
    </row>
    <row r="122" spans="1:3" ht="30" customHeight="1" x14ac:dyDescent="0.3">
      <c r="A122" s="745" t="s">
        <v>762</v>
      </c>
      <c r="B122" s="745"/>
      <c r="C122" s="745"/>
    </row>
  </sheetData>
  <mergeCells count="14">
    <mergeCell ref="A4:C4"/>
    <mergeCell ref="A92:C92"/>
    <mergeCell ref="A94:C94"/>
    <mergeCell ref="A96:C96"/>
    <mergeCell ref="A98:C98"/>
    <mergeCell ref="A100:C100"/>
    <mergeCell ref="A102:C102"/>
    <mergeCell ref="A108:C108"/>
    <mergeCell ref="A120:C120"/>
    <mergeCell ref="A122:C122"/>
    <mergeCell ref="A110:C110"/>
    <mergeCell ref="A112:C112"/>
    <mergeCell ref="A116:C116"/>
    <mergeCell ref="A118:C118"/>
  </mergeCells>
  <hyperlinks>
    <hyperlink ref="D1" location="BG!A1" display="BG" xr:uid="{00000000-0004-0000-1300-000000000000}"/>
  </hyperlinks>
  <pageMargins left="0.70866141732283472" right="0.70866141732283472" top="0.74803149606299213" bottom="0.74803149606299213" header="0.31496062992125984" footer="0.31496062992125984"/>
  <pageSetup paperSize="9" scale="74"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3">
    <tabColor rgb="FF000099"/>
    <pageSetUpPr fitToPage="1"/>
  </sheetPr>
  <dimension ref="A1:AH42"/>
  <sheetViews>
    <sheetView showGridLines="0" topLeftCell="H7" zoomScaleNormal="100" workbookViewId="0">
      <selection activeCell="P28" sqref="P28"/>
    </sheetView>
  </sheetViews>
  <sheetFormatPr baseColWidth="10" defaultColWidth="11.44140625" defaultRowHeight="14.4" x14ac:dyDescent="0.3"/>
  <cols>
    <col min="1" max="1" width="34.33203125" style="24" customWidth="1"/>
    <col min="2" max="5" width="20.33203125" style="24" customWidth="1"/>
    <col min="6" max="7" width="18.33203125" style="24" customWidth="1"/>
    <col min="8" max="8" width="6.6640625" style="24" customWidth="1"/>
    <col min="9" max="9" width="26.5546875" style="24" bestFit="1" customWidth="1"/>
    <col min="10" max="10" width="29.33203125" style="86" bestFit="1" customWidth="1"/>
    <col min="11" max="11" width="33" style="24" bestFit="1" customWidth="1"/>
    <col min="12" max="12" width="33" style="24" customWidth="1"/>
    <col min="13" max="13" width="39.33203125" style="24" bestFit="1" customWidth="1"/>
    <col min="14" max="14" width="37.44140625" style="24" bestFit="1" customWidth="1"/>
    <col min="15" max="15" width="35.6640625" style="24" bestFit="1" customWidth="1"/>
    <col min="16" max="33" width="11.44140625" style="24"/>
  </cols>
  <sheetData>
    <row r="1" spans="1:33" x14ac:dyDescent="0.3">
      <c r="B1" s="32"/>
      <c r="C1" s="32"/>
      <c r="H1" s="32" t="s">
        <v>432</v>
      </c>
    </row>
    <row r="2" spans="1:33" ht="42" customHeight="1" x14ac:dyDescent="0.3"/>
    <row r="4" spans="1:33" x14ac:dyDescent="0.3">
      <c r="A4" s="226" t="s">
        <v>763</v>
      </c>
      <c r="B4" s="226"/>
      <c r="C4" s="226"/>
      <c r="D4" s="226"/>
      <c r="E4" s="226"/>
      <c r="F4" s="226"/>
      <c r="G4" s="226"/>
      <c r="H4" s="86"/>
      <c r="J4" s="24"/>
      <c r="AF4"/>
      <c r="AG4"/>
    </row>
    <row r="5" spans="1:33" x14ac:dyDescent="0.3">
      <c r="A5" s="357"/>
      <c r="B5" s="357"/>
      <c r="C5" s="357"/>
      <c r="D5" s="357"/>
      <c r="E5" s="357"/>
      <c r="F5" s="357"/>
      <c r="G5" s="357"/>
      <c r="H5" s="211"/>
      <c r="I5"/>
      <c r="J5"/>
      <c r="K5"/>
      <c r="L5"/>
      <c r="M5"/>
      <c r="N5"/>
      <c r="O5"/>
      <c r="P5"/>
      <c r="Q5"/>
      <c r="R5"/>
      <c r="S5"/>
      <c r="T5"/>
      <c r="U5"/>
      <c r="V5"/>
      <c r="W5"/>
      <c r="X5"/>
      <c r="Y5"/>
      <c r="Z5"/>
      <c r="AA5"/>
      <c r="AB5"/>
      <c r="AC5"/>
      <c r="AD5"/>
      <c r="AE5"/>
      <c r="AF5"/>
      <c r="AG5"/>
    </row>
    <row r="6" spans="1:33" s="3" customFormat="1" x14ac:dyDescent="0.3">
      <c r="B6" s="24"/>
      <c r="C6" s="24" t="s">
        <v>672</v>
      </c>
      <c r="D6" s="334"/>
      <c r="E6" s="334"/>
      <c r="F6" s="334"/>
      <c r="G6" s="334"/>
      <c r="H6" s="334"/>
      <c r="I6" s="334"/>
      <c r="J6" s="182"/>
    </row>
    <row r="7" spans="1:33" x14ac:dyDescent="0.3">
      <c r="A7" s="627" t="s">
        <v>661</v>
      </c>
      <c r="B7" s="631">
        <v>45930</v>
      </c>
      <c r="C7" s="631">
        <v>45657</v>
      </c>
      <c r="I7" s="86"/>
      <c r="J7" s="24"/>
      <c r="AE7"/>
      <c r="AF7"/>
      <c r="AG7"/>
    </row>
    <row r="8" spans="1:33" x14ac:dyDescent="0.3">
      <c r="A8" s="24" t="s">
        <v>293</v>
      </c>
      <c r="B8" s="335">
        <v>4136444767.5733123</v>
      </c>
      <c r="C8" s="335">
        <v>4189331765</v>
      </c>
      <c r="I8" s="86"/>
      <c r="J8" s="24"/>
      <c r="AE8"/>
      <c r="AF8"/>
      <c r="AG8"/>
    </row>
    <row r="9" spans="1:33" ht="15" thickBot="1" x14ac:dyDescent="0.35">
      <c r="A9" s="220" t="s">
        <v>407</v>
      </c>
      <c r="B9" s="336">
        <v>4136444767.5733123</v>
      </c>
      <c r="C9" s="336">
        <v>4189331765</v>
      </c>
      <c r="D9" s="337"/>
      <c r="I9" s="86"/>
      <c r="J9" s="24"/>
      <c r="AE9"/>
      <c r="AF9"/>
      <c r="AG9"/>
    </row>
    <row r="10" spans="1:33" ht="15" thickTop="1" x14ac:dyDescent="0.3">
      <c r="A10" s="220"/>
      <c r="B10" s="338"/>
      <c r="C10" s="338"/>
      <c r="D10" s="337"/>
      <c r="I10" s="86"/>
      <c r="J10" s="24"/>
      <c r="AE10"/>
      <c r="AF10"/>
      <c r="AG10"/>
    </row>
    <row r="11" spans="1:33" x14ac:dyDescent="0.3">
      <c r="A11" s="25" t="s">
        <v>764</v>
      </c>
      <c r="I11" s="86"/>
      <c r="J11" s="24"/>
      <c r="AG11"/>
    </row>
    <row r="12" spans="1:33" x14ac:dyDescent="0.3">
      <c r="A12" s="339" t="s">
        <v>765</v>
      </c>
      <c r="B12" s="333"/>
      <c r="C12" s="333"/>
    </row>
    <row r="13" spans="1:33" ht="15" thickBot="1" x14ac:dyDescent="0.35">
      <c r="A13" s="339"/>
      <c r="B13" s="333"/>
      <c r="C13" s="333"/>
    </row>
    <row r="14" spans="1:33" ht="66" customHeight="1" thickBot="1" x14ac:dyDescent="0.35">
      <c r="A14" s="432" t="s">
        <v>766</v>
      </c>
      <c r="B14" s="432" t="s">
        <v>767</v>
      </c>
      <c r="C14" s="432" t="s">
        <v>768</v>
      </c>
      <c r="D14" s="433" t="s">
        <v>769</v>
      </c>
      <c r="E14" s="433" t="s">
        <v>770</v>
      </c>
      <c r="F14" s="433" t="s">
        <v>771</v>
      </c>
      <c r="I14" s="86"/>
      <c r="J14" s="24"/>
      <c r="AE14"/>
      <c r="AF14"/>
      <c r="AG14"/>
    </row>
    <row r="15" spans="1:33" ht="34.200000000000003" customHeight="1" thickBot="1" x14ac:dyDescent="0.35">
      <c r="A15" s="434" t="s">
        <v>772</v>
      </c>
      <c r="B15" s="434" t="s">
        <v>773</v>
      </c>
      <c r="C15" s="435">
        <v>138</v>
      </c>
      <c r="D15" s="436">
        <v>0.55000000000000004</v>
      </c>
      <c r="E15" s="819">
        <v>138000000</v>
      </c>
      <c r="F15" s="436">
        <v>0.55000000000000004</v>
      </c>
      <c r="I15" s="86"/>
      <c r="J15" s="24"/>
      <c r="AE15"/>
      <c r="AF15"/>
      <c r="AG15"/>
    </row>
    <row r="16" spans="1:33" x14ac:dyDescent="0.3">
      <c r="A16" s="325"/>
      <c r="B16" s="345"/>
      <c r="C16" s="345"/>
      <c r="D16" s="346"/>
      <c r="E16" s="346"/>
      <c r="AF16"/>
      <c r="AG16"/>
    </row>
    <row r="17" spans="1:33" ht="28.2" customHeight="1" x14ac:dyDescent="0.3">
      <c r="A17" s="753" t="s">
        <v>774</v>
      </c>
      <c r="B17" s="753"/>
      <c r="C17" s="753"/>
      <c r="D17" s="753"/>
      <c r="E17" s="753"/>
      <c r="F17" s="753"/>
      <c r="G17" s="753"/>
      <c r="AF17"/>
      <c r="AG17"/>
    </row>
    <row r="18" spans="1:33" x14ac:dyDescent="0.3">
      <c r="A18" s="325"/>
      <c r="B18" s="345"/>
      <c r="C18" s="345"/>
      <c r="D18" s="346"/>
      <c r="E18" s="346"/>
      <c r="AF18"/>
      <c r="AG18"/>
    </row>
    <row r="19" spans="1:33" x14ac:dyDescent="0.3">
      <c r="A19" s="25" t="s">
        <v>775</v>
      </c>
      <c r="I19" s="86"/>
      <c r="J19" s="24"/>
      <c r="AG19"/>
    </row>
    <row r="20" spans="1:33" ht="15" thickBot="1" x14ac:dyDescent="0.35">
      <c r="A20" s="339" t="s">
        <v>765</v>
      </c>
      <c r="B20" s="333"/>
      <c r="C20" s="333"/>
    </row>
    <row r="21" spans="1:33" ht="15" thickBot="1" x14ac:dyDescent="0.35">
      <c r="D21" s="340">
        <v>2025</v>
      </c>
      <c r="E21" s="341"/>
      <c r="AF21"/>
      <c r="AG21"/>
    </row>
    <row r="22" spans="1:33" s="386" customFormat="1" ht="48.6" customHeight="1" thickBot="1" x14ac:dyDescent="0.35">
      <c r="A22" s="352" t="s">
        <v>766</v>
      </c>
      <c r="B22" s="352" t="s">
        <v>767</v>
      </c>
      <c r="C22" s="352" t="s">
        <v>768</v>
      </c>
      <c r="D22" s="352" t="s">
        <v>776</v>
      </c>
      <c r="E22" s="352" t="s">
        <v>777</v>
      </c>
      <c r="F22" s="440"/>
      <c r="G22" s="440"/>
      <c r="H22" s="440"/>
      <c r="I22" s="440"/>
      <c r="J22" s="558"/>
      <c r="K22" s="440"/>
      <c r="L22" s="440"/>
      <c r="M22" s="440"/>
      <c r="N22" s="440"/>
      <c r="O22" s="440"/>
      <c r="P22" s="440"/>
      <c r="Q22" s="440"/>
      <c r="R22" s="440"/>
      <c r="S22" s="440"/>
      <c r="T22" s="440"/>
      <c r="U22" s="440"/>
      <c r="V22" s="440"/>
      <c r="W22" s="440"/>
      <c r="X22" s="440"/>
      <c r="Y22" s="440"/>
      <c r="Z22" s="440"/>
      <c r="AA22" s="440"/>
      <c r="AB22" s="440"/>
      <c r="AC22" s="440"/>
      <c r="AD22" s="440"/>
      <c r="AE22" s="440"/>
    </row>
    <row r="23" spans="1:33" ht="34.200000000000003" customHeight="1" thickBot="1" x14ac:dyDescent="0.35">
      <c r="A23" s="342" t="s">
        <v>778</v>
      </c>
      <c r="B23" s="343" t="s">
        <v>779</v>
      </c>
      <c r="C23" s="343">
        <v>5</v>
      </c>
      <c r="D23" s="344">
        <v>5150939925</v>
      </c>
      <c r="E23" s="344">
        <v>-1893060075</v>
      </c>
      <c r="AF23"/>
      <c r="AG23"/>
    </row>
    <row r="24" spans="1:33" ht="42.6" customHeight="1" thickBot="1" x14ac:dyDescent="0.35">
      <c r="A24" s="347" t="s">
        <v>780</v>
      </c>
      <c r="B24" s="348" t="s">
        <v>781</v>
      </c>
      <c r="C24" s="349">
        <v>17935</v>
      </c>
      <c r="D24" s="350">
        <v>2951723605</v>
      </c>
      <c r="E24" s="350">
        <v>-635276395</v>
      </c>
      <c r="AF24"/>
      <c r="AG24"/>
    </row>
    <row r="25" spans="1:33" x14ac:dyDescent="0.3">
      <c r="A25"/>
      <c r="B25"/>
      <c r="D25" s="346"/>
      <c r="E25" s="346"/>
      <c r="AF25"/>
      <c r="AG25"/>
    </row>
    <row r="27" spans="1:33" x14ac:dyDescent="0.3">
      <c r="A27" s="24" t="s">
        <v>782</v>
      </c>
    </row>
    <row r="28" spans="1:33" x14ac:dyDescent="0.3">
      <c r="A28" s="24" t="s">
        <v>783</v>
      </c>
    </row>
    <row r="30" spans="1:33" ht="15" customHeight="1" x14ac:dyDescent="0.3"/>
    <row r="31" spans="1:33" x14ac:dyDescent="0.3">
      <c r="A31" s="351" t="s">
        <v>784</v>
      </c>
    </row>
    <row r="32" spans="1:33" ht="15" thickBot="1" x14ac:dyDescent="0.35">
      <c r="C32" s="86"/>
    </row>
    <row r="33" spans="1:34" ht="70.2" customHeight="1" thickBot="1" x14ac:dyDescent="0.35">
      <c r="A33" s="352" t="s">
        <v>766</v>
      </c>
      <c r="B33" s="352" t="s">
        <v>768</v>
      </c>
      <c r="C33" s="352" t="s">
        <v>769</v>
      </c>
      <c r="D33" s="352" t="s">
        <v>770</v>
      </c>
      <c r="E33" s="352" t="s">
        <v>771</v>
      </c>
      <c r="F33" s="352" t="s">
        <v>785</v>
      </c>
      <c r="G33" s="352" t="s">
        <v>786</v>
      </c>
      <c r="J33" s="24"/>
      <c r="K33" s="86"/>
      <c r="AH33" s="24"/>
    </row>
    <row r="34" spans="1:34" ht="34.200000000000003" customHeight="1" thickBot="1" x14ac:dyDescent="0.35">
      <c r="A34" s="342" t="s">
        <v>778</v>
      </c>
      <c r="B34" s="343">
        <v>5</v>
      </c>
      <c r="C34" s="356">
        <v>0.5</v>
      </c>
      <c r="D34" s="599">
        <v>3521000000</v>
      </c>
      <c r="E34" s="353">
        <v>0.5</v>
      </c>
      <c r="F34" s="600">
        <v>2575469962.5</v>
      </c>
      <c r="G34" s="600">
        <v>-945530037.5</v>
      </c>
      <c r="AF34"/>
      <c r="AG34"/>
    </row>
    <row r="35" spans="1:34" ht="43.8" thickBot="1" x14ac:dyDescent="0.35">
      <c r="A35" s="354" t="s">
        <v>780</v>
      </c>
      <c r="B35" s="349">
        <v>17935</v>
      </c>
      <c r="C35" s="353">
        <v>0.5</v>
      </c>
      <c r="D35" s="600">
        <v>1791000000</v>
      </c>
      <c r="E35" s="353">
        <v>0.5</v>
      </c>
      <c r="F35" s="820">
        <v>1475861802.5</v>
      </c>
      <c r="G35" s="600">
        <v>-315138197.5</v>
      </c>
      <c r="J35" s="24"/>
      <c r="K35" s="86"/>
      <c r="AH35" s="24"/>
    </row>
    <row r="36" spans="1:34" x14ac:dyDescent="0.3">
      <c r="C36" s="355"/>
      <c r="D36" s="346"/>
      <c r="E36" s="346"/>
      <c r="F36" s="355"/>
    </row>
    <row r="37" spans="1:34" x14ac:dyDescent="0.3">
      <c r="C37" s="355"/>
      <c r="E37" s="601"/>
    </row>
    <row r="38" spans="1:34" x14ac:dyDescent="0.3">
      <c r="A38" s="21" t="s">
        <v>683</v>
      </c>
      <c r="C38" s="355"/>
      <c r="D38" s="602"/>
      <c r="E38" s="601"/>
    </row>
    <row r="39" spans="1:34" ht="6.6" customHeight="1" x14ac:dyDescent="0.3">
      <c r="C39" s="355"/>
      <c r="D39" s="602"/>
    </row>
    <row r="40" spans="1:34" ht="28.2" customHeight="1" x14ac:dyDescent="0.3">
      <c r="A40" s="745" t="s">
        <v>787</v>
      </c>
      <c r="B40" s="745"/>
      <c r="C40" s="745"/>
      <c r="D40" s="745">
        <v>0</v>
      </c>
      <c r="E40" s="745"/>
      <c r="F40" s="745"/>
      <c r="G40" s="745"/>
      <c r="AF40"/>
      <c r="AG40"/>
    </row>
    <row r="42" spans="1:34" ht="28.2" customHeight="1" x14ac:dyDescent="0.3">
      <c r="A42" s="745" t="s">
        <v>788</v>
      </c>
      <c r="B42" s="745"/>
      <c r="C42" s="745"/>
      <c r="D42" s="745"/>
      <c r="E42" s="745"/>
      <c r="F42" s="745"/>
      <c r="G42" s="745"/>
      <c r="AF42"/>
      <c r="AG42"/>
    </row>
  </sheetData>
  <mergeCells count="3">
    <mergeCell ref="A17:G17"/>
    <mergeCell ref="A40:G40"/>
    <mergeCell ref="A42:G42"/>
  </mergeCells>
  <hyperlinks>
    <hyperlink ref="H1" location="BG!A1" display="BG" xr:uid="{00000000-0004-0000-1400-000000000000}"/>
  </hyperlinks>
  <pageMargins left="0.70866141732283472" right="0.70866141732283472" top="0.74803149606299213" bottom="0.74803149606299213" header="0.31496062992125984" footer="0.31496062992125984"/>
  <pageSetup paperSize="9" scale="54"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0099"/>
    <pageSetUpPr fitToPage="1"/>
  </sheetPr>
  <dimension ref="A1:U57"/>
  <sheetViews>
    <sheetView showGridLines="0" topLeftCell="C1" zoomScaleNormal="100" workbookViewId="0">
      <selection activeCell="P28" sqref="P28"/>
    </sheetView>
  </sheetViews>
  <sheetFormatPr baseColWidth="10" defaultColWidth="11.44140625" defaultRowHeight="14.4" x14ac:dyDescent="0.3"/>
  <cols>
    <col min="1" max="3" width="53.5546875" style="24" customWidth="1"/>
    <col min="4" max="4" width="13.6640625" style="3" bestFit="1" customWidth="1"/>
    <col min="5" max="5" width="14.33203125" style="3" customWidth="1"/>
    <col min="6" max="6" width="12.6640625" style="3" bestFit="1" customWidth="1"/>
    <col min="7" max="16384" width="11.44140625" style="3"/>
  </cols>
  <sheetData>
    <row r="1" spans="1:9" x14ac:dyDescent="0.3">
      <c r="D1" s="32" t="s">
        <v>432</v>
      </c>
    </row>
    <row r="5" spans="1:9" x14ac:dyDescent="0.3">
      <c r="A5" s="755" t="s">
        <v>789</v>
      </c>
      <c r="B5" s="756"/>
      <c r="C5" s="756"/>
      <c r="D5" s="359"/>
      <c r="E5" s="359"/>
      <c r="F5" s="359"/>
      <c r="G5" s="359"/>
      <c r="H5" s="359"/>
      <c r="I5" s="359"/>
    </row>
    <row r="6" spans="1:9" x14ac:dyDescent="0.3">
      <c r="B6" s="360"/>
      <c r="C6" s="360"/>
      <c r="D6" s="359"/>
      <c r="E6" s="359"/>
      <c r="F6" s="359"/>
      <c r="G6" s="359"/>
      <c r="H6" s="359"/>
      <c r="I6" s="359"/>
    </row>
    <row r="7" spans="1:9" x14ac:dyDescent="0.3">
      <c r="A7" s="361"/>
      <c r="B7" s="363" t="s">
        <v>672</v>
      </c>
      <c r="C7" s="362"/>
      <c r="D7" s="359"/>
      <c r="E7" s="359"/>
      <c r="F7" s="359"/>
      <c r="G7" s="359"/>
      <c r="H7" s="359"/>
      <c r="I7" s="359"/>
    </row>
    <row r="8" spans="1:9" x14ac:dyDescent="0.3">
      <c r="A8" s="604"/>
      <c r="B8" s="757" t="s">
        <v>790</v>
      </c>
      <c r="C8" s="758"/>
      <c r="D8" s="359"/>
      <c r="E8" s="359"/>
      <c r="F8" s="359"/>
      <c r="G8" s="359"/>
      <c r="H8" s="359"/>
      <c r="I8" s="359"/>
    </row>
    <row r="9" spans="1:9" x14ac:dyDescent="0.3">
      <c r="A9" s="659"/>
      <c r="B9" s="662">
        <v>45930</v>
      </c>
      <c r="C9" s="662">
        <v>45657</v>
      </c>
      <c r="D9" s="359"/>
      <c r="E9" s="359"/>
      <c r="F9" s="359"/>
      <c r="G9" s="359"/>
      <c r="H9" s="359"/>
      <c r="I9" s="359"/>
    </row>
    <row r="10" spans="1:9" x14ac:dyDescent="0.3">
      <c r="A10" s="603" t="s">
        <v>394</v>
      </c>
      <c r="B10" s="660">
        <v>184238141.26478106</v>
      </c>
      <c r="C10" s="657">
        <v>73567101</v>
      </c>
      <c r="D10" s="364"/>
      <c r="E10" s="364"/>
      <c r="F10" s="364"/>
      <c r="G10" s="364"/>
      <c r="H10" s="359"/>
      <c r="I10" s="359"/>
    </row>
    <row r="11" spans="1:9" x14ac:dyDescent="0.3">
      <c r="A11" s="365" t="s">
        <v>0</v>
      </c>
      <c r="B11" s="661">
        <v>355597218.45395559</v>
      </c>
      <c r="C11" s="658">
        <v>175273610</v>
      </c>
      <c r="D11" s="364"/>
      <c r="E11" s="364"/>
      <c r="F11" s="364"/>
      <c r="G11" s="364"/>
      <c r="H11" s="359"/>
      <c r="I11" s="359"/>
    </row>
    <row r="12" spans="1:9" x14ac:dyDescent="0.3">
      <c r="A12" s="366" t="s">
        <v>1505</v>
      </c>
      <c r="B12" s="661">
        <v>7100129298.6502085</v>
      </c>
      <c r="C12" s="658">
        <v>12089390818</v>
      </c>
      <c r="D12" s="364"/>
      <c r="E12" s="364"/>
      <c r="F12" s="359"/>
      <c r="G12" s="359"/>
      <c r="H12" s="359"/>
      <c r="I12" s="359"/>
    </row>
    <row r="13" spans="1:9" x14ac:dyDescent="0.3">
      <c r="A13" s="366" t="s">
        <v>288</v>
      </c>
      <c r="B13" s="661">
        <v>11854477336.702166</v>
      </c>
      <c r="C13" s="658">
        <v>15028971450</v>
      </c>
      <c r="D13" s="364"/>
      <c r="E13" s="364"/>
      <c r="F13" s="359"/>
      <c r="G13" s="359"/>
      <c r="H13" s="359"/>
      <c r="I13" s="359"/>
    </row>
    <row r="14" spans="1:9" x14ac:dyDescent="0.3">
      <c r="A14" s="187" t="s">
        <v>289</v>
      </c>
      <c r="B14" s="661">
        <v>1371872315.1099958</v>
      </c>
      <c r="C14" s="658">
        <v>837592717</v>
      </c>
      <c r="D14" s="364"/>
      <c r="E14" s="364"/>
      <c r="F14" s="364"/>
      <c r="G14" s="364"/>
      <c r="H14" s="359"/>
      <c r="I14" s="359"/>
    </row>
    <row r="15" spans="1:9" x14ac:dyDescent="0.3">
      <c r="A15" s="187" t="s">
        <v>1482</v>
      </c>
      <c r="B15" s="661">
        <v>170777021.29824325</v>
      </c>
      <c r="C15" s="658">
        <v>0</v>
      </c>
      <c r="D15" s="364"/>
      <c r="E15" s="364"/>
      <c r="F15" s="364"/>
      <c r="G15" s="364"/>
      <c r="H15" s="359"/>
      <c r="I15" s="359"/>
    </row>
    <row r="16" spans="1:9" x14ac:dyDescent="0.3">
      <c r="A16" s="659" t="s">
        <v>791</v>
      </c>
      <c r="B16" s="663">
        <v>21037091331.479351</v>
      </c>
      <c r="C16" s="663">
        <v>28204795696</v>
      </c>
      <c r="E16" s="359"/>
      <c r="F16" s="359"/>
      <c r="G16" s="359"/>
      <c r="H16" s="359"/>
      <c r="I16" s="359"/>
    </row>
    <row r="17" spans="1:21" x14ac:dyDescent="0.3">
      <c r="B17" s="176"/>
      <c r="C17" s="176"/>
    </row>
    <row r="18" spans="1:21" x14ac:dyDescent="0.3">
      <c r="B18" s="358"/>
      <c r="C18" s="358"/>
    </row>
    <row r="19" spans="1:21" x14ac:dyDescent="0.3">
      <c r="A19" s="25" t="s">
        <v>683</v>
      </c>
      <c r="B19" s="358"/>
      <c r="C19" s="602"/>
    </row>
    <row r="20" spans="1:21" ht="6.6" customHeight="1" x14ac:dyDescent="0.3"/>
    <row r="21" spans="1:21" customFormat="1" ht="46.8" customHeight="1" x14ac:dyDescent="0.3">
      <c r="A21" s="751" t="s">
        <v>792</v>
      </c>
      <c r="B21" s="751"/>
      <c r="C21" s="751"/>
      <c r="D21" s="24"/>
      <c r="E21" s="24"/>
      <c r="F21" s="24"/>
      <c r="G21" s="24"/>
      <c r="H21" s="24"/>
      <c r="I21" s="24"/>
      <c r="J21" s="24"/>
      <c r="K21" s="24"/>
      <c r="L21" s="24"/>
      <c r="M21" s="24"/>
      <c r="N21" s="24"/>
      <c r="O21" s="24"/>
      <c r="P21" s="24"/>
      <c r="Q21" s="24"/>
      <c r="R21" s="24"/>
      <c r="S21" s="24"/>
      <c r="T21" s="24"/>
      <c r="U21" s="24"/>
    </row>
    <row r="22" spans="1:21" ht="6.6" customHeight="1" x14ac:dyDescent="0.3"/>
    <row r="23" spans="1:21" x14ac:dyDescent="0.3">
      <c r="A23" s="24" t="s">
        <v>793</v>
      </c>
    </row>
    <row r="24" spans="1:21" ht="6.6" customHeight="1" x14ac:dyDescent="0.3"/>
    <row r="25" spans="1:21" customFormat="1" ht="16.95" customHeight="1" x14ac:dyDescent="0.3">
      <c r="A25" s="751" t="s">
        <v>794</v>
      </c>
      <c r="B25" s="751"/>
      <c r="C25" s="751"/>
      <c r="D25" s="24"/>
      <c r="E25" s="24"/>
      <c r="F25" s="24"/>
      <c r="G25" s="24"/>
      <c r="H25" s="24"/>
      <c r="I25" s="24"/>
      <c r="J25" s="24"/>
      <c r="K25" s="24"/>
      <c r="L25" s="24"/>
      <c r="M25" s="24"/>
      <c r="N25" s="24"/>
      <c r="O25" s="24"/>
      <c r="P25" s="24"/>
      <c r="Q25" s="24"/>
      <c r="R25" s="24"/>
      <c r="S25" s="24"/>
      <c r="T25" s="24"/>
      <c r="U25" s="24"/>
    </row>
    <row r="26" spans="1:21" ht="6.6" customHeight="1" x14ac:dyDescent="0.3"/>
    <row r="27" spans="1:21" customFormat="1" ht="63.6" customHeight="1" x14ac:dyDescent="0.3">
      <c r="A27" s="751" t="s">
        <v>795</v>
      </c>
      <c r="B27" s="751"/>
      <c r="C27" s="751"/>
      <c r="D27" s="24"/>
      <c r="E27" s="24"/>
      <c r="F27" s="24"/>
      <c r="G27" s="24"/>
      <c r="H27" s="24"/>
      <c r="I27" s="24"/>
      <c r="J27" s="24"/>
      <c r="K27" s="24"/>
      <c r="L27" s="24"/>
      <c r="M27" s="24"/>
      <c r="N27" s="24"/>
      <c r="O27" s="24"/>
      <c r="P27" s="24"/>
      <c r="Q27" s="24"/>
      <c r="R27" s="24"/>
      <c r="S27" s="24"/>
      <c r="T27" s="24"/>
      <c r="U27" s="24"/>
    </row>
    <row r="29" spans="1:21" x14ac:dyDescent="0.3">
      <c r="A29" s="25" t="s">
        <v>796</v>
      </c>
    </row>
    <row r="30" spans="1:21" ht="6.6" customHeight="1" x14ac:dyDescent="0.3"/>
    <row r="31" spans="1:21" customFormat="1" ht="30" customHeight="1" x14ac:dyDescent="0.3">
      <c r="A31" s="751" t="s">
        <v>797</v>
      </c>
      <c r="B31" s="751"/>
      <c r="C31" s="751"/>
      <c r="D31" s="24"/>
      <c r="E31" s="24"/>
      <c r="F31" s="24"/>
      <c r="G31" s="24"/>
      <c r="H31" s="24"/>
      <c r="I31" s="24"/>
      <c r="J31" s="24"/>
      <c r="K31" s="24"/>
      <c r="L31" s="24"/>
      <c r="M31" s="24"/>
      <c r="N31" s="24"/>
      <c r="O31" s="24"/>
      <c r="P31" s="24"/>
      <c r="Q31" s="24"/>
      <c r="R31" s="24"/>
      <c r="S31" s="24"/>
      <c r="T31" s="24"/>
      <c r="U31" s="24"/>
    </row>
    <row r="32" spans="1:21" ht="6.6" customHeight="1" x14ac:dyDescent="0.3"/>
    <row r="33" spans="1:21" x14ac:dyDescent="0.3">
      <c r="A33" s="24" t="s">
        <v>798</v>
      </c>
    </row>
    <row r="34" spans="1:21" ht="6.6" customHeight="1" x14ac:dyDescent="0.3"/>
    <row r="35" spans="1:21" x14ac:dyDescent="0.3">
      <c r="A35" s="24" t="s">
        <v>799</v>
      </c>
    </row>
    <row r="36" spans="1:21" ht="6.6" customHeight="1" x14ac:dyDescent="0.3"/>
    <row r="37" spans="1:21" x14ac:dyDescent="0.3">
      <c r="A37" s="24" t="s">
        <v>800</v>
      </c>
    </row>
    <row r="38" spans="1:21" ht="6.6" customHeight="1" x14ac:dyDescent="0.3"/>
    <row r="39" spans="1:21" x14ac:dyDescent="0.3">
      <c r="A39" s="24" t="s">
        <v>801</v>
      </c>
    </row>
    <row r="40" spans="1:21" ht="6.6" customHeight="1" x14ac:dyDescent="0.3"/>
    <row r="41" spans="1:21" ht="30" customHeight="1" x14ac:dyDescent="0.3">
      <c r="A41" s="754" t="s">
        <v>802</v>
      </c>
      <c r="B41" s="754"/>
      <c r="C41" s="754"/>
    </row>
    <row r="43" spans="1:21" x14ac:dyDescent="0.3">
      <c r="A43" s="25" t="s">
        <v>803</v>
      </c>
    </row>
    <row r="44" spans="1:21" ht="6.6" customHeight="1" x14ac:dyDescent="0.3"/>
    <row r="45" spans="1:21" customFormat="1" ht="58.2" customHeight="1" x14ac:dyDescent="0.3">
      <c r="A45" s="751" t="s">
        <v>804</v>
      </c>
      <c r="B45" s="751"/>
      <c r="C45" s="751"/>
      <c r="D45" s="24"/>
      <c r="E45" s="24"/>
      <c r="F45" s="24"/>
      <c r="G45" s="24"/>
      <c r="H45" s="24"/>
      <c r="I45" s="24"/>
      <c r="J45" s="24"/>
      <c r="K45" s="24"/>
      <c r="L45" s="24"/>
      <c r="M45" s="24"/>
      <c r="N45" s="24"/>
      <c r="O45" s="24"/>
      <c r="P45" s="24"/>
      <c r="Q45" s="24"/>
      <c r="R45" s="24"/>
      <c r="S45" s="24"/>
      <c r="T45" s="24"/>
      <c r="U45" s="24"/>
    </row>
    <row r="47" spans="1:21" x14ac:dyDescent="0.3">
      <c r="A47" s="25" t="s">
        <v>805</v>
      </c>
    </row>
    <row r="48" spans="1:21" ht="6.6" customHeight="1" x14ac:dyDescent="0.3"/>
    <row r="49" spans="1:3" ht="27" customHeight="1" x14ac:dyDescent="0.3">
      <c r="A49" s="754" t="s">
        <v>806</v>
      </c>
      <c r="B49" s="754"/>
      <c r="C49" s="754"/>
    </row>
    <row r="51" spans="1:3" x14ac:dyDescent="0.3">
      <c r="A51" s="25" t="s">
        <v>807</v>
      </c>
    </row>
    <row r="52" spans="1:3" ht="6.6" customHeight="1" x14ac:dyDescent="0.3"/>
    <row r="53" spans="1:3" x14ac:dyDescent="0.3">
      <c r="A53" s="24" t="s">
        <v>808</v>
      </c>
    </row>
    <row r="54" spans="1:3" ht="6.6" customHeight="1" x14ac:dyDescent="0.3"/>
    <row r="55" spans="1:3" x14ac:dyDescent="0.3">
      <c r="A55" s="24" t="s">
        <v>809</v>
      </c>
    </row>
    <row r="56" spans="1:3" ht="6.6" customHeight="1" x14ac:dyDescent="0.3"/>
    <row r="57" spans="1:3" x14ac:dyDescent="0.3">
      <c r="A57" s="24" t="s">
        <v>810</v>
      </c>
    </row>
  </sheetData>
  <mergeCells count="9">
    <mergeCell ref="A31:C31"/>
    <mergeCell ref="A41:C41"/>
    <mergeCell ref="A45:C45"/>
    <mergeCell ref="A49:C49"/>
    <mergeCell ref="A5:C5"/>
    <mergeCell ref="B8:C8"/>
    <mergeCell ref="A21:C21"/>
    <mergeCell ref="A25:C25"/>
    <mergeCell ref="A27:C27"/>
  </mergeCells>
  <hyperlinks>
    <hyperlink ref="D1" location="BG!A1" display="BG" xr:uid="{DECD2325-2110-4C01-8B3F-2A2801C19B17}"/>
  </hyperlinks>
  <pageMargins left="0.70866141732283472" right="0.70866141732283472" top="0.74803149606299213" bottom="0.74803149606299213" header="0.31496062992125984" footer="0.31496062992125984"/>
  <pageSetup paperSize="9" scale="50"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5">
    <tabColor rgb="FF000099"/>
    <pageSetUpPr fitToPage="1"/>
  </sheetPr>
  <dimension ref="A1:E26"/>
  <sheetViews>
    <sheetView showGridLines="0" zoomScaleNormal="100" workbookViewId="0">
      <selection activeCell="P28" sqref="P28"/>
    </sheetView>
  </sheetViews>
  <sheetFormatPr baseColWidth="10" defaultColWidth="11.44140625" defaultRowHeight="14.4" x14ac:dyDescent="0.3"/>
  <cols>
    <col min="1" max="1" width="48.6640625" bestFit="1" customWidth="1"/>
    <col min="2" max="2" width="19.88671875" customWidth="1"/>
    <col min="3" max="3" width="22" customWidth="1"/>
    <col min="4" max="4" width="7" customWidth="1"/>
    <col min="5" max="5" width="4.44140625" customWidth="1"/>
  </cols>
  <sheetData>
    <row r="1" spans="1:5" x14ac:dyDescent="0.3">
      <c r="E1" s="31" t="s">
        <v>432</v>
      </c>
    </row>
    <row r="2" spans="1:5" ht="30.6" customHeight="1" x14ac:dyDescent="0.3"/>
    <row r="4" spans="1:5" ht="16.2" customHeight="1" x14ac:dyDescent="0.3">
      <c r="A4" s="226" t="s">
        <v>811</v>
      </c>
      <c r="B4" s="226"/>
      <c r="C4" s="226"/>
      <c r="D4" s="226"/>
    </row>
    <row r="5" spans="1:5" ht="18.600000000000001" customHeight="1" x14ac:dyDescent="0.3">
      <c r="C5" t="s">
        <v>668</v>
      </c>
    </row>
    <row r="6" spans="1:5" ht="15.75" customHeight="1" x14ac:dyDescent="0.3">
      <c r="A6" s="367"/>
      <c r="B6" s="632">
        <v>45930</v>
      </c>
      <c r="C6" s="632">
        <v>45657</v>
      </c>
      <c r="D6" s="367"/>
    </row>
    <row r="7" spans="1:5" x14ac:dyDescent="0.3">
      <c r="A7" t="s">
        <v>188</v>
      </c>
      <c r="B7" s="605">
        <v>0</v>
      </c>
      <c r="C7" s="368">
        <v>3678014087</v>
      </c>
      <c r="D7" s="367"/>
    </row>
    <row r="8" spans="1:5" ht="15" thickBot="1" x14ac:dyDescent="0.35">
      <c r="A8" s="21" t="s">
        <v>407</v>
      </c>
      <c r="B8" s="369">
        <v>0</v>
      </c>
      <c r="C8" s="369">
        <v>3678014087</v>
      </c>
    </row>
    <row r="9" spans="1:5" ht="15" thickTop="1" x14ac:dyDescent="0.3">
      <c r="A9" s="370"/>
      <c r="B9" s="371"/>
      <c r="C9" s="371"/>
      <c r="D9" s="370"/>
    </row>
    <row r="10" spans="1:5" x14ac:dyDescent="0.3">
      <c r="A10" s="306" t="s">
        <v>683</v>
      </c>
    </row>
    <row r="11" spans="1:5" x14ac:dyDescent="0.3">
      <c r="B11" s="606"/>
      <c r="C11" s="606"/>
    </row>
    <row r="12" spans="1:5" ht="46.2" customHeight="1" x14ac:dyDescent="0.3">
      <c r="A12" s="745" t="s">
        <v>812</v>
      </c>
      <c r="B12" s="745"/>
      <c r="C12" s="745"/>
    </row>
    <row r="13" spans="1:5" ht="6" customHeight="1" x14ac:dyDescent="0.3">
      <c r="A13" s="305"/>
    </row>
    <row r="14" spans="1:5" ht="28.95" customHeight="1" x14ac:dyDescent="0.3">
      <c r="A14" s="745" t="s">
        <v>813</v>
      </c>
      <c r="B14" s="745"/>
      <c r="C14" s="745"/>
    </row>
    <row r="15" spans="1:5" ht="6" customHeight="1" x14ac:dyDescent="0.3">
      <c r="A15" s="305"/>
    </row>
    <row r="16" spans="1:5" ht="15.6" customHeight="1" x14ac:dyDescent="0.3">
      <c r="A16" s="745" t="s">
        <v>814</v>
      </c>
      <c r="B16" s="745"/>
      <c r="C16" s="745"/>
    </row>
    <row r="17" spans="1:3" ht="6" customHeight="1" x14ac:dyDescent="0.3">
      <c r="A17" s="305"/>
    </row>
    <row r="18" spans="1:3" ht="27" customHeight="1" x14ac:dyDescent="0.3">
      <c r="A18" s="745" t="s">
        <v>815</v>
      </c>
      <c r="B18" s="745"/>
      <c r="C18" s="745"/>
    </row>
    <row r="19" spans="1:3" ht="6" customHeight="1" x14ac:dyDescent="0.3">
      <c r="A19" s="305"/>
    </row>
    <row r="20" spans="1:3" ht="27" customHeight="1" x14ac:dyDescent="0.3">
      <c r="A20" s="745" t="s">
        <v>816</v>
      </c>
      <c r="B20" s="745"/>
      <c r="C20" s="745"/>
    </row>
    <row r="22" spans="1:3" x14ac:dyDescent="0.3">
      <c r="A22" s="306" t="s">
        <v>817</v>
      </c>
    </row>
    <row r="23" spans="1:3" ht="6" customHeight="1" x14ac:dyDescent="0.3">
      <c r="A23" s="305"/>
    </row>
    <row r="24" spans="1:3" x14ac:dyDescent="0.3">
      <c r="A24" s="745" t="s">
        <v>818</v>
      </c>
      <c r="B24" s="745"/>
      <c r="C24" s="745"/>
    </row>
    <row r="25" spans="1:3" ht="6" customHeight="1" x14ac:dyDescent="0.3">
      <c r="A25" s="305"/>
    </row>
    <row r="26" spans="1:3" x14ac:dyDescent="0.3">
      <c r="A26" s="745" t="s">
        <v>819</v>
      </c>
      <c r="B26" s="745"/>
      <c r="C26" s="745"/>
    </row>
  </sheetData>
  <mergeCells count="7">
    <mergeCell ref="A24:C24"/>
    <mergeCell ref="A26:C26"/>
    <mergeCell ref="A12:C12"/>
    <mergeCell ref="A14:C14"/>
    <mergeCell ref="A16:C16"/>
    <mergeCell ref="A18:C18"/>
    <mergeCell ref="A20:C20"/>
  </mergeCells>
  <hyperlinks>
    <hyperlink ref="E1" location="BG!A1" display="BG" xr:uid="{00000000-0004-0000-1500-000000000000}"/>
  </hyperlinks>
  <pageMargins left="0.70866141732283472" right="0.70866141732283472" top="0.74803149606299213" bottom="0.74803149606299213" header="0.31496062992125984" footer="0.31496062992125984"/>
  <pageSetup paperSize="9" scale="85"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6">
    <tabColor rgb="FF000099"/>
    <pageSetUpPr fitToPage="1"/>
  </sheetPr>
  <dimension ref="A1:R26"/>
  <sheetViews>
    <sheetView showGridLines="0" zoomScaleNormal="100" workbookViewId="0">
      <selection activeCell="P28" sqref="P28"/>
    </sheetView>
  </sheetViews>
  <sheetFormatPr baseColWidth="10" defaultColWidth="11.44140625" defaultRowHeight="14.4" x14ac:dyDescent="0.3"/>
  <cols>
    <col min="1" max="1" width="58.33203125" style="24" customWidth="1"/>
    <col min="2" max="3" width="16.44140625" style="24" customWidth="1"/>
    <col min="4" max="4" width="3" style="24" customWidth="1"/>
    <col min="5" max="5" width="5.109375" style="24" customWidth="1"/>
    <col min="6" max="18" width="11.44140625" style="24"/>
  </cols>
  <sheetData>
    <row r="1" spans="1:18" x14ac:dyDescent="0.3">
      <c r="E1" s="32" t="s">
        <v>432</v>
      </c>
    </row>
    <row r="2" spans="1:18" ht="33" customHeight="1" x14ac:dyDescent="0.3"/>
    <row r="4" spans="1:18" x14ac:dyDescent="0.3">
      <c r="A4" s="759" t="s">
        <v>820</v>
      </c>
      <c r="B4" s="759"/>
      <c r="C4" s="759"/>
      <c r="D4" s="759"/>
    </row>
    <row r="5" spans="1:18" x14ac:dyDescent="0.3">
      <c r="C5" s="58" t="s">
        <v>668</v>
      </c>
    </row>
    <row r="6" spans="1:18" x14ac:dyDescent="0.3">
      <c r="A6" s="372" t="s">
        <v>437</v>
      </c>
      <c r="B6" s="633">
        <v>45930</v>
      </c>
      <c r="C6" s="633">
        <v>45657</v>
      </c>
      <c r="D6" s="27"/>
    </row>
    <row r="7" spans="1:18" x14ac:dyDescent="0.3">
      <c r="A7" s="580" t="s">
        <v>184</v>
      </c>
      <c r="B7" s="581">
        <v>23316150.037305843</v>
      </c>
      <c r="C7" s="581">
        <v>44348259</v>
      </c>
      <c r="D7" s="28"/>
    </row>
    <row r="8" spans="1:18" x14ac:dyDescent="0.3">
      <c r="A8" s="580" t="s">
        <v>189</v>
      </c>
      <c r="B8" s="581">
        <v>-40029378.349047013</v>
      </c>
      <c r="C8" s="581">
        <v>-44348259</v>
      </c>
      <c r="D8" s="29"/>
    </row>
    <row r="9" spans="1:18" x14ac:dyDescent="0.3">
      <c r="A9" s="580" t="s">
        <v>292</v>
      </c>
      <c r="B9" s="581">
        <v>619410977.5260576</v>
      </c>
      <c r="C9" s="581">
        <v>16998836</v>
      </c>
      <c r="D9" s="29"/>
    </row>
    <row r="10" spans="1:18" x14ac:dyDescent="0.3">
      <c r="A10" s="580" t="s">
        <v>291</v>
      </c>
      <c r="B10" s="581">
        <v>-2338821.8137421152</v>
      </c>
      <c r="C10" s="581">
        <v>0</v>
      </c>
      <c r="D10" s="29"/>
    </row>
    <row r="11" spans="1:18" ht="15" thickBot="1" x14ac:dyDescent="0.35">
      <c r="A11" s="25" t="s">
        <v>821</v>
      </c>
      <c r="B11" s="408">
        <v>600358927.40057433</v>
      </c>
      <c r="C11" s="408">
        <v>16998836</v>
      </c>
    </row>
    <row r="12" spans="1:18" ht="15" thickTop="1" x14ac:dyDescent="0.3">
      <c r="A12" s="30"/>
      <c r="B12" s="602"/>
      <c r="D12" s="29"/>
    </row>
    <row r="13" spans="1:18" x14ac:dyDescent="0.3">
      <c r="A13" s="30"/>
      <c r="D13" s="29"/>
    </row>
    <row r="14" spans="1:18" x14ac:dyDescent="0.3">
      <c r="A14" s="306" t="s">
        <v>683</v>
      </c>
      <c r="B14" s="607"/>
      <c r="C14" s="607"/>
      <c r="D14" s="92"/>
    </row>
    <row r="15" spans="1:18" ht="6" customHeight="1" x14ac:dyDescent="0.3">
      <c r="A15"/>
      <c r="B15" s="608"/>
      <c r="C15" s="608"/>
      <c r="D15" s="92"/>
      <c r="E15" s="28"/>
    </row>
    <row r="16" spans="1:18" ht="46.2" customHeight="1" x14ac:dyDescent="0.3">
      <c r="A16" s="745" t="s">
        <v>822</v>
      </c>
      <c r="B16" s="745"/>
      <c r="C16" s="745"/>
      <c r="D16"/>
      <c r="E16"/>
      <c r="F16"/>
      <c r="G16"/>
      <c r="H16"/>
      <c r="I16"/>
      <c r="J16"/>
      <c r="K16"/>
      <c r="L16"/>
      <c r="M16"/>
      <c r="N16"/>
      <c r="O16"/>
      <c r="P16"/>
      <c r="Q16"/>
      <c r="R16"/>
    </row>
    <row r="17" spans="1:18" x14ac:dyDescent="0.3">
      <c r="A17" s="25"/>
    </row>
    <row r="18" spans="1:18" x14ac:dyDescent="0.3">
      <c r="A18" s="372" t="s">
        <v>823</v>
      </c>
      <c r="D18" s="27"/>
    </row>
    <row r="19" spans="1:18" ht="6" customHeight="1" x14ac:dyDescent="0.3">
      <c r="A19"/>
      <c r="B19" s="608"/>
      <c r="C19" s="608"/>
      <c r="D19" s="92"/>
      <c r="E19" s="28"/>
    </row>
    <row r="20" spans="1:18" ht="46.2" customHeight="1" x14ac:dyDescent="0.3">
      <c r="A20" s="745" t="s">
        <v>824</v>
      </c>
      <c r="B20" s="745"/>
      <c r="C20" s="745"/>
      <c r="D20"/>
      <c r="E20"/>
      <c r="F20"/>
      <c r="G20"/>
      <c r="H20"/>
      <c r="I20"/>
      <c r="J20"/>
      <c r="K20"/>
      <c r="L20"/>
      <c r="M20"/>
      <c r="N20"/>
      <c r="O20"/>
      <c r="P20"/>
      <c r="Q20"/>
      <c r="R20"/>
    </row>
    <row r="21" spans="1:18" ht="6" customHeight="1" x14ac:dyDescent="0.3">
      <c r="A21"/>
      <c r="B21" s="608"/>
      <c r="C21" s="608"/>
      <c r="D21" s="92"/>
      <c r="E21" s="28"/>
    </row>
    <row r="22" spans="1:18" ht="26.4" customHeight="1" x14ac:dyDescent="0.3">
      <c r="A22" s="745" t="s">
        <v>825</v>
      </c>
      <c r="B22" s="745"/>
      <c r="C22" s="745"/>
      <c r="D22"/>
      <c r="E22"/>
      <c r="F22"/>
      <c r="G22"/>
      <c r="H22"/>
      <c r="I22"/>
      <c r="J22"/>
      <c r="K22"/>
      <c r="L22"/>
      <c r="M22"/>
      <c r="N22"/>
      <c r="O22"/>
      <c r="P22"/>
      <c r="Q22"/>
      <c r="R22"/>
    </row>
    <row r="23" spans="1:18" ht="6" customHeight="1" x14ac:dyDescent="0.3">
      <c r="A23"/>
      <c r="B23" s="608"/>
      <c r="C23" s="608"/>
      <c r="D23" s="92"/>
      <c r="E23" s="28"/>
    </row>
    <row r="24" spans="1:18" x14ac:dyDescent="0.3">
      <c r="A24" s="745" t="s">
        <v>826</v>
      </c>
      <c r="B24" s="745"/>
      <c r="C24" s="745"/>
      <c r="D24"/>
      <c r="E24"/>
      <c r="F24"/>
      <c r="G24"/>
      <c r="H24"/>
      <c r="I24"/>
      <c r="J24"/>
      <c r="K24"/>
      <c r="L24"/>
      <c r="M24"/>
      <c r="N24"/>
      <c r="O24"/>
      <c r="P24"/>
      <c r="Q24"/>
      <c r="R24"/>
    </row>
    <row r="25" spans="1:18" ht="6" customHeight="1" x14ac:dyDescent="0.3">
      <c r="A25"/>
      <c r="B25" s="608"/>
      <c r="C25" s="608"/>
      <c r="D25" s="92"/>
      <c r="E25" s="28"/>
    </row>
    <row r="26" spans="1:18" ht="26.4" customHeight="1" x14ac:dyDescent="0.3">
      <c r="A26" s="745" t="s">
        <v>827</v>
      </c>
      <c r="B26" s="745"/>
      <c r="C26" s="745"/>
      <c r="D26"/>
      <c r="E26"/>
      <c r="F26"/>
      <c r="G26"/>
      <c r="H26"/>
      <c r="I26"/>
      <c r="J26"/>
      <c r="K26"/>
      <c r="L26"/>
      <c r="M26"/>
      <c r="N26"/>
      <c r="O26"/>
      <c r="P26"/>
      <c r="Q26"/>
      <c r="R26"/>
    </row>
  </sheetData>
  <mergeCells count="6">
    <mergeCell ref="A26:C26"/>
    <mergeCell ref="A4:D4"/>
    <mergeCell ref="A16:C16"/>
    <mergeCell ref="A20:C20"/>
    <mergeCell ref="A22:C22"/>
    <mergeCell ref="A24:C24"/>
  </mergeCells>
  <hyperlinks>
    <hyperlink ref="E1" location="BG!A1" display="BG" xr:uid="{00000000-0004-0000-1600-000000000000}"/>
  </hyperlinks>
  <pageMargins left="0.70866141732283472" right="0.70866141732283472" top="0.74803149606299213" bottom="0.74803149606299213" header="0.31496062992125984" footer="0.31496062992125984"/>
  <pageSetup paperSize="9" scale="87"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7">
    <tabColor rgb="FF000099"/>
    <pageSetUpPr fitToPage="1"/>
  </sheetPr>
  <dimension ref="A1:M13"/>
  <sheetViews>
    <sheetView showGridLines="0" zoomScaleNormal="100" workbookViewId="0">
      <selection activeCell="P28" sqref="P28"/>
    </sheetView>
  </sheetViews>
  <sheetFormatPr baseColWidth="10" defaultColWidth="11.44140625" defaultRowHeight="14.4" x14ac:dyDescent="0.3"/>
  <cols>
    <col min="1" max="1" width="40.33203125" style="24" customWidth="1"/>
    <col min="2" max="3" width="19.44140625" style="24" customWidth="1"/>
    <col min="4" max="4" width="5.33203125" style="24" customWidth="1"/>
    <col min="5" max="5" width="6.5546875" style="24" customWidth="1"/>
    <col min="6" max="13" width="11.44140625" style="24"/>
  </cols>
  <sheetData>
    <row r="1" spans="1:5" x14ac:dyDescent="0.3">
      <c r="E1" s="32" t="s">
        <v>432</v>
      </c>
    </row>
    <row r="2" spans="1:5" ht="22.2" customHeight="1" x14ac:dyDescent="0.3"/>
    <row r="5" spans="1:5" x14ac:dyDescent="0.3">
      <c r="A5" s="99" t="s">
        <v>828</v>
      </c>
      <c r="B5" s="66"/>
      <c r="C5" s="66"/>
      <c r="D5" s="66"/>
    </row>
    <row r="6" spans="1:5" x14ac:dyDescent="0.3">
      <c r="C6" s="58" t="s">
        <v>660</v>
      </c>
    </row>
    <row r="7" spans="1:5" x14ac:dyDescent="0.3">
      <c r="A7" s="103" t="s">
        <v>438</v>
      </c>
      <c r="B7" s="632">
        <v>45930</v>
      </c>
      <c r="C7" s="632">
        <v>45657</v>
      </c>
      <c r="D7" s="27"/>
    </row>
    <row r="8" spans="1:5" x14ac:dyDescent="0.3">
      <c r="A8" s="28"/>
      <c r="B8" s="28"/>
      <c r="C8" s="28"/>
      <c r="D8" s="28"/>
    </row>
    <row r="9" spans="1:5" x14ac:dyDescent="0.3">
      <c r="A9" s="29"/>
      <c r="D9" s="29"/>
    </row>
    <row r="10" spans="1:5" x14ac:dyDescent="0.3">
      <c r="A10" s="30"/>
      <c r="D10" s="29"/>
    </row>
    <row r="11" spans="1:5" ht="15" thickBot="1" x14ac:dyDescent="0.35">
      <c r="A11" s="102" t="s">
        <v>821</v>
      </c>
      <c r="B11" s="170">
        <v>0</v>
      </c>
      <c r="C11" s="170">
        <v>0</v>
      </c>
    </row>
    <row r="12" spans="1:5" ht="15" thickTop="1" x14ac:dyDescent="0.3">
      <c r="A12" s="30"/>
      <c r="D12" s="29"/>
    </row>
    <row r="13" spans="1:5" x14ac:dyDescent="0.3">
      <c r="A13" s="29"/>
      <c r="D13" s="29"/>
    </row>
  </sheetData>
  <hyperlinks>
    <hyperlink ref="E1" location="BG!A1" display="BG" xr:uid="{00000000-0004-0000-1700-000000000000}"/>
  </hyperlinks>
  <pageMargins left="0.70866141732283472" right="0.70866141732283472" top="0.74803149606299213" bottom="0.74803149606299213" header="0.31496062992125984" footer="0.31496062992125984"/>
  <pageSetup paperSize="9" scale="95"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8">
    <tabColor rgb="FF000099"/>
    <pageSetUpPr fitToPage="1"/>
  </sheetPr>
  <dimension ref="A1:F32"/>
  <sheetViews>
    <sheetView showGridLines="0" topLeftCell="A2" zoomScaleNormal="100" workbookViewId="0">
      <selection activeCell="P28" sqref="P28"/>
    </sheetView>
  </sheetViews>
  <sheetFormatPr baseColWidth="10" defaultColWidth="11.44140625" defaultRowHeight="14.4" x14ac:dyDescent="0.3"/>
  <cols>
    <col min="1" max="1" width="58.44140625" customWidth="1"/>
    <col min="2" max="2" width="21.5546875" customWidth="1"/>
    <col min="3" max="3" width="19.33203125" customWidth="1"/>
    <col min="4" max="4" width="5.44140625" customWidth="1"/>
    <col min="5" max="5" width="12.44140625" bestFit="1" customWidth="1"/>
    <col min="6" max="6" width="14.109375" bestFit="1" customWidth="1"/>
  </cols>
  <sheetData>
    <row r="1" spans="1:6" x14ac:dyDescent="0.3">
      <c r="D1" s="373" t="s">
        <v>432</v>
      </c>
    </row>
    <row r="2" spans="1:6" ht="33" customHeight="1" x14ac:dyDescent="0.3"/>
    <row r="4" spans="1:6" x14ac:dyDescent="0.3">
      <c r="A4" s="226" t="s">
        <v>829</v>
      </c>
      <c r="B4" s="226"/>
      <c r="C4" s="226"/>
    </row>
    <row r="5" spans="1:6" x14ac:dyDescent="0.3">
      <c r="A5" s="3" t="s">
        <v>660</v>
      </c>
    </row>
    <row r="6" spans="1:6" ht="28.2" customHeight="1" x14ac:dyDescent="0.3">
      <c r="A6" s="760" t="s">
        <v>830</v>
      </c>
      <c r="B6" s="760"/>
      <c r="C6" s="760"/>
    </row>
    <row r="8" spans="1:6" x14ac:dyDescent="0.3">
      <c r="A8" s="21" t="s">
        <v>724</v>
      </c>
      <c r="B8" s="633">
        <v>45930</v>
      </c>
      <c r="C8" s="633">
        <v>45657</v>
      </c>
    </row>
    <row r="9" spans="1:6" x14ac:dyDescent="0.3">
      <c r="A9" t="s">
        <v>296</v>
      </c>
      <c r="B9" s="610">
        <v>39645070683.262123</v>
      </c>
      <c r="C9" s="374">
        <v>33901358153</v>
      </c>
    </row>
    <row r="10" spans="1:6" x14ac:dyDescent="0.3">
      <c r="A10" t="s">
        <v>190</v>
      </c>
      <c r="B10" s="610">
        <v>116448976138.39337</v>
      </c>
      <c r="C10" s="374">
        <v>84610935901</v>
      </c>
    </row>
    <row r="11" spans="1:6" x14ac:dyDescent="0.3">
      <c r="A11" t="s">
        <v>304</v>
      </c>
      <c r="B11" s="610">
        <v>-116154871308.9828</v>
      </c>
      <c r="C11" s="374">
        <v>-84442369379</v>
      </c>
    </row>
    <row r="12" spans="1:6" ht="15" thickBot="1" x14ac:dyDescent="0.35">
      <c r="A12" s="35" t="s">
        <v>831</v>
      </c>
      <c r="B12" s="375">
        <v>39939175512.672684</v>
      </c>
      <c r="C12" s="375">
        <v>34069924675</v>
      </c>
    </row>
    <row r="13" spans="1:6" ht="15" thickTop="1" x14ac:dyDescent="0.3">
      <c r="A13" s="35"/>
      <c r="B13" s="376"/>
      <c r="C13" s="376"/>
      <c r="E13" s="331"/>
      <c r="F13" s="331"/>
    </row>
    <row r="15" spans="1:6" x14ac:dyDescent="0.3">
      <c r="B15" s="3"/>
      <c r="C15" s="3"/>
    </row>
    <row r="16" spans="1:6" x14ac:dyDescent="0.3">
      <c r="A16" s="21" t="s">
        <v>832</v>
      </c>
      <c r="B16" s="633">
        <v>45930</v>
      </c>
      <c r="C16" s="633">
        <v>45657</v>
      </c>
    </row>
    <row r="17" spans="1:4" x14ac:dyDescent="0.3">
      <c r="A17" t="s">
        <v>72</v>
      </c>
      <c r="B17" s="610">
        <v>57206158643.084869</v>
      </c>
      <c r="C17" s="374">
        <v>132820906597</v>
      </c>
    </row>
    <row r="18" spans="1:4" s="184" customFormat="1" x14ac:dyDescent="0.3">
      <c r="A18" t="s">
        <v>186</v>
      </c>
      <c r="B18" s="610">
        <v>-57277162537.58847</v>
      </c>
      <c r="C18" s="374">
        <v>-132556293544</v>
      </c>
      <c r="D18"/>
    </row>
    <row r="19" spans="1:4" ht="15" thickBot="1" x14ac:dyDescent="0.35">
      <c r="A19" s="35" t="s">
        <v>831</v>
      </c>
      <c r="B19" s="375">
        <v>-71003894.503601074</v>
      </c>
      <c r="C19" s="375">
        <v>264613053</v>
      </c>
    </row>
    <row r="20" spans="1:4" ht="15" thickTop="1" x14ac:dyDescent="0.3">
      <c r="B20" s="177"/>
      <c r="C20" s="84"/>
    </row>
    <row r="22" spans="1:4" s="21" customFormat="1" x14ac:dyDescent="0.3">
      <c r="A22" s="21" t="s">
        <v>683</v>
      </c>
      <c r="B22" s="609"/>
      <c r="C22" s="609"/>
    </row>
    <row r="23" spans="1:4" ht="6.6" customHeight="1" x14ac:dyDescent="0.3"/>
    <row r="24" spans="1:4" ht="29.4" customHeight="1" x14ac:dyDescent="0.3">
      <c r="A24" s="745" t="s">
        <v>833</v>
      </c>
      <c r="B24" s="745"/>
      <c r="C24" s="745"/>
    </row>
    <row r="25" spans="1:4" ht="6.6" customHeight="1" x14ac:dyDescent="0.3"/>
    <row r="26" spans="1:4" ht="31.95" customHeight="1" x14ac:dyDescent="0.3">
      <c r="A26" s="745" t="s">
        <v>834</v>
      </c>
      <c r="B26" s="745"/>
      <c r="C26" s="745"/>
    </row>
    <row r="27" spans="1:4" ht="6.6" customHeight="1" x14ac:dyDescent="0.3"/>
    <row r="28" spans="1:4" ht="26.4" customHeight="1" x14ac:dyDescent="0.3">
      <c r="A28" s="745" t="s">
        <v>835</v>
      </c>
      <c r="B28" s="745"/>
      <c r="C28" s="745"/>
    </row>
    <row r="29" spans="1:4" ht="6.6" customHeight="1" x14ac:dyDescent="0.3"/>
    <row r="30" spans="1:4" ht="43.95" customHeight="1" x14ac:dyDescent="0.3">
      <c r="A30" s="745" t="s">
        <v>836</v>
      </c>
      <c r="B30" s="745"/>
      <c r="C30" s="745"/>
    </row>
    <row r="31" spans="1:4" ht="6.6" customHeight="1" x14ac:dyDescent="0.3"/>
    <row r="32" spans="1:4" ht="28.95" customHeight="1" x14ac:dyDescent="0.3">
      <c r="A32" s="745" t="s">
        <v>837</v>
      </c>
      <c r="B32" s="745"/>
      <c r="C32" s="745"/>
    </row>
  </sheetData>
  <mergeCells count="6">
    <mergeCell ref="A32:C32"/>
    <mergeCell ref="A6:C6"/>
    <mergeCell ref="A24:C24"/>
    <mergeCell ref="A26:C26"/>
    <mergeCell ref="A28:C28"/>
    <mergeCell ref="A30:C30"/>
  </mergeCells>
  <hyperlinks>
    <hyperlink ref="D1" location="BG!A1" display="BG" xr:uid="{00000000-0004-0000-0900-000000000000}"/>
  </hyperlinks>
  <pageMargins left="0.70866141732283472" right="0.70866141732283472" top="0.74803149606299213" bottom="0.74803149606299213" header="0.31496062992125984" footer="0.31496062992125984"/>
  <pageSetup paperSize="9" scale="83"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9">
    <tabColor rgb="FF000099"/>
    <pageSetUpPr fitToPage="1"/>
  </sheetPr>
  <dimension ref="A1:N585"/>
  <sheetViews>
    <sheetView showGridLines="0" topLeftCell="B1" zoomScaleNormal="100" workbookViewId="0">
      <selection activeCell="P28" sqref="P28"/>
    </sheetView>
  </sheetViews>
  <sheetFormatPr baseColWidth="10" defaultColWidth="11.44140625" defaultRowHeight="14.4" x14ac:dyDescent="0.3"/>
  <cols>
    <col min="1" max="1" width="66.109375" customWidth="1"/>
    <col min="2" max="2" width="14.6640625" customWidth="1"/>
    <col min="3" max="3" width="23.33203125" bestFit="1" customWidth="1"/>
    <col min="4" max="4" width="22.6640625" customWidth="1"/>
    <col min="5" max="5" width="25.33203125" style="87" customWidth="1"/>
    <col min="6" max="6" width="19.88671875" customWidth="1"/>
    <col min="7" max="7" width="3.5546875" customWidth="1"/>
    <col min="8" max="8" width="15.33203125" customWidth="1"/>
    <col min="9" max="9" width="23.33203125" bestFit="1" customWidth="1"/>
    <col min="10" max="10" width="29.44140625" customWidth="1"/>
    <col min="11" max="11" width="20.44140625" bestFit="1" customWidth="1"/>
    <col min="12" max="12" width="20.6640625" bestFit="1" customWidth="1"/>
    <col min="13" max="13" width="2.6640625" customWidth="1"/>
    <col min="14" max="14" width="5.6640625" customWidth="1"/>
    <col min="15" max="15" width="3.88671875" customWidth="1"/>
  </cols>
  <sheetData>
    <row r="1" spans="1:14" ht="15" customHeight="1" x14ac:dyDescent="0.3">
      <c r="E1" s="88"/>
      <c r="N1" s="31" t="s">
        <v>432</v>
      </c>
    </row>
    <row r="2" spans="1:14" ht="15" customHeight="1" x14ac:dyDescent="0.3">
      <c r="E2" s="88"/>
      <c r="N2" s="31"/>
    </row>
    <row r="3" spans="1:14" ht="15" customHeight="1" x14ac:dyDescent="0.3">
      <c r="E3" s="88"/>
      <c r="N3" s="31"/>
    </row>
    <row r="4" spans="1:14" ht="15" customHeight="1" x14ac:dyDescent="0.3"/>
    <row r="5" spans="1:14" ht="15" customHeight="1" x14ac:dyDescent="0.3"/>
    <row r="6" spans="1:14" ht="15" customHeight="1" x14ac:dyDescent="0.3">
      <c r="A6" s="675" t="s">
        <v>838</v>
      </c>
      <c r="B6" s="675"/>
      <c r="C6" s="675"/>
      <c r="D6" s="675"/>
      <c r="E6" s="675"/>
      <c r="F6" s="675"/>
      <c r="G6" s="675"/>
      <c r="H6" s="675"/>
      <c r="I6" s="675"/>
      <c r="J6" s="675"/>
      <c r="K6" s="675"/>
      <c r="L6" s="675"/>
      <c r="M6" s="675"/>
    </row>
    <row r="7" spans="1:14" ht="15" customHeight="1" x14ac:dyDescent="0.3"/>
    <row r="8" spans="1:14" ht="15" customHeight="1" x14ac:dyDescent="0.3">
      <c r="A8" t="s">
        <v>839</v>
      </c>
    </row>
    <row r="9" spans="1:14" ht="15" customHeight="1" x14ac:dyDescent="0.3"/>
    <row r="10" spans="1:14" ht="15" customHeight="1" x14ac:dyDescent="0.3"/>
    <row r="11" spans="1:14" ht="15" customHeight="1" x14ac:dyDescent="0.3">
      <c r="A11" s="21" t="s">
        <v>724</v>
      </c>
      <c r="B11" s="379"/>
      <c r="C11" s="3"/>
      <c r="D11" s="3"/>
      <c r="E11" s="380"/>
      <c r="H11" s="379"/>
      <c r="I11" s="3"/>
      <c r="J11" s="3"/>
      <c r="K11" s="3"/>
      <c r="L11" s="3"/>
    </row>
    <row r="12" spans="1:14" x14ac:dyDescent="0.3">
      <c r="A12" s="304"/>
      <c r="B12" s="73"/>
      <c r="C12" s="73"/>
      <c r="D12" s="190">
        <v>45930</v>
      </c>
      <c r="E12" s="190"/>
      <c r="F12" s="192"/>
      <c r="G12" s="378"/>
      <c r="H12" s="192"/>
      <c r="I12" s="192"/>
      <c r="J12" s="190">
        <v>45657</v>
      </c>
      <c r="K12" s="192"/>
      <c r="L12" s="192"/>
      <c r="M12" s="378"/>
    </row>
    <row r="13" spans="1:14" ht="15" customHeight="1" x14ac:dyDescent="0.3">
      <c r="A13" s="403" t="s">
        <v>840</v>
      </c>
      <c r="B13" s="625" t="s">
        <v>841</v>
      </c>
      <c r="C13" s="634" t="s">
        <v>842</v>
      </c>
      <c r="D13" s="634" t="s">
        <v>843</v>
      </c>
      <c r="E13" s="635" t="s">
        <v>844</v>
      </c>
      <c r="F13" s="625" t="s">
        <v>845</v>
      </c>
      <c r="H13" s="625" t="s">
        <v>841</v>
      </c>
      <c r="I13" s="634" t="s">
        <v>842</v>
      </c>
      <c r="J13" s="634" t="s">
        <v>843</v>
      </c>
      <c r="K13" s="635" t="s">
        <v>844</v>
      </c>
      <c r="L13" s="625" t="s">
        <v>845</v>
      </c>
    </row>
    <row r="14" spans="1:14" s="68" customFormat="1" ht="15" customHeight="1" x14ac:dyDescent="0.3">
      <c r="A14" s="288" t="s">
        <v>846</v>
      </c>
      <c r="B14" s="390"/>
      <c r="C14" s="391"/>
      <c r="E14" s="392"/>
      <c r="F14" s="391"/>
      <c r="H14" s="390"/>
      <c r="I14" s="391"/>
      <c r="K14" s="392"/>
    </row>
    <row r="15" spans="1:14" ht="15" customHeight="1" x14ac:dyDescent="0.3">
      <c r="A15" s="3" t="s">
        <v>191</v>
      </c>
      <c r="B15" s="381"/>
      <c r="C15" s="296" t="s">
        <v>610</v>
      </c>
      <c r="D15" t="s">
        <v>613</v>
      </c>
      <c r="E15" s="383">
        <v>3930737821.9041805</v>
      </c>
      <c r="F15" s="208" t="s">
        <v>847</v>
      </c>
      <c r="H15" s="381"/>
      <c r="I15" s="296" t="s">
        <v>610</v>
      </c>
      <c r="J15" t="s">
        <v>613</v>
      </c>
      <c r="K15" s="377">
        <v>3337219297</v>
      </c>
      <c r="L15" t="s">
        <v>847</v>
      </c>
    </row>
    <row r="16" spans="1:14" ht="15" customHeight="1" x14ac:dyDescent="0.3">
      <c r="A16" s="3" t="s">
        <v>193</v>
      </c>
      <c r="B16" s="382"/>
      <c r="C16" s="296" t="s">
        <v>610</v>
      </c>
      <c r="D16" t="s">
        <v>613</v>
      </c>
      <c r="E16" s="383">
        <v>440932914.4904927</v>
      </c>
      <c r="F16" s="208" t="s">
        <v>847</v>
      </c>
      <c r="H16" s="382"/>
      <c r="I16" s="296" t="s">
        <v>610</v>
      </c>
      <c r="J16" t="s">
        <v>613</v>
      </c>
      <c r="K16" s="383">
        <v>576866208</v>
      </c>
      <c r="L16" t="s">
        <v>847</v>
      </c>
    </row>
    <row r="17" spans="1:13" ht="15" customHeight="1" x14ac:dyDescent="0.3">
      <c r="A17" s="3" t="s">
        <v>309</v>
      </c>
      <c r="B17" s="382"/>
      <c r="C17" s="296" t="s">
        <v>610</v>
      </c>
      <c r="D17" t="s">
        <v>613</v>
      </c>
      <c r="E17" s="383">
        <v>-440932914.4904927</v>
      </c>
      <c r="F17" s="208" t="s">
        <v>847</v>
      </c>
      <c r="H17" s="382"/>
      <c r="I17" s="296" t="s">
        <v>610</v>
      </c>
      <c r="J17" t="s">
        <v>613</v>
      </c>
      <c r="K17" s="383">
        <v>-576866208</v>
      </c>
      <c r="L17" t="s">
        <v>847</v>
      </c>
    </row>
    <row r="18" spans="1:13" ht="15" customHeight="1" x14ac:dyDescent="0.3">
      <c r="A18" s="3"/>
      <c r="B18" s="382"/>
      <c r="C18" s="296"/>
      <c r="E18" s="383"/>
      <c r="F18" s="208"/>
      <c r="H18" s="382"/>
      <c r="I18" s="296"/>
      <c r="K18" s="383"/>
      <c r="L18" s="296"/>
    </row>
    <row r="19" spans="1:13" s="68" customFormat="1" ht="15" customHeight="1" x14ac:dyDescent="0.3">
      <c r="A19" s="288" t="s">
        <v>848</v>
      </c>
      <c r="B19" s="393"/>
      <c r="C19" s="391"/>
      <c r="E19" s="394"/>
      <c r="F19" s="395"/>
      <c r="H19" s="393"/>
      <c r="I19" s="391"/>
      <c r="K19" s="394"/>
      <c r="L19" s="391"/>
    </row>
    <row r="20" spans="1:13" ht="15" customHeight="1" x14ac:dyDescent="0.3">
      <c r="A20" s="3" t="s">
        <v>192</v>
      </c>
      <c r="B20" s="382"/>
      <c r="C20" s="296" t="s">
        <v>610</v>
      </c>
      <c r="D20" t="s">
        <v>613</v>
      </c>
      <c r="E20" s="211">
        <v>6500260010.4004164</v>
      </c>
      <c r="F20" s="208" t="s">
        <v>847</v>
      </c>
      <c r="H20" s="382"/>
      <c r="I20" s="296" t="s">
        <v>610</v>
      </c>
      <c r="J20" t="s">
        <v>613</v>
      </c>
      <c r="K20" s="383">
        <v>7201589800</v>
      </c>
      <c r="L20" t="s">
        <v>847</v>
      </c>
    </row>
    <row r="21" spans="1:13" x14ac:dyDescent="0.3">
      <c r="A21" s="3" t="s">
        <v>194</v>
      </c>
      <c r="B21" s="382"/>
      <c r="C21" s="296" t="s">
        <v>610</v>
      </c>
      <c r="D21" t="s">
        <v>613</v>
      </c>
      <c r="E21" s="211">
        <v>232127111.17140341</v>
      </c>
      <c r="F21" s="208" t="s">
        <v>847</v>
      </c>
      <c r="H21" s="381"/>
      <c r="I21" s="296" t="s">
        <v>610</v>
      </c>
      <c r="J21" t="s">
        <v>613</v>
      </c>
      <c r="K21" s="383">
        <v>159526564</v>
      </c>
      <c r="L21" t="s">
        <v>847</v>
      </c>
    </row>
    <row r="22" spans="1:13" x14ac:dyDescent="0.3">
      <c r="A22" s="3" t="s">
        <v>310</v>
      </c>
      <c r="B22" s="382"/>
      <c r="C22" s="296" t="s">
        <v>610</v>
      </c>
      <c r="D22" t="s">
        <v>613</v>
      </c>
      <c r="E22" s="211">
        <v>-232127181.82640353</v>
      </c>
      <c r="F22" s="208" t="s">
        <v>847</v>
      </c>
      <c r="H22" s="381"/>
      <c r="I22" s="296" t="s">
        <v>610</v>
      </c>
      <c r="J22" t="s">
        <v>613</v>
      </c>
      <c r="K22" s="383">
        <v>-159526565</v>
      </c>
      <c r="L22" t="s">
        <v>847</v>
      </c>
    </row>
    <row r="23" spans="1:13" x14ac:dyDescent="0.3">
      <c r="A23" s="3"/>
      <c r="B23" s="382"/>
      <c r="C23" s="296"/>
      <c r="E23" s="383"/>
      <c r="F23" s="296"/>
      <c r="H23" s="381"/>
      <c r="I23" s="296"/>
      <c r="K23" s="377"/>
      <c r="L23" s="296"/>
    </row>
    <row r="24" spans="1:13" ht="15" thickBot="1" x14ac:dyDescent="0.35">
      <c r="A24" s="21" t="s">
        <v>407</v>
      </c>
      <c r="B24" s="382"/>
      <c r="C24" s="296"/>
      <c r="D24" t="s">
        <v>1515</v>
      </c>
      <c r="E24" s="384">
        <v>10430997761.649597</v>
      </c>
      <c r="K24" s="384">
        <v>10538809096</v>
      </c>
    </row>
    <row r="25" spans="1:13" ht="15" thickTop="1" x14ac:dyDescent="0.3">
      <c r="A25" s="21"/>
      <c r="K25" s="177"/>
    </row>
    <row r="27" spans="1:13" x14ac:dyDescent="0.3">
      <c r="A27" s="21" t="s">
        <v>832</v>
      </c>
      <c r="D27" s="3"/>
      <c r="E27" s="380"/>
      <c r="I27" s="3"/>
      <c r="J27" s="3"/>
      <c r="K27" s="133"/>
      <c r="L27" s="3"/>
    </row>
    <row r="28" spans="1:13" x14ac:dyDescent="0.3">
      <c r="A28" s="304"/>
      <c r="B28" s="192"/>
      <c r="C28" s="192"/>
      <c r="D28" s="190">
        <v>45930</v>
      </c>
      <c r="E28" s="193"/>
      <c r="F28" s="192"/>
      <c r="G28" s="378"/>
      <c r="H28" s="192"/>
      <c r="I28" s="192"/>
      <c r="J28" s="190">
        <v>45657</v>
      </c>
      <c r="K28" s="192"/>
      <c r="L28" s="192"/>
      <c r="M28" s="378"/>
    </row>
    <row r="29" spans="1:13" x14ac:dyDescent="0.3">
      <c r="A29" s="403" t="s">
        <v>840</v>
      </c>
      <c r="B29" s="625" t="s">
        <v>841</v>
      </c>
      <c r="C29" s="634" t="s">
        <v>842</v>
      </c>
      <c r="D29" s="634" t="s">
        <v>843</v>
      </c>
      <c r="E29" s="635" t="s">
        <v>844</v>
      </c>
      <c r="F29" s="625" t="s">
        <v>849</v>
      </c>
      <c r="H29" s="625" t="s">
        <v>841</v>
      </c>
      <c r="I29" s="634" t="s">
        <v>842</v>
      </c>
      <c r="J29" s="634" t="s">
        <v>843</v>
      </c>
      <c r="K29" s="635" t="s">
        <v>844</v>
      </c>
      <c r="L29" s="625" t="s">
        <v>845</v>
      </c>
    </row>
    <row r="30" spans="1:13" s="68" customFormat="1" x14ac:dyDescent="0.3">
      <c r="A30" s="395" t="s">
        <v>846</v>
      </c>
      <c r="B30" s="396"/>
      <c r="C30" s="397"/>
      <c r="D30" s="397"/>
      <c r="E30" s="398"/>
      <c r="F30" s="396"/>
      <c r="H30" s="396"/>
      <c r="I30" s="397"/>
      <c r="J30" s="397"/>
      <c r="K30" s="399"/>
      <c r="L30" s="396"/>
    </row>
    <row r="31" spans="1:13" x14ac:dyDescent="0.3">
      <c r="A31" s="208" t="s">
        <v>221</v>
      </c>
      <c r="B31" s="400"/>
      <c r="C31" s="296" t="s">
        <v>610</v>
      </c>
      <c r="D31" t="s">
        <v>613</v>
      </c>
      <c r="E31" s="401">
        <v>3012222891.0895572</v>
      </c>
      <c r="F31" s="208" t="s">
        <v>847</v>
      </c>
      <c r="H31" s="387"/>
      <c r="I31" s="296" t="s">
        <v>610</v>
      </c>
      <c r="J31" t="s">
        <v>613</v>
      </c>
      <c r="K31" s="401">
        <v>6674438671</v>
      </c>
      <c r="L31" s="208" t="s">
        <v>847</v>
      </c>
    </row>
    <row r="32" spans="1:13" x14ac:dyDescent="0.3">
      <c r="A32" s="208" t="s">
        <v>222</v>
      </c>
      <c r="B32" s="400"/>
      <c r="C32" s="296" t="s">
        <v>610</v>
      </c>
      <c r="D32" t="s">
        <v>613</v>
      </c>
      <c r="E32" s="401">
        <v>74818063.374708906</v>
      </c>
      <c r="F32" s="208" t="s">
        <v>847</v>
      </c>
      <c r="H32" s="387"/>
      <c r="I32" s="296" t="s">
        <v>610</v>
      </c>
      <c r="J32" t="s">
        <v>613</v>
      </c>
      <c r="K32" s="401">
        <v>411941191</v>
      </c>
      <c r="L32" s="208" t="s">
        <v>847</v>
      </c>
    </row>
    <row r="33" spans="1:12" x14ac:dyDescent="0.3">
      <c r="A33" s="208" t="s">
        <v>185</v>
      </c>
      <c r="B33" s="400"/>
      <c r="C33" s="296" t="s">
        <v>610</v>
      </c>
      <c r="D33" t="s">
        <v>613</v>
      </c>
      <c r="E33" s="401">
        <v>-74818063.374708906</v>
      </c>
      <c r="F33" s="208" t="s">
        <v>847</v>
      </c>
      <c r="H33" s="387"/>
      <c r="I33" s="296" t="s">
        <v>610</v>
      </c>
      <c r="J33" t="s">
        <v>613</v>
      </c>
      <c r="K33" s="401">
        <v>-411941191</v>
      </c>
      <c r="L33" s="208" t="s">
        <v>847</v>
      </c>
    </row>
    <row r="34" spans="1:12" ht="13.95" customHeight="1" x14ac:dyDescent="0.3">
      <c r="A34" s="294"/>
      <c r="B34" s="387"/>
      <c r="C34" s="388"/>
      <c r="D34" s="388"/>
      <c r="E34" s="389"/>
      <c r="F34" s="644"/>
      <c r="H34" s="387"/>
      <c r="I34" s="388"/>
      <c r="J34" s="388"/>
      <c r="K34" s="389"/>
      <c r="L34" s="644"/>
    </row>
    <row r="35" spans="1:12" x14ac:dyDescent="0.3">
      <c r="A35" s="21" t="s">
        <v>850</v>
      </c>
      <c r="B35" s="382"/>
      <c r="C35" s="296"/>
      <c r="E35" s="537"/>
      <c r="F35" s="208"/>
      <c r="H35" s="381"/>
      <c r="I35" s="296"/>
      <c r="K35" s="169"/>
      <c r="L35" s="208"/>
    </row>
    <row r="36" spans="1:12" x14ac:dyDescent="0.3">
      <c r="A36" s="3" t="s">
        <v>851</v>
      </c>
      <c r="B36" s="382"/>
      <c r="C36" s="296" t="s">
        <v>610</v>
      </c>
      <c r="D36" t="s">
        <v>613</v>
      </c>
      <c r="E36" s="383">
        <v>35327500056.524002</v>
      </c>
      <c r="F36" s="208" t="s">
        <v>847</v>
      </c>
      <c r="H36" s="381"/>
      <c r="I36" s="296" t="s">
        <v>610</v>
      </c>
      <c r="J36" t="s">
        <v>613</v>
      </c>
      <c r="K36" s="377">
        <v>0</v>
      </c>
      <c r="L36" s="208" t="s">
        <v>847</v>
      </c>
    </row>
    <row r="37" spans="1:12" ht="15" thickBot="1" x14ac:dyDescent="0.35">
      <c r="A37" s="21" t="s">
        <v>407</v>
      </c>
      <c r="B37" s="382"/>
      <c r="C37" s="296"/>
      <c r="D37" t="s">
        <v>1515</v>
      </c>
      <c r="E37" s="384">
        <v>38339722947.613556</v>
      </c>
      <c r="H37" s="381"/>
      <c r="J37" t="s">
        <v>1515</v>
      </c>
      <c r="K37" s="384">
        <v>6674438671</v>
      </c>
    </row>
    <row r="38" spans="1:12" ht="15" thickTop="1" x14ac:dyDescent="0.3">
      <c r="I38" s="296"/>
      <c r="J38" t="s">
        <v>1515</v>
      </c>
      <c r="K38" s="84"/>
    </row>
    <row r="39" spans="1:12" x14ac:dyDescent="0.3">
      <c r="K39" s="84"/>
    </row>
    <row r="40" spans="1:12" x14ac:dyDescent="0.3">
      <c r="E40" s="611"/>
      <c r="K40" s="84"/>
    </row>
    <row r="41" spans="1:12" s="21" customFormat="1" ht="15" customHeight="1" x14ac:dyDescent="0.3">
      <c r="A41" s="21" t="s">
        <v>683</v>
      </c>
      <c r="C41" s="402" t="s">
        <v>852</v>
      </c>
      <c r="D41" s="612"/>
      <c r="E41" s="609"/>
      <c r="F41" s="402"/>
      <c r="H41" s="609"/>
      <c r="K41" s="613"/>
    </row>
    <row r="42" spans="1:12" ht="6.6" customHeight="1" x14ac:dyDescent="0.3">
      <c r="C42" s="130"/>
      <c r="D42" s="317"/>
      <c r="E42" s="314"/>
      <c r="F42" s="130"/>
      <c r="H42" s="314"/>
      <c r="I42" s="314"/>
      <c r="K42" s="614"/>
    </row>
    <row r="43" spans="1:12" ht="15" customHeight="1" x14ac:dyDescent="0.3">
      <c r="A43" s="677" t="s">
        <v>853</v>
      </c>
      <c r="B43" s="677"/>
      <c r="C43" s="677"/>
      <c r="D43" s="677"/>
      <c r="E43" s="677"/>
      <c r="F43" s="677"/>
      <c r="G43" s="677"/>
      <c r="H43" s="677"/>
      <c r="I43" s="677"/>
      <c r="J43" s="677"/>
      <c r="K43" s="677"/>
      <c r="L43" s="677"/>
    </row>
    <row r="44" spans="1:12" ht="6.6" customHeight="1" x14ac:dyDescent="0.3">
      <c r="C44" s="130"/>
      <c r="D44" s="317"/>
      <c r="E44" s="314"/>
      <c r="F44" s="130"/>
      <c r="H44" s="314"/>
      <c r="I44" s="314"/>
      <c r="K44" s="614"/>
    </row>
    <row r="45" spans="1:12" ht="15" customHeight="1" x14ac:dyDescent="0.3">
      <c r="A45" s="677" t="s">
        <v>854</v>
      </c>
      <c r="B45" s="677"/>
      <c r="C45" s="677"/>
      <c r="D45" s="677"/>
      <c r="E45" s="677"/>
      <c r="F45" s="677"/>
      <c r="G45" s="677"/>
      <c r="H45" s="677"/>
      <c r="I45" s="677"/>
      <c r="J45" s="677"/>
      <c r="K45" s="677"/>
      <c r="L45" s="677"/>
    </row>
    <row r="46" spans="1:12" ht="6.6" customHeight="1" x14ac:dyDescent="0.3">
      <c r="C46" s="130"/>
      <c r="D46" s="317"/>
      <c r="E46" s="314"/>
      <c r="F46" s="130"/>
      <c r="H46" s="314"/>
      <c r="I46" s="314"/>
      <c r="K46" s="614"/>
    </row>
    <row r="47" spans="1:12" s="386" customFormat="1" ht="27.6" customHeight="1" x14ac:dyDescent="0.3">
      <c r="A47" s="760" t="s">
        <v>855</v>
      </c>
      <c r="B47" s="760"/>
      <c r="C47" s="760"/>
      <c r="D47" s="760"/>
      <c r="E47" s="760"/>
      <c r="F47" s="760"/>
      <c r="G47" s="760"/>
      <c r="H47" s="760"/>
      <c r="I47" s="760"/>
      <c r="J47" s="760"/>
      <c r="K47" s="760"/>
      <c r="L47" s="760"/>
    </row>
    <row r="48" spans="1:12" x14ac:dyDescent="0.3">
      <c r="C48" s="130"/>
      <c r="D48" s="317"/>
      <c r="E48" s="314"/>
      <c r="F48" s="130"/>
      <c r="H48" s="314"/>
      <c r="I48" s="314"/>
      <c r="K48" s="614"/>
    </row>
    <row r="49" spans="1:11" ht="15" customHeight="1" x14ac:dyDescent="0.3">
      <c r="A49" s="21" t="s">
        <v>856</v>
      </c>
      <c r="E49" s="611"/>
    </row>
    <row r="50" spans="1:11" ht="6.6" customHeight="1" x14ac:dyDescent="0.3">
      <c r="C50" s="130"/>
      <c r="D50" s="317"/>
      <c r="E50" s="314"/>
      <c r="F50" s="130"/>
      <c r="H50" s="314"/>
      <c r="I50" s="314"/>
      <c r="K50" s="614"/>
    </row>
    <row r="51" spans="1:11" ht="15" customHeight="1" x14ac:dyDescent="0.3">
      <c r="A51" t="s">
        <v>857</v>
      </c>
      <c r="E51" s="611"/>
    </row>
    <row r="52" spans="1:11" ht="6.6" customHeight="1" x14ac:dyDescent="0.3">
      <c r="C52" s="130"/>
      <c r="D52" s="317"/>
      <c r="E52" s="314"/>
      <c r="F52" s="130"/>
      <c r="H52" s="314"/>
      <c r="I52" s="314"/>
      <c r="K52" s="614"/>
    </row>
    <row r="53" spans="1:11" ht="15" customHeight="1" x14ac:dyDescent="0.3">
      <c r="A53" t="s">
        <v>858</v>
      </c>
      <c r="E53" s="611"/>
    </row>
    <row r="54" spans="1:11" ht="6.6" customHeight="1" x14ac:dyDescent="0.3">
      <c r="C54" s="130"/>
      <c r="D54" s="317"/>
      <c r="E54" s="314"/>
      <c r="F54" s="130"/>
      <c r="H54" s="314"/>
      <c r="I54" s="314"/>
      <c r="K54" s="614"/>
    </row>
    <row r="55" spans="1:11" ht="15" customHeight="1" x14ac:dyDescent="0.3">
      <c r="A55" s="21" t="s">
        <v>1516</v>
      </c>
      <c r="E55" s="611"/>
    </row>
    <row r="56" spans="1:11" ht="6.6" customHeight="1" x14ac:dyDescent="0.3">
      <c r="C56" s="130"/>
      <c r="D56" s="129"/>
      <c r="E56" s="104"/>
      <c r="F56" s="130"/>
      <c r="H56" s="104"/>
      <c r="I56" s="104"/>
      <c r="K56" s="385"/>
    </row>
    <row r="57" spans="1:11" ht="15" customHeight="1" x14ac:dyDescent="0.3">
      <c r="A57" s="403" t="s">
        <v>840</v>
      </c>
      <c r="B57" s="403" t="s">
        <v>859</v>
      </c>
    </row>
    <row r="58" spans="1:11" ht="15" customHeight="1" x14ac:dyDescent="0.3">
      <c r="A58" s="3" t="s">
        <v>860</v>
      </c>
      <c r="B58" s="404">
        <v>7.4999999999999997E-2</v>
      </c>
    </row>
    <row r="59" spans="1:11" ht="15" customHeight="1" x14ac:dyDescent="0.3">
      <c r="A59" s="3" t="s">
        <v>861</v>
      </c>
      <c r="B59" s="404">
        <v>7.4999999999999997E-2</v>
      </c>
    </row>
    <row r="60" spans="1:11" ht="15" customHeight="1" x14ac:dyDescent="0.3">
      <c r="A60" s="3" t="s">
        <v>862</v>
      </c>
      <c r="B60" s="404">
        <v>7.4999999999999997E-2</v>
      </c>
    </row>
    <row r="61" spans="1:11" ht="15" customHeight="1" x14ac:dyDescent="0.3">
      <c r="A61" s="3" t="s">
        <v>851</v>
      </c>
      <c r="B61" s="404">
        <v>7.4999999999999997E-2</v>
      </c>
    </row>
    <row r="62" spans="1:11" ht="15" customHeight="1" x14ac:dyDescent="0.3">
      <c r="A62" s="3" t="s">
        <v>863</v>
      </c>
      <c r="B62" s="404">
        <v>6.2E-2</v>
      </c>
    </row>
    <row r="63" spans="1:11" ht="15" customHeight="1" x14ac:dyDescent="0.3">
      <c r="A63" s="3" t="s">
        <v>864</v>
      </c>
      <c r="B63" s="404">
        <v>7.2499999999999995E-2</v>
      </c>
    </row>
    <row r="64" spans="1:11" ht="15" customHeight="1" x14ac:dyDescent="0.3">
      <c r="A64" s="3" t="s">
        <v>865</v>
      </c>
      <c r="B64" s="404">
        <v>7.2499999999999995E-2</v>
      </c>
    </row>
    <row r="65" spans="1:11" ht="6.6" customHeight="1" x14ac:dyDescent="0.3">
      <c r="C65" s="130"/>
      <c r="D65" s="129"/>
      <c r="E65" s="104"/>
      <c r="F65" s="130"/>
      <c r="H65" s="104"/>
      <c r="I65" s="104"/>
      <c r="K65" s="385"/>
    </row>
    <row r="66" spans="1:11" ht="15" customHeight="1" x14ac:dyDescent="0.3">
      <c r="A66" t="s">
        <v>866</v>
      </c>
    </row>
    <row r="67" spans="1:11" ht="15" customHeight="1" x14ac:dyDescent="0.3"/>
    <row r="68" spans="1:11" ht="15" customHeight="1" x14ac:dyDescent="0.3"/>
    <row r="69" spans="1:11" ht="15" customHeight="1" x14ac:dyDescent="0.3"/>
    <row r="70" spans="1:11" ht="15" customHeight="1" x14ac:dyDescent="0.3"/>
    <row r="71" spans="1:11" ht="15" customHeight="1" x14ac:dyDescent="0.3"/>
    <row r="72" spans="1:11" ht="15" customHeight="1" x14ac:dyDescent="0.3"/>
    <row r="73" spans="1:11" ht="15" customHeight="1" x14ac:dyDescent="0.3"/>
    <row r="74" spans="1:11" ht="15" customHeight="1" x14ac:dyDescent="0.3"/>
    <row r="75" spans="1:11" ht="15" customHeight="1" x14ac:dyDescent="0.3"/>
    <row r="76" spans="1:11" ht="15" customHeight="1" x14ac:dyDescent="0.3"/>
    <row r="77" spans="1:11" ht="15" customHeight="1" x14ac:dyDescent="0.3"/>
    <row r="78" spans="1:11" ht="15" customHeight="1" x14ac:dyDescent="0.3"/>
    <row r="79" spans="1:11" ht="15" customHeight="1" x14ac:dyDescent="0.3"/>
    <row r="80" spans="1:11"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8" customHeight="1" x14ac:dyDescent="0.3"/>
    <row r="459" ht="18" customHeight="1" x14ac:dyDescent="0.3"/>
    <row r="460" ht="18" customHeight="1" x14ac:dyDescent="0.3"/>
    <row r="461" ht="18" customHeight="1" x14ac:dyDescent="0.3"/>
    <row r="462" ht="18" customHeight="1" x14ac:dyDescent="0.3"/>
    <row r="463" ht="18" customHeight="1" x14ac:dyDescent="0.3"/>
    <row r="464" ht="18" customHeight="1" x14ac:dyDescent="0.3"/>
    <row r="465" ht="18" customHeight="1" x14ac:dyDescent="0.3"/>
    <row r="466" ht="18" customHeight="1" x14ac:dyDescent="0.3"/>
    <row r="467" ht="18" customHeight="1" x14ac:dyDescent="0.3"/>
    <row r="468" ht="18" customHeight="1" x14ac:dyDescent="0.3"/>
    <row r="469" ht="18" customHeight="1" x14ac:dyDescent="0.3"/>
    <row r="470" ht="18" customHeight="1" x14ac:dyDescent="0.3"/>
    <row r="471" ht="18" customHeight="1" x14ac:dyDescent="0.3"/>
    <row r="472" ht="18" customHeight="1" x14ac:dyDescent="0.3"/>
    <row r="473" ht="18" customHeight="1" x14ac:dyDescent="0.3"/>
    <row r="474" ht="18" customHeight="1" x14ac:dyDescent="0.3"/>
    <row r="475" ht="18" customHeight="1" x14ac:dyDescent="0.3"/>
    <row r="476" ht="18" customHeight="1" x14ac:dyDescent="0.3"/>
    <row r="477" ht="18" customHeight="1" x14ac:dyDescent="0.3"/>
    <row r="478" ht="18" customHeight="1" x14ac:dyDescent="0.3"/>
    <row r="479" ht="18" customHeight="1" x14ac:dyDescent="0.3"/>
    <row r="480" ht="18" customHeight="1" x14ac:dyDescent="0.3"/>
    <row r="481" ht="18" customHeight="1" x14ac:dyDescent="0.3"/>
    <row r="482" ht="18" customHeight="1" x14ac:dyDescent="0.3"/>
    <row r="483" ht="18" customHeight="1" x14ac:dyDescent="0.3"/>
    <row r="484" ht="18" customHeight="1" x14ac:dyDescent="0.3"/>
    <row r="485" ht="18" customHeight="1" x14ac:dyDescent="0.3"/>
    <row r="486" ht="18" customHeight="1" x14ac:dyDescent="0.3"/>
    <row r="487" ht="18" customHeight="1" x14ac:dyDescent="0.3"/>
    <row r="488" ht="18" customHeight="1" x14ac:dyDescent="0.3"/>
    <row r="489" ht="18" customHeight="1" x14ac:dyDescent="0.3"/>
    <row r="490" ht="18"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sheetData>
  <mergeCells count="4">
    <mergeCell ref="A6:M6"/>
    <mergeCell ref="A43:L43"/>
    <mergeCell ref="A45:L45"/>
    <mergeCell ref="A47:L47"/>
  </mergeCells>
  <hyperlinks>
    <hyperlink ref="N1" location="BG!A1" display="BG" xr:uid="{00000000-0004-0000-0A00-000000000000}"/>
  </hyperlinks>
  <pageMargins left="0.70866141732283472" right="0.70866141732283472" top="0.74803149606299213" bottom="0.74803149606299213" header="0.31496062992125984" footer="0.31496062992125984"/>
  <pageSetup paperSize="9" scale="29"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'Base de Monedas'!$A$1:$A$179</xm:f>
          </x14:formula1>
          <xm:sqref>C31:C33 I14:I23 C14:C24 C35:C37 I35:I38 I31:I33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20">
    <tabColor rgb="FF000099"/>
    <pageSetUpPr fitToPage="1"/>
  </sheetPr>
  <dimension ref="A1:AH16"/>
  <sheetViews>
    <sheetView showGridLines="0" zoomScaleNormal="100" workbookViewId="0">
      <selection activeCell="P28" sqref="P28"/>
    </sheetView>
  </sheetViews>
  <sheetFormatPr baseColWidth="10" defaultColWidth="11.44140625" defaultRowHeight="14.4" x14ac:dyDescent="0.3"/>
  <cols>
    <col min="1" max="1" width="51" style="24" customWidth="1"/>
    <col min="2" max="3" width="20.33203125" style="24" customWidth="1"/>
    <col min="4" max="4" width="4.5546875" style="24" customWidth="1"/>
    <col min="5" max="5" width="6.5546875" style="24" customWidth="1"/>
    <col min="6" max="34" width="11.44140625" style="24"/>
  </cols>
  <sheetData>
    <row r="1" spans="1:34" x14ac:dyDescent="0.3">
      <c r="E1" s="32" t="s">
        <v>432</v>
      </c>
    </row>
    <row r="2" spans="1:34" ht="28.95" customHeight="1" x14ac:dyDescent="0.3"/>
    <row r="5" spans="1:34" x14ac:dyDescent="0.3">
      <c r="A5" s="99" t="s">
        <v>867</v>
      </c>
      <c r="B5" s="66"/>
      <c r="C5" s="66"/>
      <c r="D5" s="66"/>
      <c r="T5"/>
      <c r="U5"/>
      <c r="V5"/>
      <c r="W5"/>
      <c r="X5"/>
      <c r="Y5"/>
      <c r="Z5"/>
      <c r="AA5"/>
      <c r="AB5"/>
      <c r="AC5"/>
      <c r="AD5"/>
      <c r="AE5"/>
      <c r="AF5"/>
      <c r="AG5"/>
      <c r="AH5"/>
    </row>
    <row r="7" spans="1:34" x14ac:dyDescent="0.3">
      <c r="A7" s="103"/>
      <c r="B7" s="761" t="s">
        <v>660</v>
      </c>
      <c r="C7" s="761"/>
    </row>
    <row r="8" spans="1:34" x14ac:dyDescent="0.3">
      <c r="A8" s="103" t="s">
        <v>441</v>
      </c>
      <c r="B8" s="194">
        <v>45930</v>
      </c>
      <c r="C8" s="194">
        <v>45657</v>
      </c>
      <c r="D8" s="27"/>
      <c r="T8"/>
      <c r="U8"/>
      <c r="V8"/>
      <c r="W8"/>
      <c r="X8"/>
      <c r="Y8"/>
      <c r="Z8"/>
      <c r="AA8"/>
      <c r="AB8"/>
      <c r="AC8"/>
      <c r="AD8"/>
      <c r="AE8"/>
      <c r="AF8"/>
      <c r="AG8"/>
      <c r="AH8"/>
    </row>
    <row r="9" spans="1:34" x14ac:dyDescent="0.3">
      <c r="A9" s="58" t="s">
        <v>868</v>
      </c>
      <c r="B9" s="167">
        <v>0</v>
      </c>
      <c r="C9" s="167">
        <v>0</v>
      </c>
      <c r="D9" s="29"/>
      <c r="T9"/>
      <c r="U9"/>
      <c r="V9"/>
      <c r="W9"/>
      <c r="X9"/>
      <c r="Y9"/>
      <c r="Z9"/>
      <c r="AA9"/>
      <c r="AB9"/>
      <c r="AC9"/>
      <c r="AD9"/>
      <c r="AE9"/>
      <c r="AF9"/>
      <c r="AG9"/>
      <c r="AH9"/>
    </row>
    <row r="10" spans="1:34" x14ac:dyDescent="0.3">
      <c r="A10" s="58" t="s">
        <v>307</v>
      </c>
      <c r="B10" s="167">
        <v>3199841167.5597463</v>
      </c>
      <c r="C10" s="167">
        <v>0</v>
      </c>
      <c r="D10" s="29"/>
      <c r="T10"/>
      <c r="U10"/>
      <c r="V10"/>
      <c r="W10"/>
      <c r="X10"/>
      <c r="Y10"/>
      <c r="Z10"/>
      <c r="AA10"/>
      <c r="AB10"/>
      <c r="AC10"/>
      <c r="AD10"/>
      <c r="AE10"/>
      <c r="AF10"/>
      <c r="AG10"/>
      <c r="AH10"/>
    </row>
    <row r="11" spans="1:34" x14ac:dyDescent="0.3">
      <c r="A11" s="58" t="s">
        <v>308</v>
      </c>
      <c r="B11" s="167">
        <v>-3017392010.8978276</v>
      </c>
      <c r="C11" s="167">
        <v>0</v>
      </c>
      <c r="D11" s="28"/>
      <c r="T11"/>
      <c r="U11"/>
      <c r="V11"/>
      <c r="W11"/>
      <c r="X11"/>
      <c r="Y11"/>
      <c r="Z11"/>
      <c r="AA11"/>
      <c r="AB11"/>
      <c r="AC11"/>
      <c r="AD11"/>
      <c r="AE11"/>
      <c r="AF11"/>
      <c r="AG11"/>
      <c r="AH11"/>
    </row>
    <row r="12" spans="1:34" ht="15" thickBot="1" x14ac:dyDescent="0.35">
      <c r="A12" s="101" t="s">
        <v>821</v>
      </c>
      <c r="B12" s="168">
        <v>182449156.66191864</v>
      </c>
      <c r="C12" s="168">
        <v>0</v>
      </c>
      <c r="T12"/>
      <c r="U12"/>
      <c r="V12"/>
      <c r="W12"/>
      <c r="X12"/>
      <c r="Y12"/>
      <c r="Z12"/>
      <c r="AA12"/>
      <c r="AB12"/>
      <c r="AC12"/>
      <c r="AD12"/>
      <c r="AE12"/>
      <c r="AF12"/>
      <c r="AG12"/>
      <c r="AH12"/>
    </row>
    <row r="13" spans="1:34" ht="15" thickTop="1" x14ac:dyDescent="0.3">
      <c r="A13" s="30"/>
      <c r="D13" s="29"/>
      <c r="T13"/>
      <c r="U13"/>
      <c r="V13"/>
      <c r="W13"/>
      <c r="X13"/>
      <c r="Y13"/>
      <c r="Z13"/>
      <c r="AA13"/>
      <c r="AB13"/>
      <c r="AC13"/>
      <c r="AD13"/>
      <c r="AE13"/>
      <c r="AF13"/>
      <c r="AG13"/>
      <c r="AH13"/>
    </row>
    <row r="14" spans="1:34" x14ac:dyDescent="0.3">
      <c r="A14" s="29"/>
      <c r="D14" s="29"/>
      <c r="T14"/>
      <c r="U14"/>
      <c r="V14"/>
      <c r="W14"/>
      <c r="X14"/>
      <c r="Y14"/>
      <c r="Z14"/>
      <c r="AA14"/>
      <c r="AB14"/>
      <c r="AC14"/>
      <c r="AD14"/>
      <c r="AE14"/>
      <c r="AF14"/>
      <c r="AG14"/>
      <c r="AH14"/>
    </row>
    <row r="15" spans="1:34" x14ac:dyDescent="0.3">
      <c r="A15" s="30"/>
      <c r="D15" s="29"/>
      <c r="E15" s="28"/>
      <c r="F15" s="28"/>
      <c r="T15"/>
      <c r="U15"/>
      <c r="V15"/>
      <c r="W15"/>
      <c r="X15"/>
      <c r="Y15"/>
      <c r="Z15"/>
      <c r="AA15"/>
      <c r="AB15"/>
      <c r="AC15"/>
      <c r="AD15"/>
      <c r="AE15"/>
      <c r="AF15"/>
      <c r="AG15"/>
      <c r="AH15"/>
    </row>
    <row r="16" spans="1:34" x14ac:dyDescent="0.3">
      <c r="T16"/>
      <c r="U16"/>
      <c r="V16"/>
      <c r="W16"/>
      <c r="X16"/>
      <c r="Y16"/>
      <c r="Z16"/>
      <c r="AA16"/>
      <c r="AB16"/>
      <c r="AC16"/>
      <c r="AD16"/>
      <c r="AE16"/>
      <c r="AF16"/>
      <c r="AG16"/>
      <c r="AH16"/>
    </row>
  </sheetData>
  <mergeCells count="1">
    <mergeCell ref="B7:C7"/>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9" scale="84"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1">
    <tabColor rgb="FF000099"/>
    <pageSetUpPr fitToPage="1"/>
  </sheetPr>
  <dimension ref="A1:AG25"/>
  <sheetViews>
    <sheetView showGridLines="0" zoomScaleNormal="100" workbookViewId="0">
      <selection activeCell="P28" sqref="P28"/>
    </sheetView>
  </sheetViews>
  <sheetFormatPr baseColWidth="10" defaultColWidth="11.44140625" defaultRowHeight="14.4" x14ac:dyDescent="0.3"/>
  <cols>
    <col min="1" max="1" width="47.33203125" style="24" customWidth="1"/>
    <col min="2" max="2" width="21.88671875" style="24" customWidth="1"/>
    <col min="3" max="3" width="17.109375" style="24" customWidth="1"/>
    <col min="4" max="4" width="3.33203125" style="24" customWidth="1"/>
    <col min="5" max="5" width="4.88671875" style="24" customWidth="1"/>
    <col min="6" max="33" width="11.44140625" style="24"/>
  </cols>
  <sheetData>
    <row r="1" spans="1:33" x14ac:dyDescent="0.3">
      <c r="E1" s="32" t="s">
        <v>432</v>
      </c>
    </row>
    <row r="2" spans="1:33" ht="33" customHeight="1" x14ac:dyDescent="0.3"/>
    <row r="4" spans="1:33" x14ac:dyDescent="0.3">
      <c r="A4" s="226" t="s">
        <v>869</v>
      </c>
      <c r="B4" s="226"/>
      <c r="C4" s="226"/>
      <c r="D4" s="226"/>
      <c r="T4"/>
      <c r="U4"/>
      <c r="V4"/>
      <c r="W4"/>
      <c r="X4"/>
      <c r="Y4"/>
      <c r="Z4"/>
      <c r="AA4"/>
      <c r="AB4"/>
      <c r="AC4"/>
      <c r="AD4"/>
      <c r="AE4"/>
      <c r="AF4"/>
      <c r="AG4"/>
    </row>
    <row r="6" spans="1:33" x14ac:dyDescent="0.3">
      <c r="C6" s="3" t="s">
        <v>660</v>
      </c>
    </row>
    <row r="7" spans="1:33" x14ac:dyDescent="0.3">
      <c r="A7" s="406" t="s">
        <v>312</v>
      </c>
      <c r="B7" s="407">
        <v>45930</v>
      </c>
      <c r="C7" s="407">
        <v>45657</v>
      </c>
    </row>
    <row r="8" spans="1:33" x14ac:dyDescent="0.3">
      <c r="A8" s="24" t="s">
        <v>55</v>
      </c>
      <c r="B8" s="383">
        <v>0</v>
      </c>
      <c r="C8" s="383">
        <v>848048</v>
      </c>
    </row>
    <row r="9" spans="1:33" x14ac:dyDescent="0.3">
      <c r="A9" s="24" t="s">
        <v>198</v>
      </c>
      <c r="B9" s="383">
        <v>164853447.39876553</v>
      </c>
      <c r="C9" s="383">
        <v>0</v>
      </c>
    </row>
    <row r="10" spans="1:33" x14ac:dyDescent="0.3">
      <c r="A10" s="24" t="s">
        <v>197</v>
      </c>
      <c r="B10" s="383">
        <v>75386624.160618603</v>
      </c>
      <c r="C10" s="383">
        <v>69251888</v>
      </c>
    </row>
    <row r="11" spans="1:33" ht="15" thickBot="1" x14ac:dyDescent="0.35">
      <c r="A11" s="25" t="s">
        <v>407</v>
      </c>
      <c r="B11" s="410">
        <v>240240071.55938414</v>
      </c>
      <c r="C11" s="410">
        <v>70099936</v>
      </c>
    </row>
    <row r="12" spans="1:33" ht="15" thickTop="1" x14ac:dyDescent="0.3"/>
    <row r="13" spans="1:33" x14ac:dyDescent="0.3">
      <c r="A13" s="615" t="s">
        <v>683</v>
      </c>
      <c r="B13" s="489"/>
      <c r="C13" s="489"/>
    </row>
    <row r="14" spans="1:33" ht="4.95" customHeight="1" x14ac:dyDescent="0.3">
      <c r="A14" s="40"/>
      <c r="B14" s="608"/>
      <c r="C14" s="608"/>
    </row>
    <row r="15" spans="1:33" ht="27" customHeight="1" x14ac:dyDescent="0.3">
      <c r="A15" s="745" t="s">
        <v>870</v>
      </c>
      <c r="B15" s="745"/>
      <c r="C15" s="745"/>
      <c r="D15"/>
      <c r="E15"/>
      <c r="F15"/>
      <c r="G15"/>
      <c r="H15"/>
      <c r="I15"/>
      <c r="J15"/>
      <c r="K15"/>
      <c r="L15"/>
      <c r="M15"/>
      <c r="N15"/>
      <c r="O15"/>
      <c r="P15"/>
      <c r="Q15"/>
      <c r="R15"/>
      <c r="S15"/>
      <c r="T15"/>
      <c r="U15"/>
      <c r="V15"/>
      <c r="W15"/>
      <c r="X15"/>
      <c r="Y15"/>
      <c r="Z15"/>
      <c r="AA15"/>
      <c r="AB15"/>
      <c r="AC15"/>
      <c r="AD15"/>
      <c r="AE15"/>
      <c r="AF15"/>
      <c r="AG15"/>
    </row>
    <row r="16" spans="1:33" ht="4.95" customHeight="1" x14ac:dyDescent="0.3">
      <c r="A16" s="40"/>
      <c r="B16" s="608"/>
      <c r="C16" s="608"/>
    </row>
    <row r="17" spans="1:33" x14ac:dyDescent="0.3">
      <c r="A17" s="745" t="s">
        <v>871</v>
      </c>
      <c r="B17" s="745"/>
      <c r="C17" s="745"/>
      <c r="D17"/>
      <c r="E17"/>
      <c r="F17"/>
      <c r="G17"/>
      <c r="H17"/>
      <c r="I17"/>
      <c r="J17"/>
      <c r="K17"/>
      <c r="L17"/>
      <c r="M17"/>
      <c r="N17"/>
      <c r="O17"/>
      <c r="P17"/>
      <c r="Q17"/>
      <c r="R17"/>
      <c r="S17"/>
      <c r="T17"/>
      <c r="U17"/>
      <c r="V17"/>
      <c r="W17"/>
      <c r="X17"/>
      <c r="Y17"/>
      <c r="Z17"/>
      <c r="AA17"/>
      <c r="AB17"/>
      <c r="AC17"/>
      <c r="AD17"/>
      <c r="AE17"/>
      <c r="AF17"/>
      <c r="AG17"/>
    </row>
    <row r="18" spans="1:33" ht="4.95" customHeight="1" x14ac:dyDescent="0.3">
      <c r="A18" s="40"/>
      <c r="B18" s="608"/>
      <c r="C18" s="608"/>
    </row>
    <row r="19" spans="1:33" x14ac:dyDescent="0.3">
      <c r="A19" s="745" t="s">
        <v>872</v>
      </c>
      <c r="B19" s="745"/>
      <c r="C19" s="745"/>
      <c r="D19"/>
      <c r="E19"/>
      <c r="F19"/>
      <c r="G19"/>
      <c r="H19"/>
      <c r="I19"/>
      <c r="J19"/>
      <c r="K19"/>
      <c r="L19"/>
      <c r="M19"/>
      <c r="N19"/>
      <c r="O19"/>
      <c r="P19"/>
      <c r="Q19"/>
      <c r="R19"/>
      <c r="S19"/>
      <c r="T19"/>
      <c r="U19"/>
      <c r="V19"/>
      <c r="W19"/>
      <c r="X19"/>
      <c r="Y19"/>
      <c r="Z19"/>
      <c r="AA19"/>
      <c r="AB19"/>
      <c r="AC19"/>
      <c r="AD19"/>
      <c r="AE19"/>
      <c r="AF19"/>
      <c r="AG19"/>
    </row>
    <row r="20" spans="1:33" ht="5.4" customHeight="1" x14ac:dyDescent="0.3">
      <c r="A20" s="504"/>
      <c r="B20" s="504"/>
      <c r="C20" s="504"/>
      <c r="D20"/>
      <c r="E20"/>
      <c r="F20"/>
      <c r="G20"/>
      <c r="H20"/>
      <c r="I20"/>
      <c r="J20"/>
      <c r="K20"/>
      <c r="L20"/>
      <c r="M20"/>
      <c r="N20"/>
      <c r="O20"/>
      <c r="P20"/>
      <c r="Q20"/>
      <c r="R20"/>
      <c r="S20"/>
      <c r="T20"/>
      <c r="U20"/>
      <c r="V20"/>
      <c r="W20"/>
      <c r="X20"/>
      <c r="Y20"/>
      <c r="Z20"/>
      <c r="AA20"/>
      <c r="AB20"/>
      <c r="AC20"/>
      <c r="AD20"/>
      <c r="AE20"/>
      <c r="AF20"/>
      <c r="AG20"/>
    </row>
    <row r="21" spans="1:33" ht="27.6" customHeight="1" x14ac:dyDescent="0.3">
      <c r="A21" s="745" t="s">
        <v>873</v>
      </c>
      <c r="B21" s="745"/>
      <c r="C21" s="745"/>
      <c r="D21"/>
      <c r="E21"/>
      <c r="F21"/>
      <c r="G21"/>
      <c r="H21"/>
      <c r="I21"/>
      <c r="J21"/>
      <c r="K21"/>
      <c r="L21"/>
      <c r="M21"/>
      <c r="N21"/>
      <c r="O21"/>
      <c r="P21"/>
      <c r="Q21"/>
      <c r="R21"/>
      <c r="S21"/>
      <c r="T21"/>
      <c r="U21"/>
      <c r="V21"/>
      <c r="W21"/>
      <c r="X21"/>
      <c r="Y21"/>
      <c r="Z21"/>
      <c r="AA21"/>
      <c r="AB21"/>
      <c r="AC21"/>
      <c r="AD21"/>
      <c r="AE21"/>
      <c r="AF21"/>
      <c r="AG21"/>
    </row>
    <row r="22" spans="1:33" ht="5.4" customHeight="1" x14ac:dyDescent="0.3">
      <c r="A22" s="40"/>
    </row>
    <row r="23" spans="1:33" ht="27.6" customHeight="1" x14ac:dyDescent="0.3">
      <c r="A23" s="745" t="s">
        <v>874</v>
      </c>
      <c r="B23" s="745"/>
      <c r="C23" s="745"/>
      <c r="D23"/>
      <c r="E23"/>
      <c r="F23"/>
      <c r="G23"/>
      <c r="H23"/>
      <c r="I23"/>
      <c r="J23"/>
      <c r="K23"/>
      <c r="L23"/>
      <c r="M23"/>
      <c r="N23"/>
      <c r="O23"/>
      <c r="P23"/>
      <c r="Q23"/>
      <c r="R23"/>
      <c r="S23"/>
      <c r="T23"/>
      <c r="U23"/>
      <c r="V23"/>
      <c r="W23"/>
      <c r="X23"/>
      <c r="Y23"/>
      <c r="Z23"/>
      <c r="AA23"/>
      <c r="AB23"/>
      <c r="AC23"/>
      <c r="AD23"/>
      <c r="AE23"/>
      <c r="AF23"/>
      <c r="AG23"/>
    </row>
    <row r="24" spans="1:33" x14ac:dyDescent="0.3">
      <c r="A24" s="40"/>
    </row>
    <row r="25" spans="1:33" x14ac:dyDescent="0.3">
      <c r="A25" s="40"/>
    </row>
  </sheetData>
  <mergeCells count="5">
    <mergeCell ref="A15:C15"/>
    <mergeCell ref="A17:C17"/>
    <mergeCell ref="A21:C21"/>
    <mergeCell ref="A23:C23"/>
    <mergeCell ref="A19:C19"/>
  </mergeCells>
  <hyperlinks>
    <hyperlink ref="E1" location="BG!A1" display="BG" xr:uid="{00000000-0004-0000-1800-000000000000}"/>
  </hyperlinks>
  <pageMargins left="0.70866141732283472" right="0.70866141732283472" top="0.74803149606299213" bottom="0.74803149606299213" header="0.31496062992125984" footer="0.31496062992125984"/>
  <pageSetup paperSize="9" scale="92"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2">
    <tabColor rgb="FF000099"/>
    <pageSetUpPr fitToPage="1"/>
  </sheetPr>
  <dimension ref="A1:O27"/>
  <sheetViews>
    <sheetView showGridLines="0" zoomScaleNormal="100" workbookViewId="0">
      <selection activeCell="P28" sqref="P28"/>
    </sheetView>
  </sheetViews>
  <sheetFormatPr baseColWidth="10" defaultColWidth="11.44140625" defaultRowHeight="14.4" x14ac:dyDescent="0.3"/>
  <cols>
    <col min="1" max="1" width="51.5546875" style="24" customWidth="1"/>
    <col min="2" max="3" width="19.33203125" style="24" customWidth="1"/>
    <col min="4" max="4" width="4.5546875" style="24" customWidth="1"/>
    <col min="5" max="5" width="5.6640625" style="24" customWidth="1"/>
    <col min="6" max="15" width="11.44140625" style="24"/>
  </cols>
  <sheetData>
    <row r="1" spans="1:6" x14ac:dyDescent="0.3">
      <c r="F1" s="32" t="s">
        <v>432</v>
      </c>
    </row>
    <row r="2" spans="1:6" ht="24" customHeight="1" x14ac:dyDescent="0.3"/>
    <row r="5" spans="1:6" x14ac:dyDescent="0.3">
      <c r="A5" s="226" t="s">
        <v>875</v>
      </c>
      <c r="B5" s="226"/>
      <c r="C5" s="226"/>
      <c r="D5" s="226"/>
    </row>
    <row r="6" spans="1:6" s="3" customFormat="1" x14ac:dyDescent="0.3">
      <c r="A6" s="334"/>
      <c r="B6" s="334"/>
      <c r="C6" s="334"/>
      <c r="D6" s="334"/>
    </row>
    <row r="7" spans="1:6" x14ac:dyDescent="0.3">
      <c r="C7" s="3" t="s">
        <v>668</v>
      </c>
    </row>
    <row r="8" spans="1:6" x14ac:dyDescent="0.3">
      <c r="A8" s="405" t="s">
        <v>311</v>
      </c>
      <c r="B8" s="407">
        <v>45930</v>
      </c>
      <c r="C8" s="407">
        <v>45657</v>
      </c>
    </row>
    <row r="9" spans="1:6" x14ac:dyDescent="0.3">
      <c r="A9" s="24" t="s">
        <v>50</v>
      </c>
      <c r="B9" s="383">
        <v>0</v>
      </c>
      <c r="C9" s="383">
        <v>126830393</v>
      </c>
    </row>
    <row r="10" spans="1:6" x14ac:dyDescent="0.3">
      <c r="A10" s="24" t="s">
        <v>52</v>
      </c>
      <c r="B10" s="383">
        <v>740888.33118542144</v>
      </c>
      <c r="C10" s="383">
        <v>6872680</v>
      </c>
    </row>
    <row r="11" spans="1:6" x14ac:dyDescent="0.3">
      <c r="A11" s="24" t="s">
        <v>53</v>
      </c>
      <c r="B11" s="383">
        <v>6850496.8459607959</v>
      </c>
      <c r="C11" s="383">
        <v>10906259</v>
      </c>
    </row>
    <row r="12" spans="1:6" x14ac:dyDescent="0.3">
      <c r="A12" s="24" t="s">
        <v>196</v>
      </c>
      <c r="B12" s="383">
        <v>0</v>
      </c>
      <c r="C12" s="383">
        <v>0</v>
      </c>
    </row>
    <row r="13" spans="1:6" ht="15" thickBot="1" x14ac:dyDescent="0.35">
      <c r="A13" s="25" t="s">
        <v>407</v>
      </c>
      <c r="B13" s="410">
        <v>7591385.1771462169</v>
      </c>
      <c r="C13" s="410">
        <v>144609332</v>
      </c>
    </row>
    <row r="14" spans="1:6" ht="15" thickTop="1" x14ac:dyDescent="0.3"/>
    <row r="15" spans="1:6" s="25" customFormat="1" x14ac:dyDescent="0.3">
      <c r="A15" s="25" t="s">
        <v>683</v>
      </c>
    </row>
    <row r="16" spans="1:6" ht="6.6" customHeight="1" x14ac:dyDescent="0.3">
      <c r="A16" s="559"/>
      <c r="B16" s="559"/>
      <c r="C16" s="559"/>
    </row>
    <row r="17" spans="1:6" ht="44.4" customHeight="1" x14ac:dyDescent="0.3">
      <c r="A17" s="762" t="s">
        <v>876</v>
      </c>
      <c r="B17" s="762"/>
      <c r="C17" s="762"/>
      <c r="D17" s="762"/>
      <c r="E17" s="559"/>
      <c r="F17" s="559"/>
    </row>
    <row r="18" spans="1:6" ht="6.6" customHeight="1" x14ac:dyDescent="0.3">
      <c r="A18" s="559"/>
      <c r="B18" s="559"/>
      <c r="C18" s="559"/>
    </row>
    <row r="19" spans="1:6" x14ac:dyDescent="0.3">
      <c r="A19" s="762" t="s">
        <v>877</v>
      </c>
      <c r="B19" s="762"/>
      <c r="C19" s="762"/>
      <c r="D19" s="762"/>
      <c r="E19" s="559"/>
      <c r="F19" s="559"/>
    </row>
    <row r="20" spans="1:6" ht="6.6" customHeight="1" x14ac:dyDescent="0.3">
      <c r="A20" s="559"/>
      <c r="B20" s="559"/>
      <c r="C20" s="559"/>
    </row>
    <row r="21" spans="1:6" ht="45" customHeight="1" x14ac:dyDescent="0.3">
      <c r="A21" s="762" t="s">
        <v>878</v>
      </c>
      <c r="B21" s="762"/>
      <c r="C21" s="762"/>
      <c r="D21" s="762"/>
      <c r="E21" s="559"/>
      <c r="F21" s="559"/>
    </row>
    <row r="22" spans="1:6" ht="6.6" customHeight="1" x14ac:dyDescent="0.3">
      <c r="A22" s="559"/>
      <c r="B22" s="559"/>
      <c r="C22" s="559"/>
    </row>
    <row r="23" spans="1:6" ht="33.6" customHeight="1" x14ac:dyDescent="0.3">
      <c r="A23" s="762" t="s">
        <v>879</v>
      </c>
      <c r="B23" s="762"/>
      <c r="C23" s="762"/>
      <c r="D23" s="762"/>
      <c r="E23" s="559"/>
      <c r="F23" s="559"/>
    </row>
    <row r="24" spans="1:6" ht="6.6" customHeight="1" x14ac:dyDescent="0.3">
      <c r="A24" s="559"/>
      <c r="B24" s="559"/>
      <c r="C24" s="559"/>
    </row>
    <row r="25" spans="1:6" ht="33.6" customHeight="1" x14ac:dyDescent="0.3">
      <c r="A25" s="762" t="s">
        <v>880</v>
      </c>
      <c r="B25" s="762"/>
      <c r="C25" s="762"/>
      <c r="D25" s="762"/>
      <c r="E25" s="559"/>
      <c r="F25" s="559"/>
    </row>
    <row r="26" spans="1:6" ht="6.6" customHeight="1" x14ac:dyDescent="0.3">
      <c r="A26" s="559"/>
      <c r="B26" s="559"/>
      <c r="C26" s="559"/>
    </row>
    <row r="27" spans="1:6" ht="23.4" customHeight="1" x14ac:dyDescent="0.3">
      <c r="A27" s="762" t="s">
        <v>881</v>
      </c>
      <c r="B27" s="762"/>
      <c r="C27" s="762"/>
      <c r="D27" s="762"/>
      <c r="E27" s="559"/>
      <c r="F27" s="559"/>
    </row>
  </sheetData>
  <mergeCells count="6">
    <mergeCell ref="A17:D17"/>
    <mergeCell ref="A19:D19"/>
    <mergeCell ref="A21:D21"/>
    <mergeCell ref="A23:D23"/>
    <mergeCell ref="A27:D27"/>
    <mergeCell ref="A25:D25"/>
  </mergeCells>
  <hyperlinks>
    <hyperlink ref="F1" location="BG!A1" display="BG" xr:uid="{00000000-0004-0000-1900-000000000000}"/>
  </hyperlinks>
  <pageMargins left="0.70866141732283472" right="0.70866141732283472" top="0.74803149606299213" bottom="0.74803149606299213" header="0.31496062992125984" footer="0.31496062992125984"/>
  <pageSetup paperSize="9" scale="78"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3">
    <tabColor rgb="FF000099"/>
    <pageSetUpPr fitToPage="1"/>
  </sheetPr>
  <dimension ref="A1:M14"/>
  <sheetViews>
    <sheetView showGridLines="0" zoomScaleNormal="100" workbookViewId="0">
      <selection activeCell="P28" sqref="P28"/>
    </sheetView>
  </sheetViews>
  <sheetFormatPr baseColWidth="10" defaultColWidth="11.44140625" defaultRowHeight="14.4" x14ac:dyDescent="0.3"/>
  <cols>
    <col min="1" max="1" width="41.6640625" style="24" customWidth="1"/>
    <col min="2" max="2" width="22.6640625" style="24" customWidth="1"/>
    <col min="3" max="3" width="20.44140625" style="24" customWidth="1"/>
    <col min="4" max="4" width="4" style="24" customWidth="1"/>
    <col min="5" max="5" width="6.33203125" style="24" customWidth="1"/>
    <col min="6" max="13" width="11.44140625" style="24"/>
  </cols>
  <sheetData>
    <row r="1" spans="1:8" x14ac:dyDescent="0.3">
      <c r="E1" s="32" t="s">
        <v>432</v>
      </c>
    </row>
    <row r="2" spans="1:8" ht="30" customHeight="1" x14ac:dyDescent="0.3"/>
    <row r="4" spans="1:8" x14ac:dyDescent="0.3">
      <c r="A4" s="675" t="s">
        <v>882</v>
      </c>
      <c r="B4" s="675"/>
      <c r="C4" s="675"/>
      <c r="D4" s="675"/>
    </row>
    <row r="6" spans="1:8" x14ac:dyDescent="0.3">
      <c r="C6" s="286" t="s">
        <v>660</v>
      </c>
    </row>
    <row r="7" spans="1:8" x14ac:dyDescent="0.3">
      <c r="A7" s="405" t="s">
        <v>313</v>
      </c>
      <c r="B7" s="407">
        <v>45930</v>
      </c>
      <c r="C7" s="407">
        <v>45657</v>
      </c>
    </row>
    <row r="8" spans="1:8" x14ac:dyDescent="0.3">
      <c r="A8" s="461" t="s">
        <v>51</v>
      </c>
      <c r="B8" s="211">
        <v>1071977.6617151643</v>
      </c>
      <c r="C8" s="211">
        <v>1187649</v>
      </c>
    </row>
    <row r="9" spans="1:8" x14ac:dyDescent="0.3">
      <c r="A9" s="461" t="s">
        <v>71</v>
      </c>
      <c r="B9" s="211">
        <v>17726632.978362616</v>
      </c>
      <c r="C9" s="211">
        <v>19678303</v>
      </c>
    </row>
    <row r="10" spans="1:8" ht="15" thickBot="1" x14ac:dyDescent="0.35">
      <c r="A10" s="25" t="s">
        <v>407</v>
      </c>
      <c r="B10" s="664">
        <v>18798610.640077781</v>
      </c>
      <c r="C10" s="664">
        <v>20865952</v>
      </c>
    </row>
    <row r="11" spans="1:8" ht="15" thickTop="1" x14ac:dyDescent="0.3"/>
    <row r="14" spans="1:8" x14ac:dyDescent="0.3">
      <c r="H14" s="24" t="s">
        <v>1</v>
      </c>
    </row>
  </sheetData>
  <mergeCells count="1">
    <mergeCell ref="A4:D4"/>
  </mergeCells>
  <hyperlinks>
    <hyperlink ref="E1" location="BG!A1" display="BG" xr:uid="{00000000-0004-0000-1A00-000000000000}"/>
  </hyperlinks>
  <pageMargins left="0.70866141732283472" right="0.70866141732283472" top="0.74803149606299213" bottom="0.74803149606299213" header="0.31496062992125984" footer="0.31496062992125984"/>
  <pageSetup paperSize="9" scale="91"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4">
    <tabColor rgb="FF000099"/>
    <pageSetUpPr fitToPage="1"/>
  </sheetPr>
  <dimension ref="A1:H167"/>
  <sheetViews>
    <sheetView showGridLines="0" topLeftCell="N1" zoomScaleNormal="100" workbookViewId="0">
      <selection activeCell="P28" sqref="P28"/>
    </sheetView>
  </sheetViews>
  <sheetFormatPr baseColWidth="10" defaultColWidth="74.88671875" defaultRowHeight="14.4" x14ac:dyDescent="0.3"/>
  <cols>
    <col min="1" max="1" width="84.88671875" bestFit="1" customWidth="1"/>
    <col min="2" max="2" width="21.33203125" style="87" customWidth="1"/>
    <col min="3" max="3" width="21.33203125" customWidth="1"/>
    <col min="4" max="4" width="8.77734375" customWidth="1"/>
    <col min="5" max="5" width="7.6640625" customWidth="1"/>
    <col min="6" max="6" width="8.6640625" customWidth="1"/>
  </cols>
  <sheetData>
    <row r="1" spans="1:8" x14ac:dyDescent="0.3">
      <c r="E1" s="32" t="s">
        <v>432</v>
      </c>
    </row>
    <row r="2" spans="1:8" ht="39" customHeight="1" x14ac:dyDescent="0.3"/>
    <row r="3" spans="1:8" ht="15.6" customHeight="1" x14ac:dyDescent="0.3"/>
    <row r="4" spans="1:8" x14ac:dyDescent="0.3">
      <c r="A4" s="226" t="s">
        <v>883</v>
      </c>
      <c r="B4" s="411"/>
      <c r="C4" s="226"/>
      <c r="D4" s="226"/>
    </row>
    <row r="6" spans="1:8" x14ac:dyDescent="0.3">
      <c r="A6" s="3"/>
      <c r="C6" s="3" t="s">
        <v>660</v>
      </c>
      <c r="D6" s="3"/>
      <c r="E6" s="3"/>
      <c r="F6" s="3"/>
      <c r="G6" s="286"/>
    </row>
    <row r="7" spans="1:8" x14ac:dyDescent="0.3">
      <c r="A7" s="636" t="s">
        <v>724</v>
      </c>
      <c r="B7" s="190">
        <v>45930</v>
      </c>
      <c r="C7" s="190">
        <v>45657</v>
      </c>
      <c r="D7" s="190"/>
    </row>
    <row r="8" spans="1:8" s="412" customFormat="1" x14ac:dyDescent="0.3">
      <c r="A8" s="412" t="s">
        <v>306</v>
      </c>
    </row>
    <row r="9" spans="1:8" x14ac:dyDescent="0.3">
      <c r="A9" s="41" t="s">
        <v>195</v>
      </c>
      <c r="B9" s="211">
        <v>102614164.34918268</v>
      </c>
      <c r="C9" s="86">
        <v>98215391</v>
      </c>
      <c r="D9" s="86"/>
      <c r="H9" s="414"/>
    </row>
    <row r="10" spans="1:8" x14ac:dyDescent="0.3">
      <c r="A10" s="41" t="s">
        <v>199</v>
      </c>
      <c r="B10" s="211">
        <v>62891499.355626412</v>
      </c>
      <c r="C10" s="86">
        <v>59760190</v>
      </c>
      <c r="D10" s="86"/>
    </row>
    <row r="11" spans="1:8" x14ac:dyDescent="0.3">
      <c r="A11" s="41" t="s">
        <v>204</v>
      </c>
      <c r="B11" s="211">
        <v>53501449.840602323</v>
      </c>
      <c r="C11" s="86">
        <v>63659128</v>
      </c>
      <c r="D11" s="86"/>
    </row>
    <row r="12" spans="1:8" x14ac:dyDescent="0.3">
      <c r="A12" s="41" t="s">
        <v>205</v>
      </c>
      <c r="B12" s="211">
        <v>19679749.146487601</v>
      </c>
      <c r="C12" s="86">
        <v>24977963</v>
      </c>
      <c r="D12" s="86"/>
    </row>
    <row r="13" spans="1:8" x14ac:dyDescent="0.3">
      <c r="A13" s="41" t="s">
        <v>206</v>
      </c>
      <c r="B13" s="211">
        <v>62932691.220692322</v>
      </c>
      <c r="C13" s="86">
        <v>60179444</v>
      </c>
      <c r="D13" s="86"/>
    </row>
    <row r="14" spans="1:8" x14ac:dyDescent="0.3">
      <c r="A14" s="41" t="s">
        <v>207</v>
      </c>
      <c r="B14" s="211">
        <v>78118641.049989834</v>
      </c>
      <c r="C14" s="86">
        <v>74480398</v>
      </c>
      <c r="D14" s="86"/>
    </row>
    <row r="15" spans="1:8" x14ac:dyDescent="0.3">
      <c r="A15" s="41" t="s">
        <v>315</v>
      </c>
      <c r="B15" s="211">
        <v>38710249.496936403</v>
      </c>
      <c r="C15" s="86">
        <v>25454968</v>
      </c>
      <c r="D15" s="86"/>
    </row>
    <row r="16" spans="1:8" x14ac:dyDescent="0.3">
      <c r="A16" s="41" t="s">
        <v>208</v>
      </c>
      <c r="B16" s="211">
        <v>90972834.565556541</v>
      </c>
      <c r="C16" s="86">
        <v>50245904</v>
      </c>
      <c r="D16" s="86"/>
    </row>
    <row r="17" spans="1:4" x14ac:dyDescent="0.3">
      <c r="A17" s="41" t="s">
        <v>1481</v>
      </c>
      <c r="B17" s="211">
        <v>60610755.951977216</v>
      </c>
      <c r="C17" s="86">
        <v>0</v>
      </c>
      <c r="D17" s="86"/>
    </row>
    <row r="18" spans="1:4" x14ac:dyDescent="0.3">
      <c r="A18" s="41" t="s">
        <v>1480</v>
      </c>
      <c r="B18" s="211">
        <v>3263271.8352212356</v>
      </c>
      <c r="C18" s="86">
        <v>0</v>
      </c>
      <c r="D18" s="86"/>
    </row>
    <row r="19" spans="1:4" x14ac:dyDescent="0.3">
      <c r="A19" s="41" t="s">
        <v>1474</v>
      </c>
      <c r="B19" s="211">
        <v>18508501.209613603</v>
      </c>
      <c r="C19" s="86">
        <v>0</v>
      </c>
      <c r="D19" s="86"/>
    </row>
    <row r="20" spans="1:4" x14ac:dyDescent="0.3">
      <c r="A20" t="s">
        <v>1479</v>
      </c>
      <c r="B20" s="211">
        <v>3480535.9605688578</v>
      </c>
      <c r="C20" s="86"/>
      <c r="D20" s="86"/>
    </row>
    <row r="21" spans="1:4" x14ac:dyDescent="0.3">
      <c r="A21" s="41" t="s">
        <v>200</v>
      </c>
      <c r="B21" s="211">
        <v>3480535.9605688578</v>
      </c>
      <c r="C21" s="86">
        <v>0</v>
      </c>
      <c r="D21" s="86"/>
    </row>
    <row r="22" spans="1:4" x14ac:dyDescent="0.3">
      <c r="A22" s="41" t="s">
        <v>201</v>
      </c>
      <c r="B22" s="211">
        <v>3480535.9605688578</v>
      </c>
      <c r="C22" s="86">
        <v>0</v>
      </c>
      <c r="D22" s="86"/>
    </row>
    <row r="23" spans="1:4" x14ac:dyDescent="0.3">
      <c r="A23" s="41" t="s">
        <v>202</v>
      </c>
      <c r="B23" s="211">
        <v>14095672.522553077</v>
      </c>
      <c r="C23" s="86">
        <v>37977791</v>
      </c>
      <c r="D23" s="86"/>
    </row>
    <row r="24" spans="1:4" x14ac:dyDescent="0.3">
      <c r="A24" s="41" t="s">
        <v>203</v>
      </c>
      <c r="B24" s="211">
        <v>10629620.837007396</v>
      </c>
      <c r="C24" s="86">
        <v>10254482</v>
      </c>
      <c r="D24" s="86"/>
    </row>
    <row r="25" spans="1:4" x14ac:dyDescent="0.3">
      <c r="A25" s="41" t="s">
        <v>209</v>
      </c>
      <c r="B25" s="211">
        <v>0</v>
      </c>
      <c r="C25" s="86">
        <v>3921705</v>
      </c>
      <c r="D25" s="86"/>
    </row>
    <row r="26" spans="1:4" x14ac:dyDescent="0.3">
      <c r="A26" s="41" t="s">
        <v>59</v>
      </c>
      <c r="B26" s="211">
        <v>0</v>
      </c>
      <c r="C26" s="86">
        <v>16714307</v>
      </c>
      <c r="D26" s="86"/>
    </row>
    <row r="27" spans="1:4" x14ac:dyDescent="0.3">
      <c r="A27" s="41" t="s">
        <v>316</v>
      </c>
      <c r="B27" s="211">
        <v>20625325.013000522</v>
      </c>
      <c r="C27" s="86">
        <v>0</v>
      </c>
      <c r="D27" s="86"/>
    </row>
    <row r="28" spans="1:4" x14ac:dyDescent="0.3">
      <c r="A28" s="41" t="s">
        <v>317</v>
      </c>
      <c r="B28" s="211">
        <v>0</v>
      </c>
      <c r="C28" s="86">
        <v>0</v>
      </c>
      <c r="D28" s="86"/>
    </row>
    <row r="29" spans="1:4" x14ac:dyDescent="0.3">
      <c r="A29" s="41" t="s">
        <v>318</v>
      </c>
      <c r="B29" s="211">
        <v>0</v>
      </c>
      <c r="C29" s="86">
        <v>0</v>
      </c>
      <c r="D29" s="86"/>
    </row>
    <row r="30" spans="1:4" x14ac:dyDescent="0.3">
      <c r="A30" s="41" t="s">
        <v>210</v>
      </c>
      <c r="B30" s="211">
        <v>9552556.0152840912</v>
      </c>
      <c r="C30" s="86">
        <v>10604290</v>
      </c>
      <c r="D30" s="86"/>
    </row>
    <row r="31" spans="1:4" x14ac:dyDescent="0.3">
      <c r="A31" s="41" t="s">
        <v>211</v>
      </c>
      <c r="B31" s="211">
        <v>-5289798.5484636789</v>
      </c>
      <c r="C31" s="86">
        <v>7843410</v>
      </c>
      <c r="D31" s="86"/>
    </row>
    <row r="32" spans="1:4" x14ac:dyDescent="0.3">
      <c r="A32" s="41" t="s">
        <v>212</v>
      </c>
      <c r="B32" s="211">
        <v>-506878.97081100638</v>
      </c>
      <c r="C32" s="86">
        <v>64787</v>
      </c>
      <c r="D32" s="86"/>
    </row>
    <row r="33" spans="1:4" x14ac:dyDescent="0.3">
      <c r="A33" s="41" t="s">
        <v>319</v>
      </c>
      <c r="B33" s="211">
        <v>0</v>
      </c>
      <c r="C33" s="86">
        <v>0</v>
      </c>
      <c r="D33" s="86"/>
    </row>
    <row r="34" spans="1:4" x14ac:dyDescent="0.3">
      <c r="A34" s="41" t="s">
        <v>320</v>
      </c>
      <c r="B34" s="211">
        <v>2125231.7484003711</v>
      </c>
      <c r="C34" s="86">
        <v>0</v>
      </c>
      <c r="D34" s="86"/>
    </row>
    <row r="35" spans="1:4" x14ac:dyDescent="0.3">
      <c r="A35" s="41" t="s">
        <v>321</v>
      </c>
      <c r="B35" s="211">
        <v>6961071.9211377157</v>
      </c>
      <c r="C35" s="86">
        <v>0</v>
      </c>
      <c r="D35" s="86"/>
    </row>
    <row r="36" spans="1:4" x14ac:dyDescent="0.3">
      <c r="A36" s="41" t="s">
        <v>322</v>
      </c>
      <c r="B36" s="211">
        <v>33065197.607904322</v>
      </c>
      <c r="C36" s="86">
        <v>0</v>
      </c>
      <c r="D36" s="86"/>
    </row>
    <row r="37" spans="1:4" x14ac:dyDescent="0.3">
      <c r="A37" s="41" t="s">
        <v>323</v>
      </c>
      <c r="B37" s="211">
        <v>12007887.924212622</v>
      </c>
      <c r="C37" s="86">
        <v>0</v>
      </c>
      <c r="D37" s="86"/>
    </row>
    <row r="38" spans="1:4" x14ac:dyDescent="0.3">
      <c r="A38" t="s">
        <v>1478</v>
      </c>
      <c r="B38" s="211">
        <v>-278451.35544552217</v>
      </c>
      <c r="C38" s="86">
        <v>0</v>
      </c>
      <c r="D38" s="86"/>
    </row>
    <row r="39" spans="1:4" x14ac:dyDescent="0.3">
      <c r="A39" t="s">
        <v>1477</v>
      </c>
      <c r="B39" s="211">
        <v>-35398.15505663705</v>
      </c>
      <c r="C39" s="86">
        <v>0</v>
      </c>
      <c r="D39" s="86"/>
    </row>
    <row r="40" spans="1:4" x14ac:dyDescent="0.3">
      <c r="A40" t="s">
        <v>1476</v>
      </c>
      <c r="B40" s="211">
        <v>0</v>
      </c>
      <c r="C40" s="86">
        <v>0</v>
      </c>
      <c r="D40" s="86"/>
    </row>
    <row r="41" spans="1:4" x14ac:dyDescent="0.3">
      <c r="A41" t="s">
        <v>1475</v>
      </c>
      <c r="B41" s="211">
        <v>3480535.9605688578</v>
      </c>
      <c r="C41" s="86">
        <v>0</v>
      </c>
      <c r="D41" s="86"/>
    </row>
    <row r="42" spans="1:4" x14ac:dyDescent="0.3">
      <c r="A42" s="41" t="s">
        <v>62</v>
      </c>
      <c r="B42" s="211">
        <v>0</v>
      </c>
      <c r="C42" s="86">
        <v>46367198</v>
      </c>
      <c r="D42" s="86"/>
    </row>
    <row r="43" spans="1:4" x14ac:dyDescent="0.3">
      <c r="A43" s="41" t="s">
        <v>213</v>
      </c>
      <c r="B43" s="211">
        <v>0</v>
      </c>
      <c r="C43" s="86">
        <v>25570566</v>
      </c>
      <c r="D43" s="86"/>
    </row>
    <row r="44" spans="1:4" x14ac:dyDescent="0.3">
      <c r="A44" s="41" t="s">
        <v>215</v>
      </c>
      <c r="B44" s="211">
        <v>1049978026.2949649</v>
      </c>
      <c r="C44" s="86">
        <v>847115261</v>
      </c>
      <c r="D44" s="86"/>
    </row>
    <row r="45" spans="1:4" x14ac:dyDescent="0.3">
      <c r="A45" s="41" t="s">
        <v>325</v>
      </c>
      <c r="B45" s="211">
        <v>1609386375.4550183</v>
      </c>
      <c r="C45" s="86">
        <v>1016194654</v>
      </c>
      <c r="D45" s="86"/>
    </row>
    <row r="46" spans="1:4" x14ac:dyDescent="0.3">
      <c r="A46" s="41" t="s">
        <v>70</v>
      </c>
      <c r="B46" s="211">
        <v>5367222438.8975563</v>
      </c>
      <c r="C46" s="86">
        <v>6533581372</v>
      </c>
      <c r="D46" s="86"/>
    </row>
    <row r="47" spans="1:4" x14ac:dyDescent="0.3">
      <c r="A47" s="41" t="s">
        <v>326</v>
      </c>
      <c r="B47" s="211">
        <v>0</v>
      </c>
      <c r="C47" s="86">
        <v>35174797</v>
      </c>
      <c r="D47" s="86"/>
    </row>
    <row r="48" spans="1:4" x14ac:dyDescent="0.3">
      <c r="A48" s="41" t="s">
        <v>217</v>
      </c>
      <c r="B48" s="211">
        <v>29074603.20151937</v>
      </c>
      <c r="C48" s="86">
        <v>0</v>
      </c>
      <c r="D48" s="86"/>
    </row>
    <row r="49" spans="1:4" x14ac:dyDescent="0.3">
      <c r="A49" s="41" t="s">
        <v>216</v>
      </c>
      <c r="B49" s="211">
        <v>84273256.799837217</v>
      </c>
      <c r="C49" s="86">
        <v>128707454</v>
      </c>
      <c r="D49" s="86"/>
    </row>
    <row r="50" spans="1:4" x14ac:dyDescent="0.3">
      <c r="A50" s="41" t="s">
        <v>218</v>
      </c>
      <c r="B50" s="211">
        <v>26727797.372764479</v>
      </c>
      <c r="C50" s="86">
        <v>30119770</v>
      </c>
      <c r="D50" s="86"/>
    </row>
    <row r="51" spans="1:4" x14ac:dyDescent="0.3">
      <c r="A51" s="41" t="s">
        <v>219</v>
      </c>
      <c r="B51" s="211">
        <v>177950128.87472022</v>
      </c>
      <c r="C51" s="86">
        <v>157183597</v>
      </c>
      <c r="D51" s="86"/>
    </row>
    <row r="52" spans="1:4" x14ac:dyDescent="0.3">
      <c r="A52" s="41" t="s">
        <v>63</v>
      </c>
      <c r="B52" s="211">
        <v>563323695.99131799</v>
      </c>
      <c r="C52" s="86">
        <v>360871120</v>
      </c>
      <c r="D52" s="86"/>
    </row>
    <row r="53" spans="1:4" x14ac:dyDescent="0.3">
      <c r="A53" s="41" t="s">
        <v>327</v>
      </c>
      <c r="B53" s="211">
        <v>385103735.671166</v>
      </c>
      <c r="C53" s="86">
        <v>24926590</v>
      </c>
      <c r="D53" s="86"/>
    </row>
    <row r="54" spans="1:4" x14ac:dyDescent="0.3">
      <c r="A54" s="41" t="s">
        <v>64</v>
      </c>
      <c r="B54" s="211">
        <v>515790332.70026457</v>
      </c>
      <c r="C54" s="86">
        <v>100986677</v>
      </c>
      <c r="D54" s="86"/>
    </row>
    <row r="55" spans="1:4" x14ac:dyDescent="0.3">
      <c r="A55" s="41" t="s">
        <v>1473</v>
      </c>
      <c r="B55" s="211">
        <v>228496433.33559433</v>
      </c>
      <c r="C55" s="86">
        <v>0</v>
      </c>
      <c r="D55" s="86"/>
    </row>
    <row r="56" spans="1:4" x14ac:dyDescent="0.3">
      <c r="A56" s="41" t="s">
        <v>1472</v>
      </c>
      <c r="B56" s="211">
        <v>2484936.3539758986</v>
      </c>
      <c r="C56" s="86">
        <v>0</v>
      </c>
      <c r="D56" s="86"/>
    </row>
    <row r="57" spans="1:4" x14ac:dyDescent="0.3">
      <c r="A57" s="41" t="s">
        <v>1471</v>
      </c>
      <c r="B57" s="211">
        <v>3599518.9807592309</v>
      </c>
      <c r="C57" s="86">
        <v>0</v>
      </c>
      <c r="D57" s="86"/>
    </row>
    <row r="58" spans="1:4" x14ac:dyDescent="0.3">
      <c r="A58" s="41" t="s">
        <v>56</v>
      </c>
      <c r="B58" s="211">
        <v>0</v>
      </c>
      <c r="C58" s="86">
        <v>0</v>
      </c>
      <c r="D58" s="86"/>
    </row>
    <row r="59" spans="1:4" s="312" customFormat="1" x14ac:dyDescent="0.3">
      <c r="A59" s="418" t="s">
        <v>884</v>
      </c>
      <c r="B59" s="419"/>
      <c r="C59" s="86">
        <v>0</v>
      </c>
      <c r="D59" s="419"/>
    </row>
    <row r="60" spans="1:4" x14ac:dyDescent="0.3">
      <c r="A60" s="41" t="s">
        <v>75</v>
      </c>
      <c r="B60" s="184">
        <v>0</v>
      </c>
      <c r="C60" s="86">
        <v>6240117405</v>
      </c>
      <c r="D60" s="422"/>
    </row>
    <row r="61" spans="1:4" x14ac:dyDescent="0.3">
      <c r="A61" s="41" t="s">
        <v>76</v>
      </c>
      <c r="B61" s="184">
        <v>0</v>
      </c>
      <c r="C61" s="86">
        <v>14548531311</v>
      </c>
      <c r="D61" s="422"/>
    </row>
    <row r="62" spans="1:4" s="33" customFormat="1" x14ac:dyDescent="0.3">
      <c r="A62" s="41" t="s">
        <v>220</v>
      </c>
      <c r="B62" s="184">
        <v>1106799846042.7549</v>
      </c>
      <c r="C62" s="86">
        <v>52001877671</v>
      </c>
      <c r="D62" s="422"/>
    </row>
    <row r="63" spans="1:4" s="33" customFormat="1" x14ac:dyDescent="0.3">
      <c r="A63" s="41" t="s">
        <v>13</v>
      </c>
      <c r="B63" s="184">
        <v>-1107738567879.6719</v>
      </c>
      <c r="C63" s="86">
        <v>-52656486713</v>
      </c>
      <c r="D63" s="422"/>
    </row>
    <row r="64" spans="1:4" s="33" customFormat="1" x14ac:dyDescent="0.3">
      <c r="A64" s="41" t="s">
        <v>328</v>
      </c>
      <c r="B64" s="184">
        <v>-241381785.70621091</v>
      </c>
      <c r="C64" s="86"/>
      <c r="D64" s="422"/>
    </row>
    <row r="65" spans="1:4" x14ac:dyDescent="0.3">
      <c r="A65" s="41" t="s">
        <v>333</v>
      </c>
      <c r="B65" s="184">
        <v>-18978215.650365148</v>
      </c>
      <c r="C65" s="86">
        <v>-117882975</v>
      </c>
      <c r="D65" s="422"/>
    </row>
    <row r="66" spans="1:4" x14ac:dyDescent="0.3">
      <c r="A66" s="41" t="s">
        <v>329</v>
      </c>
      <c r="B66" s="184">
        <v>-18475364.014560584</v>
      </c>
      <c r="C66" s="86">
        <v>-196257254</v>
      </c>
      <c r="D66" s="422"/>
    </row>
    <row r="67" spans="1:4" x14ac:dyDescent="0.3">
      <c r="A67" s="41" t="s">
        <v>330</v>
      </c>
      <c r="B67" s="184">
        <v>-528464567.93054342</v>
      </c>
      <c r="C67" s="86">
        <v>-134580884</v>
      </c>
      <c r="D67" s="422"/>
    </row>
    <row r="68" spans="1:4" x14ac:dyDescent="0.3">
      <c r="A68" s="41" t="s">
        <v>331</v>
      </c>
      <c r="B68" s="184">
        <v>-2445477656.0627646</v>
      </c>
      <c r="C68" s="86">
        <v>-570321500</v>
      </c>
      <c r="D68" s="422"/>
    </row>
    <row r="69" spans="1:4" x14ac:dyDescent="0.3">
      <c r="A69" s="41" t="s">
        <v>1458</v>
      </c>
      <c r="B69" s="184">
        <v>-3432062391.1913004</v>
      </c>
      <c r="C69" s="86">
        <v>0</v>
      </c>
      <c r="D69" s="422"/>
    </row>
    <row r="70" spans="1:4" x14ac:dyDescent="0.3">
      <c r="A70" s="41" t="s">
        <v>332</v>
      </c>
      <c r="B70" s="184">
        <v>-1666871071.5819938</v>
      </c>
      <c r="C70" s="86">
        <v>-223220113</v>
      </c>
      <c r="D70" s="422"/>
    </row>
    <row r="71" spans="1:4" x14ac:dyDescent="0.3">
      <c r="A71" s="41" t="s">
        <v>1457</v>
      </c>
      <c r="B71" s="184">
        <v>-3184027801.3294449</v>
      </c>
      <c r="C71" s="86">
        <v>0</v>
      </c>
      <c r="D71" s="422"/>
    </row>
    <row r="72" spans="1:4" x14ac:dyDescent="0.3">
      <c r="A72" s="827" t="s">
        <v>1490</v>
      </c>
      <c r="B72" s="184">
        <v>-3192283131.5426536</v>
      </c>
      <c r="C72" s="211">
        <v>0</v>
      </c>
      <c r="D72" s="422"/>
    </row>
    <row r="73" spans="1:4" s="33" customFormat="1" x14ac:dyDescent="0.3">
      <c r="A73" s="827" t="s">
        <v>885</v>
      </c>
      <c r="B73" s="413">
        <v>0</v>
      </c>
      <c r="C73" s="184">
        <v>-3182332354</v>
      </c>
      <c r="D73" s="41"/>
    </row>
    <row r="74" spans="1:4" s="33" customFormat="1" x14ac:dyDescent="0.3">
      <c r="A74" s="827" t="s">
        <v>886</v>
      </c>
      <c r="B74" s="413">
        <v>0</v>
      </c>
      <c r="C74" s="413">
        <v>-11163265143</v>
      </c>
      <c r="D74" s="413"/>
    </row>
    <row r="75" spans="1:4" ht="15" thickBot="1" x14ac:dyDescent="0.35">
      <c r="A75" s="415" t="s">
        <v>747</v>
      </c>
      <c r="B75" s="423">
        <v>-4914654553.5735598</v>
      </c>
      <c r="C75" s="423">
        <v>14397332665</v>
      </c>
      <c r="D75" s="424"/>
    </row>
    <row r="76" spans="1:4" ht="15" thickTop="1" x14ac:dyDescent="0.3">
      <c r="A76" s="415"/>
      <c r="B76" s="416"/>
      <c r="C76" s="417"/>
      <c r="D76" s="417"/>
    </row>
    <row r="77" spans="1:4" x14ac:dyDescent="0.3">
      <c r="A77" s="636" t="s">
        <v>832</v>
      </c>
      <c r="B77" s="190">
        <v>45930</v>
      </c>
      <c r="C77" s="190">
        <v>45657</v>
      </c>
      <c r="D77" s="190"/>
    </row>
    <row r="78" spans="1:4" s="68" customFormat="1" x14ac:dyDescent="0.3">
      <c r="A78" s="426" t="s">
        <v>306</v>
      </c>
      <c r="B78" s="427"/>
      <c r="C78" s="427"/>
      <c r="D78" s="427"/>
    </row>
    <row r="79" spans="1:4" x14ac:dyDescent="0.3">
      <c r="A79" s="41" t="s">
        <v>223</v>
      </c>
      <c r="B79" s="437">
        <v>4428164001.5600634</v>
      </c>
      <c r="C79" s="86">
        <v>4703692345</v>
      </c>
      <c r="D79" s="86"/>
    </row>
    <row r="80" spans="1:4" x14ac:dyDescent="0.3">
      <c r="A80" s="41" t="s">
        <v>79</v>
      </c>
      <c r="B80" s="437">
        <v>265943300.7755093</v>
      </c>
      <c r="C80" s="86">
        <v>295223635</v>
      </c>
      <c r="D80" s="86"/>
    </row>
    <row r="81" spans="1:4" s="68" customFormat="1" x14ac:dyDescent="0.3">
      <c r="A81" s="418" t="s">
        <v>884</v>
      </c>
      <c r="B81" s="616"/>
      <c r="C81" s="428"/>
      <c r="D81" s="428"/>
    </row>
    <row r="82" spans="1:4" x14ac:dyDescent="0.3">
      <c r="A82" s="41" t="s">
        <v>60</v>
      </c>
      <c r="B82" s="617">
        <v>0</v>
      </c>
      <c r="C82" s="184">
        <v>61693784394</v>
      </c>
      <c r="D82" s="184"/>
    </row>
    <row r="83" spans="1:4" x14ac:dyDescent="0.3">
      <c r="A83" s="41" t="s">
        <v>61</v>
      </c>
      <c r="B83" s="617">
        <v>0</v>
      </c>
      <c r="C83" s="184">
        <v>26589016986</v>
      </c>
      <c r="D83" s="184"/>
    </row>
    <row r="84" spans="1:4" x14ac:dyDescent="0.3">
      <c r="A84" s="41" t="s">
        <v>336</v>
      </c>
      <c r="B84" s="617">
        <v>35471911104.705063</v>
      </c>
      <c r="C84" s="184">
        <v>0</v>
      </c>
      <c r="D84" s="184"/>
    </row>
    <row r="85" spans="1:4" x14ac:dyDescent="0.3">
      <c r="A85" s="41" t="s">
        <v>1470</v>
      </c>
      <c r="B85" s="617">
        <v>33688215523.186146</v>
      </c>
      <c r="C85" s="184">
        <v>0</v>
      </c>
      <c r="D85" s="184"/>
    </row>
    <row r="86" spans="1:4" x14ac:dyDescent="0.3">
      <c r="A86" s="41" t="s">
        <v>1469</v>
      </c>
      <c r="B86" s="617">
        <v>25006385374.980221</v>
      </c>
      <c r="C86" s="184">
        <v>0</v>
      </c>
      <c r="D86" s="184"/>
    </row>
    <row r="87" spans="1:4" x14ac:dyDescent="0.3">
      <c r="A87" s="41" t="s">
        <v>1468</v>
      </c>
      <c r="B87" s="617">
        <v>1779497755.9971964</v>
      </c>
      <c r="C87" s="184">
        <v>0</v>
      </c>
      <c r="D87" s="184"/>
    </row>
    <row r="88" spans="1:4" x14ac:dyDescent="0.3">
      <c r="A88" s="41" t="s">
        <v>214</v>
      </c>
      <c r="B88" s="617">
        <v>0</v>
      </c>
      <c r="C88" s="184">
        <v>7112183809</v>
      </c>
      <c r="D88" s="184"/>
    </row>
    <row r="89" spans="1:4" x14ac:dyDescent="0.3">
      <c r="A89" s="41" t="s">
        <v>77</v>
      </c>
      <c r="B89" s="617">
        <v>0</v>
      </c>
      <c r="C89" s="184">
        <v>3048078776</v>
      </c>
      <c r="D89" s="184"/>
    </row>
    <row r="90" spans="1:4" x14ac:dyDescent="0.3">
      <c r="A90" s="41" t="s">
        <v>337</v>
      </c>
      <c r="B90" s="617">
        <v>13607010530.421219</v>
      </c>
      <c r="C90" s="184">
        <v>0</v>
      </c>
      <c r="D90" s="184"/>
    </row>
    <row r="91" spans="1:4" x14ac:dyDescent="0.3">
      <c r="A91" s="41" t="s">
        <v>224</v>
      </c>
      <c r="B91" s="617">
        <v>0</v>
      </c>
      <c r="C91" s="184">
        <v>3084644060</v>
      </c>
      <c r="D91" s="184"/>
    </row>
    <row r="92" spans="1:4" x14ac:dyDescent="0.3">
      <c r="A92" s="41" t="s">
        <v>338</v>
      </c>
      <c r="B92" s="617">
        <v>0</v>
      </c>
      <c r="C92" s="184">
        <v>1321990311</v>
      </c>
      <c r="D92" s="184"/>
    </row>
    <row r="93" spans="1:4" x14ac:dyDescent="0.3">
      <c r="A93" s="41" t="s">
        <v>1467</v>
      </c>
      <c r="B93" s="617">
        <v>10568496348.549595</v>
      </c>
      <c r="C93" s="184">
        <v>0</v>
      </c>
      <c r="D93" s="184"/>
    </row>
    <row r="94" spans="1:4" x14ac:dyDescent="0.3">
      <c r="A94" s="41" t="s">
        <v>225</v>
      </c>
      <c r="B94" s="617">
        <v>0</v>
      </c>
      <c r="C94" s="184">
        <v>1046471062</v>
      </c>
      <c r="D94" s="184"/>
    </row>
    <row r="95" spans="1:4" x14ac:dyDescent="0.3">
      <c r="A95" s="41" t="s">
        <v>226</v>
      </c>
      <c r="B95" s="617">
        <v>0</v>
      </c>
      <c r="C95" s="184">
        <v>448487598</v>
      </c>
      <c r="D95" s="184"/>
    </row>
    <row r="96" spans="1:4" x14ac:dyDescent="0.3">
      <c r="A96" s="41" t="s">
        <v>1466</v>
      </c>
      <c r="B96" s="617">
        <v>6987926826.8556833</v>
      </c>
      <c r="C96" s="184">
        <v>0</v>
      </c>
      <c r="D96" s="184"/>
    </row>
    <row r="97" spans="1:4" x14ac:dyDescent="0.3">
      <c r="A97" s="41" t="s">
        <v>339</v>
      </c>
      <c r="B97" s="617">
        <v>0</v>
      </c>
      <c r="C97" s="184">
        <v>1026152086</v>
      </c>
      <c r="D97" s="184"/>
    </row>
    <row r="98" spans="1:4" x14ac:dyDescent="0.3">
      <c r="A98" s="41" t="s">
        <v>340</v>
      </c>
      <c r="B98" s="617">
        <v>0</v>
      </c>
      <c r="C98" s="184">
        <v>439779466</v>
      </c>
      <c r="D98" s="184"/>
    </row>
    <row r="99" spans="1:4" x14ac:dyDescent="0.3">
      <c r="A99" s="41" t="s">
        <v>1465</v>
      </c>
      <c r="B99" s="617">
        <v>4299521171.0642347</v>
      </c>
      <c r="C99" s="184">
        <v>0</v>
      </c>
      <c r="D99" s="184"/>
    </row>
    <row r="100" spans="1:4" x14ac:dyDescent="0.3">
      <c r="A100" s="41" t="s">
        <v>1464</v>
      </c>
      <c r="B100" s="617">
        <v>2158787433.0190601</v>
      </c>
      <c r="C100" s="184">
        <v>0</v>
      </c>
      <c r="D100" s="184"/>
    </row>
    <row r="101" spans="1:4" x14ac:dyDescent="0.3">
      <c r="A101" s="41" t="s">
        <v>1463</v>
      </c>
      <c r="B101" s="617">
        <v>10531346232.110155</v>
      </c>
      <c r="C101" s="184">
        <v>0</v>
      </c>
      <c r="D101" s="184"/>
    </row>
    <row r="102" spans="1:4" x14ac:dyDescent="0.3">
      <c r="A102" s="41" t="s">
        <v>1462</v>
      </c>
      <c r="B102" s="617">
        <v>1692127054.6474035</v>
      </c>
      <c r="C102" s="184"/>
      <c r="D102" s="184"/>
    </row>
    <row r="103" spans="1:4" x14ac:dyDescent="0.3">
      <c r="A103" s="41" t="s">
        <v>1461</v>
      </c>
      <c r="B103" s="617">
        <v>2468413116.9594612</v>
      </c>
      <c r="C103" s="184"/>
      <c r="D103" s="184"/>
    </row>
    <row r="104" spans="1:4" x14ac:dyDescent="0.3">
      <c r="A104" s="41" t="s">
        <v>1460</v>
      </c>
      <c r="B104" s="617">
        <v>1217204845.8025279</v>
      </c>
      <c r="C104" s="184"/>
      <c r="D104" s="184"/>
    </row>
    <row r="105" spans="1:4" x14ac:dyDescent="0.3">
      <c r="A105" s="41" t="s">
        <v>1459</v>
      </c>
      <c r="B105" s="617">
        <v>34805430.260688692</v>
      </c>
      <c r="C105" s="184"/>
      <c r="D105" s="184"/>
    </row>
    <row r="106" spans="1:4" x14ac:dyDescent="0.3">
      <c r="A106" s="41" t="s">
        <v>74</v>
      </c>
      <c r="B106" s="617">
        <v>2359297713462.8867</v>
      </c>
      <c r="C106" s="184">
        <v>76817629822</v>
      </c>
      <c r="D106" s="184"/>
    </row>
    <row r="107" spans="1:4" x14ac:dyDescent="0.3">
      <c r="A107" s="41" t="s">
        <v>78</v>
      </c>
      <c r="B107" s="617">
        <v>723369703489.22656</v>
      </c>
      <c r="C107" s="184">
        <v>8269353394</v>
      </c>
      <c r="D107" s="184"/>
    </row>
    <row r="108" spans="1:4" x14ac:dyDescent="0.3">
      <c r="A108" s="41" t="s">
        <v>182</v>
      </c>
      <c r="B108" s="617">
        <v>-3082685678160.8228</v>
      </c>
      <c r="C108" s="184">
        <v>-84954521885</v>
      </c>
      <c r="D108" s="184"/>
    </row>
    <row r="109" spans="1:4" x14ac:dyDescent="0.3">
      <c r="A109" s="41" t="s">
        <v>341</v>
      </c>
      <c r="B109" s="617">
        <v>-321769229.46483082</v>
      </c>
      <c r="C109" s="184">
        <v>-357195937</v>
      </c>
      <c r="D109" s="184"/>
    </row>
    <row r="110" spans="1:4" x14ac:dyDescent="0.3">
      <c r="A110" s="827" t="s">
        <v>342</v>
      </c>
      <c r="B110" s="617">
        <v>-216448837.30131817</v>
      </c>
      <c r="C110" s="184">
        <v>-240279775</v>
      </c>
      <c r="D110" s="184"/>
    </row>
    <row r="111" spans="1:4" x14ac:dyDescent="0.3">
      <c r="A111" s="827" t="s">
        <v>343</v>
      </c>
      <c r="B111" s="617">
        <v>-1660943187.7275093</v>
      </c>
      <c r="C111" s="184">
        <v>-1843812643</v>
      </c>
      <c r="D111" s="184"/>
    </row>
    <row r="112" spans="1:4" x14ac:dyDescent="0.3">
      <c r="A112" s="827" t="s">
        <v>344</v>
      </c>
      <c r="B112" s="617">
        <v>-757671154.67227399</v>
      </c>
      <c r="C112" s="184">
        <v>-841090564</v>
      </c>
      <c r="D112" s="184"/>
    </row>
    <row r="113" spans="1:4" x14ac:dyDescent="0.3">
      <c r="A113" s="784" t="s">
        <v>345</v>
      </c>
      <c r="B113" s="617">
        <v>-12021261431.979019</v>
      </c>
      <c r="C113" s="184">
        <v>-1314269382</v>
      </c>
      <c r="D113" s="184"/>
    </row>
    <row r="114" spans="1:4" x14ac:dyDescent="0.3">
      <c r="A114" s="784" t="s">
        <v>346</v>
      </c>
      <c r="B114" s="617">
        <v>0</v>
      </c>
      <c r="C114" s="184">
        <v>0</v>
      </c>
      <c r="D114" s="184"/>
    </row>
    <row r="115" spans="1:4" x14ac:dyDescent="0.3">
      <c r="A115" s="784" t="s">
        <v>1456</v>
      </c>
      <c r="B115" s="617">
        <v>-2965875118.7004004</v>
      </c>
      <c r="C115" s="184">
        <v>0</v>
      </c>
      <c r="D115" s="184"/>
    </row>
    <row r="116" spans="1:4" x14ac:dyDescent="0.3">
      <c r="A116" s="784" t="s">
        <v>1455</v>
      </c>
      <c r="B116" s="617">
        <v>-2867703458.1383257</v>
      </c>
      <c r="C116" s="184">
        <v>0</v>
      </c>
      <c r="D116" s="184"/>
    </row>
    <row r="117" spans="1:4" s="33" customFormat="1" x14ac:dyDescent="0.3">
      <c r="A117" s="827" t="s">
        <v>887</v>
      </c>
      <c r="B117" s="519">
        <v>-9758403564.4034462</v>
      </c>
      <c r="C117" s="184">
        <v>-15450803415</v>
      </c>
      <c r="D117" s="184"/>
    </row>
    <row r="118" spans="1:4" s="33" customFormat="1" x14ac:dyDescent="0.3">
      <c r="A118" s="827" t="s">
        <v>888</v>
      </c>
      <c r="B118" s="329">
        <v>-26366990125.257187</v>
      </c>
      <c r="C118" s="329">
        <v>-7862339626</v>
      </c>
      <c r="D118" s="329"/>
    </row>
    <row r="119" spans="1:4" ht="15" thickBot="1" x14ac:dyDescent="0.35">
      <c r="A119" s="828" t="s">
        <v>747</v>
      </c>
      <c r="B119" s="421">
        <v>97250428734.540268</v>
      </c>
      <c r="C119" s="421">
        <v>83032174517</v>
      </c>
      <c r="D119" s="425"/>
    </row>
    <row r="120" spans="1:4" ht="15" thickTop="1" x14ac:dyDescent="0.3">
      <c r="B120"/>
    </row>
    <row r="121" spans="1:4" x14ac:dyDescent="0.3">
      <c r="A121" s="763" t="s">
        <v>889</v>
      </c>
      <c r="B121" s="763"/>
      <c r="C121" s="763"/>
      <c r="D121" s="618"/>
    </row>
    <row r="122" spans="1:4" x14ac:dyDescent="0.3">
      <c r="A122" s="763"/>
      <c r="B122" s="763"/>
      <c r="C122" s="763"/>
      <c r="D122" s="618"/>
    </row>
    <row r="123" spans="1:4" x14ac:dyDescent="0.3">
      <c r="A123" s="763" t="s">
        <v>890</v>
      </c>
      <c r="B123" s="763"/>
      <c r="C123" s="763"/>
      <c r="D123" s="618"/>
    </row>
    <row r="124" spans="1:4" x14ac:dyDescent="0.3">
      <c r="A124" s="763"/>
      <c r="B124" s="763"/>
      <c r="C124" s="763"/>
      <c r="D124" s="618"/>
    </row>
    <row r="125" spans="1:4" x14ac:dyDescent="0.3">
      <c r="A125" s="763"/>
      <c r="B125" s="763"/>
      <c r="C125" s="763"/>
      <c r="D125" s="618"/>
    </row>
    <row r="126" spans="1:4" s="21" customFormat="1" x14ac:dyDescent="0.3">
      <c r="A126" s="21" t="s">
        <v>683</v>
      </c>
      <c r="B126" s="619"/>
    </row>
    <row r="127" spans="1:4" ht="6" customHeight="1" x14ac:dyDescent="0.3">
      <c r="B127" s="611"/>
    </row>
    <row r="128" spans="1:4" ht="41.4" customHeight="1" x14ac:dyDescent="0.3">
      <c r="A128" s="760" t="s">
        <v>891</v>
      </c>
      <c r="B128" s="760"/>
      <c r="C128" s="760"/>
      <c r="D128" s="760"/>
    </row>
    <row r="129" spans="1:4" ht="6" customHeight="1" x14ac:dyDescent="0.3">
      <c r="B129" s="611"/>
    </row>
    <row r="130" spans="1:4" ht="41.4" customHeight="1" x14ac:dyDescent="0.3">
      <c r="A130" s="760" t="s">
        <v>892</v>
      </c>
      <c r="B130" s="760"/>
      <c r="C130" s="760"/>
      <c r="D130" s="760"/>
    </row>
    <row r="131" spans="1:4" x14ac:dyDescent="0.3">
      <c r="B131" s="611"/>
    </row>
    <row r="132" spans="1:4" s="21" customFormat="1" x14ac:dyDescent="0.3">
      <c r="A132" s="21" t="s">
        <v>893</v>
      </c>
      <c r="B132" s="619"/>
    </row>
    <row r="133" spans="1:4" ht="6" customHeight="1" x14ac:dyDescent="0.3">
      <c r="B133" s="611"/>
    </row>
    <row r="134" spans="1:4" x14ac:dyDescent="0.3">
      <c r="A134" t="s">
        <v>894</v>
      </c>
      <c r="B134" s="611"/>
    </row>
    <row r="135" spans="1:4" ht="6" customHeight="1" x14ac:dyDescent="0.3">
      <c r="B135" s="611"/>
    </row>
    <row r="136" spans="1:4" ht="30.6" customHeight="1" x14ac:dyDescent="0.3">
      <c r="A136" s="760" t="s">
        <v>895</v>
      </c>
      <c r="B136" s="760"/>
      <c r="C136" s="760"/>
      <c r="D136" s="760"/>
    </row>
    <row r="137" spans="1:4" ht="6" customHeight="1" x14ac:dyDescent="0.3">
      <c r="B137" s="611"/>
    </row>
    <row r="138" spans="1:4" ht="16.95" customHeight="1" x14ac:dyDescent="0.3">
      <c r="A138" s="760" t="s">
        <v>896</v>
      </c>
      <c r="B138" s="760"/>
      <c r="C138" s="760"/>
      <c r="D138" s="760"/>
    </row>
    <row r="139" spans="1:4" ht="6" customHeight="1" x14ac:dyDescent="0.3">
      <c r="B139" s="611"/>
    </row>
    <row r="140" spans="1:4" x14ac:dyDescent="0.3">
      <c r="A140" t="s">
        <v>897</v>
      </c>
      <c r="B140" s="611"/>
    </row>
    <row r="141" spans="1:4" ht="6" customHeight="1" x14ac:dyDescent="0.3">
      <c r="B141" s="611"/>
    </row>
    <row r="142" spans="1:4" ht="30.6" customHeight="1" x14ac:dyDescent="0.3">
      <c r="A142" s="760" t="s">
        <v>898</v>
      </c>
      <c r="B142" s="760"/>
      <c r="C142" s="760"/>
      <c r="D142" s="760"/>
    </row>
    <row r="143" spans="1:4" ht="6" customHeight="1" x14ac:dyDescent="0.3">
      <c r="B143" s="611"/>
    </row>
    <row r="144" spans="1:4" ht="30.6" customHeight="1" x14ac:dyDescent="0.3">
      <c r="A144" s="760" t="s">
        <v>899</v>
      </c>
      <c r="B144" s="760"/>
      <c r="C144" s="760"/>
      <c r="D144" s="760"/>
    </row>
    <row r="145" spans="1:4" ht="6" customHeight="1" x14ac:dyDescent="0.3">
      <c r="B145" s="611"/>
    </row>
    <row r="146" spans="1:4" x14ac:dyDescent="0.3">
      <c r="A146" t="s">
        <v>900</v>
      </c>
      <c r="B146" s="611"/>
    </row>
    <row r="147" spans="1:4" ht="6" customHeight="1" x14ac:dyDescent="0.3">
      <c r="B147" s="611"/>
    </row>
    <row r="148" spans="1:4" ht="30.6" customHeight="1" x14ac:dyDescent="0.3">
      <c r="A148" s="760" t="s">
        <v>901</v>
      </c>
      <c r="B148" s="760"/>
      <c r="C148" s="760"/>
      <c r="D148" s="760"/>
    </row>
    <row r="149" spans="1:4" ht="6" customHeight="1" x14ac:dyDescent="0.3">
      <c r="B149" s="611"/>
    </row>
    <row r="150" spans="1:4" x14ac:dyDescent="0.3">
      <c r="A150" s="760" t="s">
        <v>902</v>
      </c>
      <c r="B150" s="760"/>
      <c r="C150" s="760"/>
      <c r="D150" s="760"/>
    </row>
    <row r="151" spans="1:4" ht="6.6" customHeight="1" x14ac:dyDescent="0.3">
      <c r="B151" s="611"/>
    </row>
    <row r="152" spans="1:4" x14ac:dyDescent="0.3">
      <c r="A152" s="760" t="s">
        <v>903</v>
      </c>
      <c r="B152" s="760"/>
      <c r="C152" s="760"/>
      <c r="D152" s="760"/>
    </row>
    <row r="153" spans="1:4" x14ac:dyDescent="0.3">
      <c r="B153" s="611"/>
    </row>
    <row r="154" spans="1:4" x14ac:dyDescent="0.3">
      <c r="A154" t="s">
        <v>904</v>
      </c>
      <c r="B154" s="611"/>
    </row>
    <row r="155" spans="1:4" ht="6" customHeight="1" x14ac:dyDescent="0.3">
      <c r="B155" s="611"/>
    </row>
    <row r="156" spans="1:4" x14ac:dyDescent="0.3">
      <c r="A156" s="305" t="s">
        <v>905</v>
      </c>
      <c r="B156" s="611"/>
    </row>
    <row r="157" spans="1:4" ht="6" customHeight="1" x14ac:dyDescent="0.3">
      <c r="B157" s="611"/>
    </row>
    <row r="158" spans="1:4" x14ac:dyDescent="0.3">
      <c r="A158" s="305" t="s">
        <v>906</v>
      </c>
      <c r="B158" s="611"/>
    </row>
    <row r="159" spans="1:4" ht="6" customHeight="1" x14ac:dyDescent="0.3">
      <c r="B159" s="611"/>
    </row>
    <row r="160" spans="1:4" x14ac:dyDescent="0.3">
      <c r="A160" t="s">
        <v>907</v>
      </c>
      <c r="B160" s="611"/>
    </row>
    <row r="161" spans="1:2" ht="6" customHeight="1" x14ac:dyDescent="0.3">
      <c r="B161" s="611"/>
    </row>
    <row r="162" spans="1:2" x14ac:dyDescent="0.3">
      <c r="A162" s="305" t="s">
        <v>908</v>
      </c>
      <c r="B162" s="611"/>
    </row>
    <row r="163" spans="1:2" ht="6" customHeight="1" x14ac:dyDescent="0.3">
      <c r="B163" s="611"/>
    </row>
    <row r="164" spans="1:2" x14ac:dyDescent="0.3">
      <c r="A164" t="s">
        <v>909</v>
      </c>
      <c r="B164" s="611"/>
    </row>
    <row r="165" spans="1:2" ht="6" customHeight="1" x14ac:dyDescent="0.3">
      <c r="B165" s="611"/>
    </row>
    <row r="166" spans="1:2" x14ac:dyDescent="0.3">
      <c r="A166" s="305" t="s">
        <v>910</v>
      </c>
      <c r="B166" s="611"/>
    </row>
    <row r="167" spans="1:2" x14ac:dyDescent="0.3">
      <c r="B167" s="611"/>
    </row>
  </sheetData>
  <mergeCells count="11">
    <mergeCell ref="A123:C125"/>
    <mergeCell ref="A121:C122"/>
    <mergeCell ref="A142:D142"/>
    <mergeCell ref="A148:D148"/>
    <mergeCell ref="A152:D152"/>
    <mergeCell ref="A150:D150"/>
    <mergeCell ref="A128:D128"/>
    <mergeCell ref="A130:D130"/>
    <mergeCell ref="A136:D136"/>
    <mergeCell ref="A138:D138"/>
    <mergeCell ref="A144:D144"/>
  </mergeCells>
  <hyperlinks>
    <hyperlink ref="E1" location="BG!A1" display="BG" xr:uid="{4CE62923-9B57-41C4-AF8C-F89B9BC17247}"/>
  </hyperlinks>
  <pageMargins left="0.70866141732283472" right="0.70866141732283472" top="0.74803149606299213" bottom="0.74803149606299213" header="0.31496062992125984" footer="0.31496062992125984"/>
  <pageSetup paperSize="9" scale="60"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5">
    <tabColor rgb="FF000099"/>
    <pageSetUpPr fitToPage="1"/>
  </sheetPr>
  <dimension ref="A1:L15"/>
  <sheetViews>
    <sheetView showGridLines="0" zoomScaleNormal="100" workbookViewId="0">
      <selection activeCell="P28" sqref="P28"/>
    </sheetView>
  </sheetViews>
  <sheetFormatPr baseColWidth="10" defaultColWidth="11.44140625" defaultRowHeight="14.4" x14ac:dyDescent="0.3"/>
  <cols>
    <col min="1" max="1" width="52.33203125" customWidth="1"/>
    <col min="2" max="2" width="20.33203125" customWidth="1"/>
    <col min="3" max="3" width="24.21875" customWidth="1"/>
    <col min="4" max="4" width="3.44140625" bestFit="1" customWidth="1"/>
    <col min="5" max="5" width="5.441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E1" s="31" t="s">
        <v>432</v>
      </c>
    </row>
    <row r="2" spans="1:12" ht="33" customHeight="1" x14ac:dyDescent="0.3"/>
    <row r="4" spans="1:12" x14ac:dyDescent="0.3">
      <c r="A4" s="675" t="s">
        <v>911</v>
      </c>
      <c r="B4" s="675"/>
      <c r="C4" s="675"/>
      <c r="D4" s="675"/>
      <c r="E4" s="56"/>
      <c r="F4" s="56"/>
      <c r="G4" s="56"/>
      <c r="H4" s="56"/>
      <c r="I4" s="56"/>
      <c r="J4" s="56"/>
      <c r="K4" s="56"/>
      <c r="L4" s="56"/>
    </row>
    <row r="5" spans="1:12" ht="66" customHeight="1" x14ac:dyDescent="0.3">
      <c r="A5" s="764" t="s">
        <v>1500</v>
      </c>
      <c r="B5" s="764"/>
      <c r="C5" s="764"/>
      <c r="D5" s="764"/>
    </row>
    <row r="6" spans="1:12" ht="12.75" customHeight="1" x14ac:dyDescent="0.3">
      <c r="A6" s="764"/>
      <c r="B6" s="764"/>
      <c r="C6" s="764"/>
      <c r="D6" s="764"/>
    </row>
    <row r="7" spans="1:12" x14ac:dyDescent="0.3">
      <c r="A7" s="96" t="s">
        <v>912</v>
      </c>
      <c r="B7" s="189">
        <v>45930</v>
      </c>
      <c r="C7" s="189">
        <v>45657</v>
      </c>
    </row>
    <row r="8" spans="1:12" x14ac:dyDescent="0.3">
      <c r="A8" s="95" t="s">
        <v>913</v>
      </c>
      <c r="B8" s="106">
        <v>50000000000</v>
      </c>
      <c r="C8" s="106">
        <v>15000317353</v>
      </c>
    </row>
    <row r="9" spans="1:12" x14ac:dyDescent="0.3">
      <c r="A9" s="95" t="s">
        <v>914</v>
      </c>
      <c r="B9" s="107">
        <v>36152000000</v>
      </c>
      <c r="C9" s="107">
        <v>15000000000</v>
      </c>
    </row>
    <row r="10" spans="1:12" x14ac:dyDescent="0.3">
      <c r="A10" s="95" t="s">
        <v>915</v>
      </c>
      <c r="B10" s="107">
        <v>13848000000</v>
      </c>
      <c r="C10" s="107">
        <v>0</v>
      </c>
    </row>
    <row r="11" spans="1:12" x14ac:dyDescent="0.3">
      <c r="A11" s="95" t="s">
        <v>916</v>
      </c>
      <c r="B11" s="107">
        <v>0</v>
      </c>
      <c r="C11" s="107">
        <v>317353</v>
      </c>
    </row>
    <row r="12" spans="1:12" x14ac:dyDescent="0.3">
      <c r="A12" s="95" t="s">
        <v>917</v>
      </c>
      <c r="B12" s="106">
        <v>32152</v>
      </c>
      <c r="C12" s="106">
        <v>15000</v>
      </c>
    </row>
    <row r="13" spans="1:12" x14ac:dyDescent="0.3">
      <c r="A13" s="95" t="s">
        <v>918</v>
      </c>
      <c r="B13" s="107">
        <v>1000000</v>
      </c>
      <c r="C13" s="107">
        <v>1000000</v>
      </c>
    </row>
    <row r="14" spans="1:12" ht="15" thickBot="1" x14ac:dyDescent="0.35">
      <c r="A14" s="109" t="s">
        <v>407</v>
      </c>
      <c r="B14" s="108">
        <v>36152000000</v>
      </c>
      <c r="C14" s="108">
        <v>15000317353</v>
      </c>
    </row>
    <row r="15" spans="1:12" ht="15" thickTop="1" x14ac:dyDescent="0.3">
      <c r="B15" s="126"/>
      <c r="C15" s="126"/>
    </row>
  </sheetData>
  <mergeCells count="3">
    <mergeCell ref="A4:D4"/>
    <mergeCell ref="A5:D5"/>
    <mergeCell ref="A6:D6"/>
  </mergeCells>
  <hyperlinks>
    <hyperlink ref="E1" location="BG!A1" display="BG" xr:uid="{00000000-0004-0000-1C00-000000000000}"/>
  </hyperlinks>
  <pageMargins left="0.70866141732283472" right="0.70866141732283472" top="0.74803149606299213" bottom="0.74803149606299213" header="0.31496062992125984" footer="0.31496062992125984"/>
  <pageSetup paperSize="9" scale="82"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6">
    <tabColor rgb="FF000099"/>
    <pageSetUpPr fitToPage="1"/>
  </sheetPr>
  <dimension ref="A1:O30"/>
  <sheetViews>
    <sheetView showGridLines="0" zoomScaleNormal="100" workbookViewId="0">
      <selection activeCell="F1" sqref="A1:F1048576"/>
    </sheetView>
  </sheetViews>
  <sheetFormatPr baseColWidth="10" defaultColWidth="11.44140625" defaultRowHeight="14.4" x14ac:dyDescent="0.3"/>
  <cols>
    <col min="1" max="1" width="24.88671875" style="24" customWidth="1"/>
    <col min="2" max="3" width="19.5546875" style="24" customWidth="1"/>
    <col min="4" max="6" width="11.44140625" style="24"/>
    <col min="7" max="7" width="4.6640625" style="24" customWidth="1"/>
    <col min="8" max="15" width="11.44140625" style="24"/>
  </cols>
  <sheetData>
    <row r="1" spans="1:13" x14ac:dyDescent="0.3">
      <c r="G1" s="32" t="s">
        <v>432</v>
      </c>
    </row>
    <row r="2" spans="1:13" ht="31.5" customHeight="1" x14ac:dyDescent="0.3"/>
    <row r="3" spans="1:13" x14ac:dyDescent="0.3">
      <c r="J3" s="3"/>
      <c r="K3" s="3"/>
    </row>
    <row r="4" spans="1:13" x14ac:dyDescent="0.3">
      <c r="A4" s="675" t="s">
        <v>919</v>
      </c>
      <c r="B4" s="675"/>
      <c r="C4" s="675"/>
      <c r="D4" s="675"/>
      <c r="E4" s="675"/>
      <c r="F4" s="675"/>
      <c r="G4" s="429"/>
      <c r="H4" s="429"/>
      <c r="I4" s="429"/>
      <c r="J4" s="3"/>
      <c r="K4" s="3"/>
      <c r="L4" s="429"/>
      <c r="M4" s="429"/>
    </row>
    <row r="5" spans="1:13" x14ac:dyDescent="0.3">
      <c r="J5" s="3"/>
      <c r="K5" s="3"/>
    </row>
    <row r="6" spans="1:13" x14ac:dyDescent="0.3">
      <c r="C6" s="765"/>
    </row>
    <row r="7" spans="1:13" x14ac:dyDescent="0.3">
      <c r="B7" s="190">
        <v>45930</v>
      </c>
      <c r="C7" s="190">
        <v>45657</v>
      </c>
    </row>
    <row r="8" spans="1:13" x14ac:dyDescent="0.3">
      <c r="A8" s="637" t="s">
        <v>920</v>
      </c>
      <c r="B8" s="638">
        <v>0</v>
      </c>
      <c r="C8" s="638">
        <v>0</v>
      </c>
    </row>
    <row r="9" spans="1:13" x14ac:dyDescent="0.3">
      <c r="A9" s="25"/>
    </row>
    <row r="10" spans="1:13" x14ac:dyDescent="0.3">
      <c r="A10" s="25"/>
    </row>
    <row r="11" spans="1:13" x14ac:dyDescent="0.3">
      <c r="A11" s="25"/>
    </row>
    <row r="12" spans="1:13" x14ac:dyDescent="0.3">
      <c r="A12" s="25"/>
    </row>
    <row r="13" spans="1:13" x14ac:dyDescent="0.3">
      <c r="A13" s="25"/>
    </row>
    <row r="14" spans="1:13" ht="8.25" customHeight="1" x14ac:dyDescent="0.3">
      <c r="A14" s="25"/>
    </row>
    <row r="15" spans="1:13" x14ac:dyDescent="0.3">
      <c r="A15" s="637" t="s">
        <v>921</v>
      </c>
      <c r="B15" s="638">
        <v>0</v>
      </c>
      <c r="C15" s="638">
        <v>2337972643</v>
      </c>
    </row>
    <row r="16" spans="1:13" x14ac:dyDescent="0.3">
      <c r="A16" s="25"/>
    </row>
    <row r="17" spans="1:7" x14ac:dyDescent="0.3">
      <c r="A17" s="25"/>
    </row>
    <row r="18" spans="1:7" x14ac:dyDescent="0.3">
      <c r="A18" s="25"/>
    </row>
    <row r="19" spans="1:7" x14ac:dyDescent="0.3">
      <c r="A19" s="25"/>
    </row>
    <row r="20" spans="1:7" x14ac:dyDescent="0.3">
      <c r="A20" s="637" t="s">
        <v>922</v>
      </c>
      <c r="B20" s="638">
        <v>0</v>
      </c>
      <c r="C20" s="639">
        <v>0</v>
      </c>
    </row>
    <row r="21" spans="1:7" x14ac:dyDescent="0.3">
      <c r="A21" s="25"/>
    </row>
    <row r="22" spans="1:7" x14ac:dyDescent="0.3">
      <c r="A22" s="25"/>
      <c r="G22" s="195"/>
    </row>
    <row r="23" spans="1:7" x14ac:dyDescent="0.3">
      <c r="A23" s="25"/>
      <c r="G23" s="333"/>
    </row>
    <row r="24" spans="1:7" x14ac:dyDescent="0.3">
      <c r="A24" s="637" t="s">
        <v>923</v>
      </c>
      <c r="B24" s="638">
        <v>0</v>
      </c>
      <c r="C24" s="638">
        <v>2423700246</v>
      </c>
    </row>
    <row r="30" spans="1:7" x14ac:dyDescent="0.3">
      <c r="B30" s="409"/>
      <c r="C30" s="409"/>
      <c r="D30" s="409"/>
    </row>
  </sheetData>
  <mergeCells count="2">
    <mergeCell ref="A4:F4"/>
    <mergeCell ref="C6"/>
  </mergeCells>
  <hyperlinks>
    <hyperlink ref="G1" location="BG!A1" display="BG" xr:uid="{00000000-0004-0000-1D00-000000000000}"/>
  </hyperlinks>
  <pageMargins left="0.7" right="0.7" top="0.75" bottom="0.75" header="0.3" footer="0.3"/>
  <pageSetup paperSize="9" scale="84"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7">
    <tabColor rgb="FF000099"/>
    <pageSetUpPr fitToPage="1"/>
  </sheetPr>
  <dimension ref="A1:W31"/>
  <sheetViews>
    <sheetView showGridLines="0" zoomScale="90" zoomScaleNormal="90" workbookViewId="0">
      <selection activeCell="F1" sqref="A1:F1048576"/>
    </sheetView>
  </sheetViews>
  <sheetFormatPr baseColWidth="10" defaultColWidth="11.44140625" defaultRowHeight="14.4" x14ac:dyDescent="0.3"/>
  <cols>
    <col min="1" max="1" width="44.33203125" style="3" customWidth="1"/>
    <col min="2" max="3" width="19" style="3" customWidth="1"/>
    <col min="4" max="4" width="5.88671875" style="3" customWidth="1"/>
    <col min="5" max="5" width="6.33203125" style="3" customWidth="1"/>
    <col min="6" max="23" width="11.44140625" style="3"/>
  </cols>
  <sheetData>
    <row r="1" spans="1:5" x14ac:dyDescent="0.3">
      <c r="E1" s="34" t="s">
        <v>432</v>
      </c>
    </row>
    <row r="2" spans="1:5" ht="33.75" customHeight="1" x14ac:dyDescent="0.3"/>
    <row r="4" spans="1:5" x14ac:dyDescent="0.3">
      <c r="A4" s="675" t="s">
        <v>924</v>
      </c>
      <c r="B4" s="675"/>
      <c r="C4" s="675"/>
      <c r="D4" s="675"/>
    </row>
    <row r="6" spans="1:5" x14ac:dyDescent="0.3">
      <c r="B6" s="190">
        <v>45930</v>
      </c>
      <c r="C6" s="190">
        <v>45657</v>
      </c>
    </row>
    <row r="7" spans="1:5" ht="15" thickBot="1" x14ac:dyDescent="0.35">
      <c r="A7" s="637" t="s">
        <v>352</v>
      </c>
      <c r="B7" s="620">
        <v>-8831212356.3748779</v>
      </c>
      <c r="C7" s="620">
        <v>-6687218755</v>
      </c>
    </row>
    <row r="8" spans="1:5" ht="15" thickTop="1" x14ac:dyDescent="0.3"/>
    <row r="9" spans="1:5" x14ac:dyDescent="0.3">
      <c r="A9" s="35" t="s">
        <v>925</v>
      </c>
    </row>
    <row r="10" spans="1:5" ht="5.4" customHeight="1" x14ac:dyDescent="0.3"/>
    <row r="11" spans="1:5" x14ac:dyDescent="0.3">
      <c r="A11" s="35" t="s">
        <v>1495</v>
      </c>
    </row>
    <row r="12" spans="1:5" ht="91.2" customHeight="1" x14ac:dyDescent="0.3">
      <c r="A12" s="750" t="s">
        <v>1493</v>
      </c>
      <c r="B12" s="750"/>
      <c r="C12" s="750"/>
      <c r="D12" s="750"/>
    </row>
    <row r="13" spans="1:5" ht="5.4" customHeight="1" x14ac:dyDescent="0.3"/>
    <row r="14" spans="1:5" x14ac:dyDescent="0.3">
      <c r="A14" s="35" t="s">
        <v>1496</v>
      </c>
    </row>
    <row r="15" spans="1:5" ht="62.4" customHeight="1" x14ac:dyDescent="0.3">
      <c r="A15" s="750" t="s">
        <v>1494</v>
      </c>
      <c r="B15" s="750"/>
      <c r="C15" s="750"/>
      <c r="D15" s="750"/>
    </row>
    <row r="16" spans="1:5" ht="5.4" customHeight="1" x14ac:dyDescent="0.3"/>
    <row r="17" spans="1:23" s="33" customFormat="1" ht="162" customHeight="1" x14ac:dyDescent="0.3">
      <c r="A17" s="767" t="s">
        <v>1497</v>
      </c>
      <c r="B17" s="767"/>
      <c r="C17" s="767"/>
      <c r="D17" s="767"/>
      <c r="E17" s="430"/>
      <c r="F17" s="430"/>
      <c r="G17" s="430"/>
      <c r="H17" s="430"/>
      <c r="I17" s="430"/>
      <c r="J17" s="430"/>
      <c r="K17" s="430"/>
      <c r="L17" s="430"/>
      <c r="M17" s="430"/>
      <c r="N17" s="430"/>
      <c r="O17" s="430"/>
      <c r="P17" s="430"/>
      <c r="Q17" s="430"/>
      <c r="R17" s="430"/>
      <c r="S17" s="430"/>
      <c r="T17" s="430"/>
      <c r="U17" s="430"/>
      <c r="V17" s="430"/>
      <c r="W17" s="430"/>
    </row>
    <row r="18" spans="1:23" s="33" customFormat="1" ht="60.6" customHeight="1" x14ac:dyDescent="0.3">
      <c r="A18" s="767" t="s">
        <v>926</v>
      </c>
      <c r="B18" s="767"/>
      <c r="C18" s="767"/>
      <c r="D18" s="767"/>
      <c r="E18" s="430"/>
      <c r="F18" s="430"/>
      <c r="G18" s="430"/>
      <c r="H18" s="430"/>
      <c r="I18" s="430"/>
      <c r="J18" s="430"/>
      <c r="K18" s="430"/>
      <c r="L18" s="430"/>
      <c r="M18" s="430"/>
      <c r="N18" s="430"/>
      <c r="O18" s="430"/>
      <c r="P18" s="430"/>
      <c r="Q18" s="430"/>
      <c r="R18" s="430"/>
      <c r="S18" s="430"/>
      <c r="T18" s="430"/>
      <c r="U18" s="430"/>
      <c r="V18" s="430"/>
      <c r="W18" s="430"/>
    </row>
    <row r="19" spans="1:23" s="33" customFormat="1" ht="6.6" customHeight="1" x14ac:dyDescent="0.3">
      <c r="A19" s="645"/>
      <c r="B19" s="645"/>
      <c r="C19" s="645"/>
      <c r="D19" s="645"/>
      <c r="E19" s="430"/>
      <c r="F19" s="430"/>
      <c r="G19" s="430"/>
      <c r="H19" s="430"/>
      <c r="I19" s="430"/>
      <c r="J19" s="430"/>
      <c r="K19" s="430"/>
      <c r="L19" s="430"/>
      <c r="M19" s="430"/>
      <c r="N19" s="430"/>
      <c r="O19" s="430"/>
      <c r="P19" s="430"/>
      <c r="Q19" s="430"/>
      <c r="R19" s="430"/>
      <c r="S19" s="430"/>
      <c r="T19" s="430"/>
      <c r="U19" s="430"/>
      <c r="V19" s="430"/>
      <c r="W19" s="430"/>
    </row>
    <row r="20" spans="1:23" s="33" customFormat="1" ht="81.599999999999994" customHeight="1" x14ac:dyDescent="0.3">
      <c r="A20" s="767" t="s">
        <v>1499</v>
      </c>
      <c r="B20" s="767"/>
      <c r="C20" s="767"/>
      <c r="D20" s="767"/>
      <c r="E20" s="430"/>
      <c r="F20" s="430"/>
      <c r="G20" s="430"/>
      <c r="H20" s="430"/>
      <c r="I20" s="430"/>
      <c r="J20" s="430"/>
      <c r="K20" s="430"/>
      <c r="L20" s="430"/>
      <c r="M20" s="430"/>
      <c r="N20" s="430"/>
      <c r="O20" s="430"/>
      <c r="P20" s="430"/>
      <c r="Q20" s="430"/>
      <c r="R20" s="430"/>
      <c r="S20" s="430"/>
      <c r="T20" s="430"/>
      <c r="U20" s="430"/>
      <c r="V20" s="430"/>
      <c r="W20" s="430"/>
    </row>
    <row r="22" spans="1:23" x14ac:dyDescent="0.3">
      <c r="A22" s="35" t="s">
        <v>927</v>
      </c>
    </row>
    <row r="23" spans="1:23" ht="5.4" customHeight="1" x14ac:dyDescent="0.3"/>
    <row r="24" spans="1:23" ht="16.2" customHeight="1" x14ac:dyDescent="0.3">
      <c r="A24" s="750" t="s">
        <v>928</v>
      </c>
      <c r="B24" s="750"/>
      <c r="C24" s="750"/>
      <c r="D24" s="750"/>
    </row>
    <row r="25" spans="1:23" ht="5.4" customHeight="1" x14ac:dyDescent="0.3"/>
    <row r="26" spans="1:23" ht="16.2" customHeight="1" x14ac:dyDescent="0.3">
      <c r="A26" s="750" t="s">
        <v>929</v>
      </c>
      <c r="B26" s="750"/>
      <c r="C26" s="750"/>
      <c r="D26" s="750"/>
    </row>
    <row r="27" spans="1:23" ht="5.4" customHeight="1" x14ac:dyDescent="0.3"/>
    <row r="28" spans="1:23" ht="16.95" customHeight="1" x14ac:dyDescent="0.3">
      <c r="A28" s="750" t="s">
        <v>930</v>
      </c>
      <c r="B28" s="750"/>
      <c r="C28" s="750"/>
      <c r="D28" s="750"/>
    </row>
    <row r="29" spans="1:23" ht="5.4" customHeight="1" x14ac:dyDescent="0.3"/>
    <row r="30" spans="1:23" x14ac:dyDescent="0.3">
      <c r="A30" s="431" t="s">
        <v>1498</v>
      </c>
      <c r="B30" s="431">
        <v>7745.5425005858397</v>
      </c>
      <c r="W30"/>
    </row>
    <row r="31" spans="1:23" x14ac:dyDescent="0.3">
      <c r="A31" s="431" t="s">
        <v>617</v>
      </c>
      <c r="B31" s="431">
        <v>7065.5000113048009</v>
      </c>
      <c r="W31"/>
    </row>
  </sheetData>
  <mergeCells count="9">
    <mergeCell ref="A24:D24"/>
    <mergeCell ref="A26:D26"/>
    <mergeCell ref="A28:D28"/>
    <mergeCell ref="A4:D4"/>
    <mergeCell ref="A12:D12"/>
    <mergeCell ref="A15:D15"/>
    <mergeCell ref="A18:D18"/>
    <mergeCell ref="A17:D17"/>
    <mergeCell ref="A20:D20"/>
  </mergeCells>
  <hyperlinks>
    <hyperlink ref="E1" location="BG!A1" display="BG" xr:uid="{00000000-0004-0000-1E00-000000000000}"/>
  </hyperlinks>
  <pageMargins left="0.7" right="0.7" top="0.75" bottom="0.75" header="0.3" footer="0.3"/>
  <pageSetup paperSize="9" scale="92"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8">
    <tabColor rgb="FF000099"/>
    <pageSetUpPr fitToPage="1"/>
  </sheetPr>
  <dimension ref="A1:AE14"/>
  <sheetViews>
    <sheetView zoomScaleNormal="100" workbookViewId="0">
      <selection activeCell="F1" sqref="A1:F1048576"/>
    </sheetView>
  </sheetViews>
  <sheetFormatPr baseColWidth="10" defaultColWidth="11.44140625" defaultRowHeight="14.4" x14ac:dyDescent="0.3"/>
  <cols>
    <col min="1" max="1" width="40.6640625" style="3" customWidth="1"/>
    <col min="2" max="3" width="18.6640625" style="3" customWidth="1"/>
    <col min="4" max="4" width="3.6640625" style="3" customWidth="1"/>
    <col min="5" max="5" width="6.109375" style="3" customWidth="1"/>
    <col min="6" max="31" width="11.44140625" style="3"/>
  </cols>
  <sheetData>
    <row r="1" spans="1:5" x14ac:dyDescent="0.3">
      <c r="E1" s="34" t="s">
        <v>432</v>
      </c>
    </row>
    <row r="2" spans="1:5" ht="34.5" customHeight="1" x14ac:dyDescent="0.3"/>
    <row r="4" spans="1:5" x14ac:dyDescent="0.3">
      <c r="A4" s="99" t="s">
        <v>931</v>
      </c>
      <c r="B4" s="66"/>
      <c r="C4" s="66"/>
      <c r="D4" s="66"/>
      <c r="E4" s="56"/>
    </row>
    <row r="7" spans="1:5" x14ac:dyDescent="0.3">
      <c r="A7" s="35"/>
      <c r="B7" s="190">
        <v>45930</v>
      </c>
      <c r="C7" s="190">
        <v>45657</v>
      </c>
    </row>
    <row r="8" spans="1:5" x14ac:dyDescent="0.3">
      <c r="A8" s="98" t="s">
        <v>932</v>
      </c>
      <c r="B8" s="140">
        <v>0</v>
      </c>
      <c r="C8" s="140">
        <v>0</v>
      </c>
    </row>
    <row r="9" spans="1:5" x14ac:dyDescent="0.3">
      <c r="A9" s="98" t="s">
        <v>933</v>
      </c>
      <c r="B9" s="621">
        <v>20136911762.049999</v>
      </c>
      <c r="C9" s="141">
        <v>22098011759</v>
      </c>
    </row>
    <row r="10" spans="1:5" ht="15" thickBot="1" x14ac:dyDescent="0.35">
      <c r="A10" s="105" t="s">
        <v>791</v>
      </c>
      <c r="B10" s="155">
        <v>20136911762.049999</v>
      </c>
      <c r="C10" s="155">
        <v>22098011759</v>
      </c>
    </row>
    <row r="11" spans="1:5" ht="15" thickTop="1" x14ac:dyDescent="0.3">
      <c r="B11" s="133"/>
      <c r="C11" s="133"/>
    </row>
    <row r="12" spans="1:5" x14ac:dyDescent="0.3">
      <c r="B12" s="110"/>
      <c r="C12" s="110"/>
      <c r="D12" s="110"/>
    </row>
    <row r="13" spans="1:5" x14ac:dyDescent="0.3">
      <c r="B13" s="89"/>
      <c r="C13" s="89"/>
    </row>
    <row r="14" spans="1:5" x14ac:dyDescent="0.3">
      <c r="B14" s="89"/>
      <c r="C14" s="89"/>
    </row>
  </sheetData>
  <hyperlinks>
    <hyperlink ref="E1" location="BG!A1" display="BG" xr:uid="{00000000-0004-0000-1F00-000000000000}"/>
  </hyperlinks>
  <pageMargins left="0.7" right="0.7" top="0.75" bottom="0.75" header="0.3" footer="0.3"/>
  <pageSetup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9">
    <tabColor rgb="FF000099"/>
    <pageSetUpPr fitToPage="1"/>
  </sheetPr>
  <dimension ref="A1:AG10"/>
  <sheetViews>
    <sheetView zoomScaleNormal="100" workbookViewId="0">
      <selection activeCell="F1" sqref="A1:F1048576"/>
    </sheetView>
  </sheetViews>
  <sheetFormatPr baseColWidth="10" defaultColWidth="11.44140625" defaultRowHeight="14.4" x14ac:dyDescent="0.3"/>
  <cols>
    <col min="1" max="1" width="41.109375" style="3" customWidth="1"/>
    <col min="2" max="3" width="15.6640625" style="3" customWidth="1"/>
    <col min="4" max="4" width="5.6640625" style="3" customWidth="1"/>
    <col min="5" max="5" width="5.88671875" style="3" customWidth="1"/>
    <col min="6" max="33" width="11.44140625" style="24"/>
  </cols>
  <sheetData>
    <row r="1" spans="1:5" x14ac:dyDescent="0.3">
      <c r="E1" s="34" t="s">
        <v>432</v>
      </c>
    </row>
    <row r="2" spans="1:5" ht="18" customHeight="1" x14ac:dyDescent="0.3"/>
    <row r="4" spans="1:5" ht="12.75" customHeight="1" x14ac:dyDescent="0.3"/>
    <row r="5" spans="1:5" x14ac:dyDescent="0.3">
      <c r="A5" s="99" t="s">
        <v>934</v>
      </c>
      <c r="B5" s="66"/>
      <c r="C5" s="66"/>
      <c r="D5" s="66"/>
      <c r="E5" s="57"/>
    </row>
    <row r="7" spans="1:5" x14ac:dyDescent="0.3">
      <c r="B7" s="766" t="s">
        <v>660</v>
      </c>
      <c r="C7" s="766"/>
    </row>
    <row r="8" spans="1:5" x14ac:dyDescent="0.3">
      <c r="A8" s="35"/>
      <c r="B8" s="190">
        <v>45930</v>
      </c>
      <c r="C8" s="190">
        <v>45657</v>
      </c>
    </row>
    <row r="9" spans="1:5" ht="15" thickBot="1" x14ac:dyDescent="0.35">
      <c r="A9" s="98" t="s">
        <v>545</v>
      </c>
      <c r="B9" s="154">
        <v>0</v>
      </c>
      <c r="C9" s="166">
        <v>0</v>
      </c>
    </row>
    <row r="10" spans="1:5" ht="15" thickTop="1" x14ac:dyDescent="0.3"/>
  </sheetData>
  <mergeCells count="1">
    <mergeCell ref="B7:C7"/>
  </mergeCells>
  <hyperlinks>
    <hyperlink ref="E1" location="BG!A1" display="BG" xr:uid="{00000000-0004-0000-2000-000000000000}"/>
  </hyperlinks>
  <pageMargins left="0.7" right="0.7" top="0.75" bottom="0.75" header="0.3" footer="0.3"/>
  <pageSetup paperSize="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000099"/>
    <pageSetUpPr fitToPage="1"/>
  </sheetPr>
  <dimension ref="A1:AF100"/>
  <sheetViews>
    <sheetView showGridLines="0" zoomScale="85" zoomScaleNormal="85" workbookViewId="0">
      <selection activeCell="F1" sqref="A1:F1048576"/>
    </sheetView>
  </sheetViews>
  <sheetFormatPr baseColWidth="10" defaultColWidth="11.44140625" defaultRowHeight="14.4" x14ac:dyDescent="0.3"/>
  <cols>
    <col min="1" max="1" width="59.44140625" customWidth="1"/>
    <col min="2" max="3" width="22.33203125" customWidth="1"/>
    <col min="4" max="4" width="4.109375" customWidth="1"/>
    <col min="5" max="5" width="3.109375" bestFit="1" customWidth="1"/>
  </cols>
  <sheetData>
    <row r="1" spans="1:32" x14ac:dyDescent="0.3">
      <c r="A1" s="24"/>
      <c r="B1" s="24"/>
      <c r="C1" s="24"/>
      <c r="D1" s="24"/>
      <c r="E1" s="32" t="s">
        <v>451</v>
      </c>
      <c r="F1" s="24"/>
      <c r="G1" s="24"/>
      <c r="H1" s="24"/>
      <c r="I1" s="24"/>
      <c r="J1" s="24"/>
      <c r="K1" s="24"/>
      <c r="L1" s="24"/>
      <c r="M1" s="24"/>
      <c r="N1" s="24"/>
      <c r="O1" s="24"/>
      <c r="P1" s="24"/>
      <c r="Q1" s="24"/>
      <c r="R1" s="24"/>
      <c r="S1" s="24"/>
      <c r="T1" s="24"/>
      <c r="U1" s="24"/>
      <c r="V1" s="24"/>
      <c r="W1" s="24"/>
      <c r="X1" s="24"/>
      <c r="Y1" s="24"/>
      <c r="Z1" s="24"/>
      <c r="AA1" s="24"/>
      <c r="AB1" s="24"/>
      <c r="AC1" s="24"/>
      <c r="AD1" s="24"/>
      <c r="AE1" s="24"/>
      <c r="AF1" s="24"/>
    </row>
    <row r="2" spans="1:32"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row>
    <row r="3" spans="1:32" ht="18" customHeight="1"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row>
    <row r="4" spans="1:32" x14ac:dyDescent="0.3">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row>
    <row r="5" spans="1:32" x14ac:dyDescent="0.3">
      <c r="A5" s="226" t="s">
        <v>935</v>
      </c>
      <c r="B5" s="226"/>
      <c r="C5" s="226"/>
      <c r="D5" s="226"/>
      <c r="E5" s="357"/>
      <c r="F5" s="3"/>
      <c r="G5" s="3"/>
      <c r="H5" s="3"/>
      <c r="I5" s="3"/>
      <c r="J5" s="3"/>
      <c r="K5" s="3"/>
      <c r="L5" s="3"/>
      <c r="M5" s="3"/>
      <c r="N5" s="3"/>
      <c r="O5" s="3"/>
      <c r="P5" s="3"/>
      <c r="Q5" s="3"/>
      <c r="R5" s="3"/>
      <c r="S5" s="3"/>
      <c r="T5" s="3"/>
      <c r="U5" s="3"/>
      <c r="V5" s="3"/>
      <c r="W5" s="3"/>
      <c r="X5" s="3"/>
      <c r="Y5" s="3"/>
      <c r="Z5" s="3"/>
      <c r="AA5" s="3"/>
      <c r="AB5" s="3"/>
      <c r="AC5" s="3"/>
      <c r="AD5" s="3"/>
      <c r="AE5" s="3"/>
    </row>
    <row r="6" spans="1:32" x14ac:dyDescent="0.3">
      <c r="A6" s="2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row>
    <row r="7" spans="1:32" x14ac:dyDescent="0.3">
      <c r="A7" s="40" t="s">
        <v>936</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row>
    <row r="8" spans="1:32" x14ac:dyDescent="0.3">
      <c r="A8" s="24"/>
      <c r="B8" s="3" t="s">
        <v>668</v>
      </c>
      <c r="C8" s="3"/>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row>
    <row r="9" spans="1:32" x14ac:dyDescent="0.3">
      <c r="A9" s="24"/>
      <c r="B9" s="190">
        <v>45930</v>
      </c>
      <c r="C9" s="190">
        <v>45565</v>
      </c>
      <c r="D9" s="3"/>
      <c r="E9" s="3"/>
      <c r="F9" s="3"/>
      <c r="G9" s="3"/>
      <c r="H9" s="3"/>
      <c r="I9" s="3"/>
      <c r="J9" s="3"/>
      <c r="K9" s="3"/>
      <c r="L9" s="3"/>
      <c r="M9" s="3"/>
      <c r="N9" s="3"/>
      <c r="O9" s="3"/>
      <c r="P9" s="3"/>
      <c r="Q9" s="3"/>
      <c r="R9" s="3"/>
      <c r="S9" s="3"/>
      <c r="T9" s="3"/>
      <c r="U9" s="3"/>
      <c r="V9" s="3"/>
      <c r="W9" s="3"/>
      <c r="X9" s="3"/>
      <c r="Y9" s="3"/>
      <c r="Z9" s="3"/>
      <c r="AA9" s="3"/>
      <c r="AB9" s="3"/>
      <c r="AC9" s="3"/>
      <c r="AD9" s="3"/>
      <c r="AE9" s="3"/>
    </row>
    <row r="10" spans="1:32" x14ac:dyDescent="0.3">
      <c r="A10" s="21" t="s">
        <v>937</v>
      </c>
      <c r="B10" s="420"/>
      <c r="C10" s="420"/>
      <c r="E10" s="3"/>
      <c r="F10" s="3"/>
      <c r="G10" s="3"/>
      <c r="H10" s="3"/>
      <c r="I10" s="3"/>
      <c r="J10" s="3"/>
      <c r="K10" s="3"/>
      <c r="L10" s="3"/>
      <c r="M10" s="3"/>
      <c r="N10" s="3"/>
      <c r="O10" s="3"/>
      <c r="P10" s="3"/>
      <c r="Q10" s="3"/>
      <c r="R10" s="3"/>
      <c r="S10" s="3"/>
      <c r="T10" s="3"/>
      <c r="U10" s="3"/>
      <c r="V10" s="3"/>
      <c r="W10" s="3"/>
      <c r="X10" s="3"/>
      <c r="Y10" s="3"/>
      <c r="Z10" s="3"/>
      <c r="AA10" s="3"/>
      <c r="AB10" s="3"/>
      <c r="AC10" s="3"/>
      <c r="AD10" s="3"/>
      <c r="AE10" s="3"/>
    </row>
    <row r="11" spans="1:32" x14ac:dyDescent="0.3">
      <c r="A11" s="640" t="s">
        <v>938</v>
      </c>
      <c r="B11" s="641">
        <v>1039094486.6099999</v>
      </c>
      <c r="C11" s="641">
        <v>817087468</v>
      </c>
    </row>
    <row r="12" spans="1:32" x14ac:dyDescent="0.3">
      <c r="A12" t="s">
        <v>122</v>
      </c>
      <c r="B12" s="86">
        <v>267762801.93000001</v>
      </c>
      <c r="C12" s="86">
        <v>707529125</v>
      </c>
    </row>
    <row r="13" spans="1:32" x14ac:dyDescent="0.3">
      <c r="A13" t="s">
        <v>123</v>
      </c>
      <c r="B13" s="86">
        <v>17695238.07</v>
      </c>
      <c r="C13" s="86">
        <v>0</v>
      </c>
    </row>
    <row r="14" spans="1:32" x14ac:dyDescent="0.3">
      <c r="A14" t="s">
        <v>124</v>
      </c>
      <c r="B14" s="86">
        <v>101683572.18000001</v>
      </c>
      <c r="C14" s="86">
        <v>0</v>
      </c>
    </row>
    <row r="15" spans="1:32" x14ac:dyDescent="0.3">
      <c r="A15" t="s">
        <v>125</v>
      </c>
      <c r="B15" s="86">
        <v>50868919.899999999</v>
      </c>
      <c r="C15" s="86">
        <v>0</v>
      </c>
    </row>
    <row r="16" spans="1:32" x14ac:dyDescent="0.3">
      <c r="A16" t="s">
        <v>126</v>
      </c>
      <c r="B16" s="86">
        <v>71861750.379999995</v>
      </c>
      <c r="C16" s="86">
        <v>0</v>
      </c>
    </row>
    <row r="17" spans="1:31" x14ac:dyDescent="0.3">
      <c r="A17" t="s">
        <v>127</v>
      </c>
      <c r="B17" s="86">
        <v>30180295.57</v>
      </c>
      <c r="C17" s="86">
        <v>0</v>
      </c>
    </row>
    <row r="18" spans="1:31" x14ac:dyDescent="0.3">
      <c r="A18" t="s">
        <v>128</v>
      </c>
      <c r="B18" s="86">
        <v>134972709.30000001</v>
      </c>
      <c r="C18" s="86">
        <v>0</v>
      </c>
    </row>
    <row r="19" spans="1:31" x14ac:dyDescent="0.3">
      <c r="A19" t="s">
        <v>1454</v>
      </c>
      <c r="B19" s="86">
        <v>83247619.079999998</v>
      </c>
      <c r="C19" s="86">
        <v>0</v>
      </c>
    </row>
    <row r="20" spans="1:31" x14ac:dyDescent="0.3">
      <c r="A20" t="s">
        <v>1453</v>
      </c>
      <c r="B20" s="86">
        <v>9904761.9000000004</v>
      </c>
      <c r="C20" s="86">
        <v>0</v>
      </c>
    </row>
    <row r="21" spans="1:31" x14ac:dyDescent="0.3">
      <c r="A21" t="s">
        <v>1452</v>
      </c>
      <c r="B21" s="86">
        <v>51450000</v>
      </c>
      <c r="C21" s="86">
        <v>0</v>
      </c>
    </row>
    <row r="22" spans="1:31" x14ac:dyDescent="0.3">
      <c r="A22" t="s">
        <v>1451</v>
      </c>
      <c r="B22" s="86">
        <v>933131.81</v>
      </c>
      <c r="C22" s="86">
        <v>0</v>
      </c>
    </row>
    <row r="23" spans="1:31" x14ac:dyDescent="0.3">
      <c r="A23" t="s">
        <v>129</v>
      </c>
      <c r="B23" s="86">
        <v>19090909.109999999</v>
      </c>
      <c r="C23" s="86">
        <v>0</v>
      </c>
    </row>
    <row r="24" spans="1:31" x14ac:dyDescent="0.3">
      <c r="A24" t="s">
        <v>110</v>
      </c>
      <c r="B24" s="86">
        <v>199442777.38</v>
      </c>
      <c r="C24" s="86">
        <v>108149252</v>
      </c>
    </row>
    <row r="25" spans="1:31" x14ac:dyDescent="0.3">
      <c r="A25" t="s">
        <v>112</v>
      </c>
      <c r="B25" s="86">
        <v>0</v>
      </c>
      <c r="C25" s="86">
        <v>1409091</v>
      </c>
    </row>
    <row r="26" spans="1:31" x14ac:dyDescent="0.3">
      <c r="A26" t="s">
        <v>230</v>
      </c>
      <c r="B26" s="86">
        <v>0</v>
      </c>
      <c r="C26" s="86">
        <v>0</v>
      </c>
    </row>
    <row r="27" spans="1:31" x14ac:dyDescent="0.3">
      <c r="A27" s="35" t="s">
        <v>228</v>
      </c>
      <c r="B27" s="437"/>
      <c r="C27" s="437"/>
      <c r="D27" s="3"/>
      <c r="E27" s="3"/>
      <c r="F27" s="24"/>
      <c r="G27" s="3"/>
      <c r="H27" s="3"/>
      <c r="I27" s="3"/>
      <c r="J27" s="3"/>
      <c r="K27" s="3"/>
      <c r="L27" s="3"/>
      <c r="M27" s="3"/>
      <c r="N27" s="3"/>
      <c r="O27" s="3"/>
      <c r="P27" s="3"/>
      <c r="Q27" s="3"/>
      <c r="R27" s="3"/>
      <c r="S27" s="3"/>
      <c r="T27" s="3"/>
      <c r="U27" s="3"/>
      <c r="V27" s="3"/>
      <c r="W27" s="3"/>
      <c r="X27" s="3"/>
      <c r="Y27" s="3"/>
      <c r="Z27" s="3"/>
      <c r="AA27" s="3"/>
      <c r="AB27" s="3"/>
      <c r="AC27" s="3"/>
      <c r="AD27" s="3"/>
      <c r="AE27" s="3"/>
    </row>
    <row r="28" spans="1:31" x14ac:dyDescent="0.3">
      <c r="A28" s="640" t="s">
        <v>938</v>
      </c>
      <c r="B28" s="641">
        <v>0</v>
      </c>
      <c r="C28" s="641">
        <v>276977565</v>
      </c>
    </row>
    <row r="29" spans="1:31" x14ac:dyDescent="0.3">
      <c r="A29" t="s">
        <v>939</v>
      </c>
      <c r="B29" s="86">
        <v>0</v>
      </c>
      <c r="C29" s="86">
        <v>276977565</v>
      </c>
    </row>
    <row r="30" spans="1:31" x14ac:dyDescent="0.3">
      <c r="A30" s="35" t="s">
        <v>354</v>
      </c>
      <c r="B30" s="211"/>
      <c r="C30" s="211"/>
      <c r="E30" t="s">
        <v>1</v>
      </c>
    </row>
    <row r="31" spans="1:31" x14ac:dyDescent="0.3">
      <c r="A31" s="640" t="s">
        <v>938</v>
      </c>
      <c r="B31" s="641">
        <v>0</v>
      </c>
      <c r="C31" s="641">
        <v>0</v>
      </c>
    </row>
    <row r="32" spans="1:31" x14ac:dyDescent="0.3">
      <c r="A32" t="s">
        <v>939</v>
      </c>
      <c r="B32" s="86">
        <v>0</v>
      </c>
      <c r="C32" s="86">
        <v>0</v>
      </c>
    </row>
    <row r="33" spans="1:31" s="21" customFormat="1" x14ac:dyDescent="0.3">
      <c r="A33" s="21" t="s">
        <v>355</v>
      </c>
      <c r="B33" s="438"/>
      <c r="C33" s="438"/>
      <c r="E33" s="438"/>
    </row>
    <row r="34" spans="1:31" x14ac:dyDescent="0.3">
      <c r="A34" s="640" t="s">
        <v>938</v>
      </c>
      <c r="B34" s="641">
        <v>0</v>
      </c>
      <c r="C34" s="641">
        <v>0</v>
      </c>
    </row>
    <row r="35" spans="1:31" x14ac:dyDescent="0.3">
      <c r="A35" t="s">
        <v>939</v>
      </c>
      <c r="B35" s="86">
        <v>0</v>
      </c>
      <c r="C35" s="86">
        <v>0</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row>
    <row r="36" spans="1:31" x14ac:dyDescent="0.3">
      <c r="A36" s="21" t="s">
        <v>130</v>
      </c>
      <c r="B36" s="211"/>
      <c r="C36" s="211"/>
    </row>
    <row r="37" spans="1:31" x14ac:dyDescent="0.3">
      <c r="A37" s="642" t="s">
        <v>938</v>
      </c>
      <c r="B37" s="641">
        <v>1103287464</v>
      </c>
      <c r="C37" s="641">
        <v>0</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x14ac:dyDescent="0.3">
      <c r="A38" s="3" t="s">
        <v>939</v>
      </c>
      <c r="B38" s="86">
        <v>1103287464</v>
      </c>
      <c r="C38" s="86">
        <v>0</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row>
    <row r="39" spans="1:31" x14ac:dyDescent="0.3">
      <c r="A39" s="21" t="s">
        <v>356</v>
      </c>
      <c r="B39" s="211"/>
      <c r="C39" s="211"/>
    </row>
    <row r="40" spans="1:31" x14ac:dyDescent="0.3">
      <c r="A40" s="642" t="s">
        <v>938</v>
      </c>
      <c r="B40" s="641">
        <v>1825522266.5699999</v>
      </c>
      <c r="C40" s="641">
        <v>0</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row>
    <row r="41" spans="1:31" x14ac:dyDescent="0.3">
      <c r="A41" s="3" t="s">
        <v>939</v>
      </c>
      <c r="B41" s="86">
        <v>1825522266.5699999</v>
      </c>
      <c r="C41" s="86">
        <v>0</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row>
    <row r="42" spans="1:31" x14ac:dyDescent="0.3">
      <c r="A42" s="21" t="s">
        <v>1507</v>
      </c>
      <c r="B42" s="211"/>
      <c r="C42" s="211"/>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row>
    <row r="43" spans="1:31" x14ac:dyDescent="0.3">
      <c r="A43" s="642" t="s">
        <v>938</v>
      </c>
      <c r="B43" s="641">
        <v>37881783337</v>
      </c>
      <c r="C43" s="641">
        <v>0</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row>
    <row r="44" spans="1:31" x14ac:dyDescent="0.3">
      <c r="A44" s="3" t="s">
        <v>939</v>
      </c>
      <c r="B44" s="86">
        <v>37881783337</v>
      </c>
      <c r="C44" s="86">
        <v>0</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row>
    <row r="45" spans="1:31" x14ac:dyDescent="0.3">
      <c r="A45" s="21" t="s">
        <v>1508</v>
      </c>
      <c r="B45" s="211"/>
      <c r="C45" s="211"/>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row>
    <row r="46" spans="1:31" x14ac:dyDescent="0.3">
      <c r="A46" s="642" t="s">
        <v>938</v>
      </c>
      <c r="B46" s="641">
        <v>29448010866.57</v>
      </c>
      <c r="C46" s="641">
        <v>0</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row>
    <row r="47" spans="1:31" x14ac:dyDescent="0.3">
      <c r="A47" s="3" t="s">
        <v>939</v>
      </c>
      <c r="B47" s="86">
        <v>29448010866.57</v>
      </c>
      <c r="C47" s="86">
        <v>0</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row>
    <row r="48" spans="1:31" x14ac:dyDescent="0.3">
      <c r="A48" s="21" t="s">
        <v>1491</v>
      </c>
      <c r="B48" s="211"/>
      <c r="C48" s="211"/>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row>
    <row r="49" spans="1:31" x14ac:dyDescent="0.3">
      <c r="A49" s="642" t="s">
        <v>938</v>
      </c>
      <c r="B49" s="641">
        <v>15865775946.879999</v>
      </c>
      <c r="C49" s="641">
        <v>0</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row>
    <row r="50" spans="1:31" x14ac:dyDescent="0.3">
      <c r="A50" s="3" t="s">
        <v>939</v>
      </c>
      <c r="B50" s="86">
        <v>15865775946.879999</v>
      </c>
      <c r="C50" s="86">
        <v>0</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row>
    <row r="51" spans="1:31" x14ac:dyDescent="0.3">
      <c r="A51" s="21" t="s">
        <v>87</v>
      </c>
      <c r="B51" s="211"/>
      <c r="C51" s="211"/>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row>
    <row r="52" spans="1:31" x14ac:dyDescent="0.3">
      <c r="A52" s="642" t="s">
        <v>938</v>
      </c>
      <c r="B52" s="641">
        <v>2396784</v>
      </c>
      <c r="C52" s="641">
        <v>0</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row>
    <row r="53" spans="1:31" x14ac:dyDescent="0.3">
      <c r="A53" s="3" t="s">
        <v>939</v>
      </c>
      <c r="B53" s="86">
        <v>2396784</v>
      </c>
      <c r="C53" s="86">
        <v>0</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row>
    <row r="54" spans="1:31" x14ac:dyDescent="0.3">
      <c r="A54" s="21" t="s">
        <v>940</v>
      </c>
      <c r="B54" s="383"/>
      <c r="C54" s="383"/>
    </row>
    <row r="55" spans="1:31" x14ac:dyDescent="0.3">
      <c r="A55" s="642" t="s">
        <v>938</v>
      </c>
      <c r="B55" s="643">
        <v>16221330206.880009</v>
      </c>
      <c r="C55" s="643">
        <v>73114862463.995178</v>
      </c>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row>
    <row r="56" spans="1:31" x14ac:dyDescent="0.3">
      <c r="A56" s="3" t="s">
        <v>88</v>
      </c>
      <c r="B56" s="86">
        <v>0</v>
      </c>
      <c r="C56" s="86">
        <v>2489232363.0412407</v>
      </c>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row>
    <row r="57" spans="1:31" x14ac:dyDescent="0.3">
      <c r="A57" s="3" t="s">
        <v>89</v>
      </c>
      <c r="B57" s="86">
        <v>0</v>
      </c>
      <c r="C57" s="86">
        <v>8760065205.580101</v>
      </c>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row>
    <row r="58" spans="1:31" x14ac:dyDescent="0.3">
      <c r="A58" s="3" t="s">
        <v>90</v>
      </c>
      <c r="B58" s="86">
        <v>0</v>
      </c>
      <c r="C58" s="86">
        <v>8435085533.476944</v>
      </c>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row>
    <row r="59" spans="1:31" x14ac:dyDescent="0.3">
      <c r="A59" s="3" t="s">
        <v>91</v>
      </c>
      <c r="B59" s="86">
        <v>-36339350517</v>
      </c>
      <c r="C59" s="86">
        <v>16020718153.856262</v>
      </c>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row>
    <row r="60" spans="1:31" x14ac:dyDescent="0.3">
      <c r="A60" s="3" t="s">
        <v>92</v>
      </c>
      <c r="B60" s="86">
        <v>0</v>
      </c>
      <c r="C60" s="86">
        <v>8279925912.4737263</v>
      </c>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row>
    <row r="61" spans="1:31" x14ac:dyDescent="0.3">
      <c r="A61" s="3" t="s">
        <v>93</v>
      </c>
      <c r="B61" s="86">
        <v>-18170345132</v>
      </c>
      <c r="C61" s="86">
        <v>10287219582.496561</v>
      </c>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row>
    <row r="62" spans="1:31" x14ac:dyDescent="0.3">
      <c r="A62" s="3" t="s">
        <v>131</v>
      </c>
      <c r="B62" s="86">
        <v>-8535974420</v>
      </c>
      <c r="C62" s="86">
        <v>6755738988.3231468</v>
      </c>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row>
    <row r="63" spans="1:31" x14ac:dyDescent="0.3">
      <c r="A63" s="3" t="s">
        <v>94</v>
      </c>
      <c r="B63" s="86">
        <v>25304446874.52</v>
      </c>
      <c r="C63" s="86">
        <v>4200951804.1055441</v>
      </c>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row>
    <row r="64" spans="1:31" x14ac:dyDescent="0.3">
      <c r="A64" s="3" t="s">
        <v>95</v>
      </c>
      <c r="B64" s="86">
        <v>15086289293.58</v>
      </c>
      <c r="C64" s="86">
        <v>7719430992.5199757</v>
      </c>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row>
    <row r="65" spans="1:31" x14ac:dyDescent="0.3">
      <c r="A65" s="3" t="s">
        <v>132</v>
      </c>
      <c r="B65" s="86">
        <v>6550865305.6300001</v>
      </c>
      <c r="C65" s="86">
        <v>0</v>
      </c>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row>
    <row r="66" spans="1:31" x14ac:dyDescent="0.3">
      <c r="A66" s="3" t="s">
        <v>133</v>
      </c>
      <c r="B66" s="86">
        <v>6948345846.04</v>
      </c>
      <c r="C66" s="86">
        <v>0</v>
      </c>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row>
    <row r="67" spans="1:31" x14ac:dyDescent="0.3">
      <c r="A67" s="3" t="s">
        <v>134</v>
      </c>
      <c r="B67" s="86">
        <v>6353593322.54</v>
      </c>
      <c r="C67" s="86">
        <v>0</v>
      </c>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row>
    <row r="68" spans="1:31" x14ac:dyDescent="0.3">
      <c r="A68" s="3" t="s">
        <v>135</v>
      </c>
      <c r="B68" s="86">
        <v>1302342632.51</v>
      </c>
      <c r="C68" s="86">
        <v>0</v>
      </c>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row>
    <row r="69" spans="1:31" x14ac:dyDescent="0.3">
      <c r="A69" s="446" t="s">
        <v>96</v>
      </c>
      <c r="B69" s="86">
        <v>11601835716.1</v>
      </c>
      <c r="C69" s="86">
        <v>166493928.12169608</v>
      </c>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row>
    <row r="70" spans="1:31" x14ac:dyDescent="0.3">
      <c r="A70" s="446" t="s">
        <v>1450</v>
      </c>
      <c r="B70" s="86">
        <v>3110113397.0900002</v>
      </c>
      <c r="C70" s="86">
        <v>0</v>
      </c>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row>
    <row r="71" spans="1:31" x14ac:dyDescent="0.3">
      <c r="A71" s="446" t="s">
        <v>1449</v>
      </c>
      <c r="B71" s="86">
        <v>3009167887.8699999</v>
      </c>
      <c r="C71" s="86">
        <v>0</v>
      </c>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row>
    <row r="72" spans="1:31" x14ac:dyDescent="0.3">
      <c r="A72" s="21" t="s">
        <v>941</v>
      </c>
      <c r="B72" s="86"/>
      <c r="C72" s="383"/>
    </row>
    <row r="73" spans="1:31" x14ac:dyDescent="0.3">
      <c r="A73" s="642" t="s">
        <v>938</v>
      </c>
      <c r="B73" s="643">
        <v>0</v>
      </c>
      <c r="C73" s="643">
        <v>-343834161</v>
      </c>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row>
    <row r="74" spans="1:31" x14ac:dyDescent="0.3">
      <c r="A74" t="s">
        <v>231</v>
      </c>
      <c r="B74" s="383">
        <v>0</v>
      </c>
      <c r="C74" s="383">
        <v>-304023289</v>
      </c>
    </row>
    <row r="75" spans="1:31" x14ac:dyDescent="0.3">
      <c r="A75" s="3" t="s">
        <v>357</v>
      </c>
      <c r="B75" s="383">
        <v>0</v>
      </c>
      <c r="C75" s="383">
        <v>-39810872</v>
      </c>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row>
    <row r="76" spans="1:31" ht="15" thickBot="1" x14ac:dyDescent="0.35">
      <c r="A76" s="21" t="s">
        <v>407</v>
      </c>
      <c r="B76" s="410">
        <v>103387201358.51001</v>
      </c>
      <c r="C76" s="410">
        <v>73865093335.995178</v>
      </c>
    </row>
    <row r="77" spans="1:31" ht="15" thickTop="1" x14ac:dyDescent="0.3">
      <c r="B77" s="322"/>
      <c r="C77" s="322"/>
    </row>
    <row r="78" spans="1:31" x14ac:dyDescent="0.3">
      <c r="A78" s="306" t="s">
        <v>942</v>
      </c>
    </row>
    <row r="79" spans="1:31" ht="5.4" customHeight="1" x14ac:dyDescent="0.3"/>
    <row r="80" spans="1:31" x14ac:dyDescent="0.3">
      <c r="A80" s="306" t="s">
        <v>943</v>
      </c>
    </row>
    <row r="81" spans="1:3" ht="4.95" customHeight="1" x14ac:dyDescent="0.3"/>
    <row r="82" spans="1:3" ht="40.950000000000003" customHeight="1" x14ac:dyDescent="0.3">
      <c r="A82" s="760" t="s">
        <v>944</v>
      </c>
      <c r="B82" s="760"/>
      <c r="C82" s="760"/>
    </row>
    <row r="83" spans="1:3" ht="29.4" customHeight="1" x14ac:dyDescent="0.3">
      <c r="A83" s="760" t="s">
        <v>945</v>
      </c>
      <c r="B83" s="760"/>
      <c r="C83" s="760"/>
    </row>
    <row r="84" spans="1:3" x14ac:dyDescent="0.3">
      <c r="A84" s="595"/>
      <c r="B84" s="595"/>
      <c r="C84" s="595"/>
    </row>
    <row r="85" spans="1:3" x14ac:dyDescent="0.3">
      <c r="A85" s="306" t="s">
        <v>946</v>
      </c>
    </row>
    <row r="86" spans="1:3" ht="4.95" customHeight="1" x14ac:dyDescent="0.3"/>
    <row r="87" spans="1:3" ht="42" customHeight="1" x14ac:dyDescent="0.3">
      <c r="A87" s="760" t="s">
        <v>947</v>
      </c>
      <c r="B87" s="760"/>
      <c r="C87" s="760"/>
    </row>
    <row r="88" spans="1:3" ht="30" customHeight="1" x14ac:dyDescent="0.3">
      <c r="A88" s="760" t="s">
        <v>948</v>
      </c>
      <c r="B88" s="760"/>
      <c r="C88" s="760"/>
    </row>
    <row r="90" spans="1:3" x14ac:dyDescent="0.3">
      <c r="A90" s="306" t="s">
        <v>940</v>
      </c>
    </row>
    <row r="91" spans="1:3" ht="7.95" customHeight="1" x14ac:dyDescent="0.3"/>
    <row r="92" spans="1:3" ht="25.95" customHeight="1" x14ac:dyDescent="0.3">
      <c r="A92" s="760" t="s">
        <v>949</v>
      </c>
      <c r="B92" s="760"/>
      <c r="C92" s="760"/>
    </row>
    <row r="93" spans="1:3" ht="57.6" customHeight="1" x14ac:dyDescent="0.3">
      <c r="A93" s="760" t="s">
        <v>950</v>
      </c>
      <c r="B93" s="760"/>
      <c r="C93" s="760"/>
    </row>
    <row r="94" spans="1:3" ht="28.2" customHeight="1" x14ac:dyDescent="0.3">
      <c r="A94" s="760" t="s">
        <v>951</v>
      </c>
      <c r="B94" s="760"/>
      <c r="C94" s="760"/>
    </row>
    <row r="96" spans="1:3" x14ac:dyDescent="0.3">
      <c r="A96" s="306" t="s">
        <v>941</v>
      </c>
    </row>
    <row r="97" spans="1:3" ht="4.95" customHeight="1" x14ac:dyDescent="0.3"/>
    <row r="98" spans="1:3" ht="72" customHeight="1" x14ac:dyDescent="0.3">
      <c r="A98" s="760" t="s">
        <v>952</v>
      </c>
      <c r="B98" s="760"/>
      <c r="C98" s="760"/>
    </row>
    <row r="99" spans="1:3" ht="4.95" customHeight="1" x14ac:dyDescent="0.3"/>
    <row r="100" spans="1:3" ht="56.4" customHeight="1" x14ac:dyDescent="0.3">
      <c r="A100" s="760" t="s">
        <v>953</v>
      </c>
      <c r="B100" s="760"/>
      <c r="C100" s="760"/>
    </row>
  </sheetData>
  <mergeCells count="9">
    <mergeCell ref="A88:C88"/>
    <mergeCell ref="A82:C82"/>
    <mergeCell ref="A83:C83"/>
    <mergeCell ref="A98:C98"/>
    <mergeCell ref="A100:C100"/>
    <mergeCell ref="A92:C92"/>
    <mergeCell ref="A93:C93"/>
    <mergeCell ref="A94:C94"/>
    <mergeCell ref="A87:C87"/>
  </mergeCells>
  <hyperlinks>
    <hyperlink ref="E1" location="ER!A1" display="ER" xr:uid="{00000000-0004-0000-2200-000000000000}"/>
  </hyperlinks>
  <pageMargins left="0.70866141732283472" right="0.70866141732283472" top="0.74803149606299213" bottom="0.74803149606299213" header="0.31496062992125984" footer="0.31496062992125984"/>
  <pageSetup paperSize="9" scale="78"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000099"/>
    <pageSetUpPr fitToPage="1"/>
  </sheetPr>
  <dimension ref="A1:AB54"/>
  <sheetViews>
    <sheetView showGridLines="0" zoomScaleNormal="100" workbookViewId="0">
      <selection activeCell="F1" sqref="A1:F1048576"/>
    </sheetView>
  </sheetViews>
  <sheetFormatPr baseColWidth="10" defaultColWidth="11.44140625" defaultRowHeight="14.4" x14ac:dyDescent="0.3"/>
  <cols>
    <col min="1" max="1" width="55.88671875" style="24" customWidth="1"/>
    <col min="2" max="3" width="22.44140625" style="24" customWidth="1"/>
    <col min="4" max="4" width="3.33203125" style="24" customWidth="1"/>
    <col min="5" max="28" width="11.44140625" style="24"/>
  </cols>
  <sheetData>
    <row r="1" spans="1:28" x14ac:dyDescent="0.3">
      <c r="E1" s="32" t="s">
        <v>451</v>
      </c>
    </row>
    <row r="2" spans="1:28" ht="22.2" customHeight="1" x14ac:dyDescent="0.3"/>
    <row r="5" spans="1:28" x14ac:dyDescent="0.3">
      <c r="A5" s="226" t="s">
        <v>954</v>
      </c>
      <c r="B5" s="226"/>
      <c r="C5" s="226"/>
      <c r="D5" s="226"/>
      <c r="E5" s="3"/>
      <c r="F5" s="3"/>
      <c r="G5" s="3"/>
      <c r="H5" s="3"/>
      <c r="I5" s="3"/>
      <c r="J5" s="3"/>
      <c r="K5" s="3"/>
      <c r="L5" s="3"/>
      <c r="M5" s="3"/>
      <c r="N5" s="3"/>
      <c r="O5" s="3"/>
      <c r="P5" s="3"/>
      <c r="Q5" s="3"/>
      <c r="R5" s="3"/>
      <c r="S5" s="3"/>
      <c r="T5" s="3"/>
      <c r="U5" s="3"/>
      <c r="V5" s="3"/>
      <c r="W5" s="3"/>
      <c r="X5" s="3"/>
      <c r="Y5" s="3"/>
      <c r="Z5" s="3"/>
      <c r="AA5" s="3"/>
      <c r="AB5" s="3"/>
    </row>
    <row r="7" spans="1:28" x14ac:dyDescent="0.3">
      <c r="A7" s="40" t="s">
        <v>936</v>
      </c>
      <c r="B7" s="769"/>
      <c r="C7" s="769"/>
    </row>
    <row r="8" spans="1:28" x14ac:dyDescent="0.3">
      <c r="B8" s="765" t="s">
        <v>672</v>
      </c>
      <c r="C8" s="765"/>
    </row>
    <row r="9" spans="1:28" x14ac:dyDescent="0.3">
      <c r="A9" s="35" t="s">
        <v>359</v>
      </c>
      <c r="B9" s="190">
        <v>45930</v>
      </c>
      <c r="C9" s="190">
        <v>45565</v>
      </c>
      <c r="D9" s="3"/>
      <c r="E9" s="3"/>
      <c r="F9" s="3"/>
      <c r="G9" s="3"/>
      <c r="H9" s="3"/>
      <c r="I9" s="3"/>
      <c r="J9" s="3"/>
      <c r="K9" s="3"/>
      <c r="L9" s="3"/>
      <c r="M9" s="3"/>
      <c r="N9" s="3"/>
      <c r="O9" s="3"/>
      <c r="P9" s="3"/>
      <c r="Q9" s="3"/>
      <c r="R9" s="3"/>
      <c r="S9" s="3"/>
      <c r="T9" s="3"/>
      <c r="U9" s="3"/>
      <c r="V9" s="3"/>
      <c r="W9" s="3"/>
      <c r="X9" s="3"/>
      <c r="Y9" s="3"/>
      <c r="Z9" s="3"/>
      <c r="AA9" s="3"/>
      <c r="AB9" s="3"/>
    </row>
    <row r="10" spans="1:28" x14ac:dyDescent="0.3">
      <c r="A10" s="640" t="s">
        <v>955</v>
      </c>
      <c r="B10" s="641">
        <v>59058709057.830002</v>
      </c>
      <c r="C10" s="641">
        <v>0</v>
      </c>
      <c r="D10"/>
      <c r="E10"/>
      <c r="F10"/>
      <c r="G10"/>
      <c r="H10"/>
      <c r="I10"/>
      <c r="J10"/>
      <c r="K10"/>
      <c r="L10"/>
      <c r="M10"/>
      <c r="N10"/>
      <c r="O10"/>
      <c r="P10"/>
      <c r="Q10"/>
      <c r="R10"/>
      <c r="S10"/>
      <c r="T10"/>
      <c r="U10"/>
      <c r="V10"/>
      <c r="W10"/>
      <c r="X10"/>
      <c r="Y10"/>
      <c r="Z10"/>
      <c r="AA10"/>
      <c r="AB10"/>
    </row>
    <row r="11" spans="1:28" x14ac:dyDescent="0.3">
      <c r="A11" t="s">
        <v>98</v>
      </c>
      <c r="B11" s="671">
        <v>0</v>
      </c>
      <c r="C11" s="671">
        <v>0</v>
      </c>
      <c r="D11"/>
      <c r="E11"/>
      <c r="F11"/>
      <c r="G11"/>
      <c r="H11"/>
      <c r="I11"/>
      <c r="J11"/>
      <c r="K11"/>
      <c r="L11"/>
      <c r="M11"/>
      <c r="N11"/>
      <c r="O11"/>
      <c r="P11"/>
      <c r="Q11"/>
      <c r="R11"/>
      <c r="S11"/>
      <c r="T11"/>
      <c r="U11"/>
      <c r="V11"/>
      <c r="W11"/>
      <c r="X11"/>
      <c r="Y11"/>
      <c r="Z11"/>
      <c r="AA11"/>
      <c r="AB11"/>
    </row>
    <row r="12" spans="1:28" ht="13.8" customHeight="1" x14ac:dyDescent="0.3">
      <c r="A12" t="s">
        <v>99</v>
      </c>
      <c r="B12" s="671">
        <v>0</v>
      </c>
      <c r="C12" s="671">
        <v>0</v>
      </c>
      <c r="D12"/>
      <c r="E12"/>
      <c r="F12"/>
      <c r="G12"/>
      <c r="H12"/>
      <c r="I12"/>
      <c r="J12"/>
      <c r="K12"/>
      <c r="L12"/>
      <c r="M12"/>
      <c r="N12"/>
      <c r="O12"/>
      <c r="P12"/>
      <c r="Q12"/>
      <c r="R12"/>
      <c r="S12"/>
      <c r="T12"/>
      <c r="U12"/>
      <c r="V12"/>
      <c r="W12"/>
      <c r="X12"/>
      <c r="Y12"/>
      <c r="Z12"/>
      <c r="AA12"/>
      <c r="AB12"/>
    </row>
    <row r="13" spans="1:28" x14ac:dyDescent="0.3">
      <c r="A13" t="s">
        <v>360</v>
      </c>
      <c r="B13" s="671">
        <v>0</v>
      </c>
      <c r="C13" s="671">
        <v>0</v>
      </c>
      <c r="D13"/>
      <c r="E13"/>
      <c r="F13"/>
      <c r="G13"/>
      <c r="H13"/>
      <c r="I13"/>
      <c r="J13"/>
      <c r="K13"/>
      <c r="L13"/>
      <c r="M13"/>
      <c r="N13"/>
      <c r="O13"/>
      <c r="P13"/>
      <c r="Q13"/>
      <c r="R13"/>
      <c r="S13"/>
      <c r="T13"/>
      <c r="U13"/>
      <c r="V13"/>
      <c r="W13"/>
      <c r="X13"/>
      <c r="Y13"/>
      <c r="Z13"/>
      <c r="AA13"/>
      <c r="AB13"/>
    </row>
    <row r="14" spans="1:28" x14ac:dyDescent="0.3">
      <c r="A14" s="3" t="s">
        <v>361</v>
      </c>
      <c r="B14" s="671">
        <v>0</v>
      </c>
      <c r="C14" s="671">
        <v>0</v>
      </c>
      <c r="D14"/>
      <c r="E14"/>
      <c r="F14"/>
      <c r="G14"/>
      <c r="H14"/>
      <c r="I14"/>
      <c r="J14"/>
      <c r="K14"/>
      <c r="L14"/>
      <c r="M14"/>
      <c r="N14"/>
      <c r="O14"/>
      <c r="P14"/>
      <c r="Q14"/>
      <c r="R14"/>
      <c r="S14"/>
      <c r="T14"/>
      <c r="U14"/>
      <c r="V14"/>
      <c r="W14"/>
      <c r="X14"/>
      <c r="Y14"/>
      <c r="Z14"/>
      <c r="AA14"/>
      <c r="AB14"/>
    </row>
    <row r="15" spans="1:28" x14ac:dyDescent="0.3">
      <c r="A15" s="3" t="s">
        <v>136</v>
      </c>
      <c r="B15" s="671">
        <v>553788348.44000006</v>
      </c>
      <c r="C15" s="671">
        <v>0</v>
      </c>
      <c r="D15"/>
      <c r="E15"/>
      <c r="F15"/>
      <c r="G15"/>
      <c r="H15"/>
      <c r="I15"/>
      <c r="J15"/>
      <c r="K15"/>
      <c r="L15"/>
      <c r="M15"/>
      <c r="N15"/>
      <c r="O15"/>
      <c r="P15"/>
      <c r="Q15"/>
      <c r="R15"/>
      <c r="S15"/>
      <c r="T15"/>
      <c r="U15"/>
      <c r="V15"/>
      <c r="W15"/>
      <c r="X15"/>
      <c r="Y15"/>
      <c r="Z15"/>
      <c r="AA15"/>
      <c r="AB15"/>
    </row>
    <row r="16" spans="1:28" x14ac:dyDescent="0.3">
      <c r="A16" s="3" t="s">
        <v>1445</v>
      </c>
      <c r="B16" s="671">
        <v>812283777.74000001</v>
      </c>
      <c r="C16" s="671">
        <v>0</v>
      </c>
      <c r="D16"/>
      <c r="E16"/>
      <c r="F16"/>
      <c r="G16"/>
      <c r="H16"/>
      <c r="I16"/>
      <c r="J16"/>
      <c r="K16"/>
      <c r="L16"/>
      <c r="M16"/>
      <c r="N16"/>
      <c r="O16"/>
      <c r="P16"/>
      <c r="Q16"/>
      <c r="R16"/>
      <c r="S16"/>
      <c r="T16"/>
      <c r="U16"/>
      <c r="V16"/>
      <c r="W16"/>
      <c r="X16"/>
      <c r="Y16"/>
      <c r="Z16"/>
      <c r="AA16"/>
      <c r="AB16"/>
    </row>
    <row r="17" spans="1:28" x14ac:dyDescent="0.3">
      <c r="A17" s="3" t="s">
        <v>956</v>
      </c>
      <c r="B17" s="671">
        <v>24876201080.139999</v>
      </c>
      <c r="C17" s="671">
        <v>0</v>
      </c>
      <c r="D17"/>
      <c r="E17"/>
      <c r="F17"/>
      <c r="G17"/>
      <c r="H17"/>
      <c r="I17"/>
      <c r="J17"/>
      <c r="K17"/>
      <c r="L17"/>
      <c r="M17"/>
      <c r="N17"/>
      <c r="O17"/>
      <c r="P17"/>
      <c r="Q17"/>
      <c r="R17"/>
      <c r="S17"/>
      <c r="T17"/>
      <c r="U17"/>
      <c r="V17"/>
      <c r="W17"/>
      <c r="X17"/>
      <c r="Y17"/>
      <c r="Z17"/>
      <c r="AA17"/>
      <c r="AB17"/>
    </row>
    <row r="18" spans="1:28" x14ac:dyDescent="0.3">
      <c r="A18" s="3" t="s">
        <v>957</v>
      </c>
      <c r="B18" s="671">
        <v>21074883988.669998</v>
      </c>
      <c r="C18" s="671">
        <v>0</v>
      </c>
      <c r="D18"/>
      <c r="E18"/>
      <c r="F18"/>
      <c r="G18"/>
      <c r="H18"/>
      <c r="I18"/>
      <c r="J18"/>
      <c r="K18"/>
      <c r="L18"/>
      <c r="M18"/>
      <c r="N18"/>
      <c r="O18"/>
      <c r="P18"/>
      <c r="Q18"/>
      <c r="R18"/>
      <c r="S18"/>
      <c r="T18"/>
      <c r="U18"/>
      <c r="V18"/>
      <c r="W18"/>
      <c r="X18"/>
      <c r="Y18"/>
      <c r="Z18"/>
      <c r="AA18"/>
      <c r="AB18"/>
    </row>
    <row r="19" spans="1:28" x14ac:dyDescent="0.3">
      <c r="A19" s="3" t="s">
        <v>958</v>
      </c>
      <c r="B19" s="671">
        <v>11741551862.84</v>
      </c>
      <c r="C19" s="671">
        <v>0</v>
      </c>
      <c r="D19"/>
      <c r="E19"/>
      <c r="F19"/>
      <c r="G19"/>
      <c r="H19"/>
      <c r="I19"/>
      <c r="J19"/>
      <c r="K19"/>
      <c r="L19"/>
      <c r="M19"/>
      <c r="N19"/>
      <c r="O19"/>
      <c r="P19"/>
      <c r="Q19"/>
      <c r="R19"/>
      <c r="S19"/>
      <c r="T19"/>
      <c r="U19"/>
      <c r="V19"/>
      <c r="W19"/>
      <c r="X19"/>
      <c r="Y19"/>
      <c r="Z19"/>
      <c r="AA19"/>
      <c r="AB19"/>
    </row>
    <row r="20" spans="1:28" x14ac:dyDescent="0.3">
      <c r="A20" s="640" t="s">
        <v>1509</v>
      </c>
      <c r="B20" s="641">
        <v>6928855281.6600008</v>
      </c>
      <c r="C20" s="641">
        <v>45974117499.231316</v>
      </c>
      <c r="D20"/>
      <c r="E20"/>
      <c r="F20"/>
      <c r="G20"/>
      <c r="H20"/>
      <c r="I20"/>
      <c r="J20"/>
      <c r="K20"/>
      <c r="L20"/>
      <c r="M20"/>
      <c r="N20"/>
      <c r="O20"/>
      <c r="P20"/>
      <c r="Q20"/>
      <c r="R20"/>
      <c r="S20"/>
      <c r="T20"/>
      <c r="U20"/>
      <c r="V20"/>
      <c r="W20"/>
      <c r="X20"/>
      <c r="Y20"/>
      <c r="Z20"/>
      <c r="AA20"/>
      <c r="AB20"/>
    </row>
    <row r="21" spans="1:28" x14ac:dyDescent="0.3">
      <c r="A21" s="24" t="s">
        <v>232</v>
      </c>
      <c r="B21" s="671">
        <v>0</v>
      </c>
      <c r="C21" s="671">
        <v>409341058.40982783</v>
      </c>
      <c r="D21"/>
      <c r="E21"/>
      <c r="F21"/>
      <c r="G21"/>
      <c r="H21"/>
      <c r="I21"/>
      <c r="J21"/>
      <c r="K21"/>
      <c r="L21"/>
      <c r="M21"/>
      <c r="N21"/>
      <c r="O21"/>
      <c r="P21"/>
      <c r="Q21"/>
      <c r="R21"/>
      <c r="S21"/>
      <c r="T21"/>
      <c r="U21"/>
      <c r="V21"/>
      <c r="W21"/>
      <c r="X21"/>
      <c r="Y21"/>
      <c r="Z21"/>
      <c r="AA21"/>
      <c r="AB21"/>
    </row>
    <row r="22" spans="1:28" x14ac:dyDescent="0.3">
      <c r="A22" s="3" t="s">
        <v>101</v>
      </c>
      <c r="B22" s="671">
        <v>0</v>
      </c>
      <c r="C22" s="671">
        <v>4879379865.3631239</v>
      </c>
      <c r="D22"/>
      <c r="E22"/>
      <c r="F22"/>
      <c r="G22"/>
      <c r="H22"/>
      <c r="I22"/>
      <c r="J22"/>
      <c r="K22"/>
      <c r="L22"/>
      <c r="M22"/>
      <c r="N22"/>
      <c r="O22"/>
      <c r="P22"/>
      <c r="Q22"/>
      <c r="R22"/>
      <c r="S22"/>
      <c r="T22"/>
      <c r="U22"/>
      <c r="V22"/>
      <c r="W22"/>
      <c r="X22"/>
      <c r="Y22"/>
      <c r="Z22"/>
      <c r="AA22"/>
      <c r="AB22"/>
    </row>
    <row r="23" spans="1:28" x14ac:dyDescent="0.3">
      <c r="A23" s="24" t="s">
        <v>102</v>
      </c>
      <c r="B23" s="671">
        <v>0</v>
      </c>
      <c r="C23" s="671">
        <v>3715798999.0125966</v>
      </c>
      <c r="D23"/>
      <c r="E23"/>
      <c r="F23"/>
      <c r="G23"/>
      <c r="H23"/>
      <c r="I23"/>
      <c r="J23"/>
      <c r="K23"/>
      <c r="L23"/>
      <c r="M23"/>
      <c r="N23"/>
      <c r="O23"/>
      <c r="P23"/>
      <c r="Q23"/>
      <c r="R23"/>
      <c r="S23"/>
      <c r="T23"/>
      <c r="U23"/>
      <c r="V23"/>
      <c r="W23"/>
      <c r="X23"/>
      <c r="Y23"/>
      <c r="Z23"/>
      <c r="AA23"/>
      <c r="AB23"/>
    </row>
    <row r="24" spans="1:28" x14ac:dyDescent="0.3">
      <c r="A24" s="24" t="s">
        <v>1444</v>
      </c>
      <c r="B24" s="671">
        <v>-25615552248</v>
      </c>
      <c r="C24" s="671">
        <v>10671574886.803875</v>
      </c>
      <c r="D24"/>
      <c r="E24"/>
      <c r="F24"/>
      <c r="G24"/>
      <c r="H24"/>
      <c r="I24"/>
      <c r="J24"/>
      <c r="K24"/>
      <c r="L24"/>
      <c r="M24"/>
      <c r="N24"/>
      <c r="O24"/>
      <c r="P24"/>
      <c r="Q24"/>
      <c r="R24"/>
      <c r="S24"/>
      <c r="T24"/>
      <c r="U24"/>
      <c r="V24"/>
      <c r="W24"/>
      <c r="X24"/>
      <c r="Y24"/>
      <c r="Z24"/>
      <c r="AA24"/>
      <c r="AB24"/>
    </row>
    <row r="25" spans="1:28" x14ac:dyDescent="0.3">
      <c r="A25" s="24" t="s">
        <v>1510</v>
      </c>
      <c r="B25" s="671">
        <v>0</v>
      </c>
      <c r="C25" s="671">
        <v>6201145448.5665855</v>
      </c>
      <c r="D25"/>
      <c r="E25"/>
      <c r="F25"/>
      <c r="G25"/>
      <c r="H25"/>
      <c r="I25"/>
      <c r="J25"/>
      <c r="K25"/>
      <c r="L25"/>
      <c r="M25"/>
      <c r="N25"/>
      <c r="O25"/>
      <c r="P25"/>
      <c r="Q25"/>
      <c r="R25"/>
      <c r="S25"/>
      <c r="T25"/>
      <c r="U25"/>
      <c r="V25"/>
      <c r="W25"/>
      <c r="X25"/>
      <c r="Y25"/>
      <c r="Z25"/>
      <c r="AA25"/>
      <c r="AB25"/>
    </row>
    <row r="26" spans="1:28" x14ac:dyDescent="0.3">
      <c r="A26" s="3" t="s">
        <v>1442</v>
      </c>
      <c r="B26" s="671">
        <v>-5206414001</v>
      </c>
      <c r="C26" s="671">
        <v>7298639875.3365002</v>
      </c>
      <c r="D26"/>
      <c r="E26"/>
      <c r="F26"/>
      <c r="G26"/>
      <c r="H26"/>
      <c r="I26"/>
      <c r="J26"/>
      <c r="K26"/>
      <c r="L26"/>
      <c r="M26"/>
      <c r="N26"/>
      <c r="O26"/>
      <c r="P26"/>
      <c r="Q26"/>
      <c r="R26"/>
      <c r="S26"/>
      <c r="T26"/>
      <c r="U26"/>
      <c r="V26"/>
      <c r="W26"/>
      <c r="X26"/>
      <c r="Y26"/>
      <c r="Z26"/>
      <c r="AA26"/>
      <c r="AB26"/>
    </row>
    <row r="27" spans="1:28" x14ac:dyDescent="0.3">
      <c r="A27" t="s">
        <v>1443</v>
      </c>
      <c r="B27" s="671">
        <v>-13622187265</v>
      </c>
      <c r="C27" s="671">
        <v>4484361214.2997189</v>
      </c>
      <c r="D27"/>
      <c r="E27"/>
      <c r="F27"/>
      <c r="G27"/>
      <c r="H27"/>
      <c r="I27"/>
      <c r="J27"/>
      <c r="K27"/>
      <c r="L27"/>
      <c r="M27"/>
      <c r="N27"/>
      <c r="O27"/>
      <c r="P27"/>
      <c r="Q27"/>
      <c r="R27"/>
      <c r="S27"/>
      <c r="T27"/>
      <c r="U27"/>
      <c r="V27"/>
      <c r="W27"/>
      <c r="X27"/>
      <c r="Y27"/>
      <c r="Z27"/>
      <c r="AA27"/>
      <c r="AB27"/>
    </row>
    <row r="28" spans="1:28" x14ac:dyDescent="0.3">
      <c r="A28" s="3" t="s">
        <v>1441</v>
      </c>
      <c r="B28" s="672">
        <v>14972924010.73</v>
      </c>
      <c r="C28" s="672">
        <v>2863970805.7421837</v>
      </c>
      <c r="D28" s="86"/>
      <c r="E28" s="3"/>
      <c r="F28" s="3"/>
      <c r="G28" s="3"/>
      <c r="H28" s="3"/>
      <c r="I28" s="3"/>
      <c r="J28" s="3"/>
      <c r="K28" s="3"/>
      <c r="L28" s="3"/>
      <c r="M28" s="3"/>
      <c r="N28" s="3"/>
      <c r="O28" s="3"/>
      <c r="P28" s="3"/>
      <c r="Q28" s="3"/>
      <c r="R28" s="3"/>
      <c r="S28" s="3"/>
      <c r="T28" s="3"/>
      <c r="U28" s="3"/>
      <c r="V28" s="3"/>
      <c r="W28" s="3"/>
      <c r="X28" s="3"/>
      <c r="Y28" s="3"/>
      <c r="Z28" s="3"/>
      <c r="AA28" s="3"/>
      <c r="AB28" s="3"/>
    </row>
    <row r="29" spans="1:28" x14ac:dyDescent="0.3">
      <c r="A29" s="3" t="s">
        <v>1440</v>
      </c>
      <c r="B29" s="672">
        <v>12010107701.309999</v>
      </c>
      <c r="C29" s="672">
        <v>5321071490.7871952</v>
      </c>
      <c r="D29" s="86"/>
      <c r="E29" s="3"/>
      <c r="F29" s="3"/>
      <c r="G29" s="3"/>
      <c r="H29" s="3"/>
      <c r="I29" s="3"/>
      <c r="J29" s="3"/>
      <c r="K29" s="3"/>
      <c r="L29" s="3"/>
      <c r="M29" s="3"/>
      <c r="N29" s="3"/>
      <c r="O29" s="3"/>
      <c r="P29" s="3"/>
      <c r="Q29" s="3"/>
      <c r="R29" s="3"/>
      <c r="S29" s="3"/>
      <c r="T29" s="3"/>
      <c r="U29" s="3"/>
      <c r="V29" s="3"/>
      <c r="W29" s="3"/>
      <c r="X29" s="3"/>
      <c r="Y29" s="3"/>
      <c r="Z29" s="3"/>
      <c r="AA29" s="3"/>
      <c r="AB29" s="3"/>
    </row>
    <row r="30" spans="1:28" x14ac:dyDescent="0.3">
      <c r="A30" s="3" t="s">
        <v>1439</v>
      </c>
      <c r="B30" s="672">
        <v>3569406792.7199998</v>
      </c>
      <c r="C30" s="672">
        <v>0</v>
      </c>
      <c r="D30" s="3"/>
      <c r="E30" s="3"/>
      <c r="F30" s="3"/>
      <c r="G30" s="3"/>
      <c r="H30" s="3"/>
      <c r="I30" s="3"/>
      <c r="J30" s="3"/>
      <c r="K30" s="3"/>
      <c r="L30" s="3"/>
      <c r="M30" s="3"/>
      <c r="N30" s="3"/>
      <c r="O30" s="3"/>
      <c r="P30" s="3"/>
      <c r="Q30" s="3"/>
      <c r="R30" s="3"/>
      <c r="S30" s="3"/>
      <c r="T30" s="3"/>
      <c r="U30" s="3"/>
      <c r="V30" s="3"/>
      <c r="W30" s="3"/>
      <c r="X30" s="3"/>
      <c r="Y30" s="3"/>
      <c r="Z30" s="3"/>
      <c r="AA30" s="3"/>
      <c r="AB30" s="3"/>
    </row>
    <row r="31" spans="1:28" x14ac:dyDescent="0.3">
      <c r="A31" s="3" t="s">
        <v>1438</v>
      </c>
      <c r="B31" s="672">
        <v>3918115633.7600002</v>
      </c>
      <c r="C31" s="672">
        <v>0</v>
      </c>
      <c r="D31" s="3"/>
      <c r="E31" s="3"/>
      <c r="F31" s="3"/>
      <c r="G31" s="3"/>
      <c r="H31" s="3"/>
      <c r="I31" s="3"/>
      <c r="J31" s="3"/>
      <c r="K31" s="3"/>
      <c r="L31" s="3"/>
      <c r="M31" s="3"/>
      <c r="N31" s="3"/>
      <c r="O31" s="3"/>
      <c r="P31" s="3"/>
      <c r="Q31" s="3"/>
      <c r="R31" s="3"/>
      <c r="S31" s="3"/>
      <c r="T31" s="3"/>
      <c r="U31" s="3"/>
      <c r="V31" s="3"/>
      <c r="W31" s="3"/>
      <c r="X31" s="3"/>
      <c r="Y31" s="3"/>
      <c r="Z31" s="3"/>
      <c r="AA31" s="3"/>
      <c r="AB31" s="3"/>
    </row>
    <row r="32" spans="1:28" x14ac:dyDescent="0.3">
      <c r="A32" s="3" t="s">
        <v>1437</v>
      </c>
      <c r="B32" s="672">
        <v>3956025582.5999999</v>
      </c>
      <c r="C32" s="672">
        <v>0</v>
      </c>
      <c r="D32" s="3"/>
      <c r="E32" s="3"/>
      <c r="F32" s="3"/>
      <c r="G32" s="3"/>
      <c r="H32" s="3"/>
      <c r="I32" s="3"/>
      <c r="J32" s="3"/>
      <c r="K32" s="3"/>
      <c r="L32" s="3"/>
      <c r="M32" s="3"/>
      <c r="N32" s="3"/>
      <c r="O32" s="3"/>
      <c r="P32" s="3"/>
      <c r="Q32" s="3"/>
      <c r="R32" s="3"/>
      <c r="S32" s="3"/>
      <c r="T32" s="3"/>
      <c r="U32" s="3"/>
      <c r="V32" s="3"/>
      <c r="W32" s="3"/>
      <c r="X32" s="3"/>
      <c r="Y32" s="3"/>
      <c r="Z32" s="3"/>
      <c r="AA32" s="3"/>
      <c r="AB32" s="3"/>
    </row>
    <row r="33" spans="1:28" x14ac:dyDescent="0.3">
      <c r="A33" s="3" t="s">
        <v>1436</v>
      </c>
      <c r="B33" s="672">
        <v>815257692.24000001</v>
      </c>
      <c r="C33" s="672">
        <v>0</v>
      </c>
      <c r="D33" s="3"/>
      <c r="E33" s="3"/>
      <c r="F33" s="3"/>
      <c r="G33" s="3"/>
      <c r="H33" s="3"/>
      <c r="I33" s="3"/>
      <c r="J33" s="3"/>
      <c r="K33" s="3"/>
      <c r="L33" s="3"/>
      <c r="M33" s="3"/>
      <c r="N33" s="3"/>
      <c r="O33" s="3"/>
      <c r="P33" s="3"/>
      <c r="Q33" s="3"/>
      <c r="R33" s="3"/>
      <c r="S33" s="3"/>
      <c r="T33" s="3"/>
      <c r="U33" s="3"/>
      <c r="V33" s="3"/>
      <c r="W33" s="3"/>
      <c r="X33" s="3"/>
      <c r="Y33" s="3"/>
      <c r="Z33" s="3"/>
      <c r="AA33" s="3"/>
      <c r="AB33" s="3"/>
    </row>
    <row r="34" spans="1:28" x14ac:dyDescent="0.3">
      <c r="A34" s="3" t="s">
        <v>1435</v>
      </c>
      <c r="B34" s="672">
        <v>8199630610.3000002</v>
      </c>
      <c r="C34" s="672">
        <v>128833854.90971068</v>
      </c>
      <c r="D34" s="86"/>
      <c r="E34" s="3"/>
      <c r="F34" s="3"/>
      <c r="G34" s="3"/>
      <c r="H34" s="3"/>
      <c r="I34" s="3"/>
      <c r="J34" s="3"/>
      <c r="K34" s="3"/>
      <c r="L34" s="3"/>
      <c r="M34" s="3"/>
      <c r="N34" s="3"/>
      <c r="O34" s="3"/>
      <c r="P34" s="3"/>
      <c r="Q34" s="3"/>
      <c r="R34" s="3"/>
      <c r="S34" s="3"/>
      <c r="T34" s="3"/>
      <c r="U34" s="3"/>
      <c r="V34" s="3"/>
      <c r="W34" s="3"/>
      <c r="X34" s="3"/>
      <c r="Y34" s="3"/>
      <c r="Z34" s="3"/>
      <c r="AA34" s="3"/>
      <c r="AB34" s="3"/>
    </row>
    <row r="35" spans="1:28" x14ac:dyDescent="0.3">
      <c r="A35" s="3" t="s">
        <v>1434</v>
      </c>
      <c r="B35" s="672">
        <v>1773393549</v>
      </c>
      <c r="C35" s="672">
        <v>0</v>
      </c>
      <c r="D35" s="86"/>
      <c r="E35" s="3"/>
      <c r="F35" s="3"/>
      <c r="G35" s="3"/>
      <c r="H35" s="3"/>
      <c r="I35" s="3"/>
      <c r="J35" s="3"/>
      <c r="K35" s="3"/>
      <c r="L35" s="3"/>
      <c r="M35" s="3"/>
      <c r="N35" s="3"/>
      <c r="O35" s="3"/>
      <c r="P35" s="3"/>
      <c r="Q35" s="3"/>
      <c r="R35" s="3"/>
      <c r="S35" s="3"/>
      <c r="T35" s="3"/>
      <c r="U35" s="3"/>
      <c r="V35" s="3"/>
      <c r="W35" s="3"/>
      <c r="X35" s="3"/>
      <c r="Y35" s="3"/>
      <c r="Z35" s="3"/>
      <c r="AA35" s="3"/>
      <c r="AB35" s="3"/>
    </row>
    <row r="36" spans="1:28" x14ac:dyDescent="0.3">
      <c r="A36" s="3" t="s">
        <v>1433</v>
      </c>
      <c r="B36" s="672">
        <v>2158147223</v>
      </c>
      <c r="C36" s="672">
        <v>0</v>
      </c>
      <c r="D36" s="3"/>
      <c r="E36" s="3"/>
      <c r="F36" s="3"/>
      <c r="G36" s="3"/>
      <c r="H36" s="3"/>
      <c r="I36" s="3"/>
      <c r="J36" s="3"/>
      <c r="K36" s="3"/>
      <c r="L36" s="3"/>
      <c r="M36" s="3"/>
      <c r="N36" s="3"/>
      <c r="O36" s="3"/>
      <c r="P36" s="3"/>
      <c r="Q36" s="3"/>
      <c r="R36" s="3"/>
      <c r="S36" s="3"/>
      <c r="T36" s="3"/>
      <c r="U36" s="3"/>
      <c r="V36" s="3"/>
      <c r="W36" s="3"/>
      <c r="X36" s="3"/>
      <c r="Y36" s="3"/>
      <c r="Z36" s="3"/>
      <c r="AA36" s="3"/>
      <c r="AB36" s="3"/>
    </row>
    <row r="37" spans="1:28" x14ac:dyDescent="0.3">
      <c r="A37" s="3"/>
      <c r="B37" s="672"/>
      <c r="C37" s="672"/>
      <c r="D37" s="3"/>
      <c r="E37" s="3"/>
      <c r="F37" s="3"/>
      <c r="G37" s="3"/>
      <c r="H37" s="3"/>
      <c r="I37" s="3"/>
      <c r="J37" s="3"/>
      <c r="K37" s="3"/>
      <c r="L37" s="3"/>
      <c r="M37" s="3"/>
      <c r="N37" s="3"/>
      <c r="O37" s="3"/>
      <c r="P37" s="3"/>
      <c r="Q37" s="3"/>
      <c r="R37" s="3"/>
      <c r="S37" s="3"/>
      <c r="T37" s="3"/>
      <c r="U37" s="3"/>
      <c r="V37" s="3"/>
      <c r="W37" s="3"/>
      <c r="X37" s="3"/>
      <c r="Y37" s="3"/>
      <c r="Z37" s="3"/>
      <c r="AA37" s="3"/>
      <c r="AB37" s="3"/>
    </row>
    <row r="38" spans="1:28" x14ac:dyDescent="0.3">
      <c r="A38" s="640" t="s">
        <v>1509</v>
      </c>
      <c r="B38" s="641">
        <v>1862784</v>
      </c>
      <c r="C38" s="641">
        <v>0</v>
      </c>
      <c r="D38" s="3"/>
      <c r="E38" s="3"/>
      <c r="F38" s="3"/>
      <c r="G38" s="3"/>
      <c r="H38" s="3"/>
      <c r="I38" s="3"/>
      <c r="J38" s="3"/>
      <c r="K38" s="3"/>
      <c r="L38" s="3"/>
      <c r="M38" s="3"/>
      <c r="N38" s="3"/>
      <c r="O38" s="3"/>
      <c r="P38" s="3"/>
      <c r="Q38" s="3"/>
      <c r="R38" s="3"/>
      <c r="S38" s="3"/>
      <c r="T38" s="3"/>
      <c r="U38" s="3"/>
      <c r="V38" s="3"/>
      <c r="W38" s="3"/>
      <c r="X38" s="3"/>
      <c r="Y38" s="3"/>
      <c r="Z38" s="3"/>
      <c r="AA38" s="3"/>
      <c r="AB38" s="3"/>
    </row>
    <row r="39" spans="1:28" x14ac:dyDescent="0.3">
      <c r="A39" s="3" t="s">
        <v>398</v>
      </c>
      <c r="B39" s="86">
        <v>1862784</v>
      </c>
      <c r="C39" s="86">
        <v>0</v>
      </c>
      <c r="D39" s="86"/>
      <c r="E39" s="3"/>
      <c r="F39" s="3"/>
      <c r="G39" s="3"/>
      <c r="H39" s="3"/>
      <c r="I39" s="3"/>
      <c r="J39" s="3"/>
      <c r="K39" s="3"/>
      <c r="L39" s="3"/>
      <c r="M39" s="3"/>
      <c r="N39" s="3"/>
      <c r="O39" s="3"/>
      <c r="P39" s="3"/>
      <c r="Q39" s="3"/>
      <c r="R39" s="3"/>
      <c r="S39" s="3"/>
      <c r="T39" s="3"/>
      <c r="U39" s="3"/>
      <c r="V39" s="3"/>
      <c r="W39" s="3"/>
      <c r="X39" s="3"/>
      <c r="Y39" s="3"/>
      <c r="Z39" s="3"/>
      <c r="AA39" s="3"/>
      <c r="AB39" s="3"/>
    </row>
    <row r="40" spans="1:28" ht="15" thickBot="1" x14ac:dyDescent="0.35">
      <c r="A40" s="35" t="s">
        <v>959</v>
      </c>
      <c r="B40" s="439">
        <v>65989427123.490005</v>
      </c>
      <c r="C40" s="439">
        <v>45974117499.231316</v>
      </c>
      <c r="D40" s="3"/>
      <c r="E40" s="3"/>
      <c r="F40" s="3"/>
      <c r="G40" s="3"/>
      <c r="H40" s="3"/>
      <c r="I40" s="3"/>
      <c r="J40" s="3"/>
      <c r="K40" s="3"/>
      <c r="L40" s="3"/>
      <c r="M40" s="3"/>
      <c r="N40" s="3"/>
      <c r="O40" s="3"/>
      <c r="P40" s="3"/>
      <c r="Q40" s="3"/>
      <c r="R40" s="3"/>
      <c r="S40" s="3"/>
      <c r="T40" s="3"/>
      <c r="U40" s="3"/>
      <c r="V40" s="3"/>
      <c r="W40" s="3"/>
      <c r="X40" s="3"/>
      <c r="Y40" s="3"/>
      <c r="Z40" s="3"/>
      <c r="AA40" s="3"/>
      <c r="AB40" s="3"/>
    </row>
    <row r="41" spans="1:28" ht="15" thickTop="1" x14ac:dyDescent="0.3">
      <c r="A41" s="3"/>
      <c r="B41" s="178"/>
      <c r="C41" s="178"/>
      <c r="D41" s="3"/>
      <c r="E41" s="3"/>
      <c r="F41" s="3"/>
      <c r="G41" s="3"/>
      <c r="H41" s="3"/>
      <c r="I41" s="3"/>
      <c r="J41" s="3"/>
      <c r="K41" s="3"/>
      <c r="L41" s="3"/>
      <c r="M41" s="3"/>
      <c r="N41" s="3"/>
      <c r="O41" s="3"/>
      <c r="P41" s="3"/>
      <c r="Q41" s="3"/>
      <c r="R41" s="3"/>
      <c r="S41" s="3"/>
      <c r="T41" s="3"/>
      <c r="U41" s="3"/>
      <c r="V41" s="3"/>
      <c r="W41" s="3"/>
      <c r="X41" s="3"/>
      <c r="Y41" s="3"/>
      <c r="Z41" s="3"/>
      <c r="AA41" s="3"/>
      <c r="AB41" s="3"/>
    </row>
    <row r="42" spans="1:28" x14ac:dyDescent="0.3">
      <c r="A42" s="306" t="s">
        <v>942</v>
      </c>
      <c r="B42" s="152"/>
      <c r="C42" s="152"/>
    </row>
    <row r="43" spans="1:28" ht="6" customHeight="1" x14ac:dyDescent="0.3">
      <c r="A43"/>
    </row>
    <row r="44" spans="1:28" x14ac:dyDescent="0.3">
      <c r="A44" s="768" t="s">
        <v>960</v>
      </c>
      <c r="B44" s="768"/>
      <c r="C44" s="768"/>
    </row>
    <row r="45" spans="1:28" ht="6" customHeight="1" x14ac:dyDescent="0.3">
      <c r="A45"/>
    </row>
    <row r="46" spans="1:28" s="386" customFormat="1" ht="60" customHeight="1" x14ac:dyDescent="0.3">
      <c r="A46" s="753" t="s">
        <v>961</v>
      </c>
      <c r="B46" s="753"/>
      <c r="C46" s="753"/>
      <c r="D46" s="440"/>
      <c r="E46" s="440"/>
      <c r="F46" s="440"/>
      <c r="G46" s="440"/>
      <c r="H46" s="440"/>
      <c r="I46" s="440"/>
      <c r="J46" s="440"/>
      <c r="K46" s="440"/>
      <c r="L46" s="440"/>
      <c r="M46" s="440"/>
      <c r="N46" s="440"/>
      <c r="O46" s="440"/>
      <c r="P46" s="440"/>
      <c r="Q46" s="440"/>
      <c r="R46" s="440"/>
      <c r="S46" s="440"/>
      <c r="T46" s="440"/>
      <c r="U46" s="440"/>
      <c r="V46" s="440"/>
      <c r="W46" s="440"/>
      <c r="X46" s="440"/>
      <c r="Y46" s="440"/>
      <c r="Z46" s="440"/>
      <c r="AA46" s="440"/>
      <c r="AB46" s="440"/>
    </row>
    <row r="47" spans="1:28" ht="6" customHeight="1" x14ac:dyDescent="0.3">
      <c r="A47"/>
    </row>
    <row r="48" spans="1:28" x14ac:dyDescent="0.3">
      <c r="A48" s="768" t="s">
        <v>962</v>
      </c>
      <c r="B48" s="768"/>
      <c r="C48" s="768"/>
    </row>
    <row r="49" spans="1:28" ht="6" customHeight="1" x14ac:dyDescent="0.3">
      <c r="A49"/>
    </row>
    <row r="50" spans="1:28" s="386" customFormat="1" ht="60" customHeight="1" x14ac:dyDescent="0.3">
      <c r="A50" s="753" t="s">
        <v>963</v>
      </c>
      <c r="B50" s="753"/>
      <c r="C50" s="753"/>
      <c r="D50" s="440"/>
      <c r="E50" s="440"/>
      <c r="F50" s="440"/>
      <c r="G50" s="440"/>
      <c r="H50" s="440"/>
      <c r="I50" s="440"/>
      <c r="J50" s="440"/>
      <c r="K50" s="440"/>
      <c r="L50" s="440"/>
      <c r="M50" s="440"/>
      <c r="N50" s="440"/>
      <c r="O50" s="440"/>
      <c r="P50" s="440"/>
      <c r="Q50" s="440"/>
      <c r="R50" s="440"/>
      <c r="S50" s="440"/>
      <c r="T50" s="440"/>
      <c r="U50" s="440"/>
      <c r="V50" s="440"/>
      <c r="W50" s="440"/>
      <c r="X50" s="440"/>
      <c r="Y50" s="440"/>
      <c r="Z50" s="440"/>
      <c r="AA50" s="440"/>
      <c r="AB50" s="440"/>
    </row>
    <row r="51" spans="1:28" ht="6" customHeight="1" x14ac:dyDescent="0.3">
      <c r="A51"/>
    </row>
    <row r="52" spans="1:28" s="386" customFormat="1" ht="48.6" customHeight="1" x14ac:dyDescent="0.3">
      <c r="A52" s="753" t="s">
        <v>964</v>
      </c>
      <c r="B52" s="753"/>
      <c r="C52" s="753"/>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row>
    <row r="53" spans="1:28" ht="6" customHeight="1" x14ac:dyDescent="0.3">
      <c r="A53"/>
    </row>
    <row r="54" spans="1:28" s="386" customFormat="1" ht="40.200000000000003" customHeight="1" x14ac:dyDescent="0.3">
      <c r="A54" s="753" t="s">
        <v>965</v>
      </c>
      <c r="B54" s="753"/>
      <c r="C54" s="753"/>
      <c r="D54" s="440"/>
      <c r="E54" s="440"/>
      <c r="F54" s="440"/>
      <c r="G54" s="440"/>
      <c r="H54" s="440"/>
      <c r="I54" s="440"/>
      <c r="J54" s="440"/>
      <c r="K54" s="440"/>
      <c r="L54" s="440"/>
      <c r="M54" s="440"/>
      <c r="N54" s="440"/>
      <c r="O54" s="440"/>
      <c r="P54" s="440"/>
      <c r="Q54" s="440"/>
      <c r="R54" s="440"/>
      <c r="S54" s="440"/>
      <c r="T54" s="440"/>
      <c r="U54" s="440"/>
      <c r="V54" s="440"/>
      <c r="W54" s="440"/>
      <c r="X54" s="440"/>
      <c r="Y54" s="440"/>
      <c r="Z54" s="440"/>
      <c r="AA54" s="440"/>
      <c r="AB54" s="440"/>
    </row>
  </sheetData>
  <mergeCells count="8">
    <mergeCell ref="A52:C52"/>
    <mergeCell ref="A54:C54"/>
    <mergeCell ref="A48:C48"/>
    <mergeCell ref="B7:C7"/>
    <mergeCell ref="B8:C8"/>
    <mergeCell ref="A44:C44"/>
    <mergeCell ref="A46:C46"/>
    <mergeCell ref="A50:C50"/>
  </mergeCells>
  <hyperlinks>
    <hyperlink ref="E1" location="ER!A1" display="ER" xr:uid="{00000000-0004-0000-2300-000000000000}"/>
  </hyperlinks>
  <pageMargins left="0.70866141732283472" right="0.70866141732283472" top="0.74803149606299213" bottom="0.74803149606299213" header="0.31496062992125984" footer="0.31496062992125984"/>
  <pageSetup paperSize="9" scale="75"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000099"/>
    <pageSetUpPr fitToPage="1"/>
  </sheetPr>
  <dimension ref="A1:W50"/>
  <sheetViews>
    <sheetView showGridLines="0" zoomScaleNormal="100" workbookViewId="0">
      <selection activeCell="F1" sqref="A1:F1048576"/>
    </sheetView>
  </sheetViews>
  <sheetFormatPr baseColWidth="10" defaultColWidth="11.44140625" defaultRowHeight="14.4" x14ac:dyDescent="0.3"/>
  <cols>
    <col min="1" max="1" width="56" style="24" bestFit="1" customWidth="1"/>
    <col min="2" max="9" width="20.109375" style="24" customWidth="1"/>
    <col min="10" max="10" width="4.5546875" style="24" customWidth="1"/>
    <col min="11" max="11" width="4.6640625" style="24" customWidth="1"/>
    <col min="12" max="23" width="11.44140625" style="24"/>
  </cols>
  <sheetData>
    <row r="1" spans="1:23" x14ac:dyDescent="0.3">
      <c r="K1" s="32" t="s">
        <v>451</v>
      </c>
    </row>
    <row r="2" spans="1:23" ht="34.200000000000003" customHeight="1" x14ac:dyDescent="0.3"/>
    <row r="4" spans="1:23" x14ac:dyDescent="0.3">
      <c r="A4" s="99" t="s">
        <v>966</v>
      </c>
      <c r="B4" s="99"/>
      <c r="C4" s="99"/>
      <c r="D4" s="99"/>
      <c r="E4" s="99"/>
      <c r="F4" s="66"/>
      <c r="G4" s="66"/>
      <c r="H4" s="66"/>
      <c r="I4" s="66"/>
      <c r="J4" s="66"/>
      <c r="K4" s="3"/>
      <c r="L4" s="3"/>
      <c r="M4" s="3"/>
      <c r="N4" s="3"/>
      <c r="O4" s="3"/>
      <c r="P4" s="3"/>
      <c r="Q4" s="3"/>
      <c r="R4" s="3"/>
      <c r="S4" s="3"/>
      <c r="T4" s="3"/>
      <c r="U4" s="3"/>
      <c r="V4" s="3"/>
      <c r="W4" s="3"/>
    </row>
    <row r="5" spans="1:23" s="41" customFormat="1" x14ac:dyDescent="0.3">
      <c r="A5" s="40"/>
      <c r="B5" s="40"/>
      <c r="C5" s="40"/>
      <c r="D5" s="40"/>
      <c r="E5" s="40"/>
      <c r="F5" s="40"/>
      <c r="G5" s="40"/>
      <c r="H5" s="40"/>
      <c r="I5" s="40"/>
      <c r="J5" s="40"/>
      <c r="K5" s="40"/>
      <c r="L5" s="40"/>
      <c r="M5" s="40"/>
      <c r="N5" s="40"/>
      <c r="O5" s="40"/>
      <c r="P5" s="40"/>
      <c r="Q5" s="40"/>
      <c r="R5" s="40"/>
      <c r="S5" s="40"/>
      <c r="T5" s="40"/>
      <c r="U5" s="40"/>
      <c r="V5" s="40"/>
      <c r="W5" s="40"/>
    </row>
    <row r="6" spans="1:23" s="41" customFormat="1" x14ac:dyDescent="0.3">
      <c r="A6" s="40" t="s">
        <v>936</v>
      </c>
      <c r="B6" s="40"/>
      <c r="C6" s="40"/>
      <c r="D6" s="40"/>
      <c r="E6" s="40"/>
      <c r="F6" s="40"/>
      <c r="G6" s="40"/>
      <c r="H6" s="40"/>
      <c r="I6" s="40"/>
      <c r="J6" s="40"/>
      <c r="K6" s="40"/>
      <c r="L6" s="40"/>
      <c r="M6" s="40"/>
      <c r="N6" s="40"/>
      <c r="O6" s="40"/>
      <c r="P6" s="40"/>
      <c r="Q6" s="40"/>
      <c r="R6" s="40"/>
      <c r="S6" s="40"/>
      <c r="T6" s="40"/>
      <c r="U6" s="40"/>
      <c r="V6" s="40"/>
      <c r="W6" s="40"/>
    </row>
    <row r="7" spans="1:23" s="41" customFormat="1" x14ac:dyDescent="0.3">
      <c r="A7" s="40"/>
      <c r="B7" s="40"/>
      <c r="C7" s="40"/>
      <c r="D7" s="40"/>
      <c r="E7" s="40"/>
      <c r="F7" s="40"/>
      <c r="G7" s="40"/>
      <c r="H7" s="40"/>
      <c r="I7" s="40"/>
      <c r="J7" s="40"/>
      <c r="K7" s="40"/>
      <c r="L7" s="40"/>
      <c r="M7" s="40"/>
      <c r="N7" s="40"/>
      <c r="O7" s="40"/>
      <c r="P7" s="40"/>
      <c r="Q7" s="40"/>
      <c r="R7" s="40"/>
      <c r="S7" s="40"/>
      <c r="T7" s="40"/>
      <c r="U7" s="40"/>
      <c r="V7" s="40"/>
      <c r="W7" s="40"/>
    </row>
    <row r="8" spans="1:23" s="41" customFormat="1" x14ac:dyDescent="0.3">
      <c r="B8" s="65"/>
      <c r="C8" s="65"/>
      <c r="D8" s="65"/>
      <c r="E8" s="65"/>
      <c r="F8" s="40"/>
      <c r="I8" s="65" t="s">
        <v>660</v>
      </c>
      <c r="J8" s="40"/>
      <c r="K8" s="40"/>
      <c r="L8" s="40"/>
      <c r="M8" s="40"/>
      <c r="N8" s="40"/>
      <c r="O8" s="40"/>
      <c r="P8" s="40"/>
      <c r="Q8" s="40"/>
      <c r="R8" s="40"/>
      <c r="S8" s="40"/>
      <c r="T8" s="40"/>
      <c r="U8" s="40"/>
      <c r="V8" s="40"/>
      <c r="W8" s="40"/>
    </row>
    <row r="9" spans="1:23" s="41" customFormat="1" x14ac:dyDescent="0.3">
      <c r="A9" s="770" t="s">
        <v>967</v>
      </c>
      <c r="B9" s="771">
        <v>45930</v>
      </c>
      <c r="C9" s="771" t="s">
        <v>1517</v>
      </c>
      <c r="D9" s="771"/>
      <c r="E9" s="771"/>
      <c r="F9" s="771">
        <v>45565</v>
      </c>
      <c r="G9" s="771">
        <v>2025</v>
      </c>
      <c r="H9" s="771"/>
      <c r="I9" s="771"/>
      <c r="J9" s="40"/>
      <c r="K9" s="40"/>
      <c r="L9" s="40"/>
      <c r="M9" s="40"/>
      <c r="N9" s="40"/>
      <c r="O9" s="40"/>
      <c r="P9" s="40"/>
      <c r="Q9" s="40"/>
      <c r="R9" s="40"/>
      <c r="S9" s="40"/>
      <c r="T9" s="40"/>
      <c r="U9" s="40"/>
      <c r="V9" s="40"/>
      <c r="W9" s="40"/>
    </row>
    <row r="10" spans="1:23" s="41" customFormat="1" ht="28.8" x14ac:dyDescent="0.3">
      <c r="A10" s="770"/>
      <c r="B10" s="582" t="s">
        <v>389</v>
      </c>
      <c r="C10" s="582" t="s">
        <v>968</v>
      </c>
      <c r="D10" s="582" t="s">
        <v>387</v>
      </c>
      <c r="E10" s="582" t="s">
        <v>407</v>
      </c>
      <c r="F10" s="582" t="s">
        <v>389</v>
      </c>
      <c r="G10" s="582" t="s">
        <v>968</v>
      </c>
      <c r="H10" s="582" t="s">
        <v>387</v>
      </c>
      <c r="I10" s="582" t="s">
        <v>407</v>
      </c>
      <c r="J10" s="40"/>
      <c r="K10" s="40"/>
      <c r="L10" s="40"/>
      <c r="M10" s="40"/>
      <c r="N10" s="40"/>
      <c r="O10" s="40"/>
      <c r="P10" s="40"/>
      <c r="Q10" s="40"/>
      <c r="R10" s="40"/>
      <c r="S10" s="40"/>
      <c r="T10" s="40"/>
      <c r="U10" s="40"/>
      <c r="V10" s="40"/>
      <c r="W10" s="40"/>
    </row>
    <row r="11" spans="1:23" s="41" customFormat="1" x14ac:dyDescent="0.3">
      <c r="A11" s="583" t="s">
        <v>366</v>
      </c>
      <c r="B11" s="584">
        <v>0</v>
      </c>
      <c r="C11" s="584">
        <v>108037569.56</v>
      </c>
      <c r="D11" s="584">
        <v>0</v>
      </c>
      <c r="E11" s="585">
        <v>108037569.56</v>
      </c>
      <c r="F11" s="584">
        <v>15997415</v>
      </c>
      <c r="G11" s="584">
        <v>22279026</v>
      </c>
      <c r="H11" s="584">
        <v>0</v>
      </c>
      <c r="I11" s="585">
        <v>38276441</v>
      </c>
      <c r="J11" s="40"/>
      <c r="K11" s="40"/>
      <c r="L11" s="40"/>
      <c r="M11" s="40"/>
      <c r="N11" s="40"/>
      <c r="O11" s="40"/>
      <c r="P11" s="40"/>
      <c r="Q11" s="40"/>
      <c r="R11" s="40"/>
      <c r="S11" s="40"/>
      <c r="T11" s="40"/>
      <c r="U11" s="40"/>
      <c r="V11" s="40"/>
      <c r="W11" s="40"/>
    </row>
    <row r="12" spans="1:23" s="41" customFormat="1" x14ac:dyDescent="0.3">
      <c r="A12" s="586" t="s">
        <v>382</v>
      </c>
      <c r="B12" s="584">
        <v>0</v>
      </c>
      <c r="C12" s="584">
        <v>1040000</v>
      </c>
      <c r="D12" s="587">
        <v>0</v>
      </c>
      <c r="E12" s="588">
        <v>1040000</v>
      </c>
      <c r="F12" s="584">
        <v>0</v>
      </c>
      <c r="G12" s="584">
        <v>102400873</v>
      </c>
      <c r="H12" s="587">
        <v>0</v>
      </c>
      <c r="I12" s="588">
        <v>102400873</v>
      </c>
      <c r="J12" s="40"/>
      <c r="K12" s="40"/>
      <c r="L12" s="40"/>
      <c r="M12" s="40"/>
      <c r="N12" s="40"/>
      <c r="O12" s="40"/>
      <c r="P12" s="40"/>
      <c r="Q12" s="40"/>
      <c r="R12" s="40"/>
      <c r="S12" s="40"/>
      <c r="T12" s="40"/>
      <c r="U12" s="40"/>
      <c r="V12" s="40"/>
      <c r="W12" s="40"/>
    </row>
    <row r="13" spans="1:23" s="41" customFormat="1" x14ac:dyDescent="0.3">
      <c r="A13" s="586" t="s">
        <v>969</v>
      </c>
      <c r="B13" s="584">
        <v>0</v>
      </c>
      <c r="C13" s="584">
        <v>0</v>
      </c>
      <c r="D13" s="587">
        <v>0</v>
      </c>
      <c r="E13" s="588">
        <v>0</v>
      </c>
      <c r="F13" s="584">
        <v>0</v>
      </c>
      <c r="G13" s="584">
        <v>0</v>
      </c>
      <c r="H13" s="587">
        <v>0</v>
      </c>
      <c r="I13" s="588">
        <v>0</v>
      </c>
      <c r="J13" s="40"/>
      <c r="K13" s="40"/>
      <c r="L13" s="40"/>
      <c r="M13" s="40"/>
      <c r="N13" s="40"/>
      <c r="O13" s="40"/>
      <c r="P13" s="40"/>
      <c r="Q13" s="40"/>
      <c r="R13" s="40"/>
      <c r="S13" s="40"/>
      <c r="T13" s="40"/>
      <c r="U13" s="40"/>
      <c r="V13" s="40"/>
      <c r="W13" s="40"/>
    </row>
    <row r="14" spans="1:23" s="41" customFormat="1" x14ac:dyDescent="0.3">
      <c r="A14" s="586" t="s">
        <v>381</v>
      </c>
      <c r="B14" s="584">
        <v>0</v>
      </c>
      <c r="C14" s="584">
        <v>171825427</v>
      </c>
      <c r="D14" s="587">
        <v>0</v>
      </c>
      <c r="E14" s="588">
        <v>171825427</v>
      </c>
      <c r="F14" s="584">
        <v>0</v>
      </c>
      <c r="G14" s="584">
        <v>105947143</v>
      </c>
      <c r="H14" s="587">
        <v>0</v>
      </c>
      <c r="I14" s="588">
        <v>105947143</v>
      </c>
      <c r="J14" s="40"/>
      <c r="K14" s="40"/>
      <c r="L14" s="40"/>
      <c r="M14" s="40"/>
      <c r="N14" s="40"/>
      <c r="O14" s="40"/>
      <c r="P14" s="40"/>
      <c r="Q14" s="40"/>
      <c r="R14" s="40"/>
      <c r="S14" s="40"/>
      <c r="T14" s="40"/>
      <c r="U14" s="40"/>
      <c r="V14" s="40"/>
      <c r="W14" s="40"/>
    </row>
    <row r="15" spans="1:23" s="41" customFormat="1" x14ac:dyDescent="0.3">
      <c r="A15" s="586" t="s">
        <v>374</v>
      </c>
      <c r="B15" s="584">
        <v>0</v>
      </c>
      <c r="C15" s="584">
        <v>0</v>
      </c>
      <c r="D15" s="587">
        <v>0</v>
      </c>
      <c r="E15" s="588">
        <v>0</v>
      </c>
      <c r="F15" s="584">
        <v>0</v>
      </c>
      <c r="G15" s="584">
        <v>6425454</v>
      </c>
      <c r="H15" s="587">
        <v>0</v>
      </c>
      <c r="I15" s="588">
        <v>6425454</v>
      </c>
      <c r="J15" s="40"/>
      <c r="K15" s="40"/>
      <c r="L15" s="40"/>
      <c r="M15" s="40"/>
      <c r="N15" s="40"/>
      <c r="O15" s="40"/>
      <c r="P15" s="40"/>
      <c r="Q15" s="40"/>
      <c r="R15" s="40"/>
      <c r="S15" s="40"/>
      <c r="T15" s="40"/>
      <c r="U15" s="40"/>
      <c r="V15" s="40"/>
      <c r="W15" s="40"/>
    </row>
    <row r="16" spans="1:23" s="41" customFormat="1" x14ac:dyDescent="0.3">
      <c r="A16" s="586" t="s">
        <v>369</v>
      </c>
      <c r="B16" s="584">
        <v>459669248.36000001</v>
      </c>
      <c r="C16" s="584">
        <v>780053067.0999999</v>
      </c>
      <c r="D16" s="587">
        <v>0</v>
      </c>
      <c r="E16" s="588">
        <v>1239722315.46</v>
      </c>
      <c r="F16" s="584">
        <v>0</v>
      </c>
      <c r="G16" s="584">
        <v>227586958</v>
      </c>
      <c r="H16" s="587">
        <v>0</v>
      </c>
      <c r="I16" s="588">
        <v>227586958</v>
      </c>
      <c r="J16" s="40"/>
      <c r="K16" s="40"/>
      <c r="L16" s="40"/>
      <c r="M16" s="40"/>
      <c r="N16" s="40"/>
      <c r="O16" s="40"/>
      <c r="P16" s="40"/>
      <c r="Q16" s="40"/>
      <c r="R16" s="40"/>
      <c r="S16" s="40"/>
      <c r="T16" s="40"/>
      <c r="U16" s="40"/>
      <c r="V16" s="40"/>
      <c r="W16" s="40"/>
    </row>
    <row r="17" spans="1:23" s="41" customFormat="1" ht="28.8" x14ac:dyDescent="0.3">
      <c r="A17" s="586" t="s">
        <v>373</v>
      </c>
      <c r="B17" s="584">
        <v>0</v>
      </c>
      <c r="C17" s="584">
        <v>4036077946.71</v>
      </c>
      <c r="D17" s="587">
        <v>0</v>
      </c>
      <c r="E17" s="588">
        <v>4036077946.71</v>
      </c>
      <c r="F17" s="584">
        <v>0</v>
      </c>
      <c r="G17" s="584">
        <v>2932830547</v>
      </c>
      <c r="H17" s="587">
        <v>0</v>
      </c>
      <c r="I17" s="588">
        <v>2932830547</v>
      </c>
      <c r="J17" s="40"/>
      <c r="K17" s="40"/>
      <c r="L17" s="40"/>
      <c r="M17" s="40"/>
      <c r="N17" s="40"/>
      <c r="O17" s="40"/>
      <c r="P17" s="40"/>
      <c r="Q17" s="40"/>
      <c r="R17" s="40"/>
      <c r="S17" s="40"/>
      <c r="T17" s="40"/>
      <c r="U17" s="40"/>
      <c r="V17" s="40"/>
      <c r="W17" s="40"/>
    </row>
    <row r="18" spans="1:23" s="41" customFormat="1" x14ac:dyDescent="0.3">
      <c r="A18" s="586" t="s">
        <v>115</v>
      </c>
      <c r="B18" s="584">
        <v>0</v>
      </c>
      <c r="C18" s="584">
        <v>2860193880.8800001</v>
      </c>
      <c r="D18" s="587">
        <v>0</v>
      </c>
      <c r="E18" s="588">
        <v>2860193880.8800001</v>
      </c>
      <c r="F18" s="584">
        <v>0</v>
      </c>
      <c r="G18" s="584">
        <v>1723482394</v>
      </c>
      <c r="H18" s="587">
        <v>0</v>
      </c>
      <c r="I18" s="588">
        <v>1723482394</v>
      </c>
      <c r="J18" s="40"/>
      <c r="K18" s="40"/>
      <c r="L18" s="40"/>
      <c r="M18" s="40"/>
      <c r="N18" s="40"/>
      <c r="O18" s="40"/>
      <c r="P18" s="40"/>
      <c r="Q18" s="40"/>
      <c r="R18" s="40"/>
      <c r="S18" s="40"/>
      <c r="T18" s="40"/>
      <c r="U18" s="40"/>
      <c r="V18" s="40"/>
      <c r="W18" s="40"/>
    </row>
    <row r="19" spans="1:23" s="41" customFormat="1" x14ac:dyDescent="0.3">
      <c r="A19" s="586" t="s">
        <v>372</v>
      </c>
      <c r="B19" s="584">
        <v>0</v>
      </c>
      <c r="C19" s="584">
        <v>436523881.30000001</v>
      </c>
      <c r="D19" s="587">
        <v>0</v>
      </c>
      <c r="E19" s="588">
        <v>436523881.30000001</v>
      </c>
      <c r="F19" s="584">
        <v>0</v>
      </c>
      <c r="G19" s="584">
        <v>262697138</v>
      </c>
      <c r="H19" s="587">
        <v>0</v>
      </c>
      <c r="I19" s="588">
        <v>262697138</v>
      </c>
      <c r="J19" s="40"/>
      <c r="K19" s="40"/>
      <c r="L19" s="40"/>
      <c r="M19" s="40"/>
      <c r="N19" s="40"/>
      <c r="O19" s="40"/>
      <c r="P19" s="40"/>
      <c r="Q19" s="40"/>
      <c r="R19" s="40"/>
      <c r="S19" s="40"/>
      <c r="T19" s="40"/>
      <c r="U19" s="40"/>
      <c r="V19" s="40"/>
      <c r="W19" s="40"/>
    </row>
    <row r="20" spans="1:23" s="41" customFormat="1" x14ac:dyDescent="0.3">
      <c r="A20" s="586" t="s">
        <v>365</v>
      </c>
      <c r="B20" s="584">
        <v>807846155</v>
      </c>
      <c r="C20" s="584">
        <v>0</v>
      </c>
      <c r="D20" s="587">
        <v>0</v>
      </c>
      <c r="E20" s="588">
        <v>807846155</v>
      </c>
      <c r="F20" s="584">
        <v>1551460051</v>
      </c>
      <c r="G20" s="584">
        <v>0</v>
      </c>
      <c r="H20" s="587">
        <v>0</v>
      </c>
      <c r="I20" s="588">
        <v>1551460051</v>
      </c>
      <c r="J20" s="40"/>
      <c r="K20" s="40"/>
      <c r="L20" s="40"/>
      <c r="M20" s="40"/>
      <c r="N20" s="40"/>
      <c r="O20" s="40"/>
      <c r="P20" s="40"/>
      <c r="Q20" s="40"/>
      <c r="R20" s="40"/>
      <c r="S20" s="40"/>
      <c r="T20" s="40"/>
      <c r="U20" s="40"/>
      <c r="V20" s="40"/>
      <c r="W20" s="40"/>
    </row>
    <row r="21" spans="1:23" s="41" customFormat="1" x14ac:dyDescent="0.3">
      <c r="A21" s="586" t="s">
        <v>970</v>
      </c>
      <c r="B21" s="584">
        <v>0</v>
      </c>
      <c r="C21" s="584">
        <v>0</v>
      </c>
      <c r="D21" s="587">
        <v>0</v>
      </c>
      <c r="E21" s="588">
        <v>0</v>
      </c>
      <c r="F21" s="584">
        <v>0</v>
      </c>
      <c r="G21" s="584">
        <v>0</v>
      </c>
      <c r="H21" s="587">
        <v>0</v>
      </c>
      <c r="I21" s="588">
        <v>0</v>
      </c>
      <c r="J21" s="40"/>
      <c r="K21" s="40"/>
      <c r="L21" s="40"/>
      <c r="M21" s="40"/>
      <c r="N21" s="40"/>
      <c r="O21" s="40"/>
      <c r="P21" s="40"/>
      <c r="Q21" s="40"/>
      <c r="R21" s="40"/>
      <c r="S21" s="40"/>
      <c r="T21" s="40"/>
      <c r="U21" s="40"/>
      <c r="V21" s="40"/>
      <c r="W21" s="40"/>
    </row>
    <row r="22" spans="1:23" s="41" customFormat="1" ht="15" customHeight="1" x14ac:dyDescent="0.3">
      <c r="A22" s="586" t="s">
        <v>386</v>
      </c>
      <c r="B22" s="584">
        <v>0</v>
      </c>
      <c r="C22" s="584">
        <v>117761744</v>
      </c>
      <c r="D22" s="587">
        <v>0</v>
      </c>
      <c r="E22" s="588">
        <v>117761744</v>
      </c>
      <c r="F22" s="584">
        <v>0</v>
      </c>
      <c r="G22" s="584">
        <v>0</v>
      </c>
      <c r="H22" s="587">
        <v>0</v>
      </c>
      <c r="I22" s="588">
        <v>0</v>
      </c>
      <c r="J22" s="40"/>
      <c r="K22" s="40"/>
      <c r="L22" s="40"/>
      <c r="M22" s="40"/>
      <c r="N22" s="40"/>
      <c r="O22" s="40"/>
      <c r="P22" s="40"/>
      <c r="Q22" s="40"/>
      <c r="R22" s="40"/>
      <c r="S22" s="40"/>
      <c r="T22" s="40"/>
      <c r="U22" s="40"/>
      <c r="V22" s="40"/>
      <c r="W22" s="40"/>
    </row>
    <row r="23" spans="1:23" s="41" customFormat="1" ht="15" customHeight="1" x14ac:dyDescent="0.3">
      <c r="A23" s="586" t="s">
        <v>364</v>
      </c>
      <c r="B23" s="584">
        <v>3975312469.5599999</v>
      </c>
      <c r="C23" s="584">
        <v>0</v>
      </c>
      <c r="D23" s="587">
        <v>0</v>
      </c>
      <c r="E23" s="588">
        <v>3975312469.5599999</v>
      </c>
      <c r="F23" s="584">
        <v>2320290412.8699999</v>
      </c>
      <c r="G23" s="584">
        <v>0</v>
      </c>
      <c r="H23" s="587">
        <v>0</v>
      </c>
      <c r="I23" s="588">
        <v>2320290412.8699999</v>
      </c>
      <c r="J23" s="40"/>
      <c r="K23" s="40"/>
      <c r="L23" s="40"/>
      <c r="M23" s="40"/>
      <c r="N23" s="40"/>
      <c r="O23" s="40"/>
      <c r="P23" s="40"/>
      <c r="Q23" s="40"/>
      <c r="R23" s="40"/>
      <c r="S23" s="40"/>
      <c r="T23" s="40"/>
      <c r="U23" s="40"/>
      <c r="V23" s="40"/>
      <c r="W23" s="40"/>
    </row>
    <row r="24" spans="1:23" s="41" customFormat="1" ht="15" customHeight="1" x14ac:dyDescent="0.3">
      <c r="A24" s="586" t="s">
        <v>380</v>
      </c>
      <c r="B24" s="584">
        <v>0</v>
      </c>
      <c r="C24" s="584">
        <v>210000036</v>
      </c>
      <c r="D24" s="587">
        <v>0</v>
      </c>
      <c r="E24" s="588">
        <v>210000036</v>
      </c>
      <c r="F24" s="584">
        <v>0</v>
      </c>
      <c r="G24" s="584">
        <v>449090909</v>
      </c>
      <c r="H24" s="587">
        <v>0</v>
      </c>
      <c r="I24" s="588">
        <v>449090909</v>
      </c>
      <c r="J24" s="40"/>
      <c r="K24" s="40"/>
      <c r="L24" s="40"/>
      <c r="M24" s="40"/>
      <c r="N24" s="40"/>
      <c r="O24" s="40"/>
      <c r="P24" s="40"/>
      <c r="Q24" s="40"/>
      <c r="R24" s="40"/>
      <c r="S24" s="40"/>
      <c r="T24" s="40"/>
      <c r="U24" s="40"/>
      <c r="V24" s="40"/>
      <c r="W24" s="40"/>
    </row>
    <row r="25" spans="1:23" s="41" customFormat="1" ht="15" customHeight="1" x14ac:dyDescent="0.3">
      <c r="A25" s="586" t="s">
        <v>367</v>
      </c>
      <c r="B25" s="584">
        <v>777572688.82999992</v>
      </c>
      <c r="C25" s="584">
        <v>0</v>
      </c>
      <c r="D25" s="587">
        <v>0</v>
      </c>
      <c r="E25" s="588">
        <v>777572688.82999992</v>
      </c>
      <c r="F25" s="584">
        <v>192828890</v>
      </c>
      <c r="G25" s="584">
        <v>0</v>
      </c>
      <c r="H25" s="587">
        <v>0</v>
      </c>
      <c r="I25" s="588">
        <v>192828890</v>
      </c>
      <c r="J25" s="40"/>
      <c r="K25" s="40"/>
      <c r="L25" s="40"/>
      <c r="M25" s="40"/>
      <c r="N25" s="40"/>
      <c r="O25" s="40"/>
      <c r="P25" s="40"/>
      <c r="Q25" s="40"/>
      <c r="R25" s="40"/>
      <c r="S25" s="40"/>
      <c r="T25" s="40"/>
      <c r="U25" s="40"/>
      <c r="V25" s="40"/>
      <c r="W25" s="40"/>
    </row>
    <row r="26" spans="1:23" s="41" customFormat="1" ht="15" customHeight="1" x14ac:dyDescent="0.3">
      <c r="A26" s="586" t="s">
        <v>368</v>
      </c>
      <c r="B26" s="584">
        <v>0</v>
      </c>
      <c r="C26" s="584">
        <v>38520057.75</v>
      </c>
      <c r="D26" s="587">
        <v>0</v>
      </c>
      <c r="E26" s="588">
        <v>38520057.75</v>
      </c>
      <c r="F26" s="584">
        <v>18171354</v>
      </c>
      <c r="G26" s="584">
        <v>29261244</v>
      </c>
      <c r="H26" s="587">
        <v>0</v>
      </c>
      <c r="I26" s="588">
        <v>47432598</v>
      </c>
      <c r="J26" s="40"/>
      <c r="K26" s="40"/>
      <c r="L26" s="40"/>
      <c r="M26" s="40"/>
      <c r="N26" s="40"/>
      <c r="O26" s="40"/>
      <c r="P26" s="40"/>
      <c r="Q26" s="40"/>
      <c r="R26" s="40"/>
      <c r="S26" s="40"/>
      <c r="T26" s="40"/>
      <c r="U26" s="40"/>
      <c r="V26" s="40"/>
      <c r="W26" s="40"/>
    </row>
    <row r="27" spans="1:23" s="41" customFormat="1" ht="15" customHeight="1" x14ac:dyDescent="0.3">
      <c r="A27" s="586" t="s">
        <v>379</v>
      </c>
      <c r="B27" s="584">
        <v>0</v>
      </c>
      <c r="C27" s="584">
        <v>1301785454</v>
      </c>
      <c r="D27" s="587">
        <v>0</v>
      </c>
      <c r="E27" s="588">
        <v>1301785454</v>
      </c>
      <c r="F27" s="584">
        <v>0</v>
      </c>
      <c r="G27" s="584">
        <v>1502820849</v>
      </c>
      <c r="H27" s="587">
        <v>0</v>
      </c>
      <c r="I27" s="588">
        <v>1502820849</v>
      </c>
      <c r="J27" s="40"/>
      <c r="K27" s="40"/>
      <c r="L27" s="40"/>
      <c r="M27" s="40"/>
      <c r="N27" s="40"/>
      <c r="O27" s="40"/>
      <c r="P27" s="40"/>
      <c r="Q27" s="40"/>
      <c r="R27" s="40"/>
      <c r="S27" s="40"/>
      <c r="T27" s="40"/>
      <c r="U27" s="40"/>
      <c r="V27" s="40"/>
      <c r="W27" s="40"/>
    </row>
    <row r="28" spans="1:23" s="41" customFormat="1" ht="15" customHeight="1" x14ac:dyDescent="0.3">
      <c r="A28" s="586" t="s">
        <v>377</v>
      </c>
      <c r="B28" s="584">
        <v>0</v>
      </c>
      <c r="C28" s="584">
        <v>84207218.209999993</v>
      </c>
      <c r="D28" s="587">
        <v>0</v>
      </c>
      <c r="E28" s="588">
        <v>84207218.209999993</v>
      </c>
      <c r="F28" s="584">
        <v>0</v>
      </c>
      <c r="G28" s="584">
        <v>35339155</v>
      </c>
      <c r="H28" s="587">
        <v>0</v>
      </c>
      <c r="I28" s="588">
        <v>35339155</v>
      </c>
      <c r="J28" s="40"/>
      <c r="K28" s="40"/>
      <c r="L28" s="40"/>
      <c r="M28" s="40"/>
      <c r="N28" s="40"/>
      <c r="O28" s="40"/>
      <c r="P28" s="40"/>
      <c r="Q28" s="40"/>
      <c r="R28" s="40"/>
      <c r="S28" s="40"/>
      <c r="T28" s="40"/>
      <c r="U28" s="40"/>
      <c r="V28" s="40"/>
      <c r="W28" s="40"/>
    </row>
    <row r="29" spans="1:23" s="41" customFormat="1" ht="15" customHeight="1" x14ac:dyDescent="0.3">
      <c r="A29" s="586" t="s">
        <v>378</v>
      </c>
      <c r="B29" s="584">
        <v>0</v>
      </c>
      <c r="C29" s="584">
        <v>26429295.309999999</v>
      </c>
      <c r="D29" s="587">
        <v>0</v>
      </c>
      <c r="E29" s="588">
        <v>26429295.309999999</v>
      </c>
      <c r="F29" s="584">
        <v>0</v>
      </c>
      <c r="G29" s="584">
        <v>9490454</v>
      </c>
      <c r="H29" s="587">
        <v>0</v>
      </c>
      <c r="I29" s="588">
        <v>9490454</v>
      </c>
      <c r="J29" s="40"/>
      <c r="K29" s="40"/>
      <c r="L29" s="40"/>
      <c r="M29" s="40"/>
      <c r="N29" s="40"/>
      <c r="O29" s="40"/>
      <c r="P29" s="40"/>
      <c r="Q29" s="40"/>
      <c r="R29" s="40"/>
      <c r="S29" s="40"/>
      <c r="T29" s="40"/>
      <c r="U29" s="40"/>
      <c r="V29" s="40"/>
      <c r="W29" s="40"/>
    </row>
    <row r="30" spans="1:23" s="41" customFormat="1" x14ac:dyDescent="0.3">
      <c r="A30" s="586" t="s">
        <v>971</v>
      </c>
      <c r="B30" s="584">
        <v>0</v>
      </c>
      <c r="C30" s="584">
        <v>0</v>
      </c>
      <c r="D30" s="587">
        <v>0</v>
      </c>
      <c r="E30" s="588">
        <v>0</v>
      </c>
      <c r="F30" s="584">
        <v>0</v>
      </c>
      <c r="G30" s="584">
        <v>0</v>
      </c>
      <c r="H30" s="587">
        <v>0</v>
      </c>
      <c r="I30" s="588">
        <v>0</v>
      </c>
      <c r="J30" s="40"/>
      <c r="K30" s="40"/>
      <c r="L30" s="40"/>
      <c r="M30" s="40"/>
      <c r="N30" s="40"/>
      <c r="O30" s="40"/>
      <c r="P30" s="40"/>
      <c r="Q30" s="40"/>
      <c r="R30" s="40"/>
      <c r="S30" s="40"/>
      <c r="T30" s="40"/>
      <c r="U30" s="40"/>
      <c r="V30" s="40"/>
      <c r="W30" s="40"/>
    </row>
    <row r="31" spans="1:23" s="41" customFormat="1" ht="15" customHeight="1" x14ac:dyDescent="0.3">
      <c r="A31" s="586" t="s">
        <v>117</v>
      </c>
      <c r="B31" s="584">
        <v>0</v>
      </c>
      <c r="C31" s="584">
        <v>0</v>
      </c>
      <c r="D31" s="587">
        <v>0</v>
      </c>
      <c r="E31" s="588">
        <v>0</v>
      </c>
      <c r="F31" s="584">
        <v>0</v>
      </c>
      <c r="G31" s="584">
        <v>0</v>
      </c>
      <c r="H31" s="587">
        <v>0</v>
      </c>
      <c r="I31" s="588">
        <v>0</v>
      </c>
      <c r="J31" s="40"/>
      <c r="K31" s="40"/>
      <c r="L31" s="40"/>
      <c r="M31" s="40"/>
      <c r="N31" s="40"/>
      <c r="O31" s="40"/>
      <c r="P31" s="40"/>
      <c r="Q31" s="40"/>
      <c r="R31" s="40"/>
      <c r="S31" s="40"/>
      <c r="T31" s="40"/>
      <c r="U31" s="40"/>
      <c r="V31" s="40"/>
      <c r="W31" s="40"/>
    </row>
    <row r="32" spans="1:23" s="41" customFormat="1" x14ac:dyDescent="0.3">
      <c r="A32" s="586" t="s">
        <v>376</v>
      </c>
      <c r="B32" s="584">
        <v>0</v>
      </c>
      <c r="C32" s="584">
        <v>79822395.010000005</v>
      </c>
      <c r="D32" s="587">
        <v>0</v>
      </c>
      <c r="E32" s="587">
        <v>79822395.010000005</v>
      </c>
      <c r="F32" s="584">
        <v>0</v>
      </c>
      <c r="G32" s="584">
        <v>36214148</v>
      </c>
      <c r="H32" s="587">
        <v>0</v>
      </c>
      <c r="I32" s="588">
        <v>36214148</v>
      </c>
      <c r="J32" s="40"/>
      <c r="K32" s="40"/>
      <c r="L32" s="40"/>
      <c r="M32" s="40"/>
      <c r="N32" s="40"/>
      <c r="O32" s="40"/>
      <c r="P32" s="40"/>
      <c r="Q32" s="40"/>
      <c r="R32" s="40"/>
      <c r="S32" s="40"/>
      <c r="T32" s="40"/>
      <c r="U32" s="40"/>
      <c r="V32" s="40"/>
      <c r="W32" s="40"/>
    </row>
    <row r="33" spans="1:23" s="41" customFormat="1" x14ac:dyDescent="0.3">
      <c r="A33" s="586" t="s">
        <v>375</v>
      </c>
      <c r="B33" s="584">
        <v>1084703955.28</v>
      </c>
      <c r="C33" s="584">
        <v>0</v>
      </c>
      <c r="D33" s="587">
        <v>0</v>
      </c>
      <c r="E33" s="587">
        <v>1084703955.28</v>
      </c>
      <c r="F33" s="584">
        <v>1011557978</v>
      </c>
      <c r="G33" s="584">
        <v>0</v>
      </c>
      <c r="H33" s="587">
        <v>0</v>
      </c>
      <c r="I33" s="588">
        <v>1011557978</v>
      </c>
      <c r="J33" s="40"/>
      <c r="K33" s="40"/>
      <c r="L33" s="40"/>
      <c r="M33" s="40"/>
      <c r="N33" s="40"/>
      <c r="O33" s="40"/>
      <c r="P33" s="40"/>
      <c r="Q33" s="40"/>
      <c r="R33" s="40"/>
      <c r="S33" s="40"/>
      <c r="T33" s="40"/>
      <c r="U33" s="40"/>
      <c r="V33" s="40"/>
      <c r="W33" s="40"/>
    </row>
    <row r="34" spans="1:23" s="41" customFormat="1" x14ac:dyDescent="0.3">
      <c r="A34" t="s">
        <v>152</v>
      </c>
      <c r="B34" s="584">
        <v>0</v>
      </c>
      <c r="C34" s="584">
        <v>0</v>
      </c>
      <c r="D34" s="589">
        <v>0</v>
      </c>
      <c r="E34" s="589"/>
      <c r="F34" s="584"/>
      <c r="G34" s="584">
        <v>0</v>
      </c>
      <c r="H34" s="589">
        <v>15451065</v>
      </c>
      <c r="I34" s="590"/>
      <c r="J34" s="40"/>
      <c r="K34" s="40"/>
      <c r="L34" s="40"/>
      <c r="M34" s="40"/>
      <c r="N34" s="40"/>
      <c r="O34" s="40"/>
      <c r="P34" s="40"/>
      <c r="Q34" s="40"/>
      <c r="R34" s="40"/>
      <c r="S34" s="40"/>
      <c r="T34" s="40"/>
      <c r="U34" s="40"/>
      <c r="V34" s="40"/>
      <c r="W34" s="40"/>
    </row>
    <row r="35" spans="1:23" s="41" customFormat="1" x14ac:dyDescent="0.3">
      <c r="A35" s="591" t="s">
        <v>151</v>
      </c>
      <c r="B35" s="584">
        <v>0</v>
      </c>
      <c r="C35" s="584">
        <v>0</v>
      </c>
      <c r="D35" s="589">
        <v>1096541422.6300001</v>
      </c>
      <c r="E35" s="590">
        <v>1096541422.6300001</v>
      </c>
      <c r="F35" s="584">
        <v>0</v>
      </c>
      <c r="G35" s="584">
        <v>0</v>
      </c>
      <c r="H35" s="589">
        <v>0</v>
      </c>
      <c r="I35" s="590">
        <v>0</v>
      </c>
      <c r="J35" s="40"/>
      <c r="K35" s="40"/>
      <c r="L35" s="40"/>
      <c r="M35" s="40"/>
      <c r="N35" s="40"/>
      <c r="O35" s="40"/>
      <c r="P35" s="40"/>
      <c r="Q35" s="40"/>
      <c r="R35" s="40"/>
      <c r="S35" s="40"/>
      <c r="T35" s="40"/>
      <c r="U35" s="40"/>
      <c r="V35" s="40"/>
      <c r="W35" s="40"/>
    </row>
    <row r="36" spans="1:23" s="41" customFormat="1" ht="15" thickBot="1" x14ac:dyDescent="0.35">
      <c r="A36" s="592" t="s">
        <v>407</v>
      </c>
      <c r="B36" s="593">
        <v>7105104517.0299997</v>
      </c>
      <c r="C36" s="593">
        <v>10252277972.829998</v>
      </c>
      <c r="D36" s="593">
        <v>1096541422.6300001</v>
      </c>
      <c r="E36" s="593">
        <v>18453923912.489998</v>
      </c>
      <c r="F36" s="593">
        <v>5110306100.8699999</v>
      </c>
      <c r="G36" s="593">
        <v>7445866292</v>
      </c>
      <c r="H36" s="593">
        <v>15451065</v>
      </c>
      <c r="I36" s="593">
        <v>12556172392.869999</v>
      </c>
      <c r="J36" s="40"/>
      <c r="K36" s="40"/>
      <c r="L36" s="40"/>
      <c r="M36" s="40"/>
      <c r="N36" s="40"/>
      <c r="O36" s="40"/>
      <c r="P36" s="40"/>
      <c r="Q36" s="40"/>
      <c r="R36" s="40"/>
      <c r="S36" s="40"/>
      <c r="T36" s="40"/>
      <c r="U36" s="40"/>
      <c r="V36" s="40"/>
      <c r="W36" s="40"/>
    </row>
    <row r="37" spans="1:23" s="41" customFormat="1" ht="15" thickTop="1" x14ac:dyDescent="0.3">
      <c r="A37" s="441"/>
      <c r="B37" s="442"/>
      <c r="C37" s="442"/>
      <c r="D37" s="442"/>
      <c r="E37" s="442"/>
      <c r="F37" s="442"/>
      <c r="G37" s="442"/>
      <c r="H37" s="442"/>
      <c r="I37" s="443"/>
    </row>
    <row r="38" spans="1:23" s="41" customFormat="1" ht="15" customHeight="1" x14ac:dyDescent="0.3">
      <c r="A38" s="622" t="s">
        <v>942</v>
      </c>
      <c r="B38" s="131"/>
      <c r="C38" s="131"/>
      <c r="D38" s="131"/>
      <c r="E38" s="131"/>
      <c r="F38" s="623"/>
      <c r="G38" s="623"/>
      <c r="H38" s="131"/>
      <c r="I38" s="623"/>
      <c r="J38" s="40"/>
      <c r="K38" s="40"/>
      <c r="L38" s="40"/>
      <c r="M38" s="40"/>
      <c r="N38" s="40"/>
      <c r="O38" s="40"/>
      <c r="P38" s="40"/>
      <c r="Q38" s="40"/>
      <c r="R38" s="40"/>
      <c r="S38" s="40"/>
      <c r="T38" s="40"/>
      <c r="U38" s="40"/>
      <c r="V38" s="40"/>
      <c r="W38" s="40"/>
    </row>
    <row r="39" spans="1:23" s="41" customFormat="1" ht="8.4" customHeight="1" x14ac:dyDescent="0.3">
      <c r="A39" s="24"/>
      <c r="B39" s="131"/>
      <c r="C39" s="131"/>
      <c r="D39" s="131"/>
      <c r="E39" s="131"/>
      <c r="F39" s="131"/>
      <c r="G39" s="131"/>
      <c r="H39" s="131"/>
      <c r="I39" s="131"/>
      <c r="J39" s="40"/>
      <c r="K39" s="40"/>
      <c r="L39" s="40"/>
      <c r="M39" s="40"/>
      <c r="N39" s="40"/>
      <c r="O39" s="40"/>
      <c r="P39" s="40"/>
      <c r="Q39" s="40"/>
      <c r="R39" s="40"/>
      <c r="S39" s="40"/>
      <c r="T39" s="40"/>
      <c r="U39" s="40"/>
      <c r="V39" s="40"/>
      <c r="W39" s="40"/>
    </row>
    <row r="40" spans="1:23" x14ac:dyDescent="0.3">
      <c r="A40" s="24" t="s">
        <v>972</v>
      </c>
    </row>
    <row r="41" spans="1:23" ht="5.4" customHeight="1" x14ac:dyDescent="0.3"/>
    <row r="42" spans="1:23" x14ac:dyDescent="0.3">
      <c r="A42" s="754" t="s">
        <v>649</v>
      </c>
      <c r="B42" s="754"/>
      <c r="C42" s="754"/>
      <c r="D42" s="754"/>
      <c r="E42" s="754"/>
      <c r="F42" s="754"/>
      <c r="G42" s="754"/>
      <c r="H42" s="754"/>
      <c r="I42" s="754"/>
    </row>
    <row r="43" spans="1:23" ht="5.4" customHeight="1" x14ac:dyDescent="0.3"/>
    <row r="44" spans="1:23" x14ac:dyDescent="0.3">
      <c r="A44" s="24" t="s">
        <v>973</v>
      </c>
    </row>
    <row r="45" spans="1:23" ht="5.4" customHeight="1" x14ac:dyDescent="0.3"/>
    <row r="46" spans="1:23" x14ac:dyDescent="0.3">
      <c r="A46" s="754" t="s">
        <v>974</v>
      </c>
      <c r="B46" s="754"/>
      <c r="C46" s="754"/>
      <c r="D46" s="754"/>
      <c r="E46" s="754"/>
      <c r="F46" s="754"/>
      <c r="G46" s="754"/>
      <c r="H46" s="754"/>
      <c r="I46" s="754"/>
    </row>
    <row r="47" spans="1:23" ht="5.4" customHeight="1" x14ac:dyDescent="0.3"/>
    <row r="48" spans="1:23" x14ac:dyDescent="0.3">
      <c r="A48" s="24" t="s">
        <v>975</v>
      </c>
    </row>
    <row r="49" spans="1:1" ht="5.4" customHeight="1" x14ac:dyDescent="0.3"/>
    <row r="50" spans="1:1" x14ac:dyDescent="0.3">
      <c r="A50" s="24" t="s">
        <v>976</v>
      </c>
    </row>
  </sheetData>
  <mergeCells count="5">
    <mergeCell ref="A42:I42"/>
    <mergeCell ref="A46:I46"/>
    <mergeCell ref="A9:A10"/>
    <mergeCell ref="F9:I9"/>
    <mergeCell ref="B9:E9"/>
  </mergeCells>
  <hyperlinks>
    <hyperlink ref="K1" location="ER!A1" display="ER" xr:uid="{ECF21C65-8B29-40BC-A568-02A2E45EA5B8}"/>
  </hyperlinks>
  <pageMargins left="0.7" right="0.7" top="0.75" bottom="0.75" header="0.3" footer="0.3"/>
  <pageSetup paperSize="9" scale="58" fitToHeight="0"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000099"/>
    <pageSetUpPr fitToPage="1"/>
  </sheetPr>
  <dimension ref="A1:W68"/>
  <sheetViews>
    <sheetView showGridLines="0" zoomScaleNormal="100" workbookViewId="0">
      <selection activeCell="F1" sqref="A1:F1048576"/>
    </sheetView>
  </sheetViews>
  <sheetFormatPr baseColWidth="10" defaultColWidth="11.44140625" defaultRowHeight="14.4" x14ac:dyDescent="0.3"/>
  <cols>
    <col min="1" max="1" width="53.88671875" style="24" customWidth="1"/>
    <col min="2" max="3" width="18" style="24" customWidth="1"/>
    <col min="4" max="4" width="6.44140625" style="24" customWidth="1"/>
    <col min="5" max="5" width="8.33203125" style="24" customWidth="1"/>
    <col min="6" max="6" width="15.44140625" style="24" customWidth="1"/>
    <col min="7" max="7" width="11.44140625" style="24"/>
    <col min="8" max="8" width="12.6640625" style="24" bestFit="1" customWidth="1"/>
    <col min="9" max="19" width="11.44140625" style="24"/>
  </cols>
  <sheetData>
    <row r="1" spans="1:23" x14ac:dyDescent="0.3">
      <c r="E1" s="32" t="s">
        <v>451</v>
      </c>
    </row>
    <row r="2" spans="1:23" ht="31.2" customHeight="1" x14ac:dyDescent="0.3">
      <c r="H2" s="333"/>
    </row>
    <row r="3" spans="1:23" x14ac:dyDescent="0.3">
      <c r="H3" s="333"/>
    </row>
    <row r="4" spans="1:23" x14ac:dyDescent="0.3">
      <c r="A4" s="73" t="s">
        <v>977</v>
      </c>
      <c r="B4" s="73"/>
      <c r="C4" s="73"/>
      <c r="D4" s="73"/>
      <c r="E4" s="402"/>
      <c r="F4" s="445"/>
      <c r="H4" s="333"/>
      <c r="T4" s="24"/>
      <c r="U4" s="24"/>
      <c r="V4" s="24"/>
      <c r="W4" s="24"/>
    </row>
    <row r="5" spans="1:23" x14ac:dyDescent="0.3">
      <c r="A5" s="446"/>
      <c r="B5" s="447"/>
      <c r="C5" s="448"/>
      <c r="D5" s="448"/>
      <c r="E5" s="448"/>
      <c r="F5" s="445"/>
      <c r="H5" s="333"/>
      <c r="T5" s="24"/>
      <c r="U5" s="24"/>
      <c r="V5" s="24"/>
      <c r="W5" s="24"/>
    </row>
    <row r="6" spans="1:23" x14ac:dyDescent="0.3">
      <c r="A6" s="449" t="s">
        <v>672</v>
      </c>
      <c r="B6" s="772"/>
      <c r="C6" s="772"/>
      <c r="D6" s="448"/>
      <c r="E6" s="448"/>
      <c r="F6" s="445"/>
      <c r="H6" s="333"/>
      <c r="T6" s="24"/>
      <c r="U6" s="24"/>
      <c r="V6" s="24"/>
      <c r="W6" s="24"/>
    </row>
    <row r="7" spans="1:23" x14ac:dyDescent="0.3">
      <c r="A7" s="446"/>
      <c r="D7" s="448"/>
      <c r="T7" s="24"/>
      <c r="U7" s="24"/>
      <c r="V7" s="24"/>
      <c r="W7" s="24"/>
    </row>
    <row r="8" spans="1:23" x14ac:dyDescent="0.3">
      <c r="A8" s="450" t="s">
        <v>978</v>
      </c>
      <c r="B8" s="190">
        <v>45930</v>
      </c>
      <c r="C8" s="190">
        <v>45565</v>
      </c>
      <c r="D8" s="448"/>
      <c r="T8" s="24"/>
      <c r="U8" s="24"/>
      <c r="V8" s="24"/>
      <c r="W8" s="24"/>
    </row>
    <row r="9" spans="1:23" x14ac:dyDescent="0.3">
      <c r="A9" s="451" t="s">
        <v>106</v>
      </c>
      <c r="B9" s="452">
        <v>52629754</v>
      </c>
      <c r="C9" s="452">
        <v>51846987</v>
      </c>
      <c r="D9" s="448"/>
      <c r="H9" s="333"/>
      <c r="T9" s="24"/>
      <c r="U9" s="24"/>
      <c r="V9" s="24"/>
      <c r="W9" s="24"/>
    </row>
    <row r="10" spans="1:23" x14ac:dyDescent="0.3">
      <c r="A10" s="451" t="s">
        <v>107</v>
      </c>
      <c r="B10" s="452">
        <v>145840486.93000001</v>
      </c>
      <c r="C10" s="452">
        <v>353391294</v>
      </c>
      <c r="D10" s="448"/>
      <c r="H10" s="333"/>
      <c r="T10" s="24"/>
      <c r="U10" s="24"/>
      <c r="V10" s="24"/>
      <c r="W10" s="24"/>
    </row>
    <row r="11" spans="1:23" x14ac:dyDescent="0.3">
      <c r="A11" s="451" t="s">
        <v>142</v>
      </c>
      <c r="B11" s="452">
        <v>0</v>
      </c>
      <c r="C11" s="452">
        <v>55191612</v>
      </c>
      <c r="D11" s="448"/>
      <c r="T11" s="24"/>
      <c r="U11" s="24"/>
      <c r="V11" s="24"/>
      <c r="W11" s="24"/>
    </row>
    <row r="12" spans="1:23" x14ac:dyDescent="0.3">
      <c r="A12" s="451" t="s">
        <v>108</v>
      </c>
      <c r="B12" s="452">
        <v>973025.39</v>
      </c>
      <c r="C12" s="452">
        <v>24450266</v>
      </c>
      <c r="D12" s="448"/>
      <c r="H12" s="333"/>
      <c r="T12" s="24"/>
      <c r="U12" s="24"/>
      <c r="V12" s="24"/>
      <c r="W12" s="24"/>
    </row>
    <row r="13" spans="1:23" x14ac:dyDescent="0.3">
      <c r="A13" s="451" t="s">
        <v>140</v>
      </c>
      <c r="B13" s="452">
        <v>59898747.549999997</v>
      </c>
      <c r="C13" s="452">
        <v>33846270</v>
      </c>
      <c r="D13" s="448"/>
      <c r="H13" s="333"/>
      <c r="T13" s="24"/>
      <c r="U13" s="24"/>
      <c r="V13" s="24"/>
      <c r="W13" s="24"/>
    </row>
    <row r="14" spans="1:23" x14ac:dyDescent="0.3">
      <c r="A14" s="446" t="s">
        <v>111</v>
      </c>
      <c r="B14" s="452">
        <v>7177350</v>
      </c>
      <c r="C14" s="452">
        <v>1460358</v>
      </c>
      <c r="D14" s="448"/>
      <c r="T14" s="24"/>
      <c r="U14" s="24"/>
      <c r="V14" s="24"/>
      <c r="W14" s="24"/>
    </row>
    <row r="15" spans="1:23" x14ac:dyDescent="0.3">
      <c r="A15" s="446" t="s">
        <v>105</v>
      </c>
      <c r="B15" s="452">
        <v>16602529.359999999</v>
      </c>
      <c r="C15" s="452">
        <v>0</v>
      </c>
      <c r="D15" s="448"/>
      <c r="T15" s="24"/>
      <c r="U15" s="24"/>
      <c r="V15" s="24"/>
      <c r="W15" s="24"/>
    </row>
    <row r="16" spans="1:23" x14ac:dyDescent="0.3">
      <c r="A16" s="446" t="s">
        <v>141</v>
      </c>
      <c r="B16" s="452">
        <v>968594513.32000005</v>
      </c>
      <c r="C16" s="452">
        <v>117892510</v>
      </c>
      <c r="D16" s="448"/>
      <c r="T16" s="24"/>
      <c r="U16" s="24"/>
      <c r="V16" s="24"/>
      <c r="W16" s="24"/>
    </row>
    <row r="17" spans="1:23" x14ac:dyDescent="0.3">
      <c r="A17" s="210" t="s">
        <v>233</v>
      </c>
      <c r="B17" s="452">
        <v>2385024502.98</v>
      </c>
      <c r="C17" s="452">
        <v>7842339535</v>
      </c>
      <c r="D17" s="453"/>
      <c r="E17"/>
      <c r="F17"/>
      <c r="G17"/>
      <c r="H17" s="84"/>
      <c r="I17"/>
      <c r="J17"/>
      <c r="K17"/>
      <c r="L17"/>
      <c r="M17"/>
      <c r="N17"/>
      <c r="O17"/>
      <c r="P17"/>
      <c r="Q17"/>
      <c r="R17"/>
      <c r="S17"/>
    </row>
    <row r="18" spans="1:23" x14ac:dyDescent="0.3">
      <c r="A18" s="210" t="s">
        <v>144</v>
      </c>
      <c r="B18" s="452">
        <v>3687907935.52</v>
      </c>
      <c r="C18" s="452">
        <v>0</v>
      </c>
      <c r="D18" s="453"/>
      <c r="E18"/>
      <c r="F18"/>
      <c r="G18"/>
      <c r="H18"/>
      <c r="I18"/>
      <c r="J18"/>
      <c r="K18"/>
      <c r="L18"/>
      <c r="M18"/>
      <c r="N18"/>
      <c r="O18"/>
      <c r="P18"/>
      <c r="Q18"/>
      <c r="R18"/>
      <c r="S18"/>
    </row>
    <row r="19" spans="1:23" ht="15" customHeight="1" x14ac:dyDescent="0.3">
      <c r="A19" s="210" t="s">
        <v>145</v>
      </c>
      <c r="B19" s="452">
        <v>1993318093.4300001</v>
      </c>
      <c r="C19" s="452">
        <v>0</v>
      </c>
      <c r="D19" s="453"/>
      <c r="E19"/>
      <c r="F19"/>
      <c r="G19" s="84"/>
      <c r="H19"/>
      <c r="I19"/>
      <c r="J19"/>
      <c r="K19"/>
      <c r="L19"/>
      <c r="M19"/>
      <c r="N19"/>
      <c r="O19"/>
      <c r="P19"/>
      <c r="Q19"/>
      <c r="R19"/>
      <c r="S19"/>
    </row>
    <row r="20" spans="1:23" ht="15" customHeight="1" x14ac:dyDescent="0.3">
      <c r="A20" s="210" t="s">
        <v>113</v>
      </c>
      <c r="B20" s="452">
        <v>0</v>
      </c>
      <c r="C20" s="452">
        <v>35184830</v>
      </c>
      <c r="D20" s="453"/>
      <c r="E20"/>
      <c r="F20"/>
      <c r="G20"/>
      <c r="H20"/>
      <c r="I20"/>
      <c r="J20"/>
      <c r="K20"/>
      <c r="L20"/>
      <c r="M20"/>
      <c r="N20"/>
      <c r="O20"/>
      <c r="P20"/>
      <c r="Q20"/>
      <c r="R20"/>
      <c r="S20"/>
    </row>
    <row r="21" spans="1:23" ht="15" customHeight="1" x14ac:dyDescent="0.3">
      <c r="A21" s="210" t="s">
        <v>229</v>
      </c>
      <c r="B21" s="452">
        <v>0</v>
      </c>
      <c r="C21" s="452">
        <v>1036309441</v>
      </c>
      <c r="D21" s="453"/>
      <c r="E21"/>
      <c r="F21"/>
      <c r="G21"/>
      <c r="H21"/>
      <c r="I21"/>
      <c r="J21"/>
      <c r="K21"/>
      <c r="L21"/>
      <c r="M21"/>
      <c r="N21"/>
      <c r="O21"/>
      <c r="P21"/>
      <c r="Q21"/>
      <c r="R21"/>
      <c r="S21"/>
    </row>
    <row r="22" spans="1:23" ht="15" customHeight="1" x14ac:dyDescent="0.3">
      <c r="A22" s="210" t="s">
        <v>120</v>
      </c>
      <c r="B22" s="452">
        <v>0</v>
      </c>
      <c r="C22" s="452">
        <v>2400000</v>
      </c>
      <c r="D22" s="453"/>
      <c r="E22"/>
      <c r="F22"/>
      <c r="G22"/>
      <c r="H22"/>
      <c r="I22"/>
      <c r="J22"/>
      <c r="K22"/>
      <c r="L22"/>
      <c r="M22"/>
      <c r="N22"/>
      <c r="O22"/>
      <c r="P22"/>
      <c r="Q22"/>
      <c r="R22"/>
      <c r="S22"/>
    </row>
    <row r="23" spans="1:23" ht="15" customHeight="1" x14ac:dyDescent="0.3">
      <c r="A23" s="210" t="s">
        <v>109</v>
      </c>
      <c r="B23" s="452">
        <v>23731100.300000001</v>
      </c>
      <c r="C23" s="452">
        <v>0</v>
      </c>
      <c r="D23" s="453"/>
      <c r="E23"/>
      <c r="F23"/>
      <c r="G23"/>
      <c r="H23"/>
      <c r="I23"/>
      <c r="J23"/>
      <c r="K23"/>
      <c r="L23"/>
      <c r="M23"/>
      <c r="N23"/>
      <c r="O23"/>
      <c r="P23"/>
      <c r="Q23"/>
      <c r="R23"/>
      <c r="S23"/>
    </row>
    <row r="24" spans="1:23" x14ac:dyDescent="0.3">
      <c r="A24" s="210" t="s">
        <v>390</v>
      </c>
      <c r="B24" s="452">
        <v>131849795.45999999</v>
      </c>
      <c r="C24" s="452">
        <v>0</v>
      </c>
      <c r="D24" s="453"/>
      <c r="E24"/>
      <c r="F24"/>
      <c r="G24"/>
      <c r="H24"/>
      <c r="I24"/>
      <c r="J24"/>
      <c r="K24"/>
      <c r="L24"/>
      <c r="M24"/>
      <c r="N24"/>
      <c r="O24"/>
      <c r="P24"/>
      <c r="Q24"/>
      <c r="R24"/>
      <c r="S24"/>
    </row>
    <row r="25" spans="1:23" ht="15" thickBot="1" x14ac:dyDescent="0.35">
      <c r="A25" s="450" t="s">
        <v>407</v>
      </c>
      <c r="B25" s="454">
        <v>9473547834.2399979</v>
      </c>
      <c r="C25" s="454">
        <v>9554313103</v>
      </c>
      <c r="D25" s="455"/>
      <c r="T25" s="24"/>
      <c r="U25" s="24"/>
      <c r="V25" s="24"/>
      <c r="W25" s="24"/>
    </row>
    <row r="26" spans="1:23" ht="15" thickTop="1" x14ac:dyDescent="0.3">
      <c r="A26"/>
      <c r="B26" s="85"/>
      <c r="C26" s="85"/>
      <c r="D26" s="448"/>
      <c r="T26" s="24"/>
      <c r="U26" s="24"/>
      <c r="V26" s="24"/>
      <c r="W26" s="24"/>
    </row>
    <row r="27" spans="1:23" x14ac:dyDescent="0.3">
      <c r="A27" s="448"/>
      <c r="B27" s="445"/>
      <c r="D27" s="448"/>
      <c r="T27" s="24"/>
      <c r="U27" s="24"/>
      <c r="V27" s="24"/>
      <c r="W27" s="24"/>
    </row>
    <row r="28" spans="1:23" x14ac:dyDescent="0.3">
      <c r="A28" s="450" t="s">
        <v>979</v>
      </c>
      <c r="B28" s="190">
        <v>45930</v>
      </c>
      <c r="C28" s="190">
        <v>45565</v>
      </c>
      <c r="D28" s="444"/>
      <c r="E28" s="448"/>
      <c r="F28" s="445"/>
      <c r="T28" s="24"/>
      <c r="U28" s="24"/>
      <c r="V28" s="24"/>
      <c r="W28" s="24"/>
    </row>
    <row r="29" spans="1:23" x14ac:dyDescent="0.3">
      <c r="A29" s="451" t="s">
        <v>137</v>
      </c>
      <c r="B29" s="452">
        <v>3975331876.23</v>
      </c>
      <c r="C29" s="452">
        <v>0</v>
      </c>
      <c r="D29" s="448"/>
      <c r="E29" s="448"/>
      <c r="F29" s="445"/>
      <c r="T29" s="24"/>
      <c r="U29" s="24"/>
      <c r="V29" s="24"/>
      <c r="W29" s="24"/>
    </row>
    <row r="30" spans="1:23" x14ac:dyDescent="0.3">
      <c r="A30" s="451" t="s">
        <v>138</v>
      </c>
      <c r="B30" s="452">
        <v>85566656</v>
      </c>
      <c r="C30" s="452">
        <v>0</v>
      </c>
      <c r="D30" s="448"/>
      <c r="E30" s="448"/>
      <c r="F30" s="445"/>
      <c r="T30" s="24"/>
      <c r="U30" s="24"/>
      <c r="V30" s="24"/>
      <c r="W30" s="24"/>
    </row>
    <row r="31" spans="1:23" x14ac:dyDescent="0.3">
      <c r="A31" s="451" t="s">
        <v>139</v>
      </c>
      <c r="B31" s="452">
        <v>4566497085.3599997</v>
      </c>
      <c r="C31" s="452">
        <v>0</v>
      </c>
      <c r="D31" s="448"/>
      <c r="E31" s="448"/>
      <c r="F31" s="445"/>
      <c r="T31" s="24"/>
      <c r="U31" s="24"/>
      <c r="V31" s="24"/>
      <c r="W31" s="24"/>
    </row>
    <row r="32" spans="1:23" x14ac:dyDescent="0.3">
      <c r="A32" s="451" t="s">
        <v>362</v>
      </c>
      <c r="B32" s="452">
        <v>0</v>
      </c>
      <c r="C32" s="452">
        <v>0</v>
      </c>
      <c r="D32" s="448"/>
      <c r="E32" s="448"/>
      <c r="F32" s="445"/>
      <c r="T32" s="24"/>
      <c r="U32" s="24"/>
      <c r="V32" s="24"/>
      <c r="W32" s="24"/>
    </row>
    <row r="33" spans="1:23" x14ac:dyDescent="0.3">
      <c r="A33" s="451" t="s">
        <v>100</v>
      </c>
      <c r="B33" s="452">
        <v>0</v>
      </c>
      <c r="C33" s="452">
        <v>1036296451</v>
      </c>
      <c r="D33" s="448"/>
      <c r="E33" s="448"/>
      <c r="F33" s="445"/>
      <c r="T33" s="24"/>
      <c r="U33" s="24"/>
      <c r="V33" s="24"/>
      <c r="W33" s="24"/>
    </row>
    <row r="34" spans="1:23" x14ac:dyDescent="0.3">
      <c r="A34" s="451" t="s">
        <v>149</v>
      </c>
      <c r="B34" s="452">
        <v>450000</v>
      </c>
      <c r="C34" s="452">
        <v>94939721</v>
      </c>
      <c r="D34" s="448"/>
      <c r="E34" s="448"/>
      <c r="F34" s="445"/>
      <c r="T34" s="24"/>
      <c r="U34" s="24"/>
      <c r="V34" s="24"/>
      <c r="W34" s="24"/>
    </row>
    <row r="35" spans="1:23" x14ac:dyDescent="0.3">
      <c r="A35" s="451" t="s">
        <v>116</v>
      </c>
      <c r="B35" s="452">
        <v>253311814.83000001</v>
      </c>
      <c r="C35" s="452">
        <v>896483945</v>
      </c>
      <c r="D35" s="448"/>
      <c r="E35" s="448"/>
      <c r="F35" s="445"/>
      <c r="T35" s="24"/>
      <c r="U35" s="24"/>
      <c r="V35" s="24"/>
      <c r="W35" s="24"/>
    </row>
    <row r="36" spans="1:23" x14ac:dyDescent="0.3">
      <c r="A36" s="451" t="s">
        <v>150</v>
      </c>
      <c r="B36" s="452">
        <v>28364839.920000002</v>
      </c>
      <c r="C36" s="452">
        <v>14121864</v>
      </c>
      <c r="D36" s="448"/>
      <c r="E36" s="448"/>
      <c r="F36" s="445"/>
      <c r="T36" s="24"/>
      <c r="U36" s="24"/>
      <c r="V36" s="24"/>
      <c r="W36" s="24"/>
    </row>
    <row r="37" spans="1:23" ht="15" thickBot="1" x14ac:dyDescent="0.35">
      <c r="A37" s="450" t="s">
        <v>407</v>
      </c>
      <c r="B37" s="454">
        <v>8909522272.3400002</v>
      </c>
      <c r="C37" s="454">
        <v>2041841981</v>
      </c>
      <c r="D37" s="448"/>
      <c r="E37" s="448"/>
      <c r="F37" s="445"/>
      <c r="T37" s="24"/>
      <c r="U37" s="24"/>
      <c r="V37" s="24"/>
      <c r="W37" s="24"/>
    </row>
    <row r="38" spans="1:23" ht="15" thickTop="1" x14ac:dyDescent="0.3">
      <c r="A38" s="448"/>
      <c r="B38" s="456"/>
      <c r="C38" s="456"/>
      <c r="E38" s="448"/>
      <c r="F38" s="445"/>
    </row>
    <row r="39" spans="1:23" x14ac:dyDescent="0.3">
      <c r="A39" s="448"/>
      <c r="B39" s="456"/>
      <c r="C39" s="456"/>
      <c r="E39" s="448"/>
      <c r="F39" s="445"/>
    </row>
    <row r="40" spans="1:23" x14ac:dyDescent="0.3">
      <c r="A40" s="622" t="s">
        <v>942</v>
      </c>
      <c r="B40" s="457"/>
      <c r="C40" s="457"/>
    </row>
    <row r="41" spans="1:23" ht="5.4" customHeight="1" x14ac:dyDescent="0.3">
      <c r="A41" s="622"/>
      <c r="B41" s="457"/>
      <c r="C41" s="457"/>
    </row>
    <row r="42" spans="1:23" x14ac:dyDescent="0.3">
      <c r="A42" s="24" t="s">
        <v>980</v>
      </c>
      <c r="B42" s="131"/>
      <c r="C42" s="131"/>
    </row>
    <row r="43" spans="1:23" ht="5.4" customHeight="1" x14ac:dyDescent="0.3">
      <c r="A43" s="622"/>
      <c r="B43" s="457"/>
      <c r="C43" s="457"/>
    </row>
    <row r="44" spans="1:23" ht="58.95" customHeight="1" x14ac:dyDescent="0.3">
      <c r="A44" s="754" t="s">
        <v>981</v>
      </c>
      <c r="B44" s="754"/>
      <c r="C44" s="754"/>
    </row>
    <row r="45" spans="1:23" ht="5.4" customHeight="1" x14ac:dyDescent="0.3">
      <c r="A45" s="622"/>
      <c r="B45" s="457"/>
      <c r="C45" s="457"/>
    </row>
    <row r="46" spans="1:23" x14ac:dyDescent="0.3">
      <c r="A46" t="s">
        <v>982</v>
      </c>
    </row>
    <row r="47" spans="1:23" ht="5.4" customHeight="1" x14ac:dyDescent="0.3">
      <c r="A47" s="622"/>
      <c r="B47" s="457"/>
      <c r="C47" s="457"/>
    </row>
    <row r="48" spans="1:23" ht="29.4" customHeight="1" x14ac:dyDescent="0.3">
      <c r="A48" s="754" t="s">
        <v>983</v>
      </c>
      <c r="B48" s="754"/>
      <c r="C48" s="754"/>
    </row>
    <row r="49" spans="1:3" ht="5.4" customHeight="1" x14ac:dyDescent="0.3">
      <c r="A49" s="622"/>
      <c r="B49" s="457"/>
      <c r="C49" s="457"/>
    </row>
    <row r="50" spans="1:3" x14ac:dyDescent="0.3">
      <c r="A50" t="s">
        <v>984</v>
      </c>
    </row>
    <row r="51" spans="1:3" ht="5.4" customHeight="1" x14ac:dyDescent="0.3">
      <c r="A51" s="622"/>
      <c r="B51" s="457"/>
      <c r="C51" s="457"/>
    </row>
    <row r="52" spans="1:3" ht="116.4" customHeight="1" x14ac:dyDescent="0.3">
      <c r="A52" s="754" t="s">
        <v>985</v>
      </c>
      <c r="B52" s="754"/>
      <c r="C52" s="754"/>
    </row>
    <row r="53" spans="1:3" x14ac:dyDescent="0.3">
      <c r="A53" s="24" t="s">
        <v>986</v>
      </c>
    </row>
    <row r="54" spans="1:3" ht="5.4" customHeight="1" x14ac:dyDescent="0.3">
      <c r="A54" s="622"/>
      <c r="B54" s="457"/>
      <c r="C54" s="457"/>
    </row>
    <row r="55" spans="1:3" ht="43.2" customHeight="1" x14ac:dyDescent="0.3">
      <c r="A55" s="754" t="s">
        <v>987</v>
      </c>
      <c r="B55" s="754"/>
      <c r="C55" s="754"/>
    </row>
    <row r="57" spans="1:3" x14ac:dyDescent="0.3">
      <c r="A57" s="21" t="s">
        <v>988</v>
      </c>
    </row>
    <row r="58" spans="1:3" ht="5.4" customHeight="1" x14ac:dyDescent="0.3">
      <c r="A58" s="622"/>
      <c r="B58" s="457"/>
      <c r="C58" s="457"/>
    </row>
    <row r="59" spans="1:3" x14ac:dyDescent="0.3">
      <c r="A59" s="754" t="s">
        <v>989</v>
      </c>
      <c r="B59" s="754"/>
      <c r="C59" s="754"/>
    </row>
    <row r="60" spans="1:3" ht="5.4" customHeight="1" x14ac:dyDescent="0.3">
      <c r="A60" s="622"/>
      <c r="B60" s="457"/>
      <c r="C60" s="457"/>
    </row>
    <row r="61" spans="1:3" x14ac:dyDescent="0.3">
      <c r="A61" s="754" t="s">
        <v>990</v>
      </c>
      <c r="B61" s="754"/>
      <c r="C61" s="754"/>
    </row>
    <row r="62" spans="1:3" ht="5.4" customHeight="1" x14ac:dyDescent="0.3">
      <c r="A62" s="622"/>
      <c r="B62" s="457"/>
      <c r="C62" s="457"/>
    </row>
    <row r="63" spans="1:3" ht="26.4" customHeight="1" x14ac:dyDescent="0.3">
      <c r="A63" s="754" t="s">
        <v>991</v>
      </c>
      <c r="B63" s="754"/>
      <c r="C63" s="754"/>
    </row>
    <row r="64" spans="1:3" ht="5.4" customHeight="1" x14ac:dyDescent="0.3">
      <c r="A64" s="622"/>
      <c r="B64" s="457"/>
      <c r="C64" s="457"/>
    </row>
    <row r="65" spans="1:3" ht="42.6" customHeight="1" x14ac:dyDescent="0.3">
      <c r="A65" s="754" t="s">
        <v>992</v>
      </c>
      <c r="B65" s="754"/>
      <c r="C65" s="754"/>
    </row>
    <row r="66" spans="1:3" x14ac:dyDescent="0.3">
      <c r="A66"/>
    </row>
    <row r="67" spans="1:3" x14ac:dyDescent="0.3">
      <c r="A67"/>
    </row>
    <row r="68" spans="1:3" x14ac:dyDescent="0.3">
      <c r="A68"/>
    </row>
  </sheetData>
  <mergeCells count="9">
    <mergeCell ref="A59:C59"/>
    <mergeCell ref="A61:C61"/>
    <mergeCell ref="A63:C63"/>
    <mergeCell ref="A65:C65"/>
    <mergeCell ref="B6:C6"/>
    <mergeCell ref="A44:C44"/>
    <mergeCell ref="A48:C48"/>
    <mergeCell ref="A55:C55"/>
    <mergeCell ref="A52:C52"/>
  </mergeCells>
  <hyperlinks>
    <hyperlink ref="E1" location="ER!A1" display="ER" xr:uid="{00000000-0004-0000-2500-000000000000}"/>
  </hyperlinks>
  <pageMargins left="0.70866141732283472" right="0.70866141732283472" top="0.74803149606299213" bottom="0.74803149606299213" header="0.31496062992125984" footer="0.31496062992125984"/>
  <pageSetup paperSize="9" scale="83"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000099"/>
    <pageSetUpPr fitToPage="1"/>
  </sheetPr>
  <dimension ref="A1:AE34"/>
  <sheetViews>
    <sheetView showGridLines="0" zoomScaleNormal="100" workbookViewId="0">
      <selection activeCell="F1" sqref="A1:F1048576"/>
    </sheetView>
  </sheetViews>
  <sheetFormatPr baseColWidth="10" defaultColWidth="11.44140625" defaultRowHeight="14.4" x14ac:dyDescent="0.3"/>
  <cols>
    <col min="1" max="1" width="47.44140625" style="24" customWidth="1"/>
    <col min="2" max="2" width="20" style="24" customWidth="1"/>
    <col min="3" max="3" width="23.109375" style="24" customWidth="1"/>
    <col min="4" max="4" width="4.44140625" style="24" customWidth="1"/>
    <col min="5" max="5" width="4.6640625" style="24" customWidth="1"/>
    <col min="6" max="7" width="14.88671875" style="24" customWidth="1"/>
    <col min="8" max="15" width="11.44140625" style="24"/>
  </cols>
  <sheetData>
    <row r="1" spans="1:31" x14ac:dyDescent="0.3">
      <c r="E1" s="32" t="s">
        <v>451</v>
      </c>
    </row>
    <row r="2" spans="1:31" ht="21" customHeight="1" x14ac:dyDescent="0.3"/>
    <row r="5" spans="1:31" x14ac:dyDescent="0.3">
      <c r="A5" s="99" t="s">
        <v>993</v>
      </c>
      <c r="B5" s="66"/>
      <c r="C5" s="66"/>
      <c r="D5" s="66"/>
      <c r="E5" s="56"/>
      <c r="F5" s="56"/>
      <c r="G5" s="56"/>
      <c r="H5" s="3"/>
      <c r="I5" s="3"/>
      <c r="J5" s="3"/>
      <c r="K5" s="3"/>
      <c r="L5" s="3"/>
      <c r="M5" s="3"/>
      <c r="N5" s="3"/>
      <c r="O5" s="3"/>
      <c r="P5" s="3"/>
      <c r="Q5" s="3"/>
      <c r="R5" s="3"/>
      <c r="S5" s="3"/>
      <c r="T5" s="3"/>
      <c r="U5" s="3"/>
      <c r="V5" s="3"/>
      <c r="W5" s="3"/>
      <c r="X5" s="3"/>
      <c r="Y5" s="3"/>
      <c r="Z5" s="3"/>
      <c r="AA5" s="3"/>
      <c r="AB5" s="3"/>
      <c r="AC5" s="3"/>
      <c r="AD5" s="3"/>
    </row>
    <row r="7" spans="1:31" x14ac:dyDescent="0.3">
      <c r="C7" s="115" t="s">
        <v>994</v>
      </c>
    </row>
    <row r="8" spans="1:31" x14ac:dyDescent="0.3">
      <c r="A8" s="101" t="s">
        <v>995</v>
      </c>
      <c r="B8" s="189">
        <v>45930</v>
      </c>
      <c r="C8" s="189">
        <v>45565</v>
      </c>
      <c r="D8" s="197"/>
      <c r="H8" s="3"/>
      <c r="I8" s="3"/>
      <c r="J8" s="3"/>
      <c r="K8" s="3"/>
      <c r="L8" s="3"/>
      <c r="M8" s="3"/>
      <c r="N8" s="3"/>
      <c r="O8" s="3"/>
      <c r="P8" s="3"/>
      <c r="Q8" s="3"/>
      <c r="R8" s="3"/>
      <c r="S8" s="3"/>
      <c r="T8" s="3"/>
      <c r="U8" s="3"/>
      <c r="V8" s="3"/>
      <c r="W8" s="3"/>
      <c r="X8" s="3"/>
      <c r="Y8" s="3"/>
      <c r="Z8" s="3"/>
      <c r="AA8" s="3"/>
      <c r="AB8" s="3"/>
      <c r="AC8" s="3"/>
      <c r="AD8" s="3"/>
      <c r="AE8" s="3"/>
    </row>
    <row r="9" spans="1:31" x14ac:dyDescent="0.3">
      <c r="A9" s="113" t="s">
        <v>143</v>
      </c>
      <c r="B9" s="173">
        <v>6389728259.9200001</v>
      </c>
      <c r="C9" s="173">
        <v>25075744566</v>
      </c>
      <c r="D9" s="3"/>
      <c r="H9" s="3"/>
      <c r="I9" s="3"/>
      <c r="J9" s="3"/>
      <c r="K9" s="3"/>
      <c r="L9" s="3"/>
      <c r="M9" s="3"/>
      <c r="N9" s="3"/>
      <c r="O9" s="3"/>
      <c r="P9" s="3"/>
      <c r="Q9" s="3"/>
      <c r="R9" s="3"/>
      <c r="S9" s="3"/>
      <c r="T9" s="3"/>
      <c r="U9" s="3"/>
      <c r="V9" s="3"/>
      <c r="W9" s="3"/>
      <c r="X9" s="3"/>
      <c r="Y9" s="3"/>
      <c r="Z9" s="3"/>
      <c r="AA9" s="3"/>
      <c r="AB9" s="3"/>
      <c r="AC9" s="3"/>
      <c r="AD9" s="3"/>
      <c r="AE9" s="3"/>
    </row>
    <row r="10" spans="1:31" x14ac:dyDescent="0.3">
      <c r="A10" s="113" t="s">
        <v>1448</v>
      </c>
      <c r="B10" s="173">
        <v>119059615.31</v>
      </c>
      <c r="C10" s="173">
        <v>0</v>
      </c>
      <c r="D10" s="3"/>
      <c r="H10" s="3"/>
      <c r="I10" s="3"/>
      <c r="J10" s="3"/>
      <c r="K10" s="3"/>
      <c r="L10" s="3"/>
      <c r="M10" s="3"/>
      <c r="N10" s="3"/>
      <c r="O10" s="3"/>
      <c r="P10" s="3"/>
      <c r="Q10" s="3"/>
      <c r="R10" s="3"/>
      <c r="S10" s="3"/>
      <c r="T10" s="3"/>
      <c r="U10" s="3"/>
      <c r="V10" s="3"/>
      <c r="W10" s="3"/>
      <c r="X10" s="3"/>
      <c r="Y10" s="3"/>
      <c r="Z10" s="3"/>
      <c r="AA10" s="3"/>
      <c r="AB10" s="3"/>
      <c r="AC10" s="3"/>
      <c r="AD10" s="3"/>
      <c r="AE10" s="3"/>
    </row>
    <row r="11" spans="1:31" x14ac:dyDescent="0.3">
      <c r="A11" s="113" t="s">
        <v>1447</v>
      </c>
      <c r="B11" s="173">
        <v>201443809.44999999</v>
      </c>
      <c r="C11" s="173">
        <v>0</v>
      </c>
      <c r="D11" s="3"/>
      <c r="H11" s="3"/>
      <c r="I11" s="3"/>
      <c r="J11" s="3"/>
      <c r="K11" s="3"/>
      <c r="L11" s="3"/>
      <c r="M11" s="3"/>
      <c r="N11" s="3"/>
      <c r="O11" s="3"/>
      <c r="P11" s="3"/>
      <c r="Q11" s="3"/>
      <c r="R11" s="3"/>
      <c r="S11" s="3"/>
      <c r="T11" s="3"/>
      <c r="U11" s="3"/>
      <c r="V11" s="3"/>
      <c r="W11" s="3"/>
      <c r="X11" s="3"/>
      <c r="Y11" s="3"/>
      <c r="Z11" s="3"/>
      <c r="AA11" s="3"/>
      <c r="AB11" s="3"/>
      <c r="AC11" s="3"/>
      <c r="AD11" s="3"/>
      <c r="AE11" s="3"/>
    </row>
    <row r="12" spans="1:31" x14ac:dyDescent="0.3">
      <c r="A12" s="113" t="s">
        <v>1446</v>
      </c>
      <c r="B12" s="173">
        <v>6176454.5899999999</v>
      </c>
      <c r="C12" s="173">
        <v>0</v>
      </c>
      <c r="D12" s="3"/>
      <c r="H12" s="3"/>
      <c r="I12" s="3"/>
      <c r="J12" s="3"/>
      <c r="K12" s="3"/>
      <c r="L12" s="3"/>
      <c r="M12" s="3"/>
      <c r="N12" s="3"/>
      <c r="O12" s="3"/>
      <c r="P12" s="3"/>
      <c r="Q12" s="3"/>
      <c r="R12" s="3"/>
      <c r="S12" s="3"/>
      <c r="T12" s="3"/>
      <c r="U12" s="3"/>
      <c r="V12" s="3"/>
      <c r="W12" s="3"/>
      <c r="X12" s="3"/>
      <c r="Y12" s="3"/>
      <c r="Z12" s="3"/>
      <c r="AA12" s="3"/>
      <c r="AB12" s="3"/>
      <c r="AC12" s="3"/>
      <c r="AD12" s="3"/>
      <c r="AE12" s="3"/>
    </row>
    <row r="13" spans="1:31" ht="15" thickBot="1" x14ac:dyDescent="0.35">
      <c r="A13" s="114" t="s">
        <v>996</v>
      </c>
      <c r="B13" s="151">
        <v>6716408139.2700005</v>
      </c>
      <c r="C13" s="151">
        <v>25075744566</v>
      </c>
      <c r="D13" s="3"/>
      <c r="H13" s="3"/>
      <c r="I13" s="3"/>
      <c r="J13" s="3"/>
      <c r="K13" s="3"/>
      <c r="L13" s="3"/>
      <c r="M13" s="3"/>
      <c r="N13" s="3"/>
      <c r="O13" s="3"/>
      <c r="P13" s="3"/>
      <c r="Q13" s="3"/>
      <c r="R13" s="3"/>
      <c r="S13" s="3"/>
      <c r="T13" s="3"/>
      <c r="U13" s="3"/>
      <c r="V13" s="3"/>
      <c r="W13" s="3"/>
      <c r="X13" s="3"/>
      <c r="Y13" s="3"/>
      <c r="Z13" s="3"/>
      <c r="AA13" s="3"/>
      <c r="AB13" s="3"/>
      <c r="AC13" s="3"/>
      <c r="AD13" s="3"/>
      <c r="AE13" s="3"/>
    </row>
    <row r="14" spans="1:31" ht="15" thickTop="1" x14ac:dyDescent="0.3">
      <c r="B14" s="136">
        <v>-18359336426.73</v>
      </c>
      <c r="C14" s="136">
        <v>12750312925</v>
      </c>
      <c r="D14" s="3"/>
      <c r="H14" s="3"/>
      <c r="I14" s="3"/>
      <c r="J14" s="3"/>
      <c r="K14" s="3"/>
      <c r="L14" s="3"/>
      <c r="M14" s="3"/>
      <c r="N14" s="3"/>
      <c r="O14" s="3"/>
      <c r="P14" s="3"/>
      <c r="Q14" s="3"/>
      <c r="R14" s="3"/>
      <c r="S14" s="3"/>
      <c r="T14" s="3"/>
      <c r="U14" s="3"/>
      <c r="V14" s="3"/>
      <c r="W14" s="3"/>
      <c r="X14" s="3"/>
      <c r="Y14" s="3"/>
      <c r="Z14" s="3"/>
      <c r="AA14" s="3"/>
      <c r="AB14" s="3"/>
      <c r="AC14" s="3"/>
      <c r="AD14" s="3"/>
      <c r="AE14" s="3"/>
    </row>
    <row r="15" spans="1:31" x14ac:dyDescent="0.3">
      <c r="A15"/>
      <c r="B15" s="84"/>
      <c r="C15"/>
      <c r="D15" s="3"/>
      <c r="H15" s="3"/>
      <c r="I15" s="3"/>
      <c r="J15" s="3"/>
      <c r="K15" s="3"/>
      <c r="L15" s="3"/>
      <c r="M15" s="3"/>
      <c r="N15" s="3"/>
      <c r="O15" s="3"/>
      <c r="P15" s="3"/>
      <c r="Q15" s="3"/>
      <c r="R15" s="3"/>
      <c r="S15" s="3"/>
      <c r="T15" s="3"/>
      <c r="U15" s="3"/>
      <c r="V15" s="3"/>
      <c r="W15" s="3"/>
      <c r="X15" s="3"/>
      <c r="Y15" s="3"/>
      <c r="Z15" s="3"/>
      <c r="AA15" s="3"/>
      <c r="AB15" s="3"/>
      <c r="AC15" s="3"/>
      <c r="AD15" s="3"/>
      <c r="AE15" s="3"/>
    </row>
    <row r="16" spans="1:31" x14ac:dyDescent="0.3">
      <c r="A16" s="101" t="s">
        <v>997</v>
      </c>
      <c r="B16" s="189">
        <v>45930</v>
      </c>
      <c r="C16" s="189">
        <v>45565</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row>
    <row r="17" spans="1:31" x14ac:dyDescent="0.3">
      <c r="A17" s="113" t="s">
        <v>118</v>
      </c>
      <c r="B17" s="452">
        <v>34869892.909999996</v>
      </c>
      <c r="C17" s="452">
        <v>173647518</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row>
    <row r="18" spans="1:31" x14ac:dyDescent="0.3">
      <c r="A18" s="113" t="s">
        <v>146</v>
      </c>
      <c r="B18" s="452">
        <v>839970762.79999995</v>
      </c>
      <c r="C18" s="452">
        <v>544817779</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row>
    <row r="19" spans="1:31" x14ac:dyDescent="0.3">
      <c r="A19" s="113" t="s">
        <v>147</v>
      </c>
      <c r="B19" s="452">
        <v>1579574656.3699999</v>
      </c>
      <c r="C19" s="452">
        <v>0</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row>
    <row r="20" spans="1:31" x14ac:dyDescent="0.3">
      <c r="A20" s="113" t="s">
        <v>119</v>
      </c>
      <c r="B20" s="452">
        <v>281451872.61000001</v>
      </c>
      <c r="C20" s="452">
        <v>12546627</v>
      </c>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row>
    <row r="21" spans="1:31" x14ac:dyDescent="0.3">
      <c r="A21" s="113" t="s">
        <v>148</v>
      </c>
      <c r="B21" s="452">
        <v>3351505076.96</v>
      </c>
      <c r="C21" s="452">
        <v>39002407801</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row>
    <row r="22" spans="1:31" ht="15" thickBot="1" x14ac:dyDescent="0.35">
      <c r="A22" s="114" t="s">
        <v>998</v>
      </c>
      <c r="B22" s="151">
        <v>6087372261.6499996</v>
      </c>
      <c r="C22" s="151">
        <v>39733419725</v>
      </c>
      <c r="E22" s="3"/>
      <c r="F22" s="3"/>
      <c r="G22" s="3"/>
    </row>
    <row r="23" spans="1:31" ht="15" thickTop="1" x14ac:dyDescent="0.3">
      <c r="B23" s="174"/>
      <c r="C23" s="174"/>
    </row>
    <row r="24" spans="1:31" x14ac:dyDescent="0.3">
      <c r="D24" s="3"/>
      <c r="H24" s="132"/>
      <c r="I24" s="3"/>
      <c r="J24" s="3"/>
      <c r="K24" s="3"/>
      <c r="L24" s="3"/>
      <c r="M24" s="3"/>
      <c r="N24" s="3"/>
      <c r="O24" s="3"/>
      <c r="P24" s="3"/>
      <c r="Q24" s="3"/>
      <c r="R24" s="3"/>
      <c r="S24" s="3"/>
      <c r="T24" s="3"/>
      <c r="U24" s="3"/>
      <c r="V24" s="3"/>
      <c r="W24" s="3"/>
      <c r="X24" s="3"/>
      <c r="Y24" s="3"/>
      <c r="Z24" s="3"/>
      <c r="AA24" s="3"/>
      <c r="AB24" s="3"/>
      <c r="AC24" s="3"/>
      <c r="AD24" s="3"/>
      <c r="AE24" s="3"/>
    </row>
    <row r="25" spans="1:31" x14ac:dyDescent="0.3">
      <c r="A25" s="25" t="s">
        <v>999</v>
      </c>
      <c r="B25" s="153">
        <v>3038223182.96</v>
      </c>
      <c r="C25" s="153">
        <v>-13926663235</v>
      </c>
      <c r="H25" s="131"/>
    </row>
    <row r="28" spans="1:31" x14ac:dyDescent="0.3">
      <c r="A28" s="622" t="s">
        <v>942</v>
      </c>
    </row>
    <row r="29" spans="1:31" ht="6" customHeight="1" x14ac:dyDescent="0.3"/>
    <row r="30" spans="1:31" ht="55.95" customHeight="1" x14ac:dyDescent="0.3">
      <c r="A30" s="754" t="s">
        <v>1000</v>
      </c>
      <c r="B30" s="754"/>
      <c r="C30" s="754"/>
    </row>
    <row r="31" spans="1:31" ht="6" customHeight="1" x14ac:dyDescent="0.3"/>
    <row r="32" spans="1:31" ht="43.95" customHeight="1" x14ac:dyDescent="0.3">
      <c r="A32" s="754" t="s">
        <v>1001</v>
      </c>
      <c r="B32" s="754"/>
      <c r="C32" s="754"/>
    </row>
    <row r="33" spans="1:3" ht="6" customHeight="1" x14ac:dyDescent="0.3"/>
    <row r="34" spans="1:3" ht="28.95" customHeight="1" x14ac:dyDescent="0.3">
      <c r="A34" s="754" t="s">
        <v>1002</v>
      </c>
      <c r="B34" s="754"/>
      <c r="C34" s="754"/>
    </row>
  </sheetData>
  <mergeCells count="3">
    <mergeCell ref="A30:C30"/>
    <mergeCell ref="A32:C32"/>
    <mergeCell ref="A34:C34"/>
  </mergeCells>
  <hyperlinks>
    <hyperlink ref="E1" location="ER!A1" display="ER" xr:uid="{00000000-0004-0000-2600-000000000000}"/>
  </hyperlinks>
  <pageMargins left="0.7" right="0.7" top="0.75" bottom="0.75" header="0.3" footer="0.3"/>
  <pageSetup paperSize="9" scale="87"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000099"/>
    <pageSetUpPr fitToPage="1"/>
  </sheetPr>
  <dimension ref="A1:AC11"/>
  <sheetViews>
    <sheetView showGridLines="0" zoomScaleNormal="100" workbookViewId="0">
      <selection activeCell="F1" sqref="A1:F1048576"/>
    </sheetView>
  </sheetViews>
  <sheetFormatPr baseColWidth="10" defaultColWidth="11.44140625" defaultRowHeight="14.4" x14ac:dyDescent="0.3"/>
  <cols>
    <col min="1" max="1" width="38" style="24" customWidth="1"/>
    <col min="2" max="2" width="25.109375" style="24" customWidth="1"/>
    <col min="3" max="3" width="16.5546875" style="24" customWidth="1"/>
    <col min="4" max="4" width="18.44140625" style="24" customWidth="1"/>
    <col min="5" max="6" width="5.44140625" style="24" customWidth="1"/>
    <col min="7" max="26" width="11.44140625" style="24"/>
  </cols>
  <sheetData>
    <row r="1" spans="1:29" x14ac:dyDescent="0.3">
      <c r="F1" s="32" t="s">
        <v>451</v>
      </c>
    </row>
    <row r="2" spans="1:29" ht="32.25" customHeight="1" x14ac:dyDescent="0.3"/>
    <row r="4" spans="1:29" ht="15.75" customHeight="1" x14ac:dyDescent="0.3">
      <c r="A4" s="99" t="s">
        <v>1003</v>
      </c>
      <c r="B4" s="99"/>
      <c r="C4" s="60"/>
      <c r="D4" s="60"/>
      <c r="E4" s="60"/>
      <c r="F4" s="61"/>
      <c r="G4" s="36"/>
      <c r="H4" s="39"/>
      <c r="I4" s="37"/>
      <c r="AA4" s="24"/>
      <c r="AB4" s="24"/>
      <c r="AC4" s="24"/>
    </row>
    <row r="5" spans="1:29" ht="51" customHeight="1" x14ac:dyDescent="0.3">
      <c r="A5" s="754" t="s">
        <v>1004</v>
      </c>
      <c r="B5" s="754"/>
      <c r="C5" s="754"/>
      <c r="D5" s="754"/>
      <c r="E5" s="55"/>
      <c r="F5" s="55"/>
      <c r="G5" s="36"/>
      <c r="H5" s="39"/>
      <c r="I5" s="37"/>
      <c r="AA5" s="24"/>
      <c r="AB5" s="24"/>
      <c r="AC5" s="24"/>
    </row>
    <row r="6" spans="1:29" x14ac:dyDescent="0.3">
      <c r="A6" s="36"/>
      <c r="B6" s="36"/>
      <c r="D6" s="115" t="s">
        <v>994</v>
      </c>
      <c r="E6" s="37"/>
      <c r="F6" s="37"/>
      <c r="G6" s="36"/>
      <c r="H6" s="39"/>
      <c r="I6" s="37"/>
      <c r="AA6" s="24"/>
      <c r="AB6" s="24"/>
      <c r="AC6" s="24"/>
    </row>
    <row r="7" spans="1:29" x14ac:dyDescent="0.3">
      <c r="A7" s="101" t="s">
        <v>384</v>
      </c>
      <c r="B7" s="463" t="s">
        <v>1005</v>
      </c>
      <c r="C7" s="189">
        <v>45930</v>
      </c>
      <c r="D7" s="189">
        <v>45565</v>
      </c>
      <c r="E7" s="37"/>
      <c r="F7" s="37"/>
      <c r="G7" s="36"/>
      <c r="H7" s="39"/>
      <c r="I7" s="37"/>
      <c r="AA7" s="24"/>
      <c r="AB7" s="24"/>
      <c r="AC7" s="24"/>
    </row>
    <row r="8" spans="1:29" x14ac:dyDescent="0.3">
      <c r="A8" s="462" t="s">
        <v>385</v>
      </c>
      <c r="B8" s="462" t="s">
        <v>1006</v>
      </c>
      <c r="C8" s="459">
        <v>0</v>
      </c>
      <c r="D8" s="459">
        <v>0</v>
      </c>
      <c r="E8" s="37"/>
      <c r="F8" s="37"/>
      <c r="G8" s="36"/>
      <c r="H8" s="39"/>
      <c r="I8" s="37"/>
      <c r="AA8" s="24"/>
      <c r="AB8" s="24"/>
      <c r="AC8" s="24"/>
    </row>
    <row r="9" spans="1:29" x14ac:dyDescent="0.3">
      <c r="A9" s="446" t="s">
        <v>385</v>
      </c>
      <c r="B9" s="446" t="s">
        <v>1007</v>
      </c>
      <c r="C9" s="458">
        <v>0</v>
      </c>
      <c r="D9" s="459">
        <v>0</v>
      </c>
      <c r="E9" s="37"/>
      <c r="F9" s="37"/>
      <c r="G9" s="36"/>
      <c r="H9" s="39"/>
      <c r="I9" s="37"/>
      <c r="AA9" s="24"/>
      <c r="AB9" s="24"/>
      <c r="AC9" s="24"/>
    </row>
    <row r="10" spans="1:29" ht="15" thickBot="1" x14ac:dyDescent="0.35">
      <c r="A10" s="112" t="s">
        <v>407</v>
      </c>
      <c r="B10" s="112"/>
      <c r="C10" s="460">
        <v>0</v>
      </c>
      <c r="D10" s="460">
        <v>0</v>
      </c>
      <c r="E10" s="37"/>
      <c r="F10" s="37"/>
      <c r="G10" s="36"/>
      <c r="H10" s="39"/>
      <c r="I10" s="37"/>
      <c r="AA10" s="24"/>
      <c r="AB10" s="24"/>
      <c r="AC10" s="24"/>
    </row>
    <row r="11" spans="1:29" ht="15" thickTop="1" x14ac:dyDescent="0.3">
      <c r="A11" s="36"/>
      <c r="B11" s="36"/>
      <c r="C11" s="464"/>
      <c r="D11" s="37"/>
      <c r="E11" s="37"/>
      <c r="F11" s="37"/>
      <c r="G11" s="36"/>
      <c r="H11" s="39"/>
      <c r="I11" s="37"/>
      <c r="AA11" s="24"/>
      <c r="AB11" s="24"/>
      <c r="AC11" s="24"/>
    </row>
  </sheetData>
  <mergeCells count="1">
    <mergeCell ref="A5:D5"/>
  </mergeCells>
  <hyperlinks>
    <hyperlink ref="F1" location="ER!A1" display="ER" xr:uid="{00000000-0004-0000-2700-000000000000}"/>
  </hyperlinks>
  <pageMargins left="0.7" right="0.7" top="0.75" bottom="0.75" header="0.3" footer="0.3"/>
  <pageSetup paperSize="9" scale="80"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000099"/>
    <pageSetUpPr fitToPage="1"/>
  </sheetPr>
  <dimension ref="A1:V12"/>
  <sheetViews>
    <sheetView zoomScaleNormal="100" workbookViewId="0">
      <selection activeCell="F1" sqref="A1:F1048576"/>
    </sheetView>
  </sheetViews>
  <sheetFormatPr baseColWidth="10" defaultColWidth="11.44140625" defaultRowHeight="14.4" x14ac:dyDescent="0.3"/>
  <cols>
    <col min="1" max="1" width="38" style="24" customWidth="1"/>
    <col min="2" max="2" width="18.44140625" style="24" customWidth="1"/>
    <col min="3" max="3" width="17.6640625" style="24" customWidth="1"/>
    <col min="4" max="4" width="4.33203125" style="24" customWidth="1"/>
    <col min="5" max="5" width="5.109375" style="24" customWidth="1"/>
    <col min="6" max="22" width="11.44140625" style="24"/>
  </cols>
  <sheetData>
    <row r="1" spans="1:8" x14ac:dyDescent="0.3">
      <c r="E1" s="32" t="s">
        <v>451</v>
      </c>
    </row>
    <row r="2" spans="1:8" ht="30" customHeight="1" x14ac:dyDescent="0.3"/>
    <row r="4" spans="1:8" x14ac:dyDescent="0.3">
      <c r="A4" s="99" t="s">
        <v>1008</v>
      </c>
      <c r="B4" s="66"/>
      <c r="C4" s="66"/>
      <c r="D4" s="66"/>
      <c r="E4" s="56"/>
      <c r="F4" s="36"/>
      <c r="G4" s="39"/>
      <c r="H4" s="37"/>
    </row>
    <row r="5" spans="1:8" x14ac:dyDescent="0.3">
      <c r="A5" s="773" t="s">
        <v>994</v>
      </c>
      <c r="B5" s="773"/>
      <c r="C5" s="37"/>
      <c r="D5" s="37"/>
      <c r="E5" s="37"/>
      <c r="F5" s="36"/>
      <c r="G5" s="39"/>
      <c r="H5" s="37"/>
    </row>
    <row r="6" spans="1:8" x14ac:dyDescent="0.3">
      <c r="A6" s="36"/>
      <c r="B6" s="774"/>
      <c r="C6" s="774"/>
      <c r="D6" s="37"/>
      <c r="E6" s="37"/>
      <c r="F6" s="36"/>
      <c r="G6" s="39"/>
      <c r="H6" s="37"/>
    </row>
    <row r="7" spans="1:8" x14ac:dyDescent="0.3">
      <c r="A7" s="36"/>
      <c r="D7" s="37"/>
      <c r="E7" s="37"/>
      <c r="F7" s="36"/>
      <c r="G7" s="39"/>
      <c r="H7" s="37"/>
    </row>
    <row r="8" spans="1:8" x14ac:dyDescent="0.3">
      <c r="A8" s="112" t="s">
        <v>456</v>
      </c>
      <c r="B8" s="190">
        <v>45930</v>
      </c>
      <c r="C8" s="190">
        <v>45565</v>
      </c>
      <c r="D8" s="37"/>
      <c r="E8" s="37"/>
      <c r="F8" s="36"/>
      <c r="G8" s="39"/>
      <c r="H8" s="37"/>
    </row>
    <row r="9" spans="1:8" x14ac:dyDescent="0.3">
      <c r="A9" s="36" t="s">
        <v>1009</v>
      </c>
      <c r="B9" s="36"/>
      <c r="C9" s="36"/>
      <c r="D9" s="37"/>
      <c r="E9" s="37"/>
      <c r="F9" s="36"/>
      <c r="G9" s="39"/>
      <c r="H9" s="37"/>
    </row>
    <row r="10" spans="1:8" x14ac:dyDescent="0.3">
      <c r="A10" s="36"/>
      <c r="B10" s="38"/>
      <c r="C10" s="36"/>
      <c r="D10" s="37"/>
      <c r="E10" s="37"/>
      <c r="F10" s="36"/>
      <c r="G10" s="39"/>
      <c r="H10" s="37"/>
    </row>
    <row r="11" spans="1:8" ht="15" thickBot="1" x14ac:dyDescent="0.35">
      <c r="A11" s="112" t="s">
        <v>407</v>
      </c>
      <c r="B11" s="156">
        <v>0</v>
      </c>
      <c r="C11" s="156">
        <v>0</v>
      </c>
      <c r="D11" s="37"/>
      <c r="E11" s="37"/>
      <c r="F11" s="36"/>
      <c r="G11" s="39"/>
      <c r="H11" s="37"/>
    </row>
    <row r="12" spans="1:8" ht="15" thickTop="1" x14ac:dyDescent="0.3">
      <c r="A12" s="36"/>
      <c r="B12" s="38"/>
      <c r="C12" s="37"/>
      <c r="D12" s="37"/>
      <c r="E12" s="37"/>
      <c r="F12" s="36"/>
      <c r="G12" s="39"/>
      <c r="H12" s="37"/>
    </row>
  </sheetData>
  <mergeCells count="2">
    <mergeCell ref="A5:B5"/>
    <mergeCell ref="B6:C6"/>
  </mergeCells>
  <hyperlinks>
    <hyperlink ref="E1" location="ER!A1" display="ER" xr:uid="{00000000-0004-0000-2800-000000000000}"/>
  </hyperlinks>
  <pageMargins left="0.7" right="0.7" top="0.75" bottom="0.75" header="0.3" footer="0.3"/>
  <pageSetup paperSize="9"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000099"/>
    <pageSetUpPr fitToPage="1"/>
  </sheetPr>
  <dimension ref="A1:Z22"/>
  <sheetViews>
    <sheetView showGridLines="0" zoomScaleNormal="100" workbookViewId="0">
      <selection activeCell="F1" sqref="A1:F1048576"/>
    </sheetView>
  </sheetViews>
  <sheetFormatPr baseColWidth="10" defaultColWidth="11.44140625" defaultRowHeight="14.4" x14ac:dyDescent="0.3"/>
  <cols>
    <col min="1" max="1" width="47.5546875" style="24" customWidth="1"/>
    <col min="2" max="3" width="19.33203125" style="24" customWidth="1"/>
    <col min="4" max="4" width="4.109375" style="24" customWidth="1"/>
    <col min="5" max="5" width="8.6640625" style="24" customWidth="1"/>
    <col min="6" max="26" width="11.44140625" style="24"/>
  </cols>
  <sheetData>
    <row r="1" spans="1:26" x14ac:dyDescent="0.3">
      <c r="E1" s="32" t="s">
        <v>451</v>
      </c>
    </row>
    <row r="2" spans="1:26" ht="33" customHeight="1" x14ac:dyDescent="0.3"/>
    <row r="4" spans="1:26" x14ac:dyDescent="0.3">
      <c r="A4" s="226" t="s">
        <v>1010</v>
      </c>
      <c r="B4" s="323"/>
      <c r="C4" s="323"/>
      <c r="D4" s="323"/>
      <c r="E4" s="484"/>
      <c r="F4" s="446"/>
      <c r="G4" s="445"/>
    </row>
    <row r="5" spans="1:26" x14ac:dyDescent="0.3">
      <c r="A5" s="357"/>
      <c r="B5" s="484"/>
      <c r="C5" s="484"/>
      <c r="D5" s="484"/>
      <c r="E5" s="484"/>
      <c r="F5" s="210"/>
      <c r="G5" s="195"/>
      <c r="H5"/>
      <c r="I5"/>
      <c r="J5"/>
      <c r="K5"/>
      <c r="L5"/>
      <c r="M5"/>
      <c r="N5"/>
      <c r="O5"/>
      <c r="P5"/>
      <c r="Q5"/>
      <c r="R5"/>
      <c r="S5"/>
      <c r="T5"/>
      <c r="U5"/>
      <c r="V5"/>
      <c r="W5"/>
      <c r="X5"/>
      <c r="Y5"/>
      <c r="Z5"/>
    </row>
    <row r="6" spans="1:26" ht="28.95" customHeight="1" x14ac:dyDescent="0.3">
      <c r="A6" s="775" t="s">
        <v>1011</v>
      </c>
      <c r="B6" s="775"/>
      <c r="C6" s="775"/>
      <c r="D6" s="448"/>
      <c r="E6" s="448"/>
      <c r="F6" s="446"/>
      <c r="G6" s="445"/>
    </row>
    <row r="7" spans="1:26" ht="28.95" customHeight="1" x14ac:dyDescent="0.3">
      <c r="A7" s="775" t="s">
        <v>1012</v>
      </c>
      <c r="B7" s="775"/>
      <c r="C7" s="775"/>
      <c r="D7" s="448"/>
      <c r="E7" s="448"/>
      <c r="F7" s="446"/>
      <c r="G7" s="445"/>
    </row>
    <row r="8" spans="1:26" x14ac:dyDescent="0.3">
      <c r="A8" s="483"/>
      <c r="B8" s="483"/>
      <c r="C8" s="483"/>
      <c r="D8" s="448"/>
      <c r="E8" s="448"/>
      <c r="F8" s="446"/>
      <c r="G8" s="445"/>
    </row>
    <row r="9" spans="1:26" x14ac:dyDescent="0.3">
      <c r="A9" s="446"/>
      <c r="C9" s="449" t="s">
        <v>994</v>
      </c>
      <c r="D9" s="448"/>
      <c r="E9" s="448"/>
      <c r="F9" s="446"/>
      <c r="G9" s="445"/>
    </row>
    <row r="10" spans="1:26" x14ac:dyDescent="0.3">
      <c r="A10" s="450" t="s">
        <v>383</v>
      </c>
      <c r="B10" s="190">
        <v>45930</v>
      </c>
      <c r="C10" s="190">
        <v>45565</v>
      </c>
      <c r="D10" s="448"/>
      <c r="E10" s="448"/>
      <c r="F10" s="446"/>
      <c r="G10" s="445"/>
    </row>
    <row r="11" spans="1:26" x14ac:dyDescent="0.3">
      <c r="A11" s="24" t="s">
        <v>1013</v>
      </c>
      <c r="B11" s="485">
        <v>0</v>
      </c>
      <c r="C11" s="485">
        <v>0</v>
      </c>
      <c r="D11" s="448"/>
      <c r="E11" s="448"/>
      <c r="F11" s="446"/>
      <c r="G11" s="445"/>
    </row>
    <row r="12" spans="1:26" s="87" customFormat="1" ht="15" thickBot="1" x14ac:dyDescent="0.35">
      <c r="A12" s="486" t="s">
        <v>407</v>
      </c>
      <c r="B12" s="487">
        <v>0</v>
      </c>
      <c r="C12" s="487">
        <v>0</v>
      </c>
      <c r="D12" s="485"/>
      <c r="E12" s="485"/>
      <c r="F12" s="488"/>
      <c r="G12" s="488"/>
      <c r="H12" s="86"/>
      <c r="I12" s="86"/>
      <c r="J12" s="86"/>
      <c r="K12" s="86"/>
      <c r="L12" s="86"/>
      <c r="M12" s="86"/>
      <c r="N12" s="86"/>
      <c r="O12" s="86"/>
      <c r="P12" s="86"/>
      <c r="Q12" s="86"/>
      <c r="R12" s="86"/>
      <c r="S12" s="86"/>
      <c r="T12" s="86"/>
      <c r="U12" s="86"/>
      <c r="V12" s="86"/>
      <c r="W12" s="86"/>
      <c r="X12" s="86"/>
      <c r="Y12" s="86"/>
      <c r="Z12" s="86"/>
    </row>
    <row r="13" spans="1:26" s="87" customFormat="1" ht="15" thickTop="1" x14ac:dyDescent="0.3">
      <c r="A13" s="488"/>
      <c r="B13" s="489"/>
      <c r="C13" s="489"/>
      <c r="D13" s="485"/>
      <c r="E13" s="485"/>
      <c r="F13" s="488"/>
      <c r="G13" s="488"/>
      <c r="H13" s="86"/>
      <c r="I13" s="86"/>
      <c r="J13" s="86"/>
      <c r="K13" s="86"/>
      <c r="L13" s="86"/>
      <c r="M13" s="86"/>
      <c r="N13" s="86"/>
      <c r="O13" s="86"/>
      <c r="P13" s="86"/>
      <c r="Q13" s="86"/>
      <c r="R13" s="86"/>
      <c r="S13" s="86"/>
      <c r="T13" s="86"/>
      <c r="U13" s="86"/>
      <c r="V13" s="86"/>
      <c r="W13" s="86"/>
      <c r="X13" s="86"/>
      <c r="Y13" s="86"/>
      <c r="Z13" s="86"/>
    </row>
    <row r="14" spans="1:26" s="87" customFormat="1" x14ac:dyDescent="0.3">
      <c r="A14" s="488"/>
      <c r="B14" s="489"/>
      <c r="C14" s="489"/>
      <c r="D14" s="485"/>
      <c r="E14" s="485"/>
      <c r="F14" s="488"/>
      <c r="G14" s="488"/>
      <c r="H14" s="86"/>
      <c r="I14" s="86"/>
      <c r="J14" s="86"/>
      <c r="K14" s="86"/>
      <c r="L14" s="86"/>
      <c r="M14" s="86"/>
      <c r="N14" s="86"/>
      <c r="O14" s="86"/>
      <c r="P14" s="86"/>
      <c r="Q14" s="86"/>
      <c r="R14" s="86"/>
      <c r="S14" s="86"/>
      <c r="T14" s="86"/>
      <c r="U14" s="86"/>
      <c r="V14" s="86"/>
      <c r="W14" s="86"/>
      <c r="X14" s="86"/>
      <c r="Y14" s="86"/>
      <c r="Z14" s="86"/>
    </row>
    <row r="15" spans="1:26" s="87" customFormat="1" x14ac:dyDescent="0.3">
      <c r="B15" s="86"/>
      <c r="C15" s="86"/>
      <c r="D15" s="86"/>
      <c r="E15" s="86"/>
      <c r="F15" s="86"/>
      <c r="G15" s="86"/>
      <c r="H15" s="86"/>
      <c r="I15" s="86"/>
      <c r="J15" s="86"/>
      <c r="K15" s="86"/>
      <c r="L15" s="86"/>
      <c r="M15" s="86"/>
      <c r="N15" s="86"/>
      <c r="O15" s="86"/>
      <c r="P15" s="86"/>
      <c r="Q15" s="86"/>
      <c r="R15" s="86"/>
      <c r="S15" s="86"/>
      <c r="T15" s="86"/>
      <c r="U15" s="86"/>
      <c r="V15" s="86"/>
      <c r="W15" s="86"/>
      <c r="X15" s="86"/>
      <c r="Y15" s="86"/>
      <c r="Z15" s="86"/>
    </row>
    <row r="16" spans="1:26" s="87" customFormat="1" x14ac:dyDescent="0.3">
      <c r="A16" s="86"/>
      <c r="B16" s="86"/>
      <c r="C16" s="86"/>
      <c r="D16" s="86"/>
      <c r="E16" s="86"/>
      <c r="F16" s="86"/>
      <c r="G16" s="86"/>
      <c r="H16" s="86"/>
      <c r="I16" s="86"/>
      <c r="J16" s="86"/>
      <c r="K16" s="86"/>
      <c r="L16" s="86"/>
      <c r="M16" s="86"/>
      <c r="N16" s="86"/>
      <c r="O16" s="86"/>
      <c r="P16" s="86"/>
      <c r="Q16" s="86"/>
      <c r="R16" s="86"/>
      <c r="S16" s="86"/>
      <c r="T16" s="86"/>
      <c r="U16" s="86"/>
      <c r="V16" s="86"/>
      <c r="W16" s="86"/>
      <c r="X16" s="86"/>
      <c r="Y16" s="86"/>
      <c r="Z16" s="86"/>
    </row>
    <row r="17" spans="1:26" s="87" customFormat="1" x14ac:dyDescent="0.3">
      <c r="A17" s="86"/>
      <c r="B17" s="86"/>
      <c r="C17" s="86"/>
      <c r="D17" s="86"/>
      <c r="E17" s="86"/>
      <c r="F17" s="86"/>
      <c r="G17" s="86"/>
      <c r="H17" s="86"/>
      <c r="I17" s="86"/>
      <c r="J17" s="86"/>
      <c r="K17" s="86"/>
      <c r="L17" s="86"/>
      <c r="M17" s="86"/>
      <c r="N17" s="86"/>
      <c r="O17" s="86"/>
      <c r="P17" s="86"/>
      <c r="Q17" s="86"/>
      <c r="R17" s="86"/>
      <c r="S17" s="86"/>
      <c r="T17" s="86"/>
      <c r="U17" s="86"/>
      <c r="V17" s="86"/>
      <c r="W17" s="86"/>
      <c r="X17" s="86"/>
      <c r="Y17" s="86"/>
      <c r="Z17" s="86"/>
    </row>
    <row r="18" spans="1:26" s="87" customFormat="1" x14ac:dyDescent="0.3">
      <c r="A18" s="86"/>
      <c r="B18" s="86"/>
      <c r="C18" s="86"/>
      <c r="D18" s="86"/>
      <c r="E18" s="86"/>
      <c r="F18" s="86"/>
      <c r="G18" s="86"/>
      <c r="H18" s="86"/>
      <c r="I18" s="86"/>
      <c r="J18" s="86"/>
      <c r="K18" s="86"/>
      <c r="L18" s="86"/>
      <c r="M18" s="86"/>
      <c r="N18" s="86"/>
      <c r="O18" s="86"/>
      <c r="P18" s="86"/>
      <c r="Q18" s="86"/>
      <c r="R18" s="86"/>
      <c r="S18" s="86"/>
      <c r="T18" s="86"/>
      <c r="U18" s="86"/>
      <c r="V18" s="86"/>
      <c r="W18" s="86"/>
      <c r="X18" s="86"/>
      <c r="Y18" s="86"/>
      <c r="Z18" s="86"/>
    </row>
    <row r="19" spans="1:26" s="87" customFormat="1" x14ac:dyDescent="0.3">
      <c r="A19" s="86"/>
      <c r="B19" s="86"/>
      <c r="C19" s="86"/>
      <c r="D19" s="86"/>
      <c r="E19" s="86"/>
      <c r="F19" s="86"/>
      <c r="G19" s="86"/>
      <c r="H19" s="86"/>
      <c r="I19" s="86"/>
      <c r="J19" s="86"/>
      <c r="K19" s="86"/>
      <c r="L19" s="86"/>
      <c r="M19" s="86"/>
      <c r="N19" s="86"/>
      <c r="O19" s="86"/>
      <c r="P19" s="86"/>
      <c r="Q19" s="86"/>
      <c r="R19" s="86"/>
      <c r="S19" s="86"/>
      <c r="T19" s="86"/>
      <c r="U19" s="86"/>
      <c r="V19" s="86"/>
      <c r="W19" s="86"/>
      <c r="X19" s="86"/>
      <c r="Y19" s="86"/>
      <c r="Z19" s="86"/>
    </row>
    <row r="20" spans="1:26" s="87" customFormat="1" x14ac:dyDescent="0.3">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row>
    <row r="21" spans="1:26" s="87" customFormat="1" x14ac:dyDescent="0.3">
      <c r="A21" s="86"/>
      <c r="B21" s="86"/>
      <c r="C21" s="86"/>
      <c r="D21" s="86"/>
      <c r="E21" s="86"/>
      <c r="F21" s="86"/>
      <c r="G21" s="86"/>
      <c r="H21" s="86"/>
      <c r="I21" s="86"/>
      <c r="J21" s="86"/>
      <c r="K21" s="86"/>
      <c r="L21" s="86"/>
      <c r="M21" s="86"/>
      <c r="N21" s="86"/>
      <c r="O21" s="86"/>
      <c r="P21" s="86"/>
      <c r="Q21" s="86"/>
      <c r="R21" s="86"/>
      <c r="S21" s="86"/>
      <c r="T21" s="86"/>
      <c r="U21" s="86"/>
      <c r="V21" s="86"/>
      <c r="W21" s="86"/>
      <c r="X21" s="86"/>
      <c r="Y21" s="86"/>
      <c r="Z21" s="86"/>
    </row>
    <row r="22" spans="1:26" s="87" customFormat="1" x14ac:dyDescent="0.3">
      <c r="A22" s="86"/>
      <c r="B22" s="86"/>
      <c r="C22" s="86"/>
      <c r="D22" s="86"/>
      <c r="E22" s="86"/>
      <c r="F22" s="86"/>
      <c r="G22" s="86"/>
      <c r="H22" s="86"/>
      <c r="I22" s="86"/>
      <c r="J22" s="86"/>
      <c r="K22" s="86"/>
      <c r="L22" s="86"/>
      <c r="M22" s="86"/>
      <c r="N22" s="86"/>
      <c r="O22" s="86"/>
      <c r="P22" s="86"/>
      <c r="Q22" s="86"/>
      <c r="R22" s="86"/>
      <c r="S22" s="86"/>
      <c r="T22" s="86"/>
      <c r="U22" s="86"/>
      <c r="V22" s="86"/>
      <c r="W22" s="86"/>
      <c r="X22" s="86"/>
      <c r="Y22" s="86"/>
      <c r="Z22" s="86"/>
    </row>
  </sheetData>
  <mergeCells count="2">
    <mergeCell ref="A6:C6"/>
    <mergeCell ref="A7:C7"/>
  </mergeCells>
  <hyperlinks>
    <hyperlink ref="E1" location="ER!A1" display="ER" xr:uid="{00000000-0004-0000-2900-000000000000}"/>
  </hyperlinks>
  <pageMargins left="0.7" right="0.7" top="0.75" bottom="0.75" header="0.3" footer="0.3"/>
  <pageSetup paperSize="9" scale="88"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000099"/>
    <pageSetUpPr fitToPage="1"/>
  </sheetPr>
  <dimension ref="A1:V11"/>
  <sheetViews>
    <sheetView zoomScaleNormal="100" workbookViewId="0">
      <selection activeCell="F1" sqref="A1:F1048576"/>
    </sheetView>
  </sheetViews>
  <sheetFormatPr baseColWidth="10" defaultColWidth="11.44140625" defaultRowHeight="14.4" x14ac:dyDescent="0.3"/>
  <cols>
    <col min="1" max="1" width="39.6640625" style="24" customWidth="1"/>
    <col min="2" max="2" width="18.44140625" style="24" customWidth="1"/>
    <col min="3" max="3" width="17.88671875" style="24" customWidth="1"/>
    <col min="4" max="4" width="3.5546875" style="24" customWidth="1"/>
    <col min="5" max="5" width="6.88671875" style="24" customWidth="1"/>
    <col min="6" max="22" width="11.44140625" style="24"/>
  </cols>
  <sheetData>
    <row r="1" spans="1:8" x14ac:dyDescent="0.3">
      <c r="E1" s="32" t="s">
        <v>451</v>
      </c>
    </row>
    <row r="2" spans="1:8" ht="31.95" customHeight="1" x14ac:dyDescent="0.3"/>
    <row r="4" spans="1:8" x14ac:dyDescent="0.3">
      <c r="A4" s="99" t="s">
        <v>1014</v>
      </c>
      <c r="B4" s="99"/>
      <c r="C4" s="66"/>
      <c r="D4" s="66"/>
      <c r="E4" s="56"/>
      <c r="F4" s="36"/>
      <c r="G4" s="39"/>
      <c r="H4" s="37"/>
    </row>
    <row r="5" spans="1:8" x14ac:dyDescent="0.3">
      <c r="A5" s="776" t="s">
        <v>994</v>
      </c>
      <c r="B5" s="776"/>
      <c r="C5" s="37"/>
      <c r="D5" s="37"/>
      <c r="E5" s="37"/>
      <c r="F5" s="36"/>
      <c r="G5" s="39"/>
      <c r="H5" s="37"/>
    </row>
    <row r="6" spans="1:8" x14ac:dyDescent="0.3">
      <c r="A6" s="36"/>
      <c r="D6" s="37"/>
      <c r="E6" s="37"/>
      <c r="F6" s="36"/>
      <c r="G6" s="39"/>
      <c r="H6" s="37"/>
    </row>
    <row r="7" spans="1:8" x14ac:dyDescent="0.3">
      <c r="B7" s="189">
        <v>45930</v>
      </c>
      <c r="C7" s="189">
        <v>45565</v>
      </c>
      <c r="D7" s="37"/>
      <c r="E7" s="37"/>
      <c r="F7" s="36"/>
      <c r="G7" s="39"/>
      <c r="H7" s="37"/>
    </row>
    <row r="8" spans="1:8" x14ac:dyDescent="0.3">
      <c r="A8" s="112" t="s">
        <v>967</v>
      </c>
      <c r="B8" s="86"/>
      <c r="C8" s="86"/>
      <c r="D8" s="37"/>
      <c r="E8" s="37"/>
      <c r="F8" s="36"/>
      <c r="G8" s="39"/>
      <c r="H8" s="37"/>
    </row>
    <row r="9" spans="1:8" x14ac:dyDescent="0.3">
      <c r="A9" s="36" t="s">
        <v>1009</v>
      </c>
      <c r="B9" s="458">
        <v>0</v>
      </c>
      <c r="C9" s="459">
        <v>0</v>
      </c>
      <c r="D9" s="37"/>
      <c r="E9" s="37"/>
      <c r="F9" s="36"/>
      <c r="G9" s="39"/>
      <c r="H9" s="37"/>
    </row>
    <row r="10" spans="1:8" ht="15" thickBot="1" x14ac:dyDescent="0.35">
      <c r="A10" s="112" t="s">
        <v>407</v>
      </c>
      <c r="B10" s="460">
        <v>0</v>
      </c>
      <c r="C10" s="460">
        <v>0</v>
      </c>
      <c r="D10" s="37"/>
      <c r="E10" s="37"/>
      <c r="F10" s="36"/>
      <c r="G10" s="39"/>
      <c r="H10" s="37"/>
    </row>
    <row r="11" spans="1:8" ht="15" thickTop="1" x14ac:dyDescent="0.3">
      <c r="A11" s="36"/>
      <c r="B11" s="38"/>
      <c r="C11" s="37"/>
      <c r="D11" s="37"/>
      <c r="E11" s="37"/>
      <c r="F11" s="36"/>
      <c r="G11" s="39"/>
      <c r="H11" s="37"/>
    </row>
  </sheetData>
  <mergeCells count="1">
    <mergeCell ref="A5:B5"/>
  </mergeCells>
  <hyperlinks>
    <hyperlink ref="E1" location="ER!A1" display="ER" xr:uid="{00000000-0004-0000-2A00-000000000000}"/>
  </hyperlinks>
  <pageMargins left="0.7" right="0.7" top="0.75" bottom="0.75" header="0.3" footer="0.3"/>
  <pageSetup paperSize="9"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000099"/>
    <pageSetUpPr fitToPage="1"/>
  </sheetPr>
  <dimension ref="A1:V12"/>
  <sheetViews>
    <sheetView zoomScaleNormal="100" workbookViewId="0">
      <selection activeCell="F1" sqref="A1:F1048576"/>
    </sheetView>
  </sheetViews>
  <sheetFormatPr baseColWidth="10" defaultColWidth="11.44140625" defaultRowHeight="14.4" x14ac:dyDescent="0.3"/>
  <cols>
    <col min="1" max="1" width="60.109375" style="24" customWidth="1"/>
    <col min="2" max="2" width="18.109375" style="24" customWidth="1"/>
    <col min="3" max="3" width="17.5546875" style="24" customWidth="1"/>
    <col min="4" max="4" width="4.6640625" style="24" customWidth="1"/>
    <col min="5" max="5" width="8" style="24" customWidth="1"/>
    <col min="6" max="22" width="11.44140625" style="24"/>
  </cols>
  <sheetData>
    <row r="1" spans="1:8" x14ac:dyDescent="0.3">
      <c r="E1" s="32" t="s">
        <v>451</v>
      </c>
    </row>
    <row r="2" spans="1:8" ht="28.5" customHeight="1" x14ac:dyDescent="0.3"/>
    <row r="4" spans="1:8" x14ac:dyDescent="0.3">
      <c r="A4" s="99" t="s">
        <v>1015</v>
      </c>
      <c r="B4" s="66"/>
      <c r="C4" s="66"/>
      <c r="D4" s="66"/>
      <c r="E4" s="56"/>
      <c r="F4" s="36"/>
      <c r="G4" s="39"/>
      <c r="H4" s="37"/>
    </row>
    <row r="5" spans="1:8" x14ac:dyDescent="0.3">
      <c r="A5" s="776" t="s">
        <v>994</v>
      </c>
      <c r="B5" s="776"/>
      <c r="C5" s="37"/>
      <c r="D5" s="37"/>
      <c r="E5" s="37"/>
      <c r="F5" s="36"/>
      <c r="G5" s="39"/>
      <c r="H5" s="37"/>
    </row>
    <row r="6" spans="1:8" x14ac:dyDescent="0.3">
      <c r="A6" s="36"/>
      <c r="D6" s="37"/>
      <c r="E6" s="37"/>
      <c r="F6" s="36"/>
      <c r="G6" s="39"/>
      <c r="H6" s="37"/>
    </row>
    <row r="7" spans="1:8" x14ac:dyDescent="0.3">
      <c r="A7" s="116" t="s">
        <v>460</v>
      </c>
      <c r="B7" s="189">
        <v>45930</v>
      </c>
      <c r="C7" s="189">
        <v>45565</v>
      </c>
      <c r="D7" s="37"/>
      <c r="E7" s="37"/>
      <c r="F7" s="36"/>
      <c r="G7" s="39"/>
      <c r="H7" s="37"/>
    </row>
    <row r="8" spans="1:8" x14ac:dyDescent="0.3">
      <c r="A8" s="113" t="s">
        <v>1016</v>
      </c>
      <c r="B8" s="36"/>
      <c r="C8" s="36"/>
      <c r="D8" s="37"/>
      <c r="E8" s="37"/>
      <c r="F8" s="36"/>
      <c r="G8" s="39"/>
      <c r="H8" s="37"/>
    </row>
    <row r="9" spans="1:8" x14ac:dyDescent="0.3">
      <c r="A9" s="113" t="s">
        <v>497</v>
      </c>
      <c r="B9" s="36"/>
      <c r="C9" s="36"/>
      <c r="D9" s="37"/>
      <c r="E9" s="37"/>
      <c r="F9" s="36"/>
      <c r="G9" s="39"/>
      <c r="H9" s="37"/>
    </row>
    <row r="10" spans="1:8" x14ac:dyDescent="0.3">
      <c r="A10" s="113" t="s">
        <v>1017</v>
      </c>
      <c r="B10" s="36"/>
      <c r="C10" s="36"/>
      <c r="D10" s="37"/>
      <c r="E10" s="37"/>
      <c r="F10" s="36"/>
      <c r="G10" s="39"/>
      <c r="H10" s="37"/>
    </row>
    <row r="11" spans="1:8" ht="15" thickBot="1" x14ac:dyDescent="0.35">
      <c r="A11" s="117" t="s">
        <v>407</v>
      </c>
      <c r="B11" s="157">
        <v>0</v>
      </c>
      <c r="C11" s="157">
        <v>0</v>
      </c>
      <c r="D11" s="37"/>
      <c r="E11" s="37"/>
      <c r="F11" s="36"/>
      <c r="G11" s="39"/>
      <c r="H11" s="37"/>
    </row>
    <row r="12" spans="1:8" ht="15" thickTop="1" x14ac:dyDescent="0.3">
      <c r="A12" s="36"/>
      <c r="B12" s="38"/>
      <c r="C12" s="37"/>
      <c r="D12" s="37"/>
      <c r="E12" s="37"/>
      <c r="F12" s="36"/>
      <c r="G12" s="39"/>
      <c r="H12" s="37"/>
    </row>
  </sheetData>
  <mergeCells count="1">
    <mergeCell ref="A5:B5"/>
  </mergeCells>
  <hyperlinks>
    <hyperlink ref="E1" location="ER!A1" display="ER" xr:uid="{00000000-0004-0000-2B00-000000000000}"/>
  </hyperlinks>
  <pageMargins left="0.7" right="0.7" top="0.75" bottom="0.75" header="0.3" footer="0.3"/>
  <pageSetup scale="83"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000099"/>
    <pageSetUpPr fitToPage="1"/>
  </sheetPr>
  <dimension ref="A1:M13"/>
  <sheetViews>
    <sheetView showGridLines="0" zoomScaleNormal="100" workbookViewId="0">
      <selection activeCell="F1" sqref="A1:F1048576"/>
    </sheetView>
  </sheetViews>
  <sheetFormatPr baseColWidth="10" defaultColWidth="11.44140625" defaultRowHeight="14.4" x14ac:dyDescent="0.3"/>
  <cols>
    <col min="1" max="1" width="43.88671875" style="24" customWidth="1"/>
    <col min="2" max="3" width="16.33203125" style="24" customWidth="1"/>
    <col min="4" max="4" width="15.109375" style="24" customWidth="1"/>
    <col min="5" max="5" width="5.88671875" style="24" customWidth="1"/>
    <col min="6" max="6" width="11.44140625" style="24"/>
    <col min="7" max="7" width="17.33203125" style="24" customWidth="1"/>
    <col min="8" max="13" width="11.44140625" style="24"/>
  </cols>
  <sheetData>
    <row r="1" spans="1:8" x14ac:dyDescent="0.3">
      <c r="E1" s="32" t="s">
        <v>451</v>
      </c>
    </row>
    <row r="2" spans="1:8" ht="34.200000000000003" customHeight="1" x14ac:dyDescent="0.3">
      <c r="C2" s="26"/>
    </row>
    <row r="4" spans="1:8" x14ac:dyDescent="0.3">
      <c r="A4" s="97" t="s">
        <v>1018</v>
      </c>
      <c r="B4" s="60"/>
      <c r="C4" s="60"/>
      <c r="D4" s="60"/>
    </row>
    <row r="5" spans="1:8" ht="27" customHeight="1" x14ac:dyDescent="0.3">
      <c r="A5" s="777" t="s">
        <v>1019</v>
      </c>
      <c r="B5" s="777"/>
      <c r="C5" s="777"/>
      <c r="D5" s="777"/>
      <c r="E5" s="118"/>
      <c r="F5" s="70"/>
      <c r="G5" s="70"/>
      <c r="H5" s="70"/>
    </row>
    <row r="6" spans="1:8" ht="15" customHeight="1" x14ac:dyDescent="0.3">
      <c r="B6" s="59"/>
    </row>
    <row r="7" spans="1:8" ht="15" customHeight="1" x14ac:dyDescent="0.3">
      <c r="B7" s="189">
        <v>45930</v>
      </c>
      <c r="C7" s="189">
        <v>45565</v>
      </c>
    </row>
    <row r="8" spans="1:8" s="24" customFormat="1" ht="15" customHeight="1" x14ac:dyDescent="0.3">
      <c r="A8" s="119" t="s">
        <v>1020</v>
      </c>
      <c r="B8" s="158">
        <v>32152</v>
      </c>
      <c r="C8" s="158">
        <v>15000</v>
      </c>
      <c r="D8" s="69"/>
      <c r="E8" s="69"/>
      <c r="F8" s="69"/>
      <c r="G8" s="69"/>
      <c r="H8" s="69"/>
    </row>
    <row r="9" spans="1:8" ht="15" customHeight="1" x14ac:dyDescent="0.3">
      <c r="A9" s="95" t="s">
        <v>1021</v>
      </c>
      <c r="B9" s="159">
        <v>20136911762.050003</v>
      </c>
      <c r="C9" s="159">
        <v>8174148341.8938599</v>
      </c>
    </row>
    <row r="10" spans="1:8" ht="15" customHeight="1" thickBot="1" x14ac:dyDescent="0.35">
      <c r="A10" s="120" t="s">
        <v>1022</v>
      </c>
      <c r="B10" s="160">
        <v>626303.55069824588</v>
      </c>
      <c r="C10" s="160">
        <v>544943.22279292403</v>
      </c>
      <c r="D10" s="69"/>
      <c r="E10" s="69"/>
      <c r="F10" s="69"/>
      <c r="G10" s="69"/>
      <c r="H10" s="69"/>
    </row>
    <row r="11" spans="1:8" ht="15" customHeight="1" thickTop="1" x14ac:dyDescent="0.3"/>
    <row r="12" spans="1:8" ht="15" customHeight="1" x14ac:dyDescent="0.3">
      <c r="A12" s="69"/>
      <c r="B12" s="69"/>
      <c r="C12" s="69"/>
      <c r="D12" s="69"/>
      <c r="E12" s="69"/>
      <c r="F12" s="69"/>
      <c r="G12" s="69"/>
      <c r="H12" s="69"/>
    </row>
    <row r="13" spans="1:8" ht="15" customHeight="1" x14ac:dyDescent="0.3"/>
  </sheetData>
  <mergeCells count="1">
    <mergeCell ref="A5:D5"/>
  </mergeCells>
  <hyperlinks>
    <hyperlink ref="E1" location="ER!A1" display="ER" xr:uid="{00000000-0004-0000-2C00-000000000000}"/>
  </hyperlinks>
  <pageMargins left="0.7" right="0.7" top="0.75" bottom="0.75" header="0.3" footer="0.3"/>
  <pageSetup paperSize="9" scale="89"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rgb="FF000099"/>
    <pageSetUpPr fitToPage="1"/>
  </sheetPr>
  <dimension ref="A1:N68"/>
  <sheetViews>
    <sheetView showGridLines="0" zoomScaleNormal="100" workbookViewId="0">
      <selection activeCell="F1" sqref="A1:F1048576"/>
    </sheetView>
  </sheetViews>
  <sheetFormatPr baseColWidth="10" defaultColWidth="11.44140625" defaultRowHeight="14.4" x14ac:dyDescent="0.3"/>
  <cols>
    <col min="1" max="3" width="24.44140625" style="24" customWidth="1"/>
    <col min="4" max="4" width="27.109375" style="24" customWidth="1"/>
    <col min="5" max="5" width="24.44140625" style="24" customWidth="1"/>
    <col min="6" max="6" width="9" style="24" customWidth="1"/>
    <col min="7" max="7" width="11.44140625" style="24"/>
    <col min="8" max="8" width="17.33203125" style="24" customWidth="1"/>
    <col min="9" max="14" width="11.44140625" style="24"/>
  </cols>
  <sheetData>
    <row r="1" spans="1:14" x14ac:dyDescent="0.3">
      <c r="F1" s="32" t="s">
        <v>480</v>
      </c>
    </row>
    <row r="2" spans="1:14" ht="19.95" customHeight="1" x14ac:dyDescent="0.3">
      <c r="C2" s="26"/>
    </row>
    <row r="5" spans="1:14" x14ac:dyDescent="0.3">
      <c r="A5" s="778" t="s">
        <v>1023</v>
      </c>
      <c r="B5" s="778"/>
      <c r="C5" s="778"/>
      <c r="D5" s="778"/>
      <c r="E5" s="778"/>
      <c r="F5" s="61"/>
      <c r="G5" s="61"/>
      <c r="H5" s="61"/>
      <c r="I5" s="61"/>
      <c r="J5"/>
      <c r="K5"/>
      <c r="L5"/>
      <c r="M5"/>
      <c r="N5"/>
    </row>
    <row r="7" spans="1:14" s="41" customFormat="1" x14ac:dyDescent="0.3">
      <c r="A7" s="111" t="s">
        <v>1024</v>
      </c>
      <c r="B7" s="111"/>
      <c r="C7" s="111"/>
      <c r="D7" s="111"/>
      <c r="E7" s="111"/>
      <c r="F7" s="111"/>
      <c r="G7" s="111"/>
      <c r="H7" s="111"/>
      <c r="I7" s="111"/>
      <c r="J7" s="40"/>
      <c r="K7" s="40"/>
      <c r="L7" s="40"/>
      <c r="M7" s="40"/>
      <c r="N7" s="40"/>
    </row>
    <row r="8" spans="1:14" s="41" customFormat="1" x14ac:dyDescent="0.3">
      <c r="A8" s="40"/>
      <c r="B8" s="40"/>
      <c r="C8" s="40"/>
      <c r="D8" s="40"/>
      <c r="E8" s="40"/>
      <c r="F8" s="40"/>
      <c r="G8" s="40"/>
      <c r="H8" s="40"/>
      <c r="I8" s="40"/>
      <c r="J8" s="40"/>
      <c r="K8" s="40"/>
      <c r="L8" s="40"/>
      <c r="M8" s="40"/>
      <c r="N8" s="40"/>
    </row>
    <row r="9" spans="1:14" s="41" customFormat="1" x14ac:dyDescent="0.3">
      <c r="A9" s="138" t="s">
        <v>1518</v>
      </c>
      <c r="B9" s="4"/>
      <c r="C9" s="4"/>
      <c r="D9" s="4"/>
      <c r="E9" s="4"/>
      <c r="F9" s="4"/>
      <c r="G9" s="4"/>
      <c r="H9" s="40"/>
      <c r="I9" s="40"/>
      <c r="J9" s="40"/>
      <c r="K9" s="40"/>
      <c r="L9" s="40"/>
      <c r="M9" s="40"/>
      <c r="N9" s="40"/>
    </row>
    <row r="10" spans="1:14" s="41" customFormat="1" ht="15" thickBot="1" x14ac:dyDescent="0.35">
      <c r="A10" s="121" t="s">
        <v>1025</v>
      </c>
      <c r="B10" s="121" t="s">
        <v>1026</v>
      </c>
      <c r="C10" s="121" t="s">
        <v>849</v>
      </c>
      <c r="D10" s="121" t="s">
        <v>1027</v>
      </c>
      <c r="E10" s="121" t="s">
        <v>1028</v>
      </c>
      <c r="F10" s="40"/>
      <c r="G10" s="40"/>
      <c r="H10" s="40"/>
      <c r="I10" s="40"/>
      <c r="J10" s="40"/>
      <c r="K10" s="40"/>
      <c r="L10" s="40"/>
      <c r="M10" s="40"/>
      <c r="N10" s="40"/>
    </row>
    <row r="11" spans="1:14" s="41" customFormat="1" x14ac:dyDescent="0.3">
      <c r="A11" s="42"/>
      <c r="B11" s="43"/>
      <c r="C11" s="44"/>
      <c r="D11" s="44"/>
      <c r="E11" s="45"/>
      <c r="F11" s="40"/>
      <c r="G11" s="40"/>
      <c r="H11" s="40"/>
      <c r="I11" s="40"/>
      <c r="J11" s="40"/>
      <c r="K11" s="40"/>
      <c r="L11" s="40"/>
      <c r="M11" s="40"/>
      <c r="N11" s="40"/>
    </row>
    <row r="12" spans="1:14" s="41" customFormat="1" ht="15" customHeight="1" x14ac:dyDescent="0.3">
      <c r="A12" s="46"/>
      <c r="B12" s="47"/>
      <c r="C12" s="48"/>
      <c r="D12" s="48"/>
      <c r="E12" s="49"/>
      <c r="F12" s="40"/>
      <c r="G12" s="40"/>
      <c r="H12" s="40"/>
      <c r="I12" s="40"/>
      <c r="J12" s="40"/>
      <c r="K12" s="40"/>
      <c r="L12" s="40"/>
      <c r="M12" s="40"/>
      <c r="N12" s="40"/>
    </row>
    <row r="13" spans="1:14" s="41" customFormat="1" x14ac:dyDescent="0.3">
      <c r="A13" s="46"/>
      <c r="B13" s="47"/>
      <c r="C13" s="48"/>
      <c r="D13" s="48"/>
      <c r="E13" s="49"/>
      <c r="F13" s="40"/>
      <c r="G13" s="40"/>
      <c r="H13" s="40"/>
      <c r="I13" s="40"/>
      <c r="J13" s="40"/>
      <c r="K13" s="40"/>
      <c r="L13" s="40"/>
      <c r="M13" s="40"/>
      <c r="N13" s="40"/>
    </row>
    <row r="14" spans="1:14" s="41" customFormat="1" ht="15" thickBot="1" x14ac:dyDescent="0.35">
      <c r="A14" s="50"/>
      <c r="B14" s="51"/>
      <c r="C14" s="52"/>
      <c r="D14" s="52"/>
      <c r="E14" s="53"/>
      <c r="F14" s="40"/>
      <c r="G14" s="40"/>
      <c r="H14" s="40"/>
      <c r="I14" s="40"/>
      <c r="J14" s="40"/>
      <c r="K14" s="40"/>
      <c r="L14" s="40"/>
      <c r="M14" s="40"/>
      <c r="N14" s="40"/>
    </row>
    <row r="15" spans="1:14" s="41" customFormat="1" x14ac:dyDescent="0.3">
      <c r="A15" s="127"/>
      <c r="B15" s="127"/>
      <c r="C15" s="128"/>
      <c r="D15" s="128"/>
      <c r="E15" s="128"/>
      <c r="F15" s="40"/>
      <c r="G15" s="40"/>
      <c r="H15" s="40"/>
      <c r="I15" s="40"/>
      <c r="J15" s="40"/>
      <c r="K15" s="40"/>
      <c r="L15" s="40"/>
      <c r="M15" s="40"/>
      <c r="N15" s="40"/>
    </row>
    <row r="16" spans="1:14" s="41" customFormat="1" x14ac:dyDescent="0.3">
      <c r="A16" s="138" t="s">
        <v>1506</v>
      </c>
      <c r="B16" s="4"/>
      <c r="C16" s="4"/>
      <c r="D16" s="4"/>
      <c r="E16" s="4"/>
      <c r="F16" s="4"/>
      <c r="G16" s="4"/>
      <c r="H16" s="40"/>
      <c r="I16" s="40"/>
      <c r="J16" s="40"/>
      <c r="K16" s="40"/>
      <c r="L16" s="40"/>
      <c r="M16" s="40"/>
      <c r="N16" s="40"/>
    </row>
    <row r="17" spans="1:14" s="41" customFormat="1" ht="15" thickBot="1" x14ac:dyDescent="0.35">
      <c r="A17" s="121" t="s">
        <v>1025</v>
      </c>
      <c r="B17" s="121" t="s">
        <v>1026</v>
      </c>
      <c r="C17" s="121" t="s">
        <v>849</v>
      </c>
      <c r="D17" s="121" t="s">
        <v>1027</v>
      </c>
      <c r="E17" s="121" t="s">
        <v>1028</v>
      </c>
      <c r="F17" s="40"/>
      <c r="G17" s="40"/>
      <c r="H17" s="40"/>
      <c r="I17" s="40"/>
      <c r="J17" s="40"/>
      <c r="K17" s="40"/>
      <c r="L17" s="40"/>
      <c r="M17" s="40"/>
      <c r="N17" s="40"/>
    </row>
    <row r="18" spans="1:14" s="41" customFormat="1" x14ac:dyDescent="0.3">
      <c r="A18" s="42"/>
      <c r="B18" s="43"/>
      <c r="C18" s="44"/>
      <c r="D18" s="44"/>
      <c r="E18" s="45"/>
      <c r="F18" s="40"/>
      <c r="G18" s="40"/>
      <c r="H18" s="40"/>
      <c r="I18" s="40"/>
      <c r="J18" s="40"/>
      <c r="K18" s="40"/>
      <c r="L18" s="40"/>
      <c r="M18" s="40"/>
      <c r="N18" s="40"/>
    </row>
    <row r="19" spans="1:14" s="41" customFormat="1" ht="15" customHeight="1" x14ac:dyDescent="0.3">
      <c r="A19" s="46"/>
      <c r="B19" s="47"/>
      <c r="C19" s="48"/>
      <c r="D19" s="48"/>
      <c r="E19" s="49"/>
      <c r="F19" s="40"/>
      <c r="G19" s="40"/>
      <c r="H19" s="40"/>
      <c r="I19" s="40"/>
      <c r="J19" s="40"/>
      <c r="K19" s="40"/>
      <c r="L19" s="40"/>
      <c r="M19" s="40"/>
      <c r="N19" s="40"/>
    </row>
    <row r="20" spans="1:14" s="41" customFormat="1" x14ac:dyDescent="0.3">
      <c r="A20" s="46"/>
      <c r="B20" s="47"/>
      <c r="C20" s="48"/>
      <c r="D20" s="48"/>
      <c r="E20" s="49"/>
      <c r="F20" s="40"/>
      <c r="G20" s="40"/>
      <c r="H20" s="40"/>
      <c r="I20" s="40"/>
      <c r="J20" s="40"/>
      <c r="K20" s="40"/>
      <c r="L20" s="40"/>
      <c r="M20" s="40"/>
      <c r="N20" s="40"/>
    </row>
    <row r="21" spans="1:14" s="41" customFormat="1" ht="15" thickBot="1" x14ac:dyDescent="0.35">
      <c r="A21" s="50"/>
      <c r="B21" s="51"/>
      <c r="C21" s="52"/>
      <c r="D21" s="52"/>
      <c r="E21" s="53"/>
      <c r="F21" s="40"/>
      <c r="G21" s="40"/>
      <c r="H21" s="40"/>
      <c r="I21" s="40"/>
      <c r="J21" s="40"/>
      <c r="K21" s="40"/>
      <c r="L21" s="40"/>
      <c r="M21" s="40"/>
      <c r="N21" s="40"/>
    </row>
    <row r="22" spans="1:14" s="41" customFormat="1" x14ac:dyDescent="0.3">
      <c r="A22" s="94"/>
      <c r="B22" s="40"/>
      <c r="C22" s="40"/>
      <c r="D22" s="40"/>
      <c r="E22" s="40"/>
      <c r="F22" s="40"/>
      <c r="G22" s="40"/>
      <c r="H22" s="40"/>
      <c r="I22" s="40"/>
      <c r="J22" s="40"/>
      <c r="K22" s="40"/>
      <c r="L22" s="40"/>
      <c r="M22" s="40"/>
      <c r="N22" s="40"/>
    </row>
    <row r="23" spans="1:14" s="41" customFormat="1" ht="15" hidden="1" thickBot="1" x14ac:dyDescent="0.35">
      <c r="A23" s="94" t="s">
        <v>1513</v>
      </c>
      <c r="B23" s="74"/>
      <c r="C23" s="74"/>
      <c r="D23" s="74"/>
      <c r="E23" s="74"/>
      <c r="F23" s="40"/>
      <c r="G23" s="40"/>
      <c r="H23" s="40"/>
      <c r="I23" s="40"/>
      <c r="J23" s="40"/>
      <c r="K23" s="40"/>
      <c r="L23" s="40"/>
      <c r="M23" s="40"/>
      <c r="N23" s="40"/>
    </row>
    <row r="24" spans="1:14" s="41" customFormat="1" ht="30.15" hidden="1" customHeight="1" thickBot="1" x14ac:dyDescent="0.35">
      <c r="A24" s="121" t="s">
        <v>1025</v>
      </c>
      <c r="B24" s="121" t="s">
        <v>1026</v>
      </c>
      <c r="C24" s="121" t="s">
        <v>849</v>
      </c>
      <c r="D24" s="121" t="s">
        <v>1027</v>
      </c>
      <c r="E24" s="121" t="s">
        <v>1028</v>
      </c>
      <c r="F24" s="40"/>
      <c r="G24" s="40"/>
      <c r="H24" s="40"/>
      <c r="I24" s="40"/>
      <c r="J24" s="40"/>
      <c r="K24" s="40"/>
      <c r="L24" s="40"/>
      <c r="M24" s="40"/>
      <c r="N24" s="40"/>
    </row>
    <row r="25" spans="1:14" s="41" customFormat="1" hidden="1" x14ac:dyDescent="0.3">
      <c r="A25" s="42"/>
      <c r="B25" s="43"/>
      <c r="C25" s="44"/>
      <c r="D25" s="44"/>
      <c r="E25" s="45"/>
      <c r="F25" s="40"/>
      <c r="G25" s="40"/>
      <c r="H25" s="40"/>
      <c r="I25" s="40"/>
      <c r="J25" s="40"/>
      <c r="K25" s="40"/>
      <c r="L25" s="40"/>
      <c r="M25" s="40"/>
      <c r="N25" s="40"/>
    </row>
    <row r="26" spans="1:14" s="41" customFormat="1" hidden="1" x14ac:dyDescent="0.3">
      <c r="A26" s="46"/>
      <c r="B26" s="47"/>
      <c r="C26" s="48"/>
      <c r="D26" s="48"/>
      <c r="E26" s="49"/>
      <c r="F26" s="40"/>
      <c r="G26" s="40"/>
      <c r="H26" s="40"/>
      <c r="I26" s="40"/>
      <c r="J26" s="40"/>
      <c r="K26" s="40"/>
      <c r="L26" s="40"/>
      <c r="M26" s="40"/>
      <c r="N26" s="40"/>
    </row>
    <row r="27" spans="1:14" s="41" customFormat="1" hidden="1" x14ac:dyDescent="0.3">
      <c r="A27" s="46"/>
      <c r="B27" s="47"/>
      <c r="C27" s="48"/>
      <c r="D27" s="48"/>
      <c r="E27" s="49"/>
      <c r="F27" s="40"/>
      <c r="G27" s="40"/>
      <c r="H27" s="40"/>
      <c r="I27" s="40"/>
      <c r="J27" s="40"/>
      <c r="K27" s="40"/>
      <c r="L27" s="40"/>
      <c r="M27" s="40"/>
      <c r="N27" s="40"/>
    </row>
    <row r="28" spans="1:14" s="41" customFormat="1" ht="15" hidden="1" thickBot="1" x14ac:dyDescent="0.35">
      <c r="A28" s="50"/>
      <c r="B28" s="51"/>
      <c r="C28" s="52"/>
      <c r="D28" s="52"/>
      <c r="E28" s="53"/>
      <c r="F28" s="40"/>
      <c r="G28" s="40"/>
      <c r="H28" s="40"/>
      <c r="I28" s="40"/>
      <c r="J28" s="40"/>
      <c r="K28" s="40"/>
      <c r="L28" s="40"/>
      <c r="M28" s="40"/>
      <c r="N28" s="40"/>
    </row>
    <row r="29" spans="1:14" s="41" customFormat="1" hidden="1" x14ac:dyDescent="0.3">
      <c r="A29" s="40"/>
      <c r="B29" s="40"/>
      <c r="C29" s="40"/>
      <c r="D29" s="40"/>
      <c r="E29" s="40"/>
      <c r="F29" s="40"/>
      <c r="G29" s="40"/>
      <c r="H29" s="40"/>
      <c r="I29" s="40"/>
      <c r="J29" s="40"/>
      <c r="K29" s="40"/>
      <c r="L29" s="40"/>
      <c r="M29" s="40"/>
      <c r="N29" s="40"/>
    </row>
    <row r="30" spans="1:14" s="41" customFormat="1" x14ac:dyDescent="0.3">
      <c r="A30" s="40"/>
      <c r="B30" s="40"/>
      <c r="C30" s="40"/>
      <c r="D30" s="40"/>
      <c r="E30" s="40"/>
      <c r="F30" s="40"/>
      <c r="G30" s="40"/>
      <c r="H30" s="40"/>
      <c r="I30" s="40"/>
      <c r="J30" s="40"/>
      <c r="K30" s="40"/>
      <c r="L30" s="40"/>
      <c r="M30" s="40"/>
      <c r="N30" s="40"/>
    </row>
    <row r="31" spans="1:14" s="41" customFormat="1" x14ac:dyDescent="0.3">
      <c r="A31" s="40"/>
      <c r="B31" s="40"/>
      <c r="C31" s="40"/>
      <c r="D31" s="40"/>
      <c r="E31" s="40"/>
      <c r="F31" s="40"/>
      <c r="G31" s="40"/>
      <c r="H31" s="40"/>
      <c r="I31" s="40"/>
      <c r="J31" s="40"/>
      <c r="K31" s="40"/>
      <c r="L31" s="40"/>
      <c r="M31" s="40"/>
      <c r="N31" s="40"/>
    </row>
    <row r="32" spans="1:14" s="41" customFormat="1" x14ac:dyDescent="0.3">
      <c r="A32" s="40"/>
      <c r="B32" s="40"/>
      <c r="C32" s="40"/>
      <c r="D32" s="40"/>
      <c r="E32" s="40"/>
      <c r="F32" s="40"/>
      <c r="G32" s="40"/>
      <c r="H32" s="40"/>
      <c r="I32" s="40"/>
      <c r="J32" s="40"/>
      <c r="K32" s="40"/>
      <c r="L32" s="40"/>
      <c r="M32" s="40"/>
      <c r="N32" s="40"/>
    </row>
    <row r="33" spans="1:14" s="41" customFormat="1" x14ac:dyDescent="0.3">
      <c r="A33" s="40"/>
      <c r="B33" s="40"/>
      <c r="C33" s="40"/>
      <c r="D33" s="40"/>
      <c r="E33" s="40"/>
      <c r="F33" s="40"/>
      <c r="G33" s="40"/>
      <c r="H33" s="40"/>
      <c r="I33" s="40"/>
      <c r="J33" s="40"/>
      <c r="K33" s="40"/>
      <c r="L33" s="40"/>
      <c r="M33" s="40"/>
      <c r="N33" s="40"/>
    </row>
    <row r="34" spans="1:14" s="41" customFormat="1" x14ac:dyDescent="0.3">
      <c r="A34" s="40"/>
      <c r="B34" s="40"/>
      <c r="C34" s="40"/>
      <c r="D34" s="40"/>
      <c r="E34" s="40"/>
      <c r="F34" s="40"/>
      <c r="G34" s="40"/>
      <c r="H34" s="40"/>
      <c r="I34" s="40"/>
      <c r="J34" s="40"/>
      <c r="K34" s="40"/>
      <c r="L34" s="40"/>
      <c r="M34" s="40"/>
      <c r="N34" s="40"/>
    </row>
    <row r="35" spans="1:14" s="41" customFormat="1" x14ac:dyDescent="0.3">
      <c r="A35" s="40"/>
      <c r="B35" s="40"/>
      <c r="C35" s="40"/>
      <c r="D35" s="40"/>
      <c r="E35" s="40"/>
      <c r="F35" s="40"/>
      <c r="G35" s="40"/>
      <c r="H35" s="40"/>
      <c r="I35" s="40"/>
      <c r="J35" s="40"/>
      <c r="K35" s="40"/>
      <c r="L35" s="40"/>
      <c r="M35" s="40"/>
      <c r="N35" s="40"/>
    </row>
    <row r="36" spans="1:14" s="41" customFormat="1" x14ac:dyDescent="0.3">
      <c r="A36" s="40"/>
      <c r="B36" s="40"/>
      <c r="C36" s="40"/>
      <c r="D36" s="40"/>
      <c r="E36" s="40"/>
      <c r="F36" s="40"/>
      <c r="G36" s="40"/>
      <c r="H36" s="40"/>
      <c r="I36" s="40"/>
      <c r="J36" s="40"/>
      <c r="K36" s="40"/>
      <c r="L36" s="40"/>
      <c r="M36" s="40"/>
      <c r="N36" s="40"/>
    </row>
    <row r="37" spans="1:14" s="41" customFormat="1" x14ac:dyDescent="0.3">
      <c r="A37" s="40"/>
      <c r="B37" s="40"/>
      <c r="C37" s="40"/>
      <c r="D37" s="40"/>
      <c r="E37" s="40"/>
      <c r="F37" s="40"/>
      <c r="G37" s="40"/>
      <c r="H37" s="40"/>
      <c r="I37" s="40"/>
      <c r="J37" s="40"/>
      <c r="K37" s="40"/>
      <c r="L37" s="40"/>
      <c r="M37" s="40"/>
      <c r="N37" s="40"/>
    </row>
    <row r="38" spans="1:14" s="41" customFormat="1" x14ac:dyDescent="0.3">
      <c r="A38" s="40"/>
      <c r="B38" s="40"/>
      <c r="C38" s="40"/>
      <c r="D38" s="40"/>
      <c r="E38" s="40"/>
      <c r="F38" s="40"/>
      <c r="G38" s="40"/>
      <c r="H38" s="40"/>
      <c r="I38" s="40"/>
      <c r="J38" s="40"/>
      <c r="K38" s="40"/>
      <c r="L38" s="40"/>
      <c r="M38" s="40"/>
      <c r="N38" s="40"/>
    </row>
    <row r="39" spans="1:14" s="41" customFormat="1" x14ac:dyDescent="0.3">
      <c r="A39" s="40"/>
      <c r="B39" s="40"/>
      <c r="C39" s="40"/>
      <c r="D39" s="40"/>
      <c r="E39" s="40"/>
      <c r="F39" s="40"/>
      <c r="G39" s="40"/>
      <c r="H39" s="40"/>
      <c r="I39" s="40"/>
      <c r="J39" s="40"/>
      <c r="K39" s="40"/>
      <c r="L39" s="40"/>
      <c r="M39" s="40"/>
      <c r="N39" s="40"/>
    </row>
    <row r="40" spans="1:14" s="41" customFormat="1" x14ac:dyDescent="0.3">
      <c r="A40" s="40"/>
      <c r="B40" s="40"/>
      <c r="C40" s="40"/>
      <c r="D40" s="40"/>
      <c r="E40" s="40"/>
      <c r="F40" s="40"/>
      <c r="G40" s="40"/>
      <c r="H40" s="40"/>
      <c r="I40" s="40"/>
      <c r="J40" s="40"/>
      <c r="K40" s="40"/>
      <c r="L40" s="40"/>
      <c r="M40" s="40"/>
      <c r="N40" s="40"/>
    </row>
    <row r="41" spans="1:14" s="41" customFormat="1" x14ac:dyDescent="0.3">
      <c r="A41" s="40"/>
      <c r="B41" s="40"/>
      <c r="C41" s="40"/>
      <c r="D41" s="40"/>
      <c r="E41" s="40"/>
      <c r="F41" s="40"/>
      <c r="G41" s="40"/>
      <c r="H41" s="40"/>
      <c r="I41" s="40"/>
      <c r="J41" s="40"/>
      <c r="K41" s="40"/>
      <c r="L41" s="40"/>
      <c r="M41" s="40"/>
      <c r="N41" s="40"/>
    </row>
    <row r="42" spans="1:14" s="41" customFormat="1" x14ac:dyDescent="0.3">
      <c r="A42" s="40"/>
      <c r="B42" s="40"/>
      <c r="C42" s="40"/>
      <c r="D42" s="40"/>
      <c r="E42" s="40"/>
      <c r="F42" s="40"/>
      <c r="G42" s="40"/>
      <c r="H42" s="40"/>
      <c r="I42" s="40"/>
      <c r="J42" s="40"/>
      <c r="K42" s="40"/>
      <c r="L42" s="40"/>
      <c r="M42" s="40"/>
      <c r="N42" s="40"/>
    </row>
    <row r="43" spans="1:14" s="41" customFormat="1" x14ac:dyDescent="0.3">
      <c r="A43" s="40"/>
      <c r="B43" s="40"/>
      <c r="C43" s="40"/>
      <c r="D43" s="40"/>
      <c r="E43" s="40"/>
      <c r="F43" s="40"/>
      <c r="G43" s="40"/>
      <c r="H43" s="40"/>
      <c r="I43" s="40"/>
      <c r="J43" s="40"/>
      <c r="K43" s="40"/>
      <c r="L43" s="40"/>
      <c r="M43" s="40"/>
      <c r="N43" s="40"/>
    </row>
    <row r="44" spans="1:14" s="41" customFormat="1" x14ac:dyDescent="0.3">
      <c r="A44" s="40"/>
      <c r="B44" s="40"/>
      <c r="C44" s="40"/>
      <c r="D44" s="40"/>
      <c r="E44" s="40"/>
      <c r="F44" s="40"/>
      <c r="G44" s="40"/>
      <c r="H44" s="40"/>
      <c r="I44" s="40"/>
      <c r="J44" s="40"/>
      <c r="K44" s="40"/>
      <c r="L44" s="40"/>
      <c r="M44" s="40"/>
      <c r="N44" s="40"/>
    </row>
    <row r="45" spans="1:14" s="41" customFormat="1" x14ac:dyDescent="0.3">
      <c r="A45" s="40"/>
      <c r="B45" s="40"/>
      <c r="C45" s="40"/>
      <c r="D45" s="40"/>
      <c r="E45" s="40"/>
      <c r="F45" s="40"/>
      <c r="G45" s="40"/>
      <c r="H45" s="40"/>
      <c r="I45" s="40"/>
      <c r="J45" s="40"/>
      <c r="K45" s="40"/>
      <c r="L45" s="40"/>
      <c r="M45" s="40"/>
      <c r="N45" s="40"/>
    </row>
    <row r="46" spans="1:14" s="41" customFormat="1" x14ac:dyDescent="0.3">
      <c r="A46" s="40"/>
      <c r="B46" s="40"/>
      <c r="C46" s="40"/>
      <c r="D46" s="40"/>
      <c r="E46" s="40"/>
      <c r="F46" s="40"/>
      <c r="G46" s="40"/>
      <c r="H46" s="40"/>
      <c r="I46" s="40"/>
      <c r="J46" s="40"/>
      <c r="K46" s="40"/>
      <c r="L46" s="40"/>
      <c r="M46" s="40"/>
      <c r="N46" s="40"/>
    </row>
    <row r="47" spans="1:14" s="41" customFormat="1" x14ac:dyDescent="0.3">
      <c r="A47" s="40"/>
      <c r="B47" s="40"/>
      <c r="C47" s="40"/>
      <c r="D47" s="40"/>
      <c r="E47" s="40"/>
      <c r="F47" s="40"/>
      <c r="G47" s="40"/>
      <c r="H47" s="40"/>
      <c r="I47" s="40"/>
      <c r="J47" s="40"/>
      <c r="K47" s="40"/>
      <c r="L47" s="40"/>
      <c r="M47" s="40"/>
      <c r="N47" s="40"/>
    </row>
    <row r="48" spans="1:14" s="41" customFormat="1" x14ac:dyDescent="0.3">
      <c r="A48" s="40"/>
      <c r="B48" s="40"/>
      <c r="C48" s="40"/>
      <c r="D48" s="40"/>
      <c r="E48" s="40"/>
      <c r="F48" s="40"/>
      <c r="G48" s="40"/>
      <c r="H48" s="40"/>
      <c r="I48" s="40"/>
      <c r="J48" s="40"/>
      <c r="K48" s="40"/>
      <c r="L48" s="40"/>
      <c r="M48" s="40"/>
      <c r="N48" s="40"/>
    </row>
    <row r="49" spans="1:14" s="41" customFormat="1" x14ac:dyDescent="0.3">
      <c r="A49" s="40"/>
      <c r="B49" s="40"/>
      <c r="C49" s="40"/>
      <c r="D49" s="40"/>
      <c r="E49" s="40"/>
      <c r="F49" s="40"/>
      <c r="G49" s="40"/>
      <c r="H49" s="40"/>
      <c r="I49" s="40"/>
      <c r="J49" s="40"/>
      <c r="K49" s="40"/>
      <c r="L49" s="40"/>
      <c r="M49" s="40"/>
      <c r="N49" s="40"/>
    </row>
    <row r="50" spans="1:14" s="41" customFormat="1" x14ac:dyDescent="0.3">
      <c r="A50" s="40"/>
      <c r="B50" s="40"/>
      <c r="C50" s="40"/>
      <c r="D50" s="40"/>
      <c r="E50" s="40"/>
      <c r="F50" s="40"/>
      <c r="G50" s="40"/>
      <c r="H50" s="40"/>
      <c r="I50" s="40"/>
      <c r="J50" s="40"/>
      <c r="K50" s="40"/>
      <c r="L50" s="40"/>
      <c r="M50" s="40"/>
      <c r="N50" s="40"/>
    </row>
    <row r="51" spans="1:14" s="41" customFormat="1" x14ac:dyDescent="0.3">
      <c r="A51" s="40"/>
      <c r="B51" s="40"/>
      <c r="C51" s="40"/>
      <c r="D51" s="40"/>
      <c r="E51" s="40"/>
      <c r="F51" s="40"/>
      <c r="G51" s="40"/>
      <c r="H51" s="40"/>
      <c r="I51" s="40"/>
      <c r="J51" s="40"/>
      <c r="K51" s="40"/>
      <c r="L51" s="40"/>
      <c r="M51" s="40"/>
      <c r="N51" s="40"/>
    </row>
    <row r="52" spans="1:14" s="41" customFormat="1" x14ac:dyDescent="0.3">
      <c r="A52" s="40"/>
      <c r="B52" s="40"/>
      <c r="C52" s="40"/>
      <c r="D52" s="40"/>
      <c r="E52" s="40"/>
      <c r="F52" s="40"/>
      <c r="G52" s="40"/>
      <c r="H52" s="40"/>
      <c r="I52" s="40"/>
      <c r="J52" s="40"/>
      <c r="K52" s="40"/>
      <c r="L52" s="40"/>
      <c r="M52" s="40"/>
      <c r="N52" s="40"/>
    </row>
    <row r="53" spans="1:14" s="41" customFormat="1" x14ac:dyDescent="0.3">
      <c r="A53" s="40"/>
      <c r="B53" s="40"/>
      <c r="C53" s="40"/>
      <c r="D53" s="40"/>
      <c r="E53" s="40"/>
      <c r="F53" s="40"/>
      <c r="G53" s="40"/>
      <c r="H53" s="40"/>
      <c r="I53" s="40"/>
      <c r="J53" s="40"/>
      <c r="K53" s="40"/>
      <c r="L53" s="40"/>
      <c r="M53" s="40"/>
      <c r="N53" s="40"/>
    </row>
    <row r="54" spans="1:14" s="41" customFormat="1" x14ac:dyDescent="0.3">
      <c r="A54" s="40"/>
      <c r="B54" s="40"/>
      <c r="C54" s="40"/>
      <c r="D54" s="40"/>
      <c r="E54" s="40"/>
      <c r="F54" s="40"/>
      <c r="G54" s="40"/>
      <c r="H54" s="40"/>
      <c r="I54" s="40"/>
      <c r="J54" s="40"/>
      <c r="K54" s="40"/>
      <c r="L54" s="40"/>
      <c r="M54" s="40"/>
      <c r="N54" s="40"/>
    </row>
    <row r="55" spans="1:14" s="41" customFormat="1" x14ac:dyDescent="0.3">
      <c r="A55" s="40"/>
      <c r="B55" s="40"/>
      <c r="C55" s="40"/>
      <c r="D55" s="40"/>
      <c r="E55" s="40"/>
      <c r="F55" s="40"/>
      <c r="G55" s="40"/>
      <c r="H55" s="40"/>
      <c r="I55" s="40"/>
      <c r="J55" s="40"/>
      <c r="K55" s="40"/>
      <c r="L55" s="40"/>
      <c r="M55" s="40"/>
      <c r="N55" s="40"/>
    </row>
    <row r="56" spans="1:14" s="41" customFormat="1" x14ac:dyDescent="0.3">
      <c r="A56" s="40"/>
      <c r="B56" s="40"/>
      <c r="C56" s="40"/>
      <c r="D56" s="40"/>
      <c r="E56" s="40"/>
      <c r="F56" s="40"/>
      <c r="G56" s="40"/>
      <c r="H56" s="40"/>
      <c r="I56" s="40"/>
      <c r="J56" s="40"/>
      <c r="K56" s="40"/>
      <c r="L56" s="40"/>
      <c r="M56" s="40"/>
      <c r="N56" s="40"/>
    </row>
    <row r="57" spans="1:14" s="41" customFormat="1" x14ac:dyDescent="0.3">
      <c r="A57" s="40"/>
      <c r="B57" s="40"/>
      <c r="C57" s="40"/>
      <c r="D57" s="40"/>
      <c r="E57" s="40"/>
      <c r="F57" s="40"/>
      <c r="G57" s="40"/>
      <c r="H57" s="40"/>
      <c r="I57" s="40"/>
      <c r="J57" s="40"/>
      <c r="K57" s="40"/>
      <c r="L57" s="40"/>
      <c r="M57" s="40"/>
      <c r="N57" s="40"/>
    </row>
    <row r="58" spans="1:14" s="41" customFormat="1" x14ac:dyDescent="0.3">
      <c r="A58" s="40"/>
      <c r="B58" s="40"/>
      <c r="C58" s="40"/>
      <c r="D58" s="40"/>
      <c r="E58" s="40"/>
      <c r="F58" s="40"/>
      <c r="G58" s="40"/>
      <c r="H58" s="40"/>
      <c r="I58" s="40"/>
      <c r="J58" s="40"/>
      <c r="K58" s="40"/>
      <c r="L58" s="40"/>
      <c r="M58" s="40"/>
      <c r="N58" s="40"/>
    </row>
    <row r="59" spans="1:14" s="41" customFormat="1" x14ac:dyDescent="0.3">
      <c r="A59" s="40"/>
      <c r="B59" s="40"/>
      <c r="C59" s="40"/>
      <c r="D59" s="40"/>
      <c r="E59" s="40"/>
      <c r="F59" s="40"/>
      <c r="G59" s="40"/>
      <c r="H59" s="40"/>
      <c r="I59" s="40"/>
      <c r="J59" s="40"/>
      <c r="K59" s="40"/>
      <c r="L59" s="40"/>
      <c r="M59" s="40"/>
      <c r="N59" s="40"/>
    </row>
    <row r="60" spans="1:14" s="41" customFormat="1" x14ac:dyDescent="0.3">
      <c r="A60" s="40"/>
      <c r="B60" s="40"/>
      <c r="C60" s="40"/>
      <c r="D60" s="40"/>
      <c r="E60" s="40"/>
      <c r="F60" s="40"/>
      <c r="G60" s="40"/>
      <c r="H60" s="40"/>
      <c r="I60" s="40"/>
      <c r="J60" s="40"/>
      <c r="K60" s="40"/>
      <c r="L60" s="40"/>
      <c r="M60" s="40"/>
      <c r="N60" s="40"/>
    </row>
    <row r="61" spans="1:14" s="41" customFormat="1" x14ac:dyDescent="0.3">
      <c r="A61" s="40"/>
      <c r="B61" s="40"/>
      <c r="C61" s="40"/>
      <c r="D61" s="40"/>
      <c r="E61" s="40"/>
      <c r="F61" s="40"/>
      <c r="G61" s="40"/>
      <c r="H61" s="40"/>
      <c r="I61" s="40"/>
      <c r="J61" s="40"/>
      <c r="K61" s="40"/>
      <c r="L61" s="40"/>
      <c r="M61" s="40"/>
      <c r="N61" s="40"/>
    </row>
    <row r="62" spans="1:14" s="41" customFormat="1" x14ac:dyDescent="0.3">
      <c r="A62" s="40"/>
      <c r="B62" s="40"/>
      <c r="C62" s="40"/>
      <c r="D62" s="40"/>
      <c r="E62" s="40"/>
      <c r="F62" s="40"/>
      <c r="G62" s="40"/>
      <c r="H62" s="40"/>
      <c r="I62" s="40"/>
      <c r="J62" s="40"/>
      <c r="K62" s="40"/>
      <c r="L62" s="40"/>
      <c r="M62" s="40"/>
      <c r="N62" s="40"/>
    </row>
    <row r="63" spans="1:14" s="41" customFormat="1" x14ac:dyDescent="0.3">
      <c r="A63" s="40"/>
      <c r="B63" s="40"/>
      <c r="C63" s="40"/>
      <c r="D63" s="40"/>
      <c r="E63" s="40"/>
      <c r="F63" s="40"/>
      <c r="G63" s="40"/>
      <c r="H63" s="40"/>
      <c r="I63" s="40"/>
      <c r="J63" s="40"/>
      <c r="K63" s="40"/>
      <c r="L63" s="40"/>
      <c r="M63" s="40"/>
      <c r="N63" s="40"/>
    </row>
    <row r="64" spans="1:14" s="41" customFormat="1" x14ac:dyDescent="0.3">
      <c r="A64" s="40"/>
      <c r="B64" s="40"/>
      <c r="C64" s="40"/>
      <c r="D64" s="40"/>
      <c r="E64" s="40"/>
      <c r="F64" s="40"/>
      <c r="G64" s="40"/>
      <c r="H64" s="40"/>
      <c r="I64" s="40"/>
      <c r="J64" s="40"/>
      <c r="K64" s="40"/>
      <c r="L64" s="40"/>
      <c r="M64" s="40"/>
      <c r="N64" s="40"/>
    </row>
    <row r="65" spans="1:14" s="41" customFormat="1" x14ac:dyDescent="0.3">
      <c r="A65" s="40"/>
      <c r="B65" s="40"/>
      <c r="C65" s="40"/>
      <c r="D65" s="40"/>
      <c r="E65" s="40"/>
      <c r="F65" s="40"/>
      <c r="G65" s="40"/>
      <c r="H65" s="40"/>
      <c r="I65" s="40"/>
      <c r="J65" s="40"/>
      <c r="K65" s="40"/>
      <c r="L65" s="40"/>
      <c r="M65" s="40"/>
      <c r="N65" s="40"/>
    </row>
    <row r="66" spans="1:14" s="41" customFormat="1" x14ac:dyDescent="0.3">
      <c r="A66" s="40"/>
      <c r="B66" s="40"/>
      <c r="C66" s="40"/>
      <c r="D66" s="40"/>
      <c r="E66" s="40"/>
      <c r="F66" s="40"/>
      <c r="G66" s="40"/>
      <c r="H66" s="40"/>
      <c r="I66" s="40"/>
      <c r="J66" s="40"/>
      <c r="K66" s="40"/>
      <c r="L66" s="40"/>
      <c r="M66" s="40"/>
      <c r="N66" s="40"/>
    </row>
    <row r="67" spans="1:14" s="41" customFormat="1" x14ac:dyDescent="0.3">
      <c r="A67" s="40"/>
      <c r="B67" s="40"/>
      <c r="C67" s="40"/>
      <c r="D67" s="40"/>
      <c r="E67" s="40"/>
      <c r="F67" s="40"/>
      <c r="G67" s="40"/>
      <c r="H67" s="40"/>
      <c r="I67" s="40"/>
      <c r="J67" s="40"/>
      <c r="K67" s="40"/>
      <c r="L67" s="40"/>
      <c r="M67" s="40"/>
      <c r="N67" s="40"/>
    </row>
    <row r="68" spans="1:14" s="41" customFormat="1" x14ac:dyDescent="0.3">
      <c r="A68" s="40"/>
      <c r="B68" s="40"/>
      <c r="C68" s="40"/>
      <c r="D68" s="40"/>
      <c r="E68" s="40"/>
      <c r="F68" s="40"/>
      <c r="G68" s="40"/>
      <c r="H68" s="40"/>
      <c r="I68" s="40"/>
      <c r="J68" s="40"/>
      <c r="K68" s="40"/>
      <c r="L68" s="40"/>
      <c r="M68" s="40"/>
      <c r="N68" s="40"/>
    </row>
  </sheetData>
  <mergeCells count="1">
    <mergeCell ref="A5:E5"/>
  </mergeCells>
  <hyperlinks>
    <hyperlink ref="F1" location="Indice!A1" display="Indice" xr:uid="{00000000-0004-0000-2D00-000000000000}"/>
  </hyperlinks>
  <pageMargins left="0.7" right="0.7" top="0.75" bottom="0.75" header="0.3" footer="0.3"/>
  <pageSetup paperSize="9" scale="65"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000099"/>
    <pageSetUpPr fitToPage="1"/>
  </sheetPr>
  <dimension ref="A1:J9"/>
  <sheetViews>
    <sheetView showGridLines="0" zoomScaleNormal="100" workbookViewId="0">
      <selection activeCell="F1" sqref="A1:F1048576"/>
    </sheetView>
  </sheetViews>
  <sheetFormatPr baseColWidth="10" defaultColWidth="11.44140625" defaultRowHeight="14.4" x14ac:dyDescent="0.3"/>
  <cols>
    <col min="1" max="4" width="24.44140625" style="24" customWidth="1"/>
    <col min="5" max="5" width="6.33203125" style="24" bestFit="1" customWidth="1"/>
    <col min="6" max="10" width="11.44140625" style="24"/>
  </cols>
  <sheetData>
    <row r="1" spans="1:10" x14ac:dyDescent="0.3">
      <c r="E1" s="32" t="s">
        <v>480</v>
      </c>
    </row>
    <row r="2" spans="1:10" ht="32.25" customHeight="1" x14ac:dyDescent="0.3">
      <c r="C2" s="26"/>
    </row>
    <row r="4" spans="1:10" x14ac:dyDescent="0.3">
      <c r="A4" s="97" t="s">
        <v>1029</v>
      </c>
      <c r="B4" s="60"/>
      <c r="C4" s="60"/>
      <c r="D4" s="60"/>
      <c r="E4" s="61"/>
    </row>
    <row r="5" spans="1:10" x14ac:dyDescent="0.3">
      <c r="A5" s="97"/>
      <c r="B5" s="60"/>
      <c r="C5" s="60"/>
      <c r="D5" s="60"/>
      <c r="E5" s="61"/>
    </row>
    <row r="6" spans="1:10" s="41" customFormat="1" x14ac:dyDescent="0.3">
      <c r="A6" s="779" t="s">
        <v>1519</v>
      </c>
      <c r="B6" s="779"/>
      <c r="C6" s="779"/>
      <c r="D6" s="779"/>
      <c r="E6" s="40"/>
      <c r="F6" s="40"/>
      <c r="G6" s="40"/>
      <c r="H6" s="40"/>
      <c r="I6" s="40"/>
      <c r="J6" s="40"/>
    </row>
    <row r="7" spans="1:10" s="41" customFormat="1" ht="16.5" customHeight="1" x14ac:dyDescent="0.3">
      <c r="A7" s="779"/>
      <c r="B7" s="779"/>
      <c r="C7" s="779"/>
      <c r="D7" s="779"/>
      <c r="E7" s="65"/>
      <c r="F7" s="40"/>
      <c r="G7" s="40"/>
      <c r="H7" s="40"/>
      <c r="I7" s="40"/>
      <c r="J7" s="40"/>
    </row>
    <row r="8" spans="1:10" s="41" customFormat="1" x14ac:dyDescent="0.3">
      <c r="A8" s="40"/>
      <c r="B8" s="40"/>
      <c r="C8" s="40"/>
      <c r="D8" s="40"/>
      <c r="E8" s="40"/>
      <c r="F8" s="40"/>
      <c r="G8" s="40"/>
      <c r="H8" s="40"/>
      <c r="I8" s="40"/>
      <c r="J8" s="40"/>
    </row>
    <row r="9" spans="1:10" s="41" customFormat="1" x14ac:dyDescent="0.3">
      <c r="A9" s="40"/>
      <c r="B9" s="40"/>
      <c r="C9" s="40"/>
      <c r="D9" s="40"/>
      <c r="E9" s="40"/>
      <c r="F9" s="40"/>
      <c r="G9" s="40"/>
      <c r="H9" s="40"/>
      <c r="I9" s="40"/>
      <c r="J9" s="40"/>
    </row>
  </sheetData>
  <mergeCells count="1">
    <mergeCell ref="A6:D7"/>
  </mergeCells>
  <hyperlinks>
    <hyperlink ref="E1" location="Indice!A1" display="Indice" xr:uid="{00000000-0004-0000-2E00-000000000000}"/>
  </hyperlinks>
  <pageMargins left="0.7" right="0.7" top="0.75" bottom="0.75" header="0.3" footer="0.3"/>
  <pageSetup paperSize="9" scale="84"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000099"/>
    <pageSetUpPr fitToPage="1"/>
  </sheetPr>
  <dimension ref="A1:AQ99"/>
  <sheetViews>
    <sheetView showGridLines="0" zoomScaleNormal="100" workbookViewId="0">
      <selection activeCell="F1" sqref="A1:F1048576"/>
    </sheetView>
  </sheetViews>
  <sheetFormatPr baseColWidth="10" defaultColWidth="11.44140625" defaultRowHeight="14.4" x14ac:dyDescent="0.3"/>
  <cols>
    <col min="1" max="1" width="67.88671875" style="24" customWidth="1"/>
    <col min="2" max="2" width="22.33203125" style="24" customWidth="1"/>
    <col min="3" max="5" width="11.44140625" style="24"/>
    <col min="6" max="6" width="12.6640625" style="24" bestFit="1" customWidth="1"/>
    <col min="7" max="13" width="11.44140625" style="24"/>
    <col min="14" max="14" width="12" style="24" bestFit="1" customWidth="1"/>
    <col min="15" max="43" width="11.44140625" style="24"/>
  </cols>
  <sheetData>
    <row r="1" spans="1:7" x14ac:dyDescent="0.3">
      <c r="D1" s="32" t="s">
        <v>1030</v>
      </c>
    </row>
    <row r="2" spans="1:7" ht="28.2" customHeight="1" x14ac:dyDescent="0.3"/>
    <row r="4" spans="1:7" x14ac:dyDescent="0.3">
      <c r="A4" s="778" t="s">
        <v>1031</v>
      </c>
      <c r="B4" s="778"/>
      <c r="C4" s="778"/>
    </row>
    <row r="5" spans="1:7" ht="30" customHeight="1" x14ac:dyDescent="0.3">
      <c r="A5" s="780" t="s">
        <v>1032</v>
      </c>
      <c r="B5" s="780"/>
      <c r="C5" s="490"/>
      <c r="D5" s="64"/>
      <c r="E5" s="64"/>
      <c r="F5" s="64"/>
      <c r="G5" s="64"/>
    </row>
    <row r="6" spans="1:7" ht="62.4" customHeight="1" x14ac:dyDescent="0.3">
      <c r="A6" s="780" t="s">
        <v>1033</v>
      </c>
      <c r="B6" s="780"/>
      <c r="C6" s="490"/>
      <c r="D6" s="64"/>
      <c r="E6" s="64"/>
      <c r="F6" s="64"/>
      <c r="G6" s="64"/>
    </row>
    <row r="7" spans="1:7" ht="30" customHeight="1" x14ac:dyDescent="0.3">
      <c r="A7" s="780" t="s">
        <v>1034</v>
      </c>
      <c r="B7" s="780"/>
      <c r="C7" s="490"/>
      <c r="D7" s="64"/>
      <c r="E7" s="64"/>
      <c r="F7" s="64"/>
      <c r="G7" s="64"/>
    </row>
    <row r="9" spans="1:7" ht="15.6" x14ac:dyDescent="0.3">
      <c r="A9" s="137" t="s">
        <v>1035</v>
      </c>
      <c r="B9" s="139">
        <v>2024</v>
      </c>
    </row>
    <row r="10" spans="1:7" ht="15.6" x14ac:dyDescent="0.3">
      <c r="A10" s="137" t="s">
        <v>1036</v>
      </c>
      <c r="B10" s="164">
        <v>42680286081.921684</v>
      </c>
    </row>
    <row r="11" spans="1:7" ht="15.6" x14ac:dyDescent="0.3">
      <c r="A11" s="62" t="s">
        <v>1037</v>
      </c>
      <c r="B11" s="161">
        <v>9738.7343677595254</v>
      </c>
    </row>
    <row r="12" spans="1:7" ht="15.6" x14ac:dyDescent="0.3">
      <c r="A12" s="62" t="s">
        <v>399</v>
      </c>
      <c r="B12" s="161">
        <v>81457041.272769004</v>
      </c>
    </row>
    <row r="13" spans="1:7" ht="15.6" x14ac:dyDescent="0.3">
      <c r="A13" s="62" t="s">
        <v>248</v>
      </c>
      <c r="B13" s="161">
        <v>1584780.2857248005</v>
      </c>
    </row>
    <row r="14" spans="1:7" ht="15.6" x14ac:dyDescent="0.3">
      <c r="A14" s="62" t="s">
        <v>36</v>
      </c>
      <c r="B14" s="161">
        <v>2561555224.8000002</v>
      </c>
    </row>
    <row r="15" spans="1:7" ht="15.6" x14ac:dyDescent="0.3">
      <c r="A15" s="62" t="s">
        <v>38</v>
      </c>
      <c r="B15" s="161">
        <v>1362218726.5</v>
      </c>
    </row>
    <row r="16" spans="1:7" ht="15.6" x14ac:dyDescent="0.3">
      <c r="A16" s="62" t="s">
        <v>37</v>
      </c>
      <c r="B16" s="161">
        <v>520641400.10000002</v>
      </c>
    </row>
    <row r="17" spans="1:2" ht="15.6" x14ac:dyDescent="0.3">
      <c r="A17" s="62" t="s">
        <v>39</v>
      </c>
      <c r="B17" s="161">
        <v>583867848.70000005</v>
      </c>
    </row>
    <row r="18" spans="1:2" ht="15.6" x14ac:dyDescent="0.3">
      <c r="A18" s="62" t="s">
        <v>40</v>
      </c>
      <c r="B18" s="161">
        <v>767968502.60000002</v>
      </c>
    </row>
    <row r="19" spans="1:2" ht="15.6" x14ac:dyDescent="0.3">
      <c r="A19" s="62" t="s">
        <v>41</v>
      </c>
      <c r="B19" s="161">
        <v>94079151.100000009</v>
      </c>
    </row>
    <row r="20" spans="1:2" ht="15.6" x14ac:dyDescent="0.3">
      <c r="A20" s="62" t="s">
        <v>1038</v>
      </c>
      <c r="B20" s="161">
        <v>149664476.40000001</v>
      </c>
    </row>
    <row r="21" spans="1:2" ht="15.6" x14ac:dyDescent="0.3">
      <c r="A21" s="62" t="s">
        <v>1039</v>
      </c>
      <c r="B21" s="161">
        <v>161457715.70000002</v>
      </c>
    </row>
    <row r="22" spans="1:2" ht="15.6" x14ac:dyDescent="0.3">
      <c r="A22" s="62" t="s">
        <v>1040</v>
      </c>
      <c r="B22" s="161">
        <v>127413399.90000001</v>
      </c>
    </row>
    <row r="23" spans="1:2" ht="15.6" x14ac:dyDescent="0.3">
      <c r="A23" s="62" t="s">
        <v>1041</v>
      </c>
      <c r="B23" s="161">
        <v>9128867</v>
      </c>
    </row>
    <row r="24" spans="1:2" ht="15.6" x14ac:dyDescent="0.3">
      <c r="A24" s="62" t="s">
        <v>294</v>
      </c>
      <c r="B24" s="161">
        <v>126066823.5</v>
      </c>
    </row>
    <row r="25" spans="1:2" ht="15.6" x14ac:dyDescent="0.3">
      <c r="A25" s="62" t="s">
        <v>190</v>
      </c>
      <c r="B25" s="161">
        <v>8461093590.0516224</v>
      </c>
    </row>
    <row r="26" spans="1:2" ht="15.6" x14ac:dyDescent="0.3">
      <c r="A26" s="62" t="s">
        <v>51</v>
      </c>
      <c r="B26" s="161">
        <v>118764.90000000001</v>
      </c>
    </row>
    <row r="27" spans="1:2" ht="15.6" x14ac:dyDescent="0.3">
      <c r="A27" s="62" t="s">
        <v>57</v>
      </c>
      <c r="B27" s="161">
        <v>723819.01141884481</v>
      </c>
    </row>
    <row r="28" spans="1:2" ht="15.6" x14ac:dyDescent="0.3">
      <c r="A28" s="62" t="s">
        <v>58</v>
      </c>
      <c r="B28" s="161">
        <v>588839.73432701454</v>
      </c>
    </row>
    <row r="29" spans="1:2" ht="15.6" x14ac:dyDescent="0.3">
      <c r="A29" s="62" t="s">
        <v>395</v>
      </c>
      <c r="B29" s="161">
        <v>245296.32105204242</v>
      </c>
    </row>
    <row r="30" spans="1:2" ht="15.6" x14ac:dyDescent="0.3">
      <c r="A30" s="62" t="s">
        <v>396</v>
      </c>
      <c r="B30" s="161">
        <v>420656.27519410849</v>
      </c>
    </row>
    <row r="31" spans="1:2" ht="15.6" x14ac:dyDescent="0.3">
      <c r="A31" s="62" t="s">
        <v>404</v>
      </c>
      <c r="B31" s="161">
        <v>513963.11517580901</v>
      </c>
    </row>
    <row r="32" spans="1:2" ht="15.6" x14ac:dyDescent="0.3">
      <c r="A32" s="62" t="s">
        <v>1042</v>
      </c>
      <c r="B32" s="161">
        <v>125533.3101251781</v>
      </c>
    </row>
    <row r="33" spans="1:2" ht="15.6" x14ac:dyDescent="0.3">
      <c r="A33" s="62" t="s">
        <v>405</v>
      </c>
      <c r="B33" s="161">
        <v>5200187767.1324282</v>
      </c>
    </row>
    <row r="34" spans="1:2" ht="15.6" x14ac:dyDescent="0.3">
      <c r="A34" s="62" t="s">
        <v>70</v>
      </c>
      <c r="B34" s="161">
        <v>654659792.9000001</v>
      </c>
    </row>
    <row r="35" spans="1:2" ht="15.6" x14ac:dyDescent="0.3">
      <c r="A35" s="62" t="s">
        <v>71</v>
      </c>
      <c r="B35" s="161">
        <v>189301.7</v>
      </c>
    </row>
    <row r="36" spans="1:2" ht="15.6" x14ac:dyDescent="0.3">
      <c r="A36" s="62" t="s">
        <v>74</v>
      </c>
      <c r="B36" s="161">
        <v>7681762982.2000008</v>
      </c>
    </row>
    <row r="37" spans="1:2" ht="15.6" x14ac:dyDescent="0.3">
      <c r="A37" s="62" t="s">
        <v>78</v>
      </c>
      <c r="B37" s="161">
        <v>826935339.41281378</v>
      </c>
    </row>
    <row r="38" spans="1:2" ht="15.6" x14ac:dyDescent="0.3">
      <c r="A38" s="62" t="s">
        <v>79</v>
      </c>
      <c r="B38" s="161">
        <v>23516079.529665381</v>
      </c>
    </row>
    <row r="39" spans="1:2" ht="15.6" x14ac:dyDescent="0.3">
      <c r="A39" s="62" t="s">
        <v>72</v>
      </c>
      <c r="B39" s="161">
        <v>13282090659.734993</v>
      </c>
    </row>
    <row r="40" spans="1:2" ht="12" customHeight="1" x14ac:dyDescent="0.3">
      <c r="A40" s="137" t="s">
        <v>1043</v>
      </c>
      <c r="B40" s="162">
        <v>47383978426.681442</v>
      </c>
    </row>
    <row r="41" spans="1:2" ht="15.6" x14ac:dyDescent="0.3">
      <c r="A41" s="62" t="s">
        <v>1044</v>
      </c>
      <c r="B41" s="161">
        <v>589993152.61214471</v>
      </c>
    </row>
    <row r="42" spans="1:2" ht="15.6" x14ac:dyDescent="0.3">
      <c r="A42" s="62" t="s">
        <v>391</v>
      </c>
      <c r="B42" s="161">
        <v>259638.25431585312</v>
      </c>
    </row>
    <row r="43" spans="1:2" ht="15.6" x14ac:dyDescent="0.3">
      <c r="A43" s="62" t="s">
        <v>8</v>
      </c>
      <c r="B43" s="161">
        <v>254336.56256761553</v>
      </c>
    </row>
    <row r="44" spans="1:2" ht="15.6" x14ac:dyDescent="0.3">
      <c r="A44" s="62" t="s">
        <v>392</v>
      </c>
      <c r="B44" s="161">
        <v>584.31354192537253</v>
      </c>
    </row>
    <row r="45" spans="1:2" ht="15.6" x14ac:dyDescent="0.3">
      <c r="A45" s="62" t="s">
        <v>393</v>
      </c>
      <c r="B45" s="161">
        <v>65287.999723064902</v>
      </c>
    </row>
    <row r="46" spans="1:2" ht="15.6" x14ac:dyDescent="0.3">
      <c r="A46" s="62" t="s">
        <v>9</v>
      </c>
      <c r="B46" s="161">
        <v>19501.079563364387</v>
      </c>
    </row>
    <row r="47" spans="1:2" ht="15.6" x14ac:dyDescent="0.3">
      <c r="A47" s="62" t="s">
        <v>10</v>
      </c>
      <c r="B47" s="161">
        <v>8345.6641841247674</v>
      </c>
    </row>
    <row r="48" spans="1:2" ht="15.6" x14ac:dyDescent="0.3">
      <c r="A48" s="62" t="s">
        <v>13</v>
      </c>
      <c r="B48" s="161">
        <v>5265648671.2902384</v>
      </c>
    </row>
    <row r="49" spans="1:2" ht="15.6" x14ac:dyDescent="0.3">
      <c r="A49" s="62" t="s">
        <v>15</v>
      </c>
      <c r="B49" s="161">
        <v>11993558.100000001</v>
      </c>
    </row>
    <row r="50" spans="1:2" ht="15.6" x14ac:dyDescent="0.3">
      <c r="A50" s="62" t="s">
        <v>244</v>
      </c>
      <c r="B50" s="161">
        <v>20253.140500000121</v>
      </c>
    </row>
    <row r="51" spans="1:2" ht="15.6" x14ac:dyDescent="0.3">
      <c r="A51" s="62" t="s">
        <v>246</v>
      </c>
      <c r="B51" s="161">
        <v>79278.274099296337</v>
      </c>
    </row>
    <row r="52" spans="1:2" ht="15.6" x14ac:dyDescent="0.3">
      <c r="A52" s="62" t="s">
        <v>247</v>
      </c>
      <c r="B52" s="161">
        <v>1584780.2857248005</v>
      </c>
    </row>
    <row r="53" spans="1:2" ht="15.6" x14ac:dyDescent="0.3">
      <c r="A53" s="62" t="s">
        <v>24</v>
      </c>
      <c r="B53" s="161">
        <v>1236415.2819999696</v>
      </c>
    </row>
    <row r="54" spans="1:2" ht="15.6" x14ac:dyDescent="0.3">
      <c r="A54" s="62" t="s">
        <v>253</v>
      </c>
      <c r="B54" s="161">
        <v>155950</v>
      </c>
    </row>
    <row r="55" spans="1:2" ht="15.6" x14ac:dyDescent="0.3">
      <c r="A55" s="62" t="s">
        <v>35</v>
      </c>
      <c r="B55" s="161">
        <v>8444236937.9000006</v>
      </c>
    </row>
    <row r="56" spans="1:2" ht="15.6" x14ac:dyDescent="0.3">
      <c r="A56" s="62" t="s">
        <v>180</v>
      </c>
      <c r="B56" s="161">
        <v>114926.43245685101</v>
      </c>
    </row>
    <row r="57" spans="1:2" ht="15.6" x14ac:dyDescent="0.3">
      <c r="A57" s="62" t="s">
        <v>181</v>
      </c>
      <c r="B57" s="161">
        <v>31781.752299153806</v>
      </c>
    </row>
    <row r="58" spans="1:2" ht="15.6" x14ac:dyDescent="0.3">
      <c r="A58" s="62" t="s">
        <v>182</v>
      </c>
      <c r="B58" s="161">
        <v>8495452188.5222921</v>
      </c>
    </row>
    <row r="59" spans="1:2" ht="15.6" x14ac:dyDescent="0.3">
      <c r="A59" s="62" t="s">
        <v>183</v>
      </c>
      <c r="B59" s="161">
        <v>23245019.200000003</v>
      </c>
    </row>
    <row r="60" spans="1:2" ht="15.6" x14ac:dyDescent="0.3">
      <c r="A60" s="62" t="s">
        <v>1045</v>
      </c>
      <c r="B60" s="161">
        <v>1502897145</v>
      </c>
    </row>
    <row r="61" spans="1:2" ht="15.6" x14ac:dyDescent="0.3">
      <c r="A61" s="62" t="s">
        <v>186</v>
      </c>
      <c r="B61" s="161">
        <v>13255629354.400002</v>
      </c>
    </row>
    <row r="62" spans="1:2" ht="15.6" x14ac:dyDescent="0.3">
      <c r="A62" s="62" t="s">
        <v>1046</v>
      </c>
      <c r="B62" s="161">
        <v>82069.170887470245</v>
      </c>
    </row>
    <row r="63" spans="1:2" ht="15.6" x14ac:dyDescent="0.3">
      <c r="A63" s="62" t="s">
        <v>297</v>
      </c>
      <c r="B63" s="161">
        <v>54855.80245403052</v>
      </c>
    </row>
    <row r="64" spans="1:2" ht="15.6" x14ac:dyDescent="0.3">
      <c r="A64" s="62" t="s">
        <v>298</v>
      </c>
      <c r="B64" s="161">
        <v>1106470.0533189774</v>
      </c>
    </row>
    <row r="65" spans="1:2" ht="15.6" x14ac:dyDescent="0.3">
      <c r="A65" s="62" t="s">
        <v>299</v>
      </c>
      <c r="B65" s="161">
        <v>1297504</v>
      </c>
    </row>
    <row r="66" spans="1:2" ht="15.6" x14ac:dyDescent="0.3">
      <c r="A66" s="62" t="s">
        <v>300</v>
      </c>
      <c r="B66" s="161">
        <v>198918.99700347186</v>
      </c>
    </row>
    <row r="67" spans="1:2" ht="15.6" x14ac:dyDescent="0.3">
      <c r="A67" s="62" t="s">
        <v>302</v>
      </c>
      <c r="B67" s="161">
        <v>27730.670387431979</v>
      </c>
    </row>
    <row r="68" spans="1:2" ht="15.6" x14ac:dyDescent="0.3">
      <c r="A68" s="62" t="s">
        <v>303</v>
      </c>
      <c r="B68" s="161">
        <v>953.53857034118846</v>
      </c>
    </row>
    <row r="69" spans="1:2" ht="15.6" x14ac:dyDescent="0.3">
      <c r="A69" s="62" t="s">
        <v>301</v>
      </c>
      <c r="B69" s="161">
        <v>1606284.9999999048</v>
      </c>
    </row>
    <row r="70" spans="1:2" ht="15.6" x14ac:dyDescent="0.3">
      <c r="A70" s="62" t="s">
        <v>400</v>
      </c>
      <c r="B70" s="161">
        <v>664859.03067369468</v>
      </c>
    </row>
    <row r="71" spans="1:2" ht="15.6" x14ac:dyDescent="0.3">
      <c r="A71" s="62" t="s">
        <v>401</v>
      </c>
      <c r="B71" s="161">
        <v>114926.4323277712</v>
      </c>
    </row>
    <row r="72" spans="1:2" ht="15.6" x14ac:dyDescent="0.3">
      <c r="A72" s="62" t="s">
        <v>402</v>
      </c>
      <c r="B72" s="161">
        <v>1434740</v>
      </c>
    </row>
    <row r="73" spans="1:2" ht="15.6" x14ac:dyDescent="0.3">
      <c r="A73" s="62" t="s">
        <v>403</v>
      </c>
      <c r="B73" s="161">
        <v>31781.752290010452</v>
      </c>
    </row>
    <row r="74" spans="1:2" ht="15.6" x14ac:dyDescent="0.3">
      <c r="A74" s="62" t="s">
        <v>1047</v>
      </c>
      <c r="B74" s="161">
        <v>19567.005885130169</v>
      </c>
    </row>
    <row r="75" spans="1:2" ht="15.6" x14ac:dyDescent="0.3">
      <c r="A75" s="62" t="s">
        <v>1048</v>
      </c>
      <c r="B75" s="161">
        <v>3503.1725538372993</v>
      </c>
    </row>
    <row r="76" spans="1:2" ht="15.6" x14ac:dyDescent="0.3">
      <c r="A76" s="62" t="s">
        <v>1049</v>
      </c>
      <c r="B76" s="161">
        <v>11788297.5</v>
      </c>
    </row>
    <row r="77" spans="1:2" ht="15.6" x14ac:dyDescent="0.3">
      <c r="A77" s="62" t="s">
        <v>329</v>
      </c>
      <c r="B77" s="161">
        <v>19625725.400000002</v>
      </c>
    </row>
    <row r="78" spans="1:2" ht="15.6" x14ac:dyDescent="0.3">
      <c r="A78" s="62" t="s">
        <v>330</v>
      </c>
      <c r="B78" s="161">
        <v>13458088.4</v>
      </c>
    </row>
    <row r="79" spans="1:2" ht="15.6" x14ac:dyDescent="0.3">
      <c r="A79" s="62" t="s">
        <v>331</v>
      </c>
      <c r="B79" s="161">
        <v>57032150</v>
      </c>
    </row>
    <row r="80" spans="1:2" ht="15.6" x14ac:dyDescent="0.3">
      <c r="A80" s="62" t="s">
        <v>1050</v>
      </c>
      <c r="B80" s="161">
        <v>22322011.300000001</v>
      </c>
    </row>
    <row r="81" spans="1:2" ht="15.6" x14ac:dyDescent="0.3">
      <c r="A81" s="62" t="s">
        <v>325</v>
      </c>
      <c r="B81" s="161">
        <v>202451.84157577754</v>
      </c>
    </row>
    <row r="82" spans="1:2" ht="15.6" x14ac:dyDescent="0.3">
      <c r="A82" s="62" t="s">
        <v>397</v>
      </c>
      <c r="B82" s="161">
        <v>1329718.0768560411</v>
      </c>
    </row>
    <row r="83" spans="1:2" ht="15.6" x14ac:dyDescent="0.3">
      <c r="A83" s="62" t="s">
        <v>1051</v>
      </c>
      <c r="B83" s="161">
        <v>82069.171003234398</v>
      </c>
    </row>
    <row r="84" spans="1:2" ht="15.6" x14ac:dyDescent="0.3">
      <c r="A84" s="62" t="s">
        <v>341</v>
      </c>
      <c r="B84" s="161">
        <v>35719593.700000003</v>
      </c>
    </row>
    <row r="85" spans="1:2" ht="15.6" x14ac:dyDescent="0.3">
      <c r="A85" s="62" t="s">
        <v>342</v>
      </c>
      <c r="B85" s="161">
        <v>24027977.5</v>
      </c>
    </row>
    <row r="86" spans="1:2" ht="15.6" x14ac:dyDescent="0.3">
      <c r="A86" s="62" t="s">
        <v>343</v>
      </c>
      <c r="B86" s="161">
        <v>184381264.30000001</v>
      </c>
    </row>
    <row r="87" spans="1:2" ht="15.6" x14ac:dyDescent="0.3">
      <c r="A87" s="62" t="s">
        <v>1052</v>
      </c>
      <c r="B87" s="161">
        <v>84109056.400000006</v>
      </c>
    </row>
    <row r="88" spans="1:2" ht="15.6" x14ac:dyDescent="0.3">
      <c r="A88" s="62" t="s">
        <v>65</v>
      </c>
      <c r="B88" s="161">
        <v>3633935051.7000003</v>
      </c>
    </row>
    <row r="89" spans="1:2" ht="15.6" x14ac:dyDescent="0.3">
      <c r="A89" s="62" t="s">
        <v>67</v>
      </c>
      <c r="B89" s="161">
        <v>1817034513.2</v>
      </c>
    </row>
    <row r="90" spans="1:2" ht="15.6" x14ac:dyDescent="0.3">
      <c r="A90" s="62" t="s">
        <v>66</v>
      </c>
      <c r="B90" s="161">
        <v>853597442</v>
      </c>
    </row>
    <row r="91" spans="1:2" ht="15.6" x14ac:dyDescent="0.3">
      <c r="A91" s="62" t="s">
        <v>68</v>
      </c>
      <c r="B91" s="161">
        <v>991774330.4000001</v>
      </c>
    </row>
    <row r="92" spans="1:2" ht="15.6" x14ac:dyDescent="0.3">
      <c r="A92" s="62" t="s">
        <v>69</v>
      </c>
      <c r="B92" s="161">
        <v>1116326514.3</v>
      </c>
    </row>
    <row r="93" spans="1:2" ht="15.6" x14ac:dyDescent="0.3">
      <c r="A93" s="62" t="s">
        <v>80</v>
      </c>
      <c r="B93" s="161">
        <v>131426938.2</v>
      </c>
    </row>
    <row r="94" spans="1:2" ht="15.6" x14ac:dyDescent="0.3">
      <c r="A94" s="62" t="s">
        <v>1053</v>
      </c>
      <c r="B94" s="161">
        <v>271770997.10000002</v>
      </c>
    </row>
    <row r="95" spans="1:2" ht="15.6" x14ac:dyDescent="0.3">
      <c r="A95" s="62" t="s">
        <v>1054</v>
      </c>
      <c r="B95" s="161">
        <v>274137424.10000002</v>
      </c>
    </row>
    <row r="96" spans="1:2" ht="15.6" x14ac:dyDescent="0.3">
      <c r="A96" s="62" t="s">
        <v>1055</v>
      </c>
      <c r="B96" s="161">
        <v>223084101.60000002</v>
      </c>
    </row>
    <row r="97" spans="1:2" ht="15.6" x14ac:dyDescent="0.3">
      <c r="A97" s="62" t="s">
        <v>1056</v>
      </c>
      <c r="B97" s="161">
        <v>17241439.800000001</v>
      </c>
    </row>
    <row r="98" spans="1:2" ht="15.6" x14ac:dyDescent="0.3">
      <c r="A98" s="62"/>
      <c r="B98" s="163"/>
    </row>
    <row r="99" spans="1:2" ht="15.6" x14ac:dyDescent="0.3">
      <c r="A99" s="63" t="s">
        <v>407</v>
      </c>
      <c r="B99" s="491">
        <v>-4703692344.759758</v>
      </c>
    </row>
  </sheetData>
  <mergeCells count="4">
    <mergeCell ref="A4:C4"/>
    <mergeCell ref="A5:B5"/>
    <mergeCell ref="A6:B6"/>
    <mergeCell ref="A7:B7"/>
  </mergeCells>
  <hyperlinks>
    <hyperlink ref="D1" location="Indice!A1" display="Índice" xr:uid="{00000000-0004-0000-2F00-000000000000}"/>
  </hyperlinks>
  <pageMargins left="0.70866141732283472" right="0.70866141732283472" top="0.74803149606299213" bottom="0.74803149606299213" header="0.31496062992125984" footer="0.31496062992125984"/>
  <pageSetup paperSize="9" scale="77"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000099"/>
    <pageSetUpPr fitToPage="1"/>
  </sheetPr>
  <dimension ref="A1:I11"/>
  <sheetViews>
    <sheetView showGridLines="0" zoomScaleNormal="100" workbookViewId="0">
      <selection activeCell="F1" sqref="A1:F1048576"/>
    </sheetView>
  </sheetViews>
  <sheetFormatPr baseColWidth="10" defaultColWidth="11.44140625" defaultRowHeight="14.4" x14ac:dyDescent="0.3"/>
  <cols>
    <col min="1" max="4" width="24.44140625" style="24" customWidth="1"/>
    <col min="5" max="5" width="6.33203125" style="24" bestFit="1" customWidth="1"/>
    <col min="6" max="9" width="11.44140625" style="24"/>
  </cols>
  <sheetData>
    <row r="1" spans="1:9" x14ac:dyDescent="0.3">
      <c r="E1" s="32" t="s">
        <v>480</v>
      </c>
    </row>
    <row r="2" spans="1:9" x14ac:dyDescent="0.3">
      <c r="C2" s="26"/>
    </row>
    <row r="5" spans="1:9" x14ac:dyDescent="0.3">
      <c r="A5" s="122" t="s">
        <v>1057</v>
      </c>
      <c r="B5" s="60"/>
      <c r="C5" s="60"/>
      <c r="D5" s="60"/>
    </row>
    <row r="6" spans="1:9" s="40" customFormat="1" ht="57" customHeight="1" x14ac:dyDescent="0.3">
      <c r="A6" s="781" t="s">
        <v>1058</v>
      </c>
      <c r="B6" s="781"/>
      <c r="C6" s="781"/>
      <c r="D6" s="781"/>
    </row>
    <row r="7" spans="1:9" s="40" customFormat="1" ht="46.2" customHeight="1" x14ac:dyDescent="0.3">
      <c r="A7" s="781" t="s">
        <v>1059</v>
      </c>
      <c r="B7" s="781"/>
      <c r="C7" s="781"/>
      <c r="D7" s="781"/>
    </row>
    <row r="8" spans="1:9" s="41" customFormat="1" ht="46.5" customHeight="1" x14ac:dyDescent="0.3">
      <c r="A8" s="783"/>
      <c r="B8" s="783"/>
      <c r="C8" s="783"/>
      <c r="D8" s="783"/>
      <c r="E8" s="40"/>
      <c r="F8" s="40"/>
      <c r="G8" s="40"/>
      <c r="H8" s="40"/>
      <c r="I8" s="40"/>
    </row>
    <row r="9" spans="1:9" s="41" customFormat="1" x14ac:dyDescent="0.3">
      <c r="A9" s="40"/>
      <c r="B9" s="40"/>
      <c r="C9" s="40"/>
      <c r="D9" s="40"/>
      <c r="E9" s="40"/>
      <c r="F9" s="40"/>
      <c r="G9" s="40"/>
      <c r="H9" s="40"/>
      <c r="I9" s="40"/>
    </row>
    <row r="10" spans="1:9" s="41" customFormat="1" x14ac:dyDescent="0.3">
      <c r="A10" s="782"/>
      <c r="B10" s="782"/>
      <c r="C10" s="782"/>
      <c r="D10" s="782"/>
      <c r="E10" s="40"/>
      <c r="F10" s="40"/>
      <c r="G10" s="40"/>
      <c r="H10" s="40"/>
      <c r="I10" s="40"/>
    </row>
    <row r="11" spans="1:9" s="41" customFormat="1" x14ac:dyDescent="0.3">
      <c r="A11" s="40"/>
      <c r="B11" s="40"/>
      <c r="C11" s="40"/>
      <c r="D11" s="40"/>
      <c r="E11" s="40"/>
      <c r="F11" s="40"/>
      <c r="G11" s="40"/>
      <c r="H11" s="40"/>
      <c r="I11" s="40"/>
    </row>
  </sheetData>
  <mergeCells count="4">
    <mergeCell ref="A6:D6"/>
    <mergeCell ref="A10:D10"/>
    <mergeCell ref="A8:D8"/>
    <mergeCell ref="A7:D7"/>
  </mergeCells>
  <hyperlinks>
    <hyperlink ref="E1" location="Indice!A1" display="Indice" xr:uid="{00000000-0004-0000-3000-000000000000}"/>
  </hyperlinks>
  <pageMargins left="0.7" right="0.7" top="0.75" bottom="0.75" header="0.3" footer="0.3"/>
  <pageSetup paperSize="9" scale="84"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0099"/>
    <pageSetUpPr fitToPage="1"/>
  </sheetPr>
  <dimension ref="A1:H26"/>
  <sheetViews>
    <sheetView showGridLines="0" zoomScaleNormal="100" workbookViewId="0">
      <selection activeCell="I22" sqref="I22"/>
    </sheetView>
  </sheetViews>
  <sheetFormatPr baseColWidth="10" defaultColWidth="11.44140625" defaultRowHeight="14.4" x14ac:dyDescent="0.3"/>
  <cols>
    <col min="1" max="1" width="42.5546875" customWidth="1"/>
    <col min="2" max="2" width="21.6640625" customWidth="1"/>
    <col min="3" max="3" width="21.6640625" style="87" customWidth="1"/>
    <col min="4" max="4" width="21.6640625" customWidth="1"/>
    <col min="5" max="5" width="13.5546875" bestFit="1" customWidth="1"/>
  </cols>
  <sheetData>
    <row r="1" spans="1:8" x14ac:dyDescent="0.3">
      <c r="E1" s="83" t="s">
        <v>480</v>
      </c>
      <c r="H1" s="31"/>
    </row>
    <row r="5" spans="1:8" x14ac:dyDescent="0.3">
      <c r="A5" s="123" t="s">
        <v>1060</v>
      </c>
      <c r="B5" s="81"/>
      <c r="C5" s="494"/>
      <c r="D5" s="81"/>
      <c r="E5" s="82"/>
      <c r="F5" s="82"/>
      <c r="G5" s="82"/>
    </row>
    <row r="6" spans="1:8" x14ac:dyDescent="0.3">
      <c r="B6" s="492"/>
      <c r="C6" s="495"/>
      <c r="D6" s="492"/>
      <c r="E6" s="492"/>
      <c r="F6" s="76"/>
      <c r="G6" s="76"/>
    </row>
    <row r="7" spans="1:8" x14ac:dyDescent="0.3">
      <c r="A7" s="76"/>
      <c r="B7" s="492"/>
      <c r="C7" s="181" t="s">
        <v>994</v>
      </c>
      <c r="D7" s="492"/>
      <c r="E7" s="492"/>
      <c r="F7" s="76"/>
      <c r="G7" s="76"/>
    </row>
    <row r="8" spans="1:8" x14ac:dyDescent="0.3">
      <c r="A8" s="77"/>
      <c r="B8" s="189" t="s">
        <v>1061</v>
      </c>
      <c r="C8" s="189">
        <v>45930</v>
      </c>
      <c r="D8" s="189">
        <v>45657</v>
      </c>
      <c r="E8" s="76"/>
      <c r="F8" s="76"/>
      <c r="G8" s="76"/>
      <c r="H8" s="76"/>
    </row>
    <row r="9" spans="1:8" x14ac:dyDescent="0.3">
      <c r="A9" s="124" t="s">
        <v>6</v>
      </c>
      <c r="B9" s="124"/>
      <c r="C9" s="496"/>
      <c r="D9" s="79"/>
      <c r="E9" s="76"/>
      <c r="F9" s="76"/>
      <c r="G9" s="76"/>
      <c r="H9" s="76"/>
    </row>
    <row r="10" spans="1:8" x14ac:dyDescent="0.3">
      <c r="A10" s="125" t="s">
        <v>1062</v>
      </c>
      <c r="B10" s="125" t="s">
        <v>1063</v>
      </c>
      <c r="C10" s="496">
        <v>113896792.82823491</v>
      </c>
      <c r="D10" s="496">
        <v>138053582</v>
      </c>
      <c r="E10" s="76"/>
      <c r="F10" s="76"/>
      <c r="G10" s="76"/>
      <c r="H10" s="76"/>
    </row>
    <row r="11" spans="1:8" x14ac:dyDescent="0.3">
      <c r="A11" s="125" t="s">
        <v>1062</v>
      </c>
      <c r="B11" s="125" t="s">
        <v>1064</v>
      </c>
      <c r="C11" s="496">
        <v>110000000</v>
      </c>
      <c r="D11" s="496">
        <v>110000001</v>
      </c>
      <c r="E11" s="76"/>
      <c r="F11" s="76"/>
      <c r="G11" s="76"/>
      <c r="H11" s="76"/>
    </row>
    <row r="12" spans="1:8" x14ac:dyDescent="0.3">
      <c r="A12" s="125" t="s">
        <v>24</v>
      </c>
      <c r="B12" s="125" t="s">
        <v>1063</v>
      </c>
      <c r="C12" s="496">
        <v>5520498482.3748455</v>
      </c>
      <c r="D12" s="496">
        <v>6233157553</v>
      </c>
      <c r="E12" s="76"/>
      <c r="F12" s="76"/>
      <c r="G12" s="76"/>
      <c r="H12" s="76"/>
    </row>
    <row r="13" spans="1:8" x14ac:dyDescent="0.3">
      <c r="A13" s="125" t="s">
        <v>24</v>
      </c>
      <c r="B13" s="125" t="s">
        <v>1065</v>
      </c>
      <c r="C13" s="496">
        <v>141804367</v>
      </c>
      <c r="D13" s="496">
        <v>141804367</v>
      </c>
      <c r="E13" s="76"/>
      <c r="F13" s="76"/>
      <c r="G13" s="76"/>
      <c r="H13" s="76"/>
    </row>
    <row r="14" spans="1:8" x14ac:dyDescent="0.3">
      <c r="A14" s="125" t="s">
        <v>24</v>
      </c>
      <c r="B14" s="125" t="s">
        <v>1066</v>
      </c>
      <c r="C14" s="496">
        <v>100000</v>
      </c>
      <c r="D14" s="496">
        <v>100000</v>
      </c>
      <c r="E14" s="502"/>
      <c r="F14" s="503"/>
      <c r="G14" s="76"/>
      <c r="H14" s="76"/>
    </row>
    <row r="15" spans="1:8" x14ac:dyDescent="0.3">
      <c r="A15" s="125" t="s">
        <v>1067</v>
      </c>
      <c r="B15" s="125" t="s">
        <v>1066</v>
      </c>
      <c r="C15" s="496">
        <v>626362511.02218008</v>
      </c>
      <c r="D15" s="496">
        <v>397932455</v>
      </c>
      <c r="E15" s="76"/>
      <c r="F15" s="76"/>
      <c r="G15" s="76"/>
      <c r="H15" s="76"/>
    </row>
    <row r="16" spans="1:8" x14ac:dyDescent="0.3">
      <c r="A16" s="125" t="s">
        <v>247</v>
      </c>
      <c r="B16" s="125" t="s">
        <v>1066</v>
      </c>
      <c r="C16" s="496">
        <v>6357536.9101720601</v>
      </c>
      <c r="D16" s="496">
        <v>15847803</v>
      </c>
      <c r="E16" s="76"/>
      <c r="F16" s="76"/>
      <c r="G16" s="76"/>
      <c r="H16" s="76"/>
    </row>
    <row r="17" spans="1:8" x14ac:dyDescent="0.3">
      <c r="A17" s="125" t="s">
        <v>248</v>
      </c>
      <c r="B17" s="125" t="s">
        <v>1066</v>
      </c>
      <c r="C17" s="496">
        <v>0</v>
      </c>
      <c r="D17" s="496">
        <v>-15847803</v>
      </c>
      <c r="E17" s="76"/>
      <c r="F17" s="76"/>
      <c r="G17" s="76"/>
      <c r="H17" s="76"/>
    </row>
    <row r="18" spans="1:8" x14ac:dyDescent="0.3">
      <c r="A18" s="124" t="s">
        <v>1068</v>
      </c>
      <c r="B18" s="124"/>
      <c r="C18" s="497">
        <v>6519019690.1354322</v>
      </c>
      <c r="D18" s="497">
        <v>7021047958</v>
      </c>
      <c r="E18" s="76"/>
      <c r="F18" s="76"/>
      <c r="G18" s="76"/>
      <c r="H18" s="76"/>
    </row>
    <row r="19" spans="1:8" x14ac:dyDescent="0.3">
      <c r="A19" s="124" t="s">
        <v>227</v>
      </c>
      <c r="B19" s="124"/>
      <c r="C19" s="498"/>
      <c r="D19" s="78"/>
      <c r="E19" s="76"/>
      <c r="F19" s="76"/>
      <c r="G19" s="76"/>
      <c r="H19" s="76"/>
    </row>
    <row r="20" spans="1:8" x14ac:dyDescent="0.3">
      <c r="A20" s="125" t="s">
        <v>1069</v>
      </c>
      <c r="B20" s="125" t="s">
        <v>1065</v>
      </c>
      <c r="C20" s="496">
        <v>1609386375.4550183</v>
      </c>
      <c r="D20" s="496">
        <v>1016194654</v>
      </c>
      <c r="E20" s="76"/>
      <c r="F20" s="76"/>
      <c r="G20" s="76"/>
      <c r="H20" s="76"/>
    </row>
    <row r="21" spans="1:8" x14ac:dyDescent="0.3">
      <c r="A21" s="124" t="s">
        <v>1070</v>
      </c>
      <c r="B21" s="124"/>
      <c r="C21" s="497">
        <v>1609386375.4550183</v>
      </c>
      <c r="D21" s="497">
        <v>1016194654</v>
      </c>
      <c r="E21" s="76"/>
      <c r="F21" s="76"/>
      <c r="G21" s="76"/>
      <c r="H21" s="76"/>
    </row>
    <row r="22" spans="1:8" x14ac:dyDescent="0.3">
      <c r="A22" s="76"/>
      <c r="B22" s="76"/>
      <c r="C22" s="499"/>
      <c r="D22" s="76"/>
      <c r="E22" s="76"/>
      <c r="F22" s="76"/>
      <c r="G22" s="76"/>
    </row>
    <row r="23" spans="1:8" x14ac:dyDescent="0.3">
      <c r="A23" s="493"/>
      <c r="B23" s="493"/>
      <c r="C23" s="500"/>
      <c r="D23" s="493"/>
      <c r="E23" s="493"/>
      <c r="F23" s="493"/>
      <c r="G23" s="80"/>
    </row>
    <row r="24" spans="1:8" x14ac:dyDescent="0.3">
      <c r="A24" s="80"/>
      <c r="B24" s="80"/>
      <c r="C24" s="501"/>
      <c r="D24" s="80"/>
      <c r="E24" s="80"/>
      <c r="F24" s="80"/>
      <c r="G24" s="80"/>
    </row>
    <row r="25" spans="1:8" x14ac:dyDescent="0.3">
      <c r="A25" s="80"/>
      <c r="B25" s="80"/>
      <c r="C25" s="501"/>
      <c r="D25" s="80"/>
      <c r="E25" s="80"/>
      <c r="F25" s="80"/>
      <c r="G25" s="80"/>
    </row>
    <row r="26" spans="1:8" x14ac:dyDescent="0.3">
      <c r="A26" s="80"/>
      <c r="B26" s="80"/>
      <c r="C26" s="501"/>
      <c r="D26" s="80"/>
      <c r="E26" s="80"/>
      <c r="F26" s="80"/>
      <c r="G26" s="80"/>
    </row>
  </sheetData>
  <hyperlinks>
    <hyperlink ref="E1" location="Indice!A1" display="Indice" xr:uid="{00000000-0004-0000-3100-000000000000}"/>
  </hyperlinks>
  <pageMargins left="0.7" right="0.7" top="0.75" bottom="0.75" header="0.3" footer="0.3"/>
  <pageSetup paperSize="9" scale="72"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92D050"/>
  </sheetPr>
  <dimension ref="A1:C179"/>
  <sheetViews>
    <sheetView workbookViewId="0">
      <selection activeCell="C1" sqref="C1"/>
    </sheetView>
  </sheetViews>
  <sheetFormatPr baseColWidth="10" defaultColWidth="11.44140625" defaultRowHeight="14.4" x14ac:dyDescent="0.3"/>
  <cols>
    <col min="1" max="1" width="11.44140625" style="3"/>
    <col min="2" max="2" width="66.109375" style="3" bestFit="1" customWidth="1"/>
    <col min="3" max="16384" width="11.44140625" style="3"/>
  </cols>
  <sheetData>
    <row r="1" spans="1:3" x14ac:dyDescent="0.3">
      <c r="A1" s="3" t="s">
        <v>1071</v>
      </c>
      <c r="B1" s="3" t="s">
        <v>1072</v>
      </c>
      <c r="C1" s="34" t="s">
        <v>1030</v>
      </c>
    </row>
    <row r="2" spans="1:3" x14ac:dyDescent="0.3">
      <c r="A2" s="3" t="s">
        <v>610</v>
      </c>
      <c r="B2" s="3" t="s">
        <v>613</v>
      </c>
    </row>
    <row r="3" spans="1:3" x14ac:dyDescent="0.3">
      <c r="A3" s="3" t="s">
        <v>1073</v>
      </c>
      <c r="B3" s="3" t="s">
        <v>1074</v>
      </c>
    </row>
    <row r="4" spans="1:3" x14ac:dyDescent="0.3">
      <c r="A4" s="3" t="s">
        <v>1075</v>
      </c>
      <c r="B4" s="3" t="s">
        <v>1076</v>
      </c>
    </row>
    <row r="5" spans="1:3" x14ac:dyDescent="0.3">
      <c r="A5" s="3" t="s">
        <v>1077</v>
      </c>
      <c r="B5" s="3" t="s">
        <v>1078</v>
      </c>
    </row>
    <row r="6" spans="1:3" x14ac:dyDescent="0.3">
      <c r="A6" s="3" t="s">
        <v>1079</v>
      </c>
      <c r="B6" s="3" t="s">
        <v>1080</v>
      </c>
    </row>
    <row r="7" spans="1:3" x14ac:dyDescent="0.3">
      <c r="A7" s="3" t="s">
        <v>1081</v>
      </c>
      <c r="B7" s="3" t="s">
        <v>1082</v>
      </c>
    </row>
    <row r="8" spans="1:3" x14ac:dyDescent="0.3">
      <c r="A8" s="3" t="s">
        <v>1083</v>
      </c>
      <c r="B8" s="3" t="s">
        <v>1084</v>
      </c>
    </row>
    <row r="9" spans="1:3" x14ac:dyDescent="0.3">
      <c r="A9" s="3" t="s">
        <v>1085</v>
      </c>
      <c r="B9" s="3" t="s">
        <v>1086</v>
      </c>
    </row>
    <row r="10" spans="1:3" x14ac:dyDescent="0.3">
      <c r="A10" s="3" t="s">
        <v>1087</v>
      </c>
      <c r="B10" s="3" t="s">
        <v>1088</v>
      </c>
    </row>
    <row r="11" spans="1:3" x14ac:dyDescent="0.3">
      <c r="A11" s="3" t="s">
        <v>1089</v>
      </c>
      <c r="B11" s="3" t="s">
        <v>1090</v>
      </c>
    </row>
    <row r="12" spans="1:3" x14ac:dyDescent="0.3">
      <c r="A12" s="3" t="s">
        <v>1091</v>
      </c>
      <c r="B12" s="3" t="s">
        <v>1092</v>
      </c>
    </row>
    <row r="13" spans="1:3" x14ac:dyDescent="0.3">
      <c r="A13" s="3" t="s">
        <v>1093</v>
      </c>
      <c r="B13" s="3" t="s">
        <v>1094</v>
      </c>
    </row>
    <row r="14" spans="1:3" x14ac:dyDescent="0.3">
      <c r="A14" s="3" t="s">
        <v>1095</v>
      </c>
      <c r="B14" s="3" t="s">
        <v>1096</v>
      </c>
    </row>
    <row r="15" spans="1:3" x14ac:dyDescent="0.3">
      <c r="A15" s="3" t="s">
        <v>1097</v>
      </c>
      <c r="B15" s="3" t="s">
        <v>1098</v>
      </c>
    </row>
    <row r="16" spans="1:3" x14ac:dyDescent="0.3">
      <c r="A16" s="3" t="s">
        <v>1099</v>
      </c>
      <c r="B16" s="3" t="s">
        <v>1100</v>
      </c>
    </row>
    <row r="17" spans="1:2" x14ac:dyDescent="0.3">
      <c r="A17" s="3" t="s">
        <v>1101</v>
      </c>
      <c r="B17" s="3" t="s">
        <v>1102</v>
      </c>
    </row>
    <row r="18" spans="1:2" x14ac:dyDescent="0.3">
      <c r="A18" s="3" t="s">
        <v>1103</v>
      </c>
      <c r="B18" s="3" t="s">
        <v>1104</v>
      </c>
    </row>
    <row r="19" spans="1:2" x14ac:dyDescent="0.3">
      <c r="A19" s="3" t="s">
        <v>1105</v>
      </c>
      <c r="B19" s="3" t="s">
        <v>1106</v>
      </c>
    </row>
    <row r="20" spans="1:2" x14ac:dyDescent="0.3">
      <c r="A20" s="3" t="s">
        <v>1107</v>
      </c>
      <c r="B20" s="3" t="s">
        <v>1108</v>
      </c>
    </row>
    <row r="21" spans="1:2" x14ac:dyDescent="0.3">
      <c r="A21" s="3" t="s">
        <v>1109</v>
      </c>
      <c r="B21" s="3" t="s">
        <v>1110</v>
      </c>
    </row>
    <row r="22" spans="1:2" x14ac:dyDescent="0.3">
      <c r="A22" s="3" t="s">
        <v>1111</v>
      </c>
      <c r="B22" s="3" t="s">
        <v>1112</v>
      </c>
    </row>
    <row r="23" spans="1:2" x14ac:dyDescent="0.3">
      <c r="A23" s="3" t="s">
        <v>1113</v>
      </c>
      <c r="B23" s="3" t="s">
        <v>1114</v>
      </c>
    </row>
    <row r="24" spans="1:2" x14ac:dyDescent="0.3">
      <c r="A24" s="3" t="s">
        <v>1115</v>
      </c>
      <c r="B24" s="3" t="s">
        <v>1116</v>
      </c>
    </row>
    <row r="25" spans="1:2" x14ac:dyDescent="0.3">
      <c r="A25" s="3" t="s">
        <v>1117</v>
      </c>
      <c r="B25" s="3" t="s">
        <v>1118</v>
      </c>
    </row>
    <row r="26" spans="1:2" x14ac:dyDescent="0.3">
      <c r="A26" s="3" t="s">
        <v>1119</v>
      </c>
      <c r="B26" s="3" t="s">
        <v>1120</v>
      </c>
    </row>
    <row r="27" spans="1:2" x14ac:dyDescent="0.3">
      <c r="A27" s="3" t="s">
        <v>1121</v>
      </c>
      <c r="B27" s="3" t="s">
        <v>1122</v>
      </c>
    </row>
    <row r="28" spans="1:2" x14ac:dyDescent="0.3">
      <c r="A28" s="3" t="s">
        <v>1123</v>
      </c>
      <c r="B28" s="3" t="s">
        <v>1124</v>
      </c>
    </row>
    <row r="29" spans="1:2" x14ac:dyDescent="0.3">
      <c r="A29" s="3" t="s">
        <v>1125</v>
      </c>
      <c r="B29" s="3" t="s">
        <v>1126</v>
      </c>
    </row>
    <row r="30" spans="1:2" x14ac:dyDescent="0.3">
      <c r="A30" s="3" t="s">
        <v>1127</v>
      </c>
      <c r="B30" s="3" t="s">
        <v>1128</v>
      </c>
    </row>
    <row r="31" spans="1:2" x14ac:dyDescent="0.3">
      <c r="A31" s="3" t="s">
        <v>1129</v>
      </c>
      <c r="B31" s="3" t="s">
        <v>1130</v>
      </c>
    </row>
    <row r="32" spans="1:2" x14ac:dyDescent="0.3">
      <c r="A32" s="3" t="s">
        <v>1131</v>
      </c>
      <c r="B32" s="3" t="s">
        <v>1132</v>
      </c>
    </row>
    <row r="33" spans="1:2" x14ac:dyDescent="0.3">
      <c r="A33" s="3" t="s">
        <v>1133</v>
      </c>
      <c r="B33" s="3" t="s">
        <v>1134</v>
      </c>
    </row>
    <row r="34" spans="1:2" x14ac:dyDescent="0.3">
      <c r="A34" s="3" t="s">
        <v>1135</v>
      </c>
      <c r="B34" s="3" t="s">
        <v>1136</v>
      </c>
    </row>
    <row r="35" spans="1:2" x14ac:dyDescent="0.3">
      <c r="A35" s="3" t="s">
        <v>1137</v>
      </c>
      <c r="B35" s="3" t="s">
        <v>1138</v>
      </c>
    </row>
    <row r="36" spans="1:2" x14ac:dyDescent="0.3">
      <c r="A36" s="3" t="s">
        <v>1139</v>
      </c>
      <c r="B36" s="3" t="s">
        <v>1140</v>
      </c>
    </row>
    <row r="37" spans="1:2" x14ac:dyDescent="0.3">
      <c r="A37" s="3" t="s">
        <v>1141</v>
      </c>
      <c r="B37" s="3" t="s">
        <v>1142</v>
      </c>
    </row>
    <row r="38" spans="1:2" x14ac:dyDescent="0.3">
      <c r="A38" s="3" t="s">
        <v>1143</v>
      </c>
      <c r="B38" s="3" t="s">
        <v>1144</v>
      </c>
    </row>
    <row r="39" spans="1:2" x14ac:dyDescent="0.3">
      <c r="A39" s="3" t="s">
        <v>1145</v>
      </c>
      <c r="B39" s="3" t="s">
        <v>1146</v>
      </c>
    </row>
    <row r="40" spans="1:2" x14ac:dyDescent="0.3">
      <c r="A40" s="3" t="s">
        <v>1147</v>
      </c>
      <c r="B40" s="3" t="s">
        <v>1148</v>
      </c>
    </row>
    <row r="41" spans="1:2" x14ac:dyDescent="0.3">
      <c r="A41" s="3" t="s">
        <v>1149</v>
      </c>
      <c r="B41" s="3" t="s">
        <v>1150</v>
      </c>
    </row>
    <row r="42" spans="1:2" x14ac:dyDescent="0.3">
      <c r="A42" s="3" t="s">
        <v>1151</v>
      </c>
      <c r="B42" s="3" t="s">
        <v>1152</v>
      </c>
    </row>
    <row r="43" spans="1:2" x14ac:dyDescent="0.3">
      <c r="A43" s="3" t="s">
        <v>1153</v>
      </c>
      <c r="B43" s="3" t="s">
        <v>1154</v>
      </c>
    </row>
    <row r="44" spans="1:2" x14ac:dyDescent="0.3">
      <c r="A44" s="3" t="s">
        <v>1155</v>
      </c>
      <c r="B44" s="3" t="s">
        <v>1156</v>
      </c>
    </row>
    <row r="45" spans="1:2" x14ac:dyDescent="0.3">
      <c r="A45" s="3" t="s">
        <v>1157</v>
      </c>
      <c r="B45" s="3" t="s">
        <v>1158</v>
      </c>
    </row>
    <row r="46" spans="1:2" x14ac:dyDescent="0.3">
      <c r="A46" s="3" t="s">
        <v>1159</v>
      </c>
      <c r="B46" s="3" t="s">
        <v>1160</v>
      </c>
    </row>
    <row r="47" spans="1:2" x14ac:dyDescent="0.3">
      <c r="A47" s="3" t="s">
        <v>1161</v>
      </c>
      <c r="B47" s="3" t="s">
        <v>1162</v>
      </c>
    </row>
    <row r="48" spans="1:2" x14ac:dyDescent="0.3">
      <c r="A48" s="3" t="s">
        <v>1163</v>
      </c>
      <c r="B48" s="3" t="s">
        <v>1164</v>
      </c>
    </row>
    <row r="49" spans="1:2" x14ac:dyDescent="0.3">
      <c r="A49" s="3" t="s">
        <v>1165</v>
      </c>
      <c r="B49" s="3" t="s">
        <v>1166</v>
      </c>
    </row>
    <row r="50" spans="1:2" x14ac:dyDescent="0.3">
      <c r="A50" s="3" t="s">
        <v>1167</v>
      </c>
      <c r="B50" s="3" t="s">
        <v>1168</v>
      </c>
    </row>
    <row r="51" spans="1:2" x14ac:dyDescent="0.3">
      <c r="A51" s="3" t="s">
        <v>1169</v>
      </c>
      <c r="B51" s="3" t="s">
        <v>1170</v>
      </c>
    </row>
    <row r="52" spans="1:2" x14ac:dyDescent="0.3">
      <c r="A52" s="3" t="s">
        <v>1171</v>
      </c>
      <c r="B52" s="3" t="s">
        <v>1172</v>
      </c>
    </row>
    <row r="53" spans="1:2" x14ac:dyDescent="0.3">
      <c r="A53" s="3" t="s">
        <v>1173</v>
      </c>
      <c r="B53" s="3" t="s">
        <v>1174</v>
      </c>
    </row>
    <row r="54" spans="1:2" x14ac:dyDescent="0.3">
      <c r="A54" s="3" t="s">
        <v>1175</v>
      </c>
      <c r="B54" s="3" t="s">
        <v>1176</v>
      </c>
    </row>
    <row r="55" spans="1:2" x14ac:dyDescent="0.3">
      <c r="A55" s="3" t="s">
        <v>1177</v>
      </c>
      <c r="B55" s="3" t="s">
        <v>1178</v>
      </c>
    </row>
    <row r="56" spans="1:2" x14ac:dyDescent="0.3">
      <c r="A56" s="3" t="s">
        <v>1179</v>
      </c>
      <c r="B56" s="3" t="s">
        <v>1180</v>
      </c>
    </row>
    <row r="57" spans="1:2" x14ac:dyDescent="0.3">
      <c r="A57" s="3" t="s">
        <v>1181</v>
      </c>
      <c r="B57" s="3" t="s">
        <v>1182</v>
      </c>
    </row>
    <row r="58" spans="1:2" x14ac:dyDescent="0.3">
      <c r="A58" s="3" t="s">
        <v>1183</v>
      </c>
      <c r="B58" s="3" t="s">
        <v>1184</v>
      </c>
    </row>
    <row r="59" spans="1:2" x14ac:dyDescent="0.3">
      <c r="A59" s="3" t="s">
        <v>1185</v>
      </c>
      <c r="B59" s="3" t="s">
        <v>1186</v>
      </c>
    </row>
    <row r="60" spans="1:2" x14ac:dyDescent="0.3">
      <c r="A60" s="3" t="s">
        <v>1187</v>
      </c>
      <c r="B60" s="3" t="s">
        <v>1188</v>
      </c>
    </row>
    <row r="61" spans="1:2" x14ac:dyDescent="0.3">
      <c r="A61" s="3" t="s">
        <v>1189</v>
      </c>
      <c r="B61" s="3" t="s">
        <v>1190</v>
      </c>
    </row>
    <row r="62" spans="1:2" x14ac:dyDescent="0.3">
      <c r="A62" s="3" t="s">
        <v>1191</v>
      </c>
      <c r="B62" s="3" t="s">
        <v>1192</v>
      </c>
    </row>
    <row r="63" spans="1:2" x14ac:dyDescent="0.3">
      <c r="A63" s="3" t="s">
        <v>1193</v>
      </c>
      <c r="B63" s="3" t="s">
        <v>1194</v>
      </c>
    </row>
    <row r="64" spans="1:2" x14ac:dyDescent="0.3">
      <c r="A64" s="3" t="s">
        <v>1195</v>
      </c>
      <c r="B64" s="3" t="s">
        <v>1196</v>
      </c>
    </row>
    <row r="65" spans="1:2" x14ac:dyDescent="0.3">
      <c r="A65" s="3" t="s">
        <v>1197</v>
      </c>
      <c r="B65" s="3" t="s">
        <v>1198</v>
      </c>
    </row>
    <row r="66" spans="1:2" x14ac:dyDescent="0.3">
      <c r="A66" s="3" t="s">
        <v>1199</v>
      </c>
      <c r="B66" s="3" t="s">
        <v>1200</v>
      </c>
    </row>
    <row r="67" spans="1:2" x14ac:dyDescent="0.3">
      <c r="A67" s="3" t="s">
        <v>1201</v>
      </c>
      <c r="B67" s="3" t="s">
        <v>1202</v>
      </c>
    </row>
    <row r="68" spans="1:2" x14ac:dyDescent="0.3">
      <c r="A68" s="3" t="s">
        <v>1203</v>
      </c>
      <c r="B68" s="3" t="s">
        <v>1204</v>
      </c>
    </row>
    <row r="69" spans="1:2" x14ac:dyDescent="0.3">
      <c r="A69" s="3" t="s">
        <v>1205</v>
      </c>
      <c r="B69" s="3" t="s">
        <v>1206</v>
      </c>
    </row>
    <row r="70" spans="1:2" x14ac:dyDescent="0.3">
      <c r="A70" s="3" t="s">
        <v>1207</v>
      </c>
      <c r="B70" s="3" t="s">
        <v>1208</v>
      </c>
    </row>
    <row r="71" spans="1:2" x14ac:dyDescent="0.3">
      <c r="A71" s="3" t="s">
        <v>1209</v>
      </c>
      <c r="B71" s="3" t="s">
        <v>1210</v>
      </c>
    </row>
    <row r="72" spans="1:2" x14ac:dyDescent="0.3">
      <c r="A72" s="3" t="s">
        <v>1211</v>
      </c>
      <c r="B72" s="3" t="s">
        <v>1212</v>
      </c>
    </row>
    <row r="73" spans="1:2" x14ac:dyDescent="0.3">
      <c r="A73" s="3" t="s">
        <v>1213</v>
      </c>
      <c r="B73" s="3" t="s">
        <v>1214</v>
      </c>
    </row>
    <row r="74" spans="1:2" x14ac:dyDescent="0.3">
      <c r="A74" s="3" t="s">
        <v>1215</v>
      </c>
      <c r="B74" s="3" t="s">
        <v>1216</v>
      </c>
    </row>
    <row r="75" spans="1:2" x14ac:dyDescent="0.3">
      <c r="A75" s="3" t="s">
        <v>1217</v>
      </c>
      <c r="B75" s="3" t="s">
        <v>1218</v>
      </c>
    </row>
    <row r="76" spans="1:2" x14ac:dyDescent="0.3">
      <c r="A76" s="3" t="s">
        <v>1219</v>
      </c>
      <c r="B76" s="3" t="s">
        <v>1220</v>
      </c>
    </row>
    <row r="77" spans="1:2" x14ac:dyDescent="0.3">
      <c r="A77" s="3" t="s">
        <v>1221</v>
      </c>
      <c r="B77" s="3" t="s">
        <v>1222</v>
      </c>
    </row>
    <row r="78" spans="1:2" x14ac:dyDescent="0.3">
      <c r="A78" s="3" t="s">
        <v>1223</v>
      </c>
      <c r="B78" s="3" t="s">
        <v>1224</v>
      </c>
    </row>
    <row r="79" spans="1:2" x14ac:dyDescent="0.3">
      <c r="A79" s="3" t="s">
        <v>1225</v>
      </c>
      <c r="B79" s="3" t="s">
        <v>1226</v>
      </c>
    </row>
    <row r="80" spans="1:2" x14ac:dyDescent="0.3">
      <c r="A80" s="3" t="s">
        <v>1227</v>
      </c>
      <c r="B80" s="3" t="s">
        <v>1228</v>
      </c>
    </row>
    <row r="81" spans="1:2" x14ac:dyDescent="0.3">
      <c r="A81" s="3" t="s">
        <v>1229</v>
      </c>
      <c r="B81" s="3" t="s">
        <v>1230</v>
      </c>
    </row>
    <row r="82" spans="1:2" x14ac:dyDescent="0.3">
      <c r="A82" s="3" t="s">
        <v>1231</v>
      </c>
      <c r="B82" s="3" t="s">
        <v>1232</v>
      </c>
    </row>
    <row r="83" spans="1:2" x14ac:dyDescent="0.3">
      <c r="A83" s="3" t="s">
        <v>1233</v>
      </c>
      <c r="B83" s="3" t="s">
        <v>1234</v>
      </c>
    </row>
    <row r="84" spans="1:2" x14ac:dyDescent="0.3">
      <c r="A84" s="3" t="s">
        <v>1235</v>
      </c>
      <c r="B84" s="3" t="s">
        <v>1236</v>
      </c>
    </row>
    <row r="85" spans="1:2" x14ac:dyDescent="0.3">
      <c r="A85" s="3" t="s">
        <v>1237</v>
      </c>
      <c r="B85" s="3" t="s">
        <v>1238</v>
      </c>
    </row>
    <row r="86" spans="1:2" x14ac:dyDescent="0.3">
      <c r="A86" s="3" t="s">
        <v>1239</v>
      </c>
      <c r="B86" s="3" t="s">
        <v>1240</v>
      </c>
    </row>
    <row r="87" spans="1:2" x14ac:dyDescent="0.3">
      <c r="A87" s="3" t="s">
        <v>1241</v>
      </c>
      <c r="B87" s="3" t="s">
        <v>1242</v>
      </c>
    </row>
    <row r="88" spans="1:2" x14ac:dyDescent="0.3">
      <c r="A88" s="3" t="s">
        <v>1243</v>
      </c>
      <c r="B88" s="3" t="s">
        <v>1244</v>
      </c>
    </row>
    <row r="89" spans="1:2" x14ac:dyDescent="0.3">
      <c r="A89" s="3" t="s">
        <v>1245</v>
      </c>
      <c r="B89" s="3" t="s">
        <v>1246</v>
      </c>
    </row>
    <row r="90" spans="1:2" x14ac:dyDescent="0.3">
      <c r="A90" s="3" t="s">
        <v>1247</v>
      </c>
      <c r="B90" s="3" t="s">
        <v>1248</v>
      </c>
    </row>
    <row r="91" spans="1:2" x14ac:dyDescent="0.3">
      <c r="A91" s="3" t="s">
        <v>1249</v>
      </c>
      <c r="B91" s="3" t="s">
        <v>1250</v>
      </c>
    </row>
    <row r="92" spans="1:2" x14ac:dyDescent="0.3">
      <c r="A92" s="3" t="s">
        <v>1251</v>
      </c>
      <c r="B92" s="3" t="s">
        <v>1252</v>
      </c>
    </row>
    <row r="93" spans="1:2" x14ac:dyDescent="0.3">
      <c r="A93" s="3" t="s">
        <v>1253</v>
      </c>
      <c r="B93" s="3" t="s">
        <v>1254</v>
      </c>
    </row>
    <row r="94" spans="1:2" x14ac:dyDescent="0.3">
      <c r="A94" s="3" t="s">
        <v>1255</v>
      </c>
      <c r="B94" s="3" t="s">
        <v>1256</v>
      </c>
    </row>
    <row r="95" spans="1:2" x14ac:dyDescent="0.3">
      <c r="A95" s="3" t="s">
        <v>1257</v>
      </c>
      <c r="B95" s="3" t="s">
        <v>1258</v>
      </c>
    </row>
    <row r="96" spans="1:2" x14ac:dyDescent="0.3">
      <c r="A96" s="3" t="s">
        <v>1259</v>
      </c>
      <c r="B96" s="3" t="s">
        <v>1260</v>
      </c>
    </row>
    <row r="97" spans="1:2" x14ac:dyDescent="0.3">
      <c r="A97" s="3" t="s">
        <v>1261</v>
      </c>
      <c r="B97" s="3" t="s">
        <v>1262</v>
      </c>
    </row>
    <row r="98" spans="1:2" x14ac:dyDescent="0.3">
      <c r="A98" s="3" t="s">
        <v>1263</v>
      </c>
      <c r="B98" s="3" t="s">
        <v>1264</v>
      </c>
    </row>
    <row r="99" spans="1:2" x14ac:dyDescent="0.3">
      <c r="A99" s="3" t="s">
        <v>1265</v>
      </c>
      <c r="B99" s="3" t="s">
        <v>1266</v>
      </c>
    </row>
    <row r="100" spans="1:2" x14ac:dyDescent="0.3">
      <c r="A100" s="3" t="s">
        <v>1267</v>
      </c>
      <c r="B100" s="3" t="s">
        <v>1268</v>
      </c>
    </row>
    <row r="101" spans="1:2" x14ac:dyDescent="0.3">
      <c r="A101" s="3" t="s">
        <v>1269</v>
      </c>
      <c r="B101" s="3" t="s">
        <v>1270</v>
      </c>
    </row>
    <row r="102" spans="1:2" x14ac:dyDescent="0.3">
      <c r="A102" s="3" t="s">
        <v>1271</v>
      </c>
      <c r="B102" s="3" t="s">
        <v>1272</v>
      </c>
    </row>
    <row r="103" spans="1:2" x14ac:dyDescent="0.3">
      <c r="A103" s="3" t="s">
        <v>1273</v>
      </c>
      <c r="B103" s="3" t="s">
        <v>1274</v>
      </c>
    </row>
    <row r="104" spans="1:2" x14ac:dyDescent="0.3">
      <c r="A104" s="3" t="s">
        <v>1275</v>
      </c>
      <c r="B104" s="3" t="s">
        <v>1276</v>
      </c>
    </row>
    <row r="105" spans="1:2" x14ac:dyDescent="0.3">
      <c r="A105" s="3" t="s">
        <v>1277</v>
      </c>
      <c r="B105" s="3" t="s">
        <v>1278</v>
      </c>
    </row>
    <row r="106" spans="1:2" x14ac:dyDescent="0.3">
      <c r="A106" s="3" t="s">
        <v>1279</v>
      </c>
      <c r="B106" s="3" t="s">
        <v>1280</v>
      </c>
    </row>
    <row r="107" spans="1:2" x14ac:dyDescent="0.3">
      <c r="A107" s="3" t="s">
        <v>1281</v>
      </c>
      <c r="B107" s="3" t="s">
        <v>1282</v>
      </c>
    </row>
    <row r="108" spans="1:2" x14ac:dyDescent="0.3">
      <c r="A108" s="3" t="s">
        <v>1283</v>
      </c>
      <c r="B108" s="3" t="s">
        <v>1284</v>
      </c>
    </row>
    <row r="109" spans="1:2" x14ac:dyDescent="0.3">
      <c r="A109" s="3" t="s">
        <v>1285</v>
      </c>
      <c r="B109" s="3" t="s">
        <v>1286</v>
      </c>
    </row>
    <row r="110" spans="1:2" x14ac:dyDescent="0.3">
      <c r="A110" s="3" t="s">
        <v>1287</v>
      </c>
      <c r="B110" s="3" t="s">
        <v>1288</v>
      </c>
    </row>
    <row r="111" spans="1:2" x14ac:dyDescent="0.3">
      <c r="A111" s="3" t="s">
        <v>1289</v>
      </c>
      <c r="B111" s="3" t="s">
        <v>1290</v>
      </c>
    </row>
    <row r="112" spans="1:2" x14ac:dyDescent="0.3">
      <c r="A112" s="3" t="s">
        <v>1291</v>
      </c>
      <c r="B112" s="3" t="s">
        <v>1292</v>
      </c>
    </row>
    <row r="113" spans="1:2" x14ac:dyDescent="0.3">
      <c r="A113" s="3" t="s">
        <v>1293</v>
      </c>
      <c r="B113" s="3" t="s">
        <v>1294</v>
      </c>
    </row>
    <row r="114" spans="1:2" x14ac:dyDescent="0.3">
      <c r="A114" s="3" t="s">
        <v>1295</v>
      </c>
      <c r="B114" s="3" t="s">
        <v>1296</v>
      </c>
    </row>
    <row r="115" spans="1:2" x14ac:dyDescent="0.3">
      <c r="A115" s="3" t="s">
        <v>1297</v>
      </c>
      <c r="B115" s="3" t="s">
        <v>1298</v>
      </c>
    </row>
    <row r="116" spans="1:2" x14ac:dyDescent="0.3">
      <c r="A116" s="3" t="s">
        <v>1299</v>
      </c>
      <c r="B116" s="3" t="s">
        <v>1300</v>
      </c>
    </row>
    <row r="117" spans="1:2" x14ac:dyDescent="0.3">
      <c r="A117" s="3" t="s">
        <v>1301</v>
      </c>
      <c r="B117" s="3" t="s">
        <v>1302</v>
      </c>
    </row>
    <row r="118" spans="1:2" x14ac:dyDescent="0.3">
      <c r="A118" s="3" t="s">
        <v>1303</v>
      </c>
      <c r="B118" s="3" t="s">
        <v>1304</v>
      </c>
    </row>
    <row r="119" spans="1:2" x14ac:dyDescent="0.3">
      <c r="A119" s="3" t="s">
        <v>1305</v>
      </c>
      <c r="B119" s="3" t="s">
        <v>1306</v>
      </c>
    </row>
    <row r="120" spans="1:2" x14ac:dyDescent="0.3">
      <c r="A120" s="3" t="s">
        <v>1307</v>
      </c>
      <c r="B120" s="3" t="s">
        <v>1308</v>
      </c>
    </row>
    <row r="121" spans="1:2" x14ac:dyDescent="0.3">
      <c r="A121" s="3" t="s">
        <v>1309</v>
      </c>
      <c r="B121" s="3" t="s">
        <v>1310</v>
      </c>
    </row>
    <row r="122" spans="1:2" x14ac:dyDescent="0.3">
      <c r="A122" s="3" t="s">
        <v>1311</v>
      </c>
      <c r="B122" s="3" t="s">
        <v>1312</v>
      </c>
    </row>
    <row r="123" spans="1:2" x14ac:dyDescent="0.3">
      <c r="A123" s="3" t="s">
        <v>1313</v>
      </c>
      <c r="B123" s="3" t="s">
        <v>1314</v>
      </c>
    </row>
    <row r="124" spans="1:2" x14ac:dyDescent="0.3">
      <c r="A124" s="3" t="s">
        <v>1315</v>
      </c>
      <c r="B124" s="3" t="s">
        <v>1316</v>
      </c>
    </row>
    <row r="125" spans="1:2" x14ac:dyDescent="0.3">
      <c r="A125" s="3" t="s">
        <v>1317</v>
      </c>
      <c r="B125" s="3" t="s">
        <v>1318</v>
      </c>
    </row>
    <row r="126" spans="1:2" x14ac:dyDescent="0.3">
      <c r="A126" s="3" t="s">
        <v>1319</v>
      </c>
      <c r="B126" s="3" t="s">
        <v>1320</v>
      </c>
    </row>
    <row r="127" spans="1:2" x14ac:dyDescent="0.3">
      <c r="A127" s="3" t="s">
        <v>1321</v>
      </c>
      <c r="B127" s="3" t="s">
        <v>1322</v>
      </c>
    </row>
    <row r="128" spans="1:2" x14ac:dyDescent="0.3">
      <c r="A128" s="3" t="s">
        <v>1323</v>
      </c>
      <c r="B128" s="3" t="s">
        <v>1324</v>
      </c>
    </row>
    <row r="129" spans="1:2" x14ac:dyDescent="0.3">
      <c r="A129" s="3" t="s">
        <v>1325</v>
      </c>
      <c r="B129" s="3" t="s">
        <v>1326</v>
      </c>
    </row>
    <row r="130" spans="1:2" x14ac:dyDescent="0.3">
      <c r="A130" s="3" t="s">
        <v>1327</v>
      </c>
      <c r="B130" s="3" t="s">
        <v>1328</v>
      </c>
    </row>
    <row r="131" spans="1:2" x14ac:dyDescent="0.3">
      <c r="A131" s="3" t="s">
        <v>1329</v>
      </c>
      <c r="B131" s="3" t="s">
        <v>1330</v>
      </c>
    </row>
    <row r="132" spans="1:2" x14ac:dyDescent="0.3">
      <c r="A132" s="3" t="s">
        <v>1331</v>
      </c>
      <c r="B132" s="3" t="s">
        <v>1332</v>
      </c>
    </row>
    <row r="133" spans="1:2" x14ac:dyDescent="0.3">
      <c r="A133" s="3" t="s">
        <v>1333</v>
      </c>
      <c r="B133" s="3" t="s">
        <v>1334</v>
      </c>
    </row>
    <row r="134" spans="1:2" x14ac:dyDescent="0.3">
      <c r="A134" s="3" t="s">
        <v>1335</v>
      </c>
      <c r="B134" s="3" t="s">
        <v>1336</v>
      </c>
    </row>
    <row r="135" spans="1:2" x14ac:dyDescent="0.3">
      <c r="A135" s="3" t="s">
        <v>1337</v>
      </c>
      <c r="B135" s="3" t="s">
        <v>1338</v>
      </c>
    </row>
    <row r="136" spans="1:2" x14ac:dyDescent="0.3">
      <c r="A136" s="3" t="s">
        <v>1339</v>
      </c>
      <c r="B136" s="3" t="s">
        <v>1340</v>
      </c>
    </row>
    <row r="137" spans="1:2" x14ac:dyDescent="0.3">
      <c r="A137" s="3" t="s">
        <v>1341</v>
      </c>
      <c r="B137" s="3" t="s">
        <v>1342</v>
      </c>
    </row>
    <row r="138" spans="1:2" x14ac:dyDescent="0.3">
      <c r="A138" s="3" t="s">
        <v>1343</v>
      </c>
      <c r="B138" s="3" t="s">
        <v>1344</v>
      </c>
    </row>
    <row r="139" spans="1:2" x14ac:dyDescent="0.3">
      <c r="A139" s="3" t="s">
        <v>1345</v>
      </c>
      <c r="B139" s="3" t="s">
        <v>1346</v>
      </c>
    </row>
    <row r="140" spans="1:2" x14ac:dyDescent="0.3">
      <c r="A140" s="3" t="s">
        <v>1347</v>
      </c>
      <c r="B140" s="3" t="s">
        <v>1348</v>
      </c>
    </row>
    <row r="141" spans="1:2" x14ac:dyDescent="0.3">
      <c r="A141" s="3" t="s">
        <v>1349</v>
      </c>
      <c r="B141" s="3" t="s">
        <v>1350</v>
      </c>
    </row>
    <row r="142" spans="1:2" x14ac:dyDescent="0.3">
      <c r="A142" s="3" t="s">
        <v>1351</v>
      </c>
      <c r="B142" s="3" t="s">
        <v>1352</v>
      </c>
    </row>
    <row r="143" spans="1:2" x14ac:dyDescent="0.3">
      <c r="A143" s="3" t="s">
        <v>1353</v>
      </c>
      <c r="B143" s="3" t="s">
        <v>1354</v>
      </c>
    </row>
    <row r="144" spans="1:2" x14ac:dyDescent="0.3">
      <c r="A144" s="3" t="s">
        <v>1355</v>
      </c>
      <c r="B144" s="3" t="s">
        <v>1356</v>
      </c>
    </row>
    <row r="145" spans="1:2" x14ac:dyDescent="0.3">
      <c r="A145" s="3" t="s">
        <v>1357</v>
      </c>
      <c r="B145" s="3" t="s">
        <v>1358</v>
      </c>
    </row>
    <row r="146" spans="1:2" x14ac:dyDescent="0.3">
      <c r="A146" s="3" t="s">
        <v>1359</v>
      </c>
      <c r="B146" s="3" t="s">
        <v>1360</v>
      </c>
    </row>
    <row r="147" spans="1:2" x14ac:dyDescent="0.3">
      <c r="A147" s="3" t="s">
        <v>1361</v>
      </c>
      <c r="B147" s="3" t="s">
        <v>1362</v>
      </c>
    </row>
    <row r="148" spans="1:2" x14ac:dyDescent="0.3">
      <c r="A148" s="3" t="s">
        <v>1363</v>
      </c>
      <c r="B148" s="3" t="s">
        <v>1364</v>
      </c>
    </row>
    <row r="149" spans="1:2" x14ac:dyDescent="0.3">
      <c r="A149" s="3" t="s">
        <v>1365</v>
      </c>
      <c r="B149" s="3" t="s">
        <v>1366</v>
      </c>
    </row>
    <row r="150" spans="1:2" x14ac:dyDescent="0.3">
      <c r="A150" s="3" t="s">
        <v>1367</v>
      </c>
      <c r="B150" s="3" t="s">
        <v>1368</v>
      </c>
    </row>
    <row r="151" spans="1:2" x14ac:dyDescent="0.3">
      <c r="A151" s="3" t="s">
        <v>1369</v>
      </c>
      <c r="B151" s="3" t="s">
        <v>1370</v>
      </c>
    </row>
    <row r="152" spans="1:2" x14ac:dyDescent="0.3">
      <c r="A152" s="3" t="s">
        <v>1371</v>
      </c>
      <c r="B152" s="3" t="s">
        <v>1372</v>
      </c>
    </row>
    <row r="153" spans="1:2" x14ac:dyDescent="0.3">
      <c r="A153" s="3" t="s">
        <v>1373</v>
      </c>
      <c r="B153" s="3" t="s">
        <v>1374</v>
      </c>
    </row>
    <row r="154" spans="1:2" x14ac:dyDescent="0.3">
      <c r="A154" s="3" t="s">
        <v>1375</v>
      </c>
      <c r="B154" s="3" t="s">
        <v>1376</v>
      </c>
    </row>
    <row r="155" spans="1:2" x14ac:dyDescent="0.3">
      <c r="A155" s="3" t="s">
        <v>1377</v>
      </c>
      <c r="B155" s="3" t="s">
        <v>1378</v>
      </c>
    </row>
    <row r="156" spans="1:2" x14ac:dyDescent="0.3">
      <c r="A156" s="3" t="s">
        <v>1379</v>
      </c>
      <c r="B156" s="3" t="s">
        <v>1380</v>
      </c>
    </row>
    <row r="157" spans="1:2" x14ac:dyDescent="0.3">
      <c r="A157" s="3" t="s">
        <v>1381</v>
      </c>
      <c r="B157" s="3" t="s">
        <v>1382</v>
      </c>
    </row>
    <row r="158" spans="1:2" x14ac:dyDescent="0.3">
      <c r="A158" s="3" t="s">
        <v>1383</v>
      </c>
      <c r="B158" s="3" t="s">
        <v>1384</v>
      </c>
    </row>
    <row r="159" spans="1:2" x14ac:dyDescent="0.3">
      <c r="A159" s="3" t="s">
        <v>1385</v>
      </c>
      <c r="B159" s="3" t="s">
        <v>1386</v>
      </c>
    </row>
    <row r="160" spans="1:2" x14ac:dyDescent="0.3">
      <c r="A160" s="3" t="s">
        <v>1387</v>
      </c>
      <c r="B160" s="3" t="s">
        <v>1388</v>
      </c>
    </row>
    <row r="161" spans="1:2" x14ac:dyDescent="0.3">
      <c r="A161" s="3" t="s">
        <v>1389</v>
      </c>
      <c r="B161" s="3" t="s">
        <v>1390</v>
      </c>
    </row>
    <row r="162" spans="1:2" x14ac:dyDescent="0.3">
      <c r="A162" s="3" t="s">
        <v>1391</v>
      </c>
      <c r="B162" s="3" t="s">
        <v>1392</v>
      </c>
    </row>
    <row r="163" spans="1:2" x14ac:dyDescent="0.3">
      <c r="A163" s="3" t="s">
        <v>1393</v>
      </c>
      <c r="B163" s="3" t="s">
        <v>1394</v>
      </c>
    </row>
    <row r="164" spans="1:2" x14ac:dyDescent="0.3">
      <c r="A164" s="3" t="s">
        <v>1395</v>
      </c>
      <c r="B164" s="3" t="s">
        <v>1396</v>
      </c>
    </row>
    <row r="165" spans="1:2" x14ac:dyDescent="0.3">
      <c r="A165" s="3" t="s">
        <v>1397</v>
      </c>
      <c r="B165" s="3" t="s">
        <v>1398</v>
      </c>
    </row>
    <row r="166" spans="1:2" x14ac:dyDescent="0.3">
      <c r="A166" s="3" t="s">
        <v>1399</v>
      </c>
      <c r="B166" s="3" t="s">
        <v>1400</v>
      </c>
    </row>
    <row r="167" spans="1:2" x14ac:dyDescent="0.3">
      <c r="A167" s="3" t="s">
        <v>1401</v>
      </c>
      <c r="B167" s="3" t="s">
        <v>1402</v>
      </c>
    </row>
    <row r="168" spans="1:2" x14ac:dyDescent="0.3">
      <c r="A168" s="3" t="s">
        <v>1403</v>
      </c>
      <c r="B168" s="3" t="s">
        <v>1404</v>
      </c>
    </row>
    <row r="169" spans="1:2" x14ac:dyDescent="0.3">
      <c r="A169" s="3" t="s">
        <v>1405</v>
      </c>
      <c r="B169" s="3" t="s">
        <v>1406</v>
      </c>
    </row>
    <row r="170" spans="1:2" x14ac:dyDescent="0.3">
      <c r="A170" s="3" t="s">
        <v>1407</v>
      </c>
      <c r="B170" s="3" t="s">
        <v>1408</v>
      </c>
    </row>
    <row r="171" spans="1:2" x14ac:dyDescent="0.3">
      <c r="A171" s="3" t="s">
        <v>1409</v>
      </c>
      <c r="B171" s="3" t="s">
        <v>1410</v>
      </c>
    </row>
    <row r="172" spans="1:2" x14ac:dyDescent="0.3">
      <c r="A172" s="3" t="s">
        <v>1411</v>
      </c>
      <c r="B172" s="3" t="s">
        <v>1412</v>
      </c>
    </row>
    <row r="173" spans="1:2" x14ac:dyDescent="0.3">
      <c r="A173" s="3" t="s">
        <v>1413</v>
      </c>
      <c r="B173" s="3" t="s">
        <v>1414</v>
      </c>
    </row>
    <row r="174" spans="1:2" x14ac:dyDescent="0.3">
      <c r="A174" s="3" t="s">
        <v>1415</v>
      </c>
      <c r="B174" s="3" t="s">
        <v>1416</v>
      </c>
    </row>
    <row r="175" spans="1:2" x14ac:dyDescent="0.3">
      <c r="A175" s="3" t="s">
        <v>1417</v>
      </c>
      <c r="B175" s="3" t="s">
        <v>1418</v>
      </c>
    </row>
    <row r="176" spans="1:2" x14ac:dyDescent="0.3">
      <c r="A176" s="3" t="s">
        <v>1419</v>
      </c>
      <c r="B176" s="3" t="s">
        <v>1420</v>
      </c>
    </row>
    <row r="177" spans="1:2" x14ac:dyDescent="0.3">
      <c r="A177" s="3" t="s">
        <v>1421</v>
      </c>
      <c r="B177" s="3" t="s">
        <v>1422</v>
      </c>
    </row>
    <row r="178" spans="1:2" x14ac:dyDescent="0.3">
      <c r="A178" s="3" t="s">
        <v>1423</v>
      </c>
      <c r="B178" s="3" t="s">
        <v>1424</v>
      </c>
    </row>
    <row r="179" spans="1:2" x14ac:dyDescent="0.3">
      <c r="A179" s="3" t="s">
        <v>1425</v>
      </c>
      <c r="B179" s="3" t="s">
        <v>1426</v>
      </c>
    </row>
  </sheetData>
  <hyperlinks>
    <hyperlink ref="C1" location="Indice!A1" display="Índice" xr:uid="{00000000-0004-0000-32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0214F-60E5-4977-B95F-F58F2B1D0CD3}">
  <sheetPr>
    <tabColor rgb="FF92D050"/>
  </sheetPr>
  <dimension ref="A1:J13"/>
  <sheetViews>
    <sheetView workbookViewId="0">
      <selection activeCell="J54" sqref="J54"/>
    </sheetView>
  </sheetViews>
  <sheetFormatPr baseColWidth="10" defaultColWidth="11.44140625" defaultRowHeight="12" x14ac:dyDescent="0.25"/>
  <cols>
    <col min="1" max="16384" width="11.44140625" style="72"/>
  </cols>
  <sheetData>
    <row r="1" spans="1:10" x14ac:dyDescent="0.25">
      <c r="C1" s="72" t="s">
        <v>1427</v>
      </c>
      <c r="D1" s="72" t="s">
        <v>1428</v>
      </c>
      <c r="G1" s="72" t="s">
        <v>1429</v>
      </c>
      <c r="H1" s="72" t="s">
        <v>1430</v>
      </c>
      <c r="I1" s="72" t="s">
        <v>1427</v>
      </c>
      <c r="J1" s="72" t="s">
        <v>1428</v>
      </c>
    </row>
    <row r="2" spans="1:10" x14ac:dyDescent="0.25">
      <c r="A2" s="72" t="s">
        <v>3</v>
      </c>
      <c r="B2" s="72">
        <v>2022</v>
      </c>
      <c r="C2" s="179">
        <v>6837.9</v>
      </c>
      <c r="D2" s="179">
        <v>6850.05</v>
      </c>
      <c r="G2" s="72" t="s">
        <v>4</v>
      </c>
      <c r="H2" s="72">
        <v>2022</v>
      </c>
      <c r="I2" s="179">
        <v>6921.52</v>
      </c>
      <c r="J2" s="179">
        <v>6931.47</v>
      </c>
    </row>
    <row r="3" spans="1:10" x14ac:dyDescent="0.25">
      <c r="A3" s="72" t="s">
        <v>3</v>
      </c>
      <c r="B3" s="72">
        <v>2023</v>
      </c>
      <c r="C3" s="179">
        <v>7258.03</v>
      </c>
      <c r="D3" s="179">
        <v>7262.6</v>
      </c>
      <c r="G3" s="72" t="s">
        <v>3</v>
      </c>
      <c r="H3" s="72">
        <v>2022</v>
      </c>
      <c r="I3" s="179">
        <v>6837.9</v>
      </c>
      <c r="J3" s="179">
        <v>6850.05</v>
      </c>
    </row>
    <row r="4" spans="1:10" x14ac:dyDescent="0.25">
      <c r="A4" s="72" t="s">
        <v>3</v>
      </c>
      <c r="B4" s="72">
        <v>2024</v>
      </c>
      <c r="C4" s="179">
        <v>7533.98</v>
      </c>
      <c r="D4" s="179">
        <v>7543.01</v>
      </c>
      <c r="G4" s="72" t="s">
        <v>2</v>
      </c>
      <c r="H4" s="72">
        <v>2022</v>
      </c>
      <c r="I4" s="179">
        <v>7078.87</v>
      </c>
      <c r="J4" s="179">
        <v>7090.2</v>
      </c>
    </row>
    <row r="5" spans="1:10" x14ac:dyDescent="0.25">
      <c r="G5" s="72" t="s">
        <v>5</v>
      </c>
      <c r="H5" s="72">
        <v>2022</v>
      </c>
      <c r="I5" s="179">
        <v>7322.9</v>
      </c>
      <c r="J5" s="179">
        <v>7339.62</v>
      </c>
    </row>
    <row r="6" spans="1:10" x14ac:dyDescent="0.25">
      <c r="G6" s="72" t="s">
        <v>4</v>
      </c>
      <c r="H6" s="72">
        <v>2023</v>
      </c>
      <c r="I6" s="179">
        <v>7166.48</v>
      </c>
      <c r="J6" s="179">
        <v>7169.7</v>
      </c>
    </row>
    <row r="7" spans="1:10" x14ac:dyDescent="0.25">
      <c r="G7" s="72" t="s">
        <v>3</v>
      </c>
      <c r="H7" s="72">
        <v>2023</v>
      </c>
      <c r="I7" s="179">
        <v>7258.03</v>
      </c>
      <c r="J7" s="179">
        <v>7262.6</v>
      </c>
    </row>
    <row r="8" spans="1:10" x14ac:dyDescent="0.25">
      <c r="G8" s="72" t="s">
        <v>2</v>
      </c>
      <c r="H8" s="72">
        <v>2023</v>
      </c>
      <c r="I8" s="179">
        <v>7289.83</v>
      </c>
      <c r="J8" s="179">
        <v>7307.17</v>
      </c>
    </row>
    <row r="9" spans="1:10" x14ac:dyDescent="0.25">
      <c r="G9" s="72" t="s">
        <v>5</v>
      </c>
      <c r="H9" s="72">
        <v>2023</v>
      </c>
      <c r="I9" s="179">
        <v>7263.59</v>
      </c>
      <c r="J9" s="179">
        <v>7283.62</v>
      </c>
    </row>
    <row r="10" spans="1:10" x14ac:dyDescent="0.25">
      <c r="G10" s="72" t="s">
        <v>4</v>
      </c>
      <c r="H10" s="72">
        <v>2024</v>
      </c>
      <c r="I10" s="179">
        <v>7377.82</v>
      </c>
      <c r="J10" s="179">
        <v>7411.91</v>
      </c>
    </row>
    <row r="11" spans="1:10" x14ac:dyDescent="0.25">
      <c r="G11" s="72" t="s">
        <v>3</v>
      </c>
      <c r="H11" s="72">
        <v>2024</v>
      </c>
      <c r="I11" s="179">
        <v>7533.98</v>
      </c>
      <c r="J11" s="179">
        <v>7543.01</v>
      </c>
    </row>
    <row r="12" spans="1:10" x14ac:dyDescent="0.25">
      <c r="G12" s="72" t="s">
        <v>2</v>
      </c>
      <c r="H12" s="72">
        <v>2024</v>
      </c>
    </row>
    <row r="13" spans="1:10" x14ac:dyDescent="0.25">
      <c r="G13" s="72" t="s">
        <v>5</v>
      </c>
      <c r="H13" s="72">
        <v>2024</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tcNcsJWEFNnzsrNslxoY1/m1YivnPRT9kMedVobej6w=</DigestValue>
    </Reference>
    <Reference Type="http://www.w3.org/2000/09/xmldsig#Object" URI="#idOfficeObject">
      <DigestMethod Algorithm="http://www.w3.org/2001/04/xmlenc#sha256"/>
      <DigestValue>O109Wrvv7zaIB86c6LhuaXd72rZ4av4EBaeZtXkqcRc=</DigestValue>
    </Reference>
    <Reference Type="http://uri.etsi.org/01903#SignedProperties" URI="#idSignedProperties">
      <Transforms>
        <Transform Algorithm="http://www.w3.org/TR/2001/REC-xml-c14n-20010315"/>
      </Transforms>
      <DigestMethod Algorithm="http://www.w3.org/2001/04/xmlenc#sha256"/>
      <DigestValue>queaZm+vXVe9/TcOmr4gR5GAyiRzlTtMfOYcRRn689s=</DigestValue>
    </Reference>
    <Reference Type="http://www.w3.org/2000/09/xmldsig#Object" URI="#idValidSigLnImg">
      <DigestMethod Algorithm="http://www.w3.org/2001/04/xmlenc#sha256"/>
      <DigestValue>powVXMf+blxdxSb7Jx0PBqg8oGK8PvBcKyvDf9G0ZbA=</DigestValue>
    </Reference>
    <Reference Type="http://www.w3.org/2000/09/xmldsig#Object" URI="#idInvalidSigLnImg">
      <DigestMethod Algorithm="http://www.w3.org/2001/04/xmlenc#sha256"/>
      <DigestValue>OZ0nPzd2njuvJiBoW3U13Eede5YN4QLmQFdAVxST8i4=</DigestValue>
    </Reference>
  </SignedInfo>
  <SignatureValue>fvNCBg3SGyw31jvRlP3OLueqNG3m4EfmV+M9gXvaJflzRvmILlkKirvM4VYKxzY6FgdJ9QKXGHTo
8z6lPT4U8TFjmuQ/yYHAV8RYeo442GF1YuH968kDc19EmQGhRrh7H+svjMfNAGrZdF8Ina9hM9yc
UHr3YVqZ6RrNV5REa0WIbQq80AT5kmFgjwrphRGsd/jQKDmMsqji/fKk83kdUi4+zYcEAUiFz/Qz
pQgvvOfrpaMxWLgDkgWGoI8aVbSDk2yq4L6Enm++E4it26ECr1l7sI+5cb0Ckjpc5+xQJ+GrnolH
fbf2MoAixYFsaEQ51Bisjb4iVbIvMfWa1aRktA==</SignatureValue>
  <KeyInfo>
    <X509Data>
      <X509Certificate>MIIIpjCCBo6gAwIBAgIIXldg+SF5X0kwDQYJKoZIhvcNAQELBQAwWjEaMBgGA1UEAwwRQ0EtRE9DVU1FTlRBIFMuQS4xFjAUBgNVBAUTDVJVQzgwMDUwMTcyLTExFzAVBgNVBAoMDkRPQ1VNRU5UQSBTLkEuMQswCQYDVQQGEwJQWTAeFw0yNDEwMTExODI4MDBaFw0yNjEwMTExODI4MDBaMIHjMTgwNgYDVQQDDC9PU0NBUiBBTkRSRVMgQUxFSkFORFJPIE1BWElNSUxJQU5PIFJPVEVMQSBGSVNDSDESMBAGA1UEBRMJQ0kzNjM0NzY2MSswKQYDVQQqDCJPU0NBUiBBTkRSRVMgQUxFSkFORFJPIE1BWElNSUxJQU5PMRUwEwYDVQQEDAxST1RFTEEgRklTQ0gxCzAJBgNVBAsMAkYyMTUwMwYDVQQKDCxDRVJUSUZJQ0FETyBDVUFMSUZJQ0FETyBERSBGSVJNQSBFTEVDVFJPTklDQTELMAkGA1UEBhMCUFkwggEiMA0GCSqGSIb3DQEBAQUAA4IBDwAwggEKAoIBAQDIZglupB0MGCX4JfDX+9fwYKC+EY0JLkfM0yBKlRbEv5NrpPzVg5lKtrxoQxpqh+rx4krS1WexDeKnD95kZtMqOGFFqynhpNT0IYlPUSo0E4bdJP3Zmzw45uZcPvHshtuqVsCOETIJYnQ2NQwd46Hhp7/HTr4VCot7UgB1L8A9JbtW68td/SJEyHd9YZdVo1P/r/0SaNY1Jn9DzXaKJoT6nLJ78AA1THa7SIoLKQ3Oi8bgZhjhNaQ+ABmrrFDXYFzJ1hvZhmZrhXBp6nVGixnGvImDs2KUJMSQ/PgnPRj1j3lZy8ENCuXx/xmYUGesIQDIca2Vaf90PmlWtWRkJ4g3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vYWFtcm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UtLAl9fOk+2o+Owv+poCZypFG7QwDgYDVR0PAQH/BAQDAgXgMA0GCSqGSIb3DQEBCwUAA4ICAQCIIkwRF0GDaB7kmSnaREG2V6wlMV1uYHchsvDsEUdpJwcoIVQTaJt1bZ1Pu/NUF+2FNPefjYJKJ+viP0s/DDQnAGjoKHNjp1s6ckH+P0RWJ5baFJvthcbzBdKJYgvMG+0zcNR/DZT4lGA6IgKQhmxwULK6FRhhTPe3pur9NftaDBak1Ui1X7auclIwoX0viPbCPIIiNTWUjz7lupSAFWqyHaqty7+u6Cn3gDRDsX08ZVobomFjsjf9e0tDZEPuNQ5gdu4ASF/QWmEhpeO12I9dLfG7ihV5qaAQ6RV2ivnO+lOWZhOM5cyE8YmT9iZ2mfqazqWJXNjIctztg6v5LpxMYiS5tYZqltLmk8wuxK2uWRIixDvJDB/BWpWrKEtBRVazjD4BiWS+8eJLEJ8Eexy6HtlNug6BdFimqbnKDZ4dqEt45Bt/U4Y/dOP56WoyvpNjldA0NBslbYwnyXXNOYBgJ9L9NFteyQTPB9kjw6UFlGgg0tFrh+Uw+daBEAiTJ8XoqTSFLSuoxYrChIm8CScYkbX8rp7o4FMEU5Lgdznom8EA8PhN/tZ4KwYDMe05llCXJw7dEy0Q19GUqcmdJ4TBWdmtz47t1mzZFSKPTtyqnNbdG7Bnpv5/RjDp/84V8uitIuU+RTK+O0qkzEgBee6RVCV+/dTXKNOklA/SmIw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dzF4sY3uIIQK3Fu8iRx/yClNP3MCQ+7fipHW+wdlgN8=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E2tz3ex0emlSET9CSglO5BeDGgfwE6+aqyr5do5TiWY=</DigestValue>
      </Reference>
      <Reference URI="/xl/drawings/drawing10.xml?ContentType=application/vnd.openxmlformats-officedocument.drawing+xml">
        <DigestMethod Algorithm="http://www.w3.org/2001/04/xmlenc#sha256"/>
        <DigestValue>n8Nu38lakAggfSkC94v8WvtAS33iRD6SyKugujIPmgs=</DigestValue>
      </Reference>
      <Reference URI="/xl/drawings/drawing11.xml?ContentType=application/vnd.openxmlformats-officedocument.drawing+xml">
        <DigestMethod Algorithm="http://www.w3.org/2001/04/xmlenc#sha256"/>
        <DigestValue>rKennGnIrDOz8D36M0BkWYcRFl0SQnCskaAIACGqzz4=</DigestValue>
      </Reference>
      <Reference URI="/xl/drawings/drawing12.xml?ContentType=application/vnd.openxmlformats-officedocument.drawing+xml">
        <DigestMethod Algorithm="http://www.w3.org/2001/04/xmlenc#sha256"/>
        <DigestValue>Ka42OsMX6+WpWQdmSzA/WcV6pJAGeaYMN+CZ+h6d7LM=</DigestValue>
      </Reference>
      <Reference URI="/xl/drawings/drawing13.xml?ContentType=application/vnd.openxmlformats-officedocument.drawing+xml">
        <DigestMethod Algorithm="http://www.w3.org/2001/04/xmlenc#sha256"/>
        <DigestValue>fUbdobqE9QXj049J4vu6Ke33K1MpvsYJCmGc+URaZiw=</DigestValue>
      </Reference>
      <Reference URI="/xl/drawings/drawing14.xml?ContentType=application/vnd.openxmlformats-officedocument.drawing+xml">
        <DigestMethod Algorithm="http://www.w3.org/2001/04/xmlenc#sha256"/>
        <DigestValue>Ci/zQQjEK0YBCawG6Xe8VqiL5Bi/dZCN//l7gR8qFh4=</DigestValue>
      </Reference>
      <Reference URI="/xl/drawings/drawing15.xml?ContentType=application/vnd.openxmlformats-officedocument.drawing+xml">
        <DigestMethod Algorithm="http://www.w3.org/2001/04/xmlenc#sha256"/>
        <DigestValue>WmEyJWUiEGbwRe9jVoKmktwiw59UABSstwvz2EKy5+Y=</DigestValue>
      </Reference>
      <Reference URI="/xl/drawings/drawing16.xml?ContentType=application/vnd.openxmlformats-officedocument.drawing+xml">
        <DigestMethod Algorithm="http://www.w3.org/2001/04/xmlenc#sha256"/>
        <DigestValue>KhzUedBI7+2NxpubSP+X8heeOG5wQQm4LGfD0KIUlDE=</DigestValue>
      </Reference>
      <Reference URI="/xl/drawings/drawing17.xml?ContentType=application/vnd.openxmlformats-officedocument.drawing+xml">
        <DigestMethod Algorithm="http://www.w3.org/2001/04/xmlenc#sha256"/>
        <DigestValue>T/jxW9vyRw/ZyHy0cxRkisaZ6LLgwrhK/UXIRmevq0Q=</DigestValue>
      </Reference>
      <Reference URI="/xl/drawings/drawing18.xml?ContentType=application/vnd.openxmlformats-officedocument.drawing+xml">
        <DigestMethod Algorithm="http://www.w3.org/2001/04/xmlenc#sha256"/>
        <DigestValue>3dwAS+s5D2WsARMRTMSQ92AcBRdofbS6xPSB1u9Mr5w=</DigestValue>
      </Reference>
      <Reference URI="/xl/drawings/drawing19.xml?ContentType=application/vnd.openxmlformats-officedocument.drawing+xml">
        <DigestMethod Algorithm="http://www.w3.org/2001/04/xmlenc#sha256"/>
        <DigestValue>DGPrbqydD/pFYmm8gdMN+2qVHGU7DVLZlbGVJDILSqY=</DigestValue>
      </Reference>
      <Reference URI="/xl/drawings/drawing2.xml?ContentType=application/vnd.openxmlformats-officedocument.drawing+xml">
        <DigestMethod Algorithm="http://www.w3.org/2001/04/xmlenc#sha256"/>
        <DigestValue>DCd1y+UyQVO8FroKMvY/PhVOCRpXsRsenOShRMvzSTs=</DigestValue>
      </Reference>
      <Reference URI="/xl/drawings/drawing20.xml?ContentType=application/vnd.openxmlformats-officedocument.drawing+xml">
        <DigestMethod Algorithm="http://www.w3.org/2001/04/xmlenc#sha256"/>
        <DigestValue>QjD+cE69GssH1l8i4LIpUPQ2tp9R56Z15rZu5s1BSeY=</DigestValue>
      </Reference>
      <Reference URI="/xl/drawings/drawing21.xml?ContentType=application/vnd.openxmlformats-officedocument.drawing+xml">
        <DigestMethod Algorithm="http://www.w3.org/2001/04/xmlenc#sha256"/>
        <DigestValue>4bbqVphbSls1eApY4Pa1fIQYiakC3rMTngQtvVS6aS8=</DigestValue>
      </Reference>
      <Reference URI="/xl/drawings/drawing22.xml?ContentType=application/vnd.openxmlformats-officedocument.drawing+xml">
        <DigestMethod Algorithm="http://www.w3.org/2001/04/xmlenc#sha256"/>
        <DigestValue>MRPez19jeZDQWmn+qQqJqTXuwW5q0tgs75k6iiE6oIE=</DigestValue>
      </Reference>
      <Reference URI="/xl/drawings/drawing23.xml?ContentType=application/vnd.openxmlformats-officedocument.drawing+xml">
        <DigestMethod Algorithm="http://www.w3.org/2001/04/xmlenc#sha256"/>
        <DigestValue>MIjjcgrEY9YiYlGk0qpks9x9+GKTr7WG/VGoFUv7jLg=</DigestValue>
      </Reference>
      <Reference URI="/xl/drawings/drawing24.xml?ContentType=application/vnd.openxmlformats-officedocument.drawing+xml">
        <DigestMethod Algorithm="http://www.w3.org/2001/04/xmlenc#sha256"/>
        <DigestValue>uCq5mUcT0/Fv+ZAijfGNKj1Q/UaQe78jYTiSvSQeuuk=</DigestValue>
      </Reference>
      <Reference URI="/xl/drawings/drawing25.xml?ContentType=application/vnd.openxmlformats-officedocument.drawing+xml">
        <DigestMethod Algorithm="http://www.w3.org/2001/04/xmlenc#sha256"/>
        <DigestValue>Ms9FfNfUxR+lJxzEqjFh581gZqW/Z8LfXEoRq3OMyBY=</DigestValue>
      </Reference>
      <Reference URI="/xl/drawings/drawing26.xml?ContentType=application/vnd.openxmlformats-officedocument.drawing+xml">
        <DigestMethod Algorithm="http://www.w3.org/2001/04/xmlenc#sha256"/>
        <DigestValue>DsKh4/Q8zb0wIcgtmKyMU0uE9BD+t5WrPV5/BlEwB3s=</DigestValue>
      </Reference>
      <Reference URI="/xl/drawings/drawing27.xml?ContentType=application/vnd.openxmlformats-officedocument.drawing+xml">
        <DigestMethod Algorithm="http://www.w3.org/2001/04/xmlenc#sha256"/>
        <DigestValue>s/tShgOcjusyd6YyY8gUUFdHAJB6u3rxaaqQl6vOMMI=</DigestValue>
      </Reference>
      <Reference URI="/xl/drawings/drawing28.xml?ContentType=application/vnd.openxmlformats-officedocument.drawing+xml">
        <DigestMethod Algorithm="http://www.w3.org/2001/04/xmlenc#sha256"/>
        <DigestValue>WuyCDeH5Y8w/7AtPddp2qVBDeybiDVPh6VVKeNWpfvk=</DigestValue>
      </Reference>
      <Reference URI="/xl/drawings/drawing29.xml?ContentType=application/vnd.openxmlformats-officedocument.drawing+xml">
        <DigestMethod Algorithm="http://www.w3.org/2001/04/xmlenc#sha256"/>
        <DigestValue>1dajQTdHgKdVVAXRgGvufmqcF8Qr8D6w5qO34II7STk=</DigestValue>
      </Reference>
      <Reference URI="/xl/drawings/drawing3.xml?ContentType=application/vnd.openxmlformats-officedocument.drawing+xml">
        <DigestMethod Algorithm="http://www.w3.org/2001/04/xmlenc#sha256"/>
        <DigestValue>oKPvXrHgt4injN1/KRT3Iy+Wtqu0iOxU36EHQJ+sic0=</DigestValue>
      </Reference>
      <Reference URI="/xl/drawings/drawing30.xml?ContentType=application/vnd.openxmlformats-officedocument.drawing+xml">
        <DigestMethod Algorithm="http://www.w3.org/2001/04/xmlenc#sha256"/>
        <DigestValue>ERg5NeGCKldCOsUfYofC8KO/AM2MJ/wBAoZjd1skxX0=</DigestValue>
      </Reference>
      <Reference URI="/xl/drawings/drawing31.xml?ContentType=application/vnd.openxmlformats-officedocument.drawing+xml">
        <DigestMethod Algorithm="http://www.w3.org/2001/04/xmlenc#sha256"/>
        <DigestValue>QC+ljl7yekEtX/VLMhAlQQih84qEeuxrCbn1up/Khps=</DigestValue>
      </Reference>
      <Reference URI="/xl/drawings/drawing32.xml?ContentType=application/vnd.openxmlformats-officedocument.drawing+xml">
        <DigestMethod Algorithm="http://www.w3.org/2001/04/xmlenc#sha256"/>
        <DigestValue>2PKMRWqE4Ztt/DAAjbhlqntGBOfDBNSnMO77h4/oP6o=</DigestValue>
      </Reference>
      <Reference URI="/xl/drawings/drawing33.xml?ContentType=application/vnd.openxmlformats-officedocument.drawing+xml">
        <DigestMethod Algorithm="http://www.w3.org/2001/04/xmlenc#sha256"/>
        <DigestValue>/e1YLB5Fv+Y708FoIGNFOCcUA74WGbzu2GlxXMRalXM=</DigestValue>
      </Reference>
      <Reference URI="/xl/drawings/drawing34.xml?ContentType=application/vnd.openxmlformats-officedocument.drawing+xml">
        <DigestMethod Algorithm="http://www.w3.org/2001/04/xmlenc#sha256"/>
        <DigestValue>LLd5rimheL7Ruf1WSl8QDDnePdhb++/48eaGuRBZZlo=</DigestValue>
      </Reference>
      <Reference URI="/xl/drawings/drawing35.xml?ContentType=application/vnd.openxmlformats-officedocument.drawing+xml">
        <DigestMethod Algorithm="http://www.w3.org/2001/04/xmlenc#sha256"/>
        <DigestValue>qTed/PglrBAgHeYyrqljLIr54StATyxWHUAsP6CCgm4=</DigestValue>
      </Reference>
      <Reference URI="/xl/drawings/drawing36.xml?ContentType=application/vnd.openxmlformats-officedocument.drawing+xml">
        <DigestMethod Algorithm="http://www.w3.org/2001/04/xmlenc#sha256"/>
        <DigestValue>0xBjuVERK+z2mvP7KwAnOg0SabTK+VUMptjiCNMbzq0=</DigestValue>
      </Reference>
      <Reference URI="/xl/drawings/drawing37.xml?ContentType=application/vnd.openxmlformats-officedocument.drawing+xml">
        <DigestMethod Algorithm="http://www.w3.org/2001/04/xmlenc#sha256"/>
        <DigestValue>y8+rX/ZdzLad8si3bD1s+LV7Ij0GWbQeZl/PA94jIFE=</DigestValue>
      </Reference>
      <Reference URI="/xl/drawings/drawing38.xml?ContentType=application/vnd.openxmlformats-officedocument.drawing+xml">
        <DigestMethod Algorithm="http://www.w3.org/2001/04/xmlenc#sha256"/>
        <DigestValue>s4RIhLIqiRTb3kuIIXtbqhQ+jx/aWVQY2CLlK2wYSHw=</DigestValue>
      </Reference>
      <Reference URI="/xl/drawings/drawing39.xml?ContentType=application/vnd.openxmlformats-officedocument.drawing+xml">
        <DigestMethod Algorithm="http://www.w3.org/2001/04/xmlenc#sha256"/>
        <DigestValue>BkX7qF8YeZMKcn2CKh4QFRrWWvKFXsyS7YIpQXfGxN0=</DigestValue>
      </Reference>
      <Reference URI="/xl/drawings/drawing4.xml?ContentType=application/vnd.openxmlformats-officedocument.drawing+xml">
        <DigestMethod Algorithm="http://www.w3.org/2001/04/xmlenc#sha256"/>
        <DigestValue>EMFI9P9vMPWLr1w6lRVsLgRyeIJc+jgJMx5uEN1fEuQ=</DigestValue>
      </Reference>
      <Reference URI="/xl/drawings/drawing40.xml?ContentType=application/vnd.openxmlformats-officedocument.drawing+xml">
        <DigestMethod Algorithm="http://www.w3.org/2001/04/xmlenc#sha256"/>
        <DigestValue>bP4KnkBobwOOwj31Rcwn88Q7Jwo+OKVRdQhNtBYYkYM=</DigestValue>
      </Reference>
      <Reference URI="/xl/drawings/drawing41.xml?ContentType=application/vnd.openxmlformats-officedocument.drawing+xml">
        <DigestMethod Algorithm="http://www.w3.org/2001/04/xmlenc#sha256"/>
        <DigestValue>ULB5WXsw8bIOq9TvVLeplqWGHi7/WnPWmXrG3cxzEHc=</DigestValue>
      </Reference>
      <Reference URI="/xl/drawings/drawing42.xml?ContentType=application/vnd.openxmlformats-officedocument.drawing+xml">
        <DigestMethod Algorithm="http://www.w3.org/2001/04/xmlenc#sha256"/>
        <DigestValue>m+xGugmlRCmn2raKsL+2W+b2qc3w/HoZ2gS6MWT6E+4=</DigestValue>
      </Reference>
      <Reference URI="/xl/drawings/drawing43.xml?ContentType=application/vnd.openxmlformats-officedocument.drawing+xml">
        <DigestMethod Algorithm="http://www.w3.org/2001/04/xmlenc#sha256"/>
        <DigestValue>DevasOTZrRxZhHTzZUVbCTWCP05kH9iTs6nxGveJZY0=</DigestValue>
      </Reference>
      <Reference URI="/xl/drawings/drawing44.xml?ContentType=application/vnd.openxmlformats-officedocument.drawing+xml">
        <DigestMethod Algorithm="http://www.w3.org/2001/04/xmlenc#sha256"/>
        <DigestValue>ToS42wdxD1fdJ4UJkunjL/miXdQnqkgJpBFps7eiqdk=</DigestValue>
      </Reference>
      <Reference URI="/xl/drawings/drawing45.xml?ContentType=application/vnd.openxmlformats-officedocument.drawing+xml">
        <DigestMethod Algorithm="http://www.w3.org/2001/04/xmlenc#sha256"/>
        <DigestValue>CtJaU0p5XVnDzae6CNnDEsJJMdnnngfx8vIrU8+77VY=</DigestValue>
      </Reference>
      <Reference URI="/xl/drawings/drawing5.xml?ContentType=application/vnd.openxmlformats-officedocument.drawing+xml">
        <DigestMethod Algorithm="http://www.w3.org/2001/04/xmlenc#sha256"/>
        <DigestValue>OMJpdN+dW+JpWnO8uwrrsmmfVQIjMKNI/5dCzAzIs0w=</DigestValue>
      </Reference>
      <Reference URI="/xl/drawings/drawing6.xml?ContentType=application/vnd.openxmlformats-officedocument.drawing+xml">
        <DigestMethod Algorithm="http://www.w3.org/2001/04/xmlenc#sha256"/>
        <DigestValue>TwsqCRQPOLVeL+OcDEGC4oaTOvgj5voTS+JJe2hYceo=</DigestValue>
      </Reference>
      <Reference URI="/xl/drawings/drawing7.xml?ContentType=application/vnd.openxmlformats-officedocument.drawing+xml">
        <DigestMethod Algorithm="http://www.w3.org/2001/04/xmlenc#sha256"/>
        <DigestValue>xqsM7Aw2oBjQd2B30ZB6Agk4uHAloFR30znweDV4ctI=</DigestValue>
      </Reference>
      <Reference URI="/xl/drawings/drawing8.xml?ContentType=application/vnd.openxmlformats-officedocument.drawing+xml">
        <DigestMethod Algorithm="http://www.w3.org/2001/04/xmlenc#sha256"/>
        <DigestValue>Vjv8fUz50FIyGPYwiNPYmBt5aX0BasAUtlTBSutLnLg=</DigestValue>
      </Reference>
      <Reference URI="/xl/drawings/drawing9.xml?ContentType=application/vnd.openxmlformats-officedocument.drawing+xml">
        <DigestMethod Algorithm="http://www.w3.org/2001/04/xmlenc#sha256"/>
        <DigestValue>Cv8KBC5leKhLa6+zwuAMybgr9A6VvRKo5RuzwF6tTVw=</DigestValue>
      </Reference>
      <Reference URI="/xl/drawings/vmlDrawing1.vml?ContentType=application/vnd.openxmlformats-officedocument.vmlDrawing">
        <DigestMethod Algorithm="http://www.w3.org/2001/04/xmlenc#sha256"/>
        <DigestValue>lriyCBBKxxz9exFbqd7G2ONFfzbVOtDSwVRUON8WyqM=</DigestValue>
      </Reference>
      <Reference URI="/xl/media/image1.png?ContentType=image/png">
        <DigestMethod Algorithm="http://www.w3.org/2001/04/xmlenc#sha256"/>
        <DigestValue>h4QoR7QeGkIn5ya33w5I3AOq0goqwyVBbN52fx2Knkw=</DigestValue>
      </Reference>
      <Reference URI="/xl/media/image10.png?ContentType=image/png">
        <DigestMethod Algorithm="http://www.w3.org/2001/04/xmlenc#sha256"/>
        <DigestValue>cJtYFbxlEpPHL+4NO/OCZvLUXDdP+/zvZ+zRaY6biZU=</DigestValue>
      </Reference>
      <Reference URI="/xl/media/image11.png?ContentType=image/png">
        <DigestMethod Algorithm="http://www.w3.org/2001/04/xmlenc#sha256"/>
        <DigestValue>EthSuIf/zuZK+qSxBkbAQ7lx9AB3TVI2tdH5fYxAcwE=</DigestValue>
      </Reference>
      <Reference URI="/xl/media/image12.png?ContentType=image/png">
        <DigestMethod Algorithm="http://www.w3.org/2001/04/xmlenc#sha256"/>
        <DigestValue>aaqi15xC1RB5h9xWQ0p6VNGa+qxsJemQpusdo/NS6O4=</DigestValue>
      </Reference>
      <Reference URI="/xl/media/image13.png?ContentType=image/png">
        <DigestMethod Algorithm="http://www.w3.org/2001/04/xmlenc#sha256"/>
        <DigestValue>+N4kUJG37mFFFt553a/9xWWqXyg7uteGi9t8/x3/T8k=</DigestValue>
      </Reference>
      <Reference URI="/xl/media/image14.png?ContentType=image/png">
        <DigestMethod Algorithm="http://www.w3.org/2001/04/xmlenc#sha256"/>
        <DigestValue>me2Y4a9YuBeOarQ+BViL8Vn6n0qKKQnJtoB7UkkzFCY=</DigestValue>
      </Reference>
      <Reference URI="/xl/media/image15.png?ContentType=image/png">
        <DigestMethod Algorithm="http://www.w3.org/2001/04/xmlenc#sha256"/>
        <DigestValue>VtI0n3KM9I2HMRuol2CPH9CdOVDi9Gec7M7Snk3QbbU=</DigestValue>
      </Reference>
      <Reference URI="/xl/media/image16.png?ContentType=image/png">
        <DigestMethod Algorithm="http://www.w3.org/2001/04/xmlenc#sha256"/>
        <DigestValue>8g4xfsGYbqU042fuk/pw5GdMQOgNwrcY8iIO2fT7tcA=</DigestValue>
      </Reference>
      <Reference URI="/xl/media/image17.png?ContentType=image/png">
        <DigestMethod Algorithm="http://www.w3.org/2001/04/xmlenc#sha256"/>
        <DigestValue>CgcY3DJdpnv9E7RnqXj01MWzUJgsc0uPP5vKpc1o6DA=</DigestValue>
      </Reference>
      <Reference URI="/xl/media/image18.png?ContentType=image/png">
        <DigestMethod Algorithm="http://www.w3.org/2001/04/xmlenc#sha256"/>
        <DigestValue>HHJuLPVC2bx/yXcy8SNmQJ+2PsvtxBQc2bwbJKgY4Uw=</DigestValue>
      </Reference>
      <Reference URI="/xl/media/image19.png?ContentType=image/png">
        <DigestMethod Algorithm="http://www.w3.org/2001/04/xmlenc#sha256"/>
        <DigestValue>G9tcDmmdvEPWMo5k0VeyqkkRHiL7HhV09yUsHVcccU8=</DigestValue>
      </Reference>
      <Reference URI="/xl/media/image2.png?ContentType=image/png">
        <DigestMethod Algorithm="http://www.w3.org/2001/04/xmlenc#sha256"/>
        <DigestValue>1zY5vjEm6II2xiMgHgGFM+niNpjvqVvnRce//SNbEGI=</DigestValue>
      </Reference>
      <Reference URI="/xl/media/image20.png?ContentType=image/png">
        <DigestMethod Algorithm="http://www.w3.org/2001/04/xmlenc#sha256"/>
        <DigestValue>yZbfcyq5AbwDYuYNLjt8ZrJZKKXWrZpl6OKyJXNvX8s=</DigestValue>
      </Reference>
      <Reference URI="/xl/media/image21.png?ContentType=image/png">
        <DigestMethod Algorithm="http://www.w3.org/2001/04/xmlenc#sha256"/>
        <DigestValue>ntoy3uWNaqeZ5CmjlA56cBatZoUHoHGmWxerYAoRfek=</DigestValue>
      </Reference>
      <Reference URI="/xl/media/image22.png?ContentType=image/png">
        <DigestMethod Algorithm="http://www.w3.org/2001/04/xmlenc#sha256"/>
        <DigestValue>RAhagA7mz376i/nLuSbQzZa/vo1mUIvKNGgWujqayXo=</DigestValue>
      </Reference>
      <Reference URI="/xl/media/image23.png?ContentType=image/png">
        <DigestMethod Algorithm="http://www.w3.org/2001/04/xmlenc#sha256"/>
        <DigestValue>ZhL/ZgvUAsxVso6RBZw0XWszLhK97mag/aYlEIhhbbg=</DigestValue>
      </Reference>
      <Reference URI="/xl/media/image24.png?ContentType=image/png">
        <DigestMethod Algorithm="http://www.w3.org/2001/04/xmlenc#sha256"/>
        <DigestValue>l0UCO2uHHIMIHNq5vawcxYnUzJs59YGXjg5uC+efsPk=</DigestValue>
      </Reference>
      <Reference URI="/xl/media/image25.png?ContentType=image/png">
        <DigestMethod Algorithm="http://www.w3.org/2001/04/xmlenc#sha256"/>
        <DigestValue>ZC7iCvU/pNISokG4I7YG8HNYdiCFin1q/hdjOiKj0Q4=</DigestValue>
      </Reference>
      <Reference URI="/xl/media/image26.png?ContentType=image/png">
        <DigestMethod Algorithm="http://www.w3.org/2001/04/xmlenc#sha256"/>
        <DigestValue>GNUx3xSKahYuDYRRCvBgXnUAXwb4C2QKJ6IYsV5f/ZQ=</DigestValue>
      </Reference>
      <Reference URI="/xl/media/image27.png?ContentType=image/png">
        <DigestMethod Algorithm="http://www.w3.org/2001/04/xmlenc#sha256"/>
        <DigestValue>dvUyH03TIlCKheEYTzDBhnQUVkaZtTABrfOIYJx+xo4=</DigestValue>
      </Reference>
      <Reference URI="/xl/media/image28.png?ContentType=image/png">
        <DigestMethod Algorithm="http://www.w3.org/2001/04/xmlenc#sha256"/>
        <DigestValue>1O9KDOioBupNQwlusrzBS4vNkcsSJiUZPd76f6z9aMc=</DigestValue>
      </Reference>
      <Reference URI="/xl/media/image29.png?ContentType=image/png">
        <DigestMethod Algorithm="http://www.w3.org/2001/04/xmlenc#sha256"/>
        <DigestValue>/5doDw6XgMRJfXi+JIu+BSKfI4IoaY9sno3JeJBuIEA=</DigestValue>
      </Reference>
      <Reference URI="/xl/media/image3.emf?ContentType=image/x-emf">
        <DigestMethod Algorithm="http://www.w3.org/2001/04/xmlenc#sha256"/>
        <DigestValue>kVxPhqQubm9uJhFEOrhDCfURWUtu5IoZTGwveCosdxQ=</DigestValue>
      </Reference>
      <Reference URI="/xl/media/image30.png?ContentType=image/png">
        <DigestMethod Algorithm="http://www.w3.org/2001/04/xmlenc#sha256"/>
        <DigestValue>2Xc1PD6456hSOqB0O648LfqaLTyEwGihx5wg0XdiMek=</DigestValue>
      </Reference>
      <Reference URI="/xl/media/image31.png?ContentType=image/png">
        <DigestMethod Algorithm="http://www.w3.org/2001/04/xmlenc#sha256"/>
        <DigestValue>ql2jBMY4psg72WrscSpEBtdPQEVLqQOjXpRF60slaP4=</DigestValue>
      </Reference>
      <Reference URI="/xl/media/image32.png?ContentType=image/png">
        <DigestMethod Algorithm="http://www.w3.org/2001/04/xmlenc#sha256"/>
        <DigestValue>z3YRlNiCRVXLNf66ajvOG9P0oY7bwiWsc7/xPLqHyvo=</DigestValue>
      </Reference>
      <Reference URI="/xl/media/image33.png?ContentType=image/png">
        <DigestMethod Algorithm="http://www.w3.org/2001/04/xmlenc#sha256"/>
        <DigestValue>Cwwi8zOhckDEiZqIu/SjlwlWFOkOMi6vjzMoevgv6Qk=</DigestValue>
      </Reference>
      <Reference URI="/xl/media/image4.emf?ContentType=image/x-emf">
        <DigestMethod Algorithm="http://www.w3.org/2001/04/xmlenc#sha256"/>
        <DigestValue>su1d8Uw90Mx7nLnXI3owJO6s0+JCzxFH/ZnVrlVQ0pw=</DigestValue>
      </Reference>
      <Reference URI="/xl/media/image5.emf?ContentType=image/x-emf">
        <DigestMethod Algorithm="http://www.w3.org/2001/04/xmlenc#sha256"/>
        <DigestValue>81FPzUW1IJevZGc2KgXL/UnikrFgmhFRwJlItEk7/L8=</DigestValue>
      </Reference>
      <Reference URI="/xl/media/image6.emf?ContentType=image/x-emf">
        <DigestMethod Algorithm="http://www.w3.org/2001/04/xmlenc#sha256"/>
        <DigestValue>pF8zMV0nASLHJqvo8O0Ctl5gLRfQV9Fo6yuN25Td0Z0=</DigestValue>
      </Reference>
      <Reference URI="/xl/media/image7.png?ContentType=image/png">
        <DigestMethod Algorithm="http://www.w3.org/2001/04/xmlenc#sha256"/>
        <DigestValue>OQTA4Il5UiZmMy1BjaXc2SMe9Z45gZCT9P+CjUf5mdw=</DigestValue>
      </Reference>
      <Reference URI="/xl/media/image8.png?ContentType=image/png">
        <DigestMethod Algorithm="http://www.w3.org/2001/04/xmlenc#sha256"/>
        <DigestValue>AW3hY3OsvQ9pshuHfSg46piowjhZrDUYmHLDwNiwxdI=</DigestValue>
      </Reference>
      <Reference URI="/xl/media/image9.png?ContentType=image/png">
        <DigestMethod Algorithm="http://www.w3.org/2001/04/xmlenc#sha256"/>
        <DigestValue>kOhnXhjqZw8KZxGqqzOC2A+yzycwJ2/JJ4fVnzeKzVQ=</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U4reSBtVBc7NN476HTzJMmFTYyeDhAscxgLYy4DFVtw=</DigestValue>
      </Reference>
      <Reference URI="/xl/printerSettings/printerSettings18.bin?ContentType=application/vnd.openxmlformats-officedocument.spreadsheetml.printerSettings">
        <DigestMethod Algorithm="http://www.w3.org/2001/04/xmlenc#sha256"/>
        <DigestValue>U4reSBtVBc7NN476HTzJMmFTYyeDhAscxgLYy4DFVtw=</DigestValue>
      </Reference>
      <Reference URI="/xl/printerSettings/printerSettings19.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U4reSBtVBc7NN476HTzJMmFTYyeDhAscxgLYy4DFVtw=</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8USkUFyyQC6vt/cStNpyosSfUZL4RXV98ntUyyuaA8U=</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IQ9AuRclm+/7A2YGCaK64AstVQMayWzo/XG8t722Zgg=</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Imh7hqsM30ztJHO+774fNqYkQFGAW/rroj/5a3BKPnc=</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U4reSBtVBc7NN476HTzJMmFTYyeDhAscxgLYy4DFVtw=</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U4reSBtVBc7NN476HTzJMmFTYyeDhAscxgLYy4DFVtw=</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U4reSBtVBc7NN476HTzJMmFTYyeDhAscxgLYy4DFVtw=</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Imh7hqsM30ztJHO+774fNqYkQFGAW/rroj/5a3BKPnc=</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U4reSBtVBc7NN476HTzJMmFTYyeDhAscxgLYy4DFVtw=</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tQ4LsGKC5LyOkMgFS87r7uUlzXz0+d7d4/fCWXsYbZQ=</DigestValue>
      </Reference>
      <Reference URI="/xl/styles.xml?ContentType=application/vnd.openxmlformats-officedocument.spreadsheetml.styles+xml">
        <DigestMethod Algorithm="http://www.w3.org/2001/04/xmlenc#sha256"/>
        <DigestValue>rAEoxjEXIJ5TfWz6JnjyXPk1LzyrGGckEVNGZsQq+BA=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krmQSbO7aNLSxTfzQkki/NRz+QKmTKXiQWPa/Bn8rfY=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yvXf9fKH2be5mZQvQh8LCifbbKEKCtJoqQbxQDKmD68=</DigestValue>
      </Reference>
      <Reference URI="/xl/worksheets/sheet10.xml?ContentType=application/vnd.openxmlformats-officedocument.spreadsheetml.worksheet+xml">
        <DigestMethod Algorithm="http://www.w3.org/2001/04/xmlenc#sha256"/>
        <DigestValue>ddPkIJmK30FwdrkHQnKdZ5kdPMKQzhnPtzhCj9F+v0g=</DigestValue>
      </Reference>
      <Reference URI="/xl/worksheets/sheet11.xml?ContentType=application/vnd.openxmlformats-officedocument.spreadsheetml.worksheet+xml">
        <DigestMethod Algorithm="http://www.w3.org/2001/04/xmlenc#sha256"/>
        <DigestValue>AOMW2jFNjTBt8oPrh4Ve+RlEK/XfWHAqJp2C/apc9VI=</DigestValue>
      </Reference>
      <Reference URI="/xl/worksheets/sheet12.xml?ContentType=application/vnd.openxmlformats-officedocument.spreadsheetml.worksheet+xml">
        <DigestMethod Algorithm="http://www.w3.org/2001/04/xmlenc#sha256"/>
        <DigestValue>sOTZZq2rUs/9jDzM4lj5rtLda3t8yJVPNzah9/uIQ2E=</DigestValue>
      </Reference>
      <Reference URI="/xl/worksheets/sheet13.xml?ContentType=application/vnd.openxmlformats-officedocument.spreadsheetml.worksheet+xml">
        <DigestMethod Algorithm="http://www.w3.org/2001/04/xmlenc#sha256"/>
        <DigestValue>VOEhA4P7Nb8hKALklhW4QXZIlfKT1E6Y9WNlbhvDYv4=</DigestValue>
      </Reference>
      <Reference URI="/xl/worksheets/sheet14.xml?ContentType=application/vnd.openxmlformats-officedocument.spreadsheetml.worksheet+xml">
        <DigestMethod Algorithm="http://www.w3.org/2001/04/xmlenc#sha256"/>
        <DigestValue>MMKX/gVp5z5BL7FBl+rQRk6UfEQ7KlkeAA7Ypfa0vZc=</DigestValue>
      </Reference>
      <Reference URI="/xl/worksheets/sheet15.xml?ContentType=application/vnd.openxmlformats-officedocument.spreadsheetml.worksheet+xml">
        <DigestMethod Algorithm="http://www.w3.org/2001/04/xmlenc#sha256"/>
        <DigestValue>iIZm0Kx5gHQ4m9srDS4Wx5jfwfScMCb2oAMT/n6f8OI=</DigestValue>
      </Reference>
      <Reference URI="/xl/worksheets/sheet16.xml?ContentType=application/vnd.openxmlformats-officedocument.spreadsheetml.worksheet+xml">
        <DigestMethod Algorithm="http://www.w3.org/2001/04/xmlenc#sha256"/>
        <DigestValue>HkeJQioDjrHnjACkZ8zlPHJt+BuKQGynaoJrmhZgTTA=</DigestValue>
      </Reference>
      <Reference URI="/xl/worksheets/sheet17.xml?ContentType=application/vnd.openxmlformats-officedocument.spreadsheetml.worksheet+xml">
        <DigestMethod Algorithm="http://www.w3.org/2001/04/xmlenc#sha256"/>
        <DigestValue>upXV+XU2AJJvWSZztLzplbhjxIHx39d6+GkJcmd/LUA=</DigestValue>
      </Reference>
      <Reference URI="/xl/worksheets/sheet18.xml?ContentType=application/vnd.openxmlformats-officedocument.spreadsheetml.worksheet+xml">
        <DigestMethod Algorithm="http://www.w3.org/2001/04/xmlenc#sha256"/>
        <DigestValue>vOtO5+i+GUsquNoTJjwWghaUvGqBZ+94ZJx2YrmDUXA=</DigestValue>
      </Reference>
      <Reference URI="/xl/worksheets/sheet19.xml?ContentType=application/vnd.openxmlformats-officedocument.spreadsheetml.worksheet+xml">
        <DigestMethod Algorithm="http://www.w3.org/2001/04/xmlenc#sha256"/>
        <DigestValue>Qzn25PzooKhE3jSdxxwTfNQrAqtRO4O/vCxOnjUE2CI=</DigestValue>
      </Reference>
      <Reference URI="/xl/worksheets/sheet2.xml?ContentType=application/vnd.openxmlformats-officedocument.spreadsheetml.worksheet+xml">
        <DigestMethod Algorithm="http://www.w3.org/2001/04/xmlenc#sha256"/>
        <DigestValue>8onLjGLi0zJIT/1AqsT+yVEqvAsEwCRBiEbIKT5a6r0=</DigestValue>
      </Reference>
      <Reference URI="/xl/worksheets/sheet20.xml?ContentType=application/vnd.openxmlformats-officedocument.spreadsheetml.worksheet+xml">
        <DigestMethod Algorithm="http://www.w3.org/2001/04/xmlenc#sha256"/>
        <DigestValue>2K+OH811eVjMOybXifbc22UgwFZiMw0LWqomGpUls2E=</DigestValue>
      </Reference>
      <Reference URI="/xl/worksheets/sheet21.xml?ContentType=application/vnd.openxmlformats-officedocument.spreadsheetml.worksheet+xml">
        <DigestMethod Algorithm="http://www.w3.org/2001/04/xmlenc#sha256"/>
        <DigestValue>uKd8VT3U+HsO5lecX9D9dsRc7hNvrAUDcJnkNsWFRa4=</DigestValue>
      </Reference>
      <Reference URI="/xl/worksheets/sheet22.xml?ContentType=application/vnd.openxmlformats-officedocument.spreadsheetml.worksheet+xml">
        <DigestMethod Algorithm="http://www.w3.org/2001/04/xmlenc#sha256"/>
        <DigestValue>R2M3EM9OH/NqESVbfoNhhJal3O5uo2B7B3qCg96XK1o=</DigestValue>
      </Reference>
      <Reference URI="/xl/worksheets/sheet23.xml?ContentType=application/vnd.openxmlformats-officedocument.spreadsheetml.worksheet+xml">
        <DigestMethod Algorithm="http://www.w3.org/2001/04/xmlenc#sha256"/>
        <DigestValue>5agrFOHERdoqTWNM6WjwVi0v90i5cX+ak07re65r9os=</DigestValue>
      </Reference>
      <Reference URI="/xl/worksheets/sheet24.xml?ContentType=application/vnd.openxmlformats-officedocument.spreadsheetml.worksheet+xml">
        <DigestMethod Algorithm="http://www.w3.org/2001/04/xmlenc#sha256"/>
        <DigestValue>Df7bu26n8gQmE6jfR5NvIsqoS/OqrjVIWYPVxvmwdRA=</DigestValue>
      </Reference>
      <Reference URI="/xl/worksheets/sheet25.xml?ContentType=application/vnd.openxmlformats-officedocument.spreadsheetml.worksheet+xml">
        <DigestMethod Algorithm="http://www.w3.org/2001/04/xmlenc#sha256"/>
        <DigestValue>z2sL5sjlD+3Gim/3wptOBBt9eG1JaeSc5lDgDC14eUQ=</DigestValue>
      </Reference>
      <Reference URI="/xl/worksheets/sheet26.xml?ContentType=application/vnd.openxmlformats-officedocument.spreadsheetml.worksheet+xml">
        <DigestMethod Algorithm="http://www.w3.org/2001/04/xmlenc#sha256"/>
        <DigestValue>eFfggM7zpRlWoLavBT98+i8eiTfZ4JzA77Y1wIHNwzU=</DigestValue>
      </Reference>
      <Reference URI="/xl/worksheets/sheet27.xml?ContentType=application/vnd.openxmlformats-officedocument.spreadsheetml.worksheet+xml">
        <DigestMethod Algorithm="http://www.w3.org/2001/04/xmlenc#sha256"/>
        <DigestValue>QtBinux1PfdT1zQOMR1Ch4lpzuQKazctgHg+W3xzFKw=</DigestValue>
      </Reference>
      <Reference URI="/xl/worksheets/sheet28.xml?ContentType=application/vnd.openxmlformats-officedocument.spreadsheetml.worksheet+xml">
        <DigestMethod Algorithm="http://www.w3.org/2001/04/xmlenc#sha256"/>
        <DigestValue>WfytQKPkj4ZQrtyckOcHQTiGep/0JOuR0XLlrOt50ro=</DigestValue>
      </Reference>
      <Reference URI="/xl/worksheets/sheet29.xml?ContentType=application/vnd.openxmlformats-officedocument.spreadsheetml.worksheet+xml">
        <DigestMethod Algorithm="http://www.w3.org/2001/04/xmlenc#sha256"/>
        <DigestValue>sHqiSZMFfgf30YGdQYE9hda3LB6kporfTwmKEas+L6M=</DigestValue>
      </Reference>
      <Reference URI="/xl/worksheets/sheet3.xml?ContentType=application/vnd.openxmlformats-officedocument.spreadsheetml.worksheet+xml">
        <DigestMethod Algorithm="http://www.w3.org/2001/04/xmlenc#sha256"/>
        <DigestValue>Tzu3ko1qKxCxSOCi3WEgjhW0splqJGJIO1w0gt36dCQ=</DigestValue>
      </Reference>
      <Reference URI="/xl/worksheets/sheet30.xml?ContentType=application/vnd.openxmlformats-officedocument.spreadsheetml.worksheet+xml">
        <DigestMethod Algorithm="http://www.w3.org/2001/04/xmlenc#sha256"/>
        <DigestValue>CsBE04apax4/q8Qp+NDe8xleW+xBwJc7OFpW/Ni5st8=</DigestValue>
      </Reference>
      <Reference URI="/xl/worksheets/sheet31.xml?ContentType=application/vnd.openxmlformats-officedocument.spreadsheetml.worksheet+xml">
        <DigestMethod Algorithm="http://www.w3.org/2001/04/xmlenc#sha256"/>
        <DigestValue>cmC1LNlh69Qi2uvgSR/YqbO7imv1mHsLnaoNlJPiclo=</DigestValue>
      </Reference>
      <Reference URI="/xl/worksheets/sheet32.xml?ContentType=application/vnd.openxmlformats-officedocument.spreadsheetml.worksheet+xml">
        <DigestMethod Algorithm="http://www.w3.org/2001/04/xmlenc#sha256"/>
        <DigestValue>Qyco2GzqxP3YUwy4eu8CVJom3AEZCXL2XQ6dK2R9fro=</DigestValue>
      </Reference>
      <Reference URI="/xl/worksheets/sheet33.xml?ContentType=application/vnd.openxmlformats-officedocument.spreadsheetml.worksheet+xml">
        <DigestMethod Algorithm="http://www.w3.org/2001/04/xmlenc#sha256"/>
        <DigestValue>8Ehv5Z98DQi9SGBIVZAEw8vAw2ut86UXCFNlHGpNScg=</DigestValue>
      </Reference>
      <Reference URI="/xl/worksheets/sheet34.xml?ContentType=application/vnd.openxmlformats-officedocument.spreadsheetml.worksheet+xml">
        <DigestMethod Algorithm="http://www.w3.org/2001/04/xmlenc#sha256"/>
        <DigestValue>Dwr1KKW5Hfw4m9gcB0yK7hAu+Gs6Qwxw7jNG/4G2yn4=</DigestValue>
      </Reference>
      <Reference URI="/xl/worksheets/sheet35.xml?ContentType=application/vnd.openxmlformats-officedocument.spreadsheetml.worksheet+xml">
        <DigestMethod Algorithm="http://www.w3.org/2001/04/xmlenc#sha256"/>
        <DigestValue>8zPaESWOS42XpuB4O0YuwecnY3pebpMxuzzXG7zau8A=</DigestValue>
      </Reference>
      <Reference URI="/xl/worksheets/sheet36.xml?ContentType=application/vnd.openxmlformats-officedocument.spreadsheetml.worksheet+xml">
        <DigestMethod Algorithm="http://www.w3.org/2001/04/xmlenc#sha256"/>
        <DigestValue>GCni7zo6D4aXlhxfAgAXdh1qDlrNJoozHLz+wFNIj5Y=</DigestValue>
      </Reference>
      <Reference URI="/xl/worksheets/sheet37.xml?ContentType=application/vnd.openxmlformats-officedocument.spreadsheetml.worksheet+xml">
        <DigestMethod Algorithm="http://www.w3.org/2001/04/xmlenc#sha256"/>
        <DigestValue>N10Sev6ooxeV/XyblTZHsC9h/xd6HpGyi89eLH5hIgM=</DigestValue>
      </Reference>
      <Reference URI="/xl/worksheets/sheet38.xml?ContentType=application/vnd.openxmlformats-officedocument.spreadsheetml.worksheet+xml">
        <DigestMethod Algorithm="http://www.w3.org/2001/04/xmlenc#sha256"/>
        <DigestValue>E4o3yUlN22rwgSradP+xhLbJmtuSP/DKppN9YFg57ao=</DigestValue>
      </Reference>
      <Reference URI="/xl/worksheets/sheet39.xml?ContentType=application/vnd.openxmlformats-officedocument.spreadsheetml.worksheet+xml">
        <DigestMethod Algorithm="http://www.w3.org/2001/04/xmlenc#sha256"/>
        <DigestValue>emWTK4jOVSP2bdocp0pJhPc5hcZdvfGTFdiieksDWHs=</DigestValue>
      </Reference>
      <Reference URI="/xl/worksheets/sheet4.xml?ContentType=application/vnd.openxmlformats-officedocument.spreadsheetml.worksheet+xml">
        <DigestMethod Algorithm="http://www.w3.org/2001/04/xmlenc#sha256"/>
        <DigestValue>EcUgP+bWdT5M2mqkRP0ETiwBdJA+lllN8eFbItx1FoU=</DigestValue>
      </Reference>
      <Reference URI="/xl/worksheets/sheet40.xml?ContentType=application/vnd.openxmlformats-officedocument.spreadsheetml.worksheet+xml">
        <DigestMethod Algorithm="http://www.w3.org/2001/04/xmlenc#sha256"/>
        <DigestValue>sJvfGbPU04h1qjnyrZZxI5YNZ2MjGu2rHy/hml3ne4g=</DigestValue>
      </Reference>
      <Reference URI="/xl/worksheets/sheet41.xml?ContentType=application/vnd.openxmlformats-officedocument.spreadsheetml.worksheet+xml">
        <DigestMethod Algorithm="http://www.w3.org/2001/04/xmlenc#sha256"/>
        <DigestValue>jCPxr7c4tdtNYFV0F8lrUQxRJuAgSpyO0ChIXFNR5ws=</DigestValue>
      </Reference>
      <Reference URI="/xl/worksheets/sheet42.xml?ContentType=application/vnd.openxmlformats-officedocument.spreadsheetml.worksheet+xml">
        <DigestMethod Algorithm="http://www.w3.org/2001/04/xmlenc#sha256"/>
        <DigestValue>taKC0GTG5XWTqscSRSSbbD+2urHAwUTt5LfNEGn5mbE=</DigestValue>
      </Reference>
      <Reference URI="/xl/worksheets/sheet43.xml?ContentType=application/vnd.openxmlformats-officedocument.spreadsheetml.worksheet+xml">
        <DigestMethod Algorithm="http://www.w3.org/2001/04/xmlenc#sha256"/>
        <DigestValue>k0DfhXhFZn5TnH5ue2TLRl1Po2SCVgyU27S5iOKE1FU=</DigestValue>
      </Reference>
      <Reference URI="/xl/worksheets/sheet44.xml?ContentType=application/vnd.openxmlformats-officedocument.spreadsheetml.worksheet+xml">
        <DigestMethod Algorithm="http://www.w3.org/2001/04/xmlenc#sha256"/>
        <DigestValue>vGyE58GtD9FERrHKZWBOHp/3dfM0BtHF6YbO7yP7W4M=</DigestValue>
      </Reference>
      <Reference URI="/xl/worksheets/sheet45.xml?ContentType=application/vnd.openxmlformats-officedocument.spreadsheetml.worksheet+xml">
        <DigestMethod Algorithm="http://www.w3.org/2001/04/xmlenc#sha256"/>
        <DigestValue>suRxS6ofLLg5LTQLyZ0qI6uHUN5nxC8neXLdCgT0764=</DigestValue>
      </Reference>
      <Reference URI="/xl/worksheets/sheet46.xml?ContentType=application/vnd.openxmlformats-officedocument.spreadsheetml.worksheet+xml">
        <DigestMethod Algorithm="http://www.w3.org/2001/04/xmlenc#sha256"/>
        <DigestValue>tzYjPWJv+3LQtcHhPSEI8zYL8Q9vhIiVagoOXz9C2M0=</DigestValue>
      </Reference>
      <Reference URI="/xl/worksheets/sheet47.xml?ContentType=application/vnd.openxmlformats-officedocument.spreadsheetml.worksheet+xml">
        <DigestMethod Algorithm="http://www.w3.org/2001/04/xmlenc#sha256"/>
        <DigestValue>vFMyz69AD+nlPQVvHlofYW/fvA2ShWO8ESMiylchvlY=</DigestValue>
      </Reference>
      <Reference URI="/xl/worksheets/sheet5.xml?ContentType=application/vnd.openxmlformats-officedocument.spreadsheetml.worksheet+xml">
        <DigestMethod Algorithm="http://www.w3.org/2001/04/xmlenc#sha256"/>
        <DigestValue>5oKMn7Jsc7KAcHNT/4SYr+sOzNd5hygnzC7gZxSFKrw=</DigestValue>
      </Reference>
      <Reference URI="/xl/worksheets/sheet6.xml?ContentType=application/vnd.openxmlformats-officedocument.spreadsheetml.worksheet+xml">
        <DigestMethod Algorithm="http://www.w3.org/2001/04/xmlenc#sha256"/>
        <DigestValue>86FDL0DSFj9sXfuZg0aV7xKZprlEut4CvFuAIy7U9rg=</DigestValue>
      </Reference>
      <Reference URI="/xl/worksheets/sheet7.xml?ContentType=application/vnd.openxmlformats-officedocument.spreadsheetml.worksheet+xml">
        <DigestMethod Algorithm="http://www.w3.org/2001/04/xmlenc#sha256"/>
        <DigestValue>oo5n52bPSEHy+v/90koOhJ7pR09geMC0YdHT4SmKn3c=</DigestValue>
      </Reference>
      <Reference URI="/xl/worksheets/sheet8.xml?ContentType=application/vnd.openxmlformats-officedocument.spreadsheetml.worksheet+xml">
        <DigestMethod Algorithm="http://www.w3.org/2001/04/xmlenc#sha256"/>
        <DigestValue>aI40QbW2Si+mkGaqjEUL8S/CUwShfIAvV4RB8GGI970=</DigestValue>
      </Reference>
      <Reference URI="/xl/worksheets/sheet9.xml?ContentType=application/vnd.openxmlformats-officedocument.spreadsheetml.worksheet+xml">
        <DigestMethod Algorithm="http://www.w3.org/2001/04/xmlenc#sha256"/>
        <DigestValue>wLQ+ZJ8nB093d4hBLXs7eFzqDBUFinbXxoVons1rjbI=</DigestValue>
      </Reference>
    </Manifest>
    <SignatureProperties>
      <SignatureProperty Id="idSignatureTime" Target="#idPackageSignature">
        <mdssi:SignatureTime xmlns:mdssi="http://schemas.openxmlformats.org/package/2006/digital-signature">
          <mdssi:Format>YYYY-MM-DDThh:mm:ssTZD</mdssi:Format>
          <mdssi:Value>2025-11-13T14:09:22Z</mdssi:Value>
        </mdssi:SignatureTime>
      </SignatureProperty>
    </SignatureProperties>
  </Object>
  <Object Id="idOfficeObject">
    <SignatureProperties>
      <SignatureProperty Id="idOfficeV1Details" Target="#idPackageSignature">
        <SignatureInfoV1 xmlns="http://schemas.microsoft.com/office/2006/digsig">
          <SetupID>{AC758B55-C78E-4E17-929E-44321752D08D}</SetupID>
          <SignatureText/>
          <SignatureImage>AQAAAGwAAAAAAAAAAAAAAGgAAABMAAAAAAAAAAAAAABYBwAAZgUAACBFTUYAAAEACLIAAA8AAAABAAAAAAAAAAAAAAAAAAAAgAcAADgEAABYAQAAwgAAAAAAAAAAAAAAAAAAAMA/BQDQ9QIARgAAACwAAAAgAAAARU1GKwFAAQAcAAAAEAAAAAIQwNsBAAAAeAAAAHgAAABGAAAAvEgAALBIAABFTUYrIkAEAAwAAAAAAAAAHkAJAAwAAAAAAAAAJEABAAwAAAAAAAAAMEACABAAAAAEAAAAAACAPyFABwAMAAAAAAAAAAhAAAUISAAA/EcAAAIQwNsBAAAAAAAAAAAAAAAAAAAAAAAAAAEAAACJUE5HDQoaCgAAAA1JSERSAAAArwAAAIAIBgAAAH1oOZYAAAABc1JHQgCuzhzpAAAACXBIWXMAAB7CAAAewgFu0HU+AAAAGXRFWHRTb2Z0d2FyZQBNaWNyb3NvZnQgT2ZmaWNlf+01cQAAR11JREFUeF7tnQmcFNW1xk9XV/f0zDDAOKwiijiAoHEXRSVuxC3GfQdEjRq3KCYal6iV1hiXRMVEjTsi4EY0xiUxJq4oihqNiqKyKYobjCyzdnd19fufqumhZ6bXmR7Al7nvx4vQVbdu3fruuWf5zrlmOByW7tY9A+tyBqZZ/h/6xPjxieHYRZ15rtmZm7vv7Z6BQmcA4G5nSslLjkQuLfTettd3g7ezM9h9f94zMM1KjDDE/5+ExOyJ4fg1ed+Y4cJu8HZ2Brvvz2sGbrcSleVS8oZPfEZcfJfkdVOOi7rBW4xZ7O4j5wyUSWiWT5yeIj5ZLKVTRCI578l1QTd4c83Q/9Dv0yzfyT4JXOMT6e9I4ohJ4dhfi/H66Lk/N8XcF3VBEuL8LhxeFS1Gv93gLcYs/j/o414rsXeJ9Lg3IdGPHJGlhvgm8VqdBu90K/CLgJTeEJPGK/xiXGlIGe6tVUWZsW7wFmUav/+dALCb8QBMmRiOnQ/gTuKNTu3sW9HPqYYH3OP84jsnIfHwhCJJXR1bN3g7+4X+H9x/vxX8E1v6g5OaPQBI3hJDjOWdeTUMtMEVErwrLk0Pihgf+cTcY0K4fmxn+mx7bzd4izmb38O+kI6zEpJ4E+Benxw+HoG9ReyXO/M6FRL6Nwui/sRw9IQZVslcQPyHzvSX7t5u8BZ7Rr9H/c2wglNFErUYZi3A1eH7JXBsrUQuVM9AR9r9lvlnv5jDAewYjLXRhiRGnBiO79KRvrLd0w3eYs/oeujPsl4LhsNjCrLgZ1iBB5GwwyaEozulDnm6VXKoSOzFM8K+zzvyKlMt335BKT0jLo1XIc1fB8iPJcR3a0f6ynVPN3hzzdAG/juS7YTh8qOZ06zGCwDLDfkMl3suNyVw3HKJ43dt25zz0Hmn59NP22umWCVlVZJ4wpHonBPD9hU8Zxt058MXysVHihSfQ9MN3o58pTzusax5/koZWjY5XFabx+UdumS6FbyR7fn8hNjcb3whEs/ZzzTL+WFAel8Zk9q9JofjrcZG+HYz+tt7Urhxn5wdpbmgjyT+iZQN1sjKA0TKUD/Mv8XFPg/yV6Ij/eW6pxu8uWaogN9nWomtHCn5BQbQ4cNll0ofn2+GFY35JPHD8eHI6wV0lfNSgLaJX/wAN2b58Z2ukK+eUcDkan4J/Ssm9VOR0i+1vdYvwbAj9h25+kj3O4bfJYaU7BGX6J66YJG6P/ZLYmOe88eO9JfPPd3gzWeWslxjWSONIbLwYlMSZ/mlfJBI42rAOisq0bkGFg9/LkiIcT9dDO/ko1put6zeZrU0sEiix+DtDKBf1gKY1bn6B2BzuOYLDLRT2l6La6tPTwlNWiCvgYmtc3XV6neAujVG3u8w0O6ib9dLAQGHgEfirII6KvDibvAWOGGpl0+zAr8eJp9dTki1JC6xaTGpm4Kk+W/qNWztgwwJWPnE8u+3An8lfPoIfeAbzdyqcfrjByifEI7Pmm4ZcxwxfpvrNQDuyUjGMbbE0i4iSDM3xaTp4nB469y6R5uH4cP9F6rLZ/BzT9efNBxMhC40MRy9J9e4Un9fttvsnkE7eHS0NvrwoPlj63Ld2w3eXDOU5nc4AOP8UvIQUaNytu1LF4hxWzgca0rXFRyBNSK5HQGqbxLlOowtPavRhYTcqEwSFwGMH0yxGir6yaAxNbLswGwqA9eV95U+99qEaFkYC9qOk2cPI3Q7YVK4qWDfGN6EqagvA2ypG6bylr42NSX0x0Zp2q3QqR00Z+ya5aPnJoIVpgYz/pHr/m7w5pqhlN/5MP0MCd4akLKjAMLti6Ts3HC4MZatC9SGoagRi3I9xsCp70jjV4DrlUzX3m450ApDSx2Ju+6tSul1RFzq5+RSGaqk12Posvhz41el65ud4fdxSVyea4xtf7/X8u1TIiUnsevcMClsLNTf/VI6A3XmgVPD8dcK7U+vN8R5n51k52UjZ/dG+q7K1sf3Erx3YxhhXIw6ORyb1ZEJ6sg9qAj7oNc9y4dZGpNV20wK+97PR6Ki9m6P7vdwtmeyzVaTXVAdRR3Idl0PKXvXA0r8Iw8o8lNAd1u2e6Zb5m98EtwPfTRtkED1VfTTHSeFI4cVMi9I89I+Uvl3dp4VRNEu0HuVy8CONJb5GdLRAMdXtfaH/SvMnZG+Ot5//r8BL5NzBY71S0slWKLuIdw+M/mQEwqZ9I5ciy76AFvh8bY0nMTzpuX7YaZZJb0CEtoNXXhydulsnJ2QyBIWY0aQM4aHDIl/wvPRn129cg/0SkAXnZmp72lWQy9T+li2NF3EfW+kuw4h8GBCmiYWOi9V0pt5SJQwF48ytuv43zEsgrFxaTiVhf1Zof0lr996/tj6mp3mrnDE2aJh5BOlZfMPaczU1/dG8hL5eYvJ2pGNJc72ehpy5xR0rfGW9e3J4XBV1q27oxPpSZPg44BkdKOsGX5q2NdOX8zWN+rChXgCIgDnzUzX4V7bAkNqMmrIyEzXTLX8E0qk9Ng1EsGb4TVDzPNEnCnZF0XlwzC5vkzlLaRer0Ycvy89MZx4MZ85sqyakqHSb2eSJ08EqEfrPagjPnajP6JOgaV4X1hpBRlp6Z5rG84CU4zetaUDt8P5l1H9+F6Al0l+Eom7I6vxoXpp/DmhyxXTLOMLttp/DJEBu2s4M5/JL/Qanvs6FkxwhciIyWFfwcEG9N1jiVbBH8jcEq6uG3kiqQq0vdJiex4mve9hEdx4Rjj2pf6uRltPKT0qJisHZtoFGPtP2cL3b5BIFr+X707Am3HRqEtuiKw+CHUJKS+HjJChI/CGQChX29T+aoWsHoa+XX+3ZW5fJqW/iMnqLfPdlbLNiV1rLzEqgruaQWcrrvv+gpcYPH5D/45M8v64Yp5dOzkOHxIPqjhIYyk6eLGir8cFtNGEcGOH/LNs6ztj2FXXyUqiVemNeLbbP0FaGbJILh2aKXxaLb3/xf3v4l34ZfKDl0vwcrwSf2F7/jodCCxrdLBa/ns3eu70U8PRD9Jdw7N/z85wB4vGNbSaF8XgcjHHINeP4O9bDpf4tiI9gGvTC4D2Dlxps5jvK5mXk1EP9lbg6n0lYj4OZ/dyxvNxoQIi3fVqqOF1iDq2BGp2mL151dtjl6S7boOWvGzZryJxt0XaboK0Xdn6BexSti/+yeDjFOyazDrHGGcH89xNJnYQuNo52+p5fODnMxFc7rZKRpZK4BxHYuMzhU9ZAKfjPts9IXXbJwcMCcccJvtOFqnvm2lRVMvbj2h0b4U0YUi1XzgakIBrewHurJ151wtQi7ZDEPyoQkr6ufa+NK7i789G0dVXS3Du5HDM1TtnWjbArgC4kd8mgQoXmEXuSxCcyOhrtmaODsoutSPD1fPfzRfchiPLGMqmYpi6M3x/wMt2FRgmDei4vmE+sXdtD1yd4lBvnYiYRL8pxlaVOqno0tcvkM3ZbufnO9etrsNQC0F8GW9L5PBMHZRI4nHUhYXoiA+ku0a3bOYAaVd/W2rgY6iMJePB/j3gQZtp3/BB72NK2aG21B+PqvPtWtD3DgyVWvzTxj7l4juORSOlUoouropA9DMA+Jwj9bMdCc4AiCkq0tpEyYSUPIB+u5Id0HWr3W35d0BduBDvArtT+0VizRvQS8yKHWX71SPEdhq4JW/wihP9SozgprjNNrMsy5dugW9wkneKleg9TJoArrEZEmDniWHfe+kBYFcnJCgYUe90CGEZbppu+c9Gkt8VDs9HXe1YQxVAl4wtBgSPp+uBZ8ADMIc3SmSHTE/YQurxPPgWL5Zfn5NUKXRuqsQ4C9BnlLp4D2ahH3/WKPaz06zQiWTs7gSs9h0usVEiIYAaA2a+Gk3JYX4/rBHzRSRrC8gzRQIxmC9Gmg/h2Qclx4y68JeYNFzKQmplyFrzRg4S094ZCbMxf2L8ifPgglpTo3wb6uVuA85ZT47bQt6WFvUm2dEGBV62s4F9pPRDTILEdyI9kRwZ3SSAey8mcmlBM5LXxcbxSMM98ro0reQrGQCbaiIqw77pJaP+noAHYN+JIz/twmMrPxl9+QhcbLunSpwqKSFdx7mvrdRVKY1UrUaNslg4G0FD3KhCetSoVFWrAKB+gnSdAvfsHwHx/bNOmrZlN1vmjS+3ysV3qSqXBEVCYg+xC7iRr/st/53ozPUs0JbiIYB2JKDdkT89xKA8g+HS3QqO2mn/oW2XrpCF1X4D8DtGcHP+acMFL9GrvsTXcb4n/FizI7MDV1/PtxfXFj1I0Rng6qgQFWytsfcnhRPPpwMvUHocSNWx9f4s3e9K9Bkmi+7BpwzJJa5EGrc9bPmHEL2agNGEh8HWLXungBgHoq8eyU61ra9FqgZVDXgev/FcZOwra8SYPTkcddUAlfiM8LG1wM1vifJdngCBNmHwk/UOdPGxqCan2bJmSCtsmvY4QKt6hsrZDoE2OaKqh8bHlu80N6ZWDRJ2s3Qj3SAkrxoQPaT0E8AYRQ4MQ7KsyjatXL8JrqI+SKan85v+/K5CV+1NpCnrs7P1hL55MBJzb8Y1Ot11/H6mKcFd2Lrhu6Zv1bIQaqNPwe2SXFTfGyq/2QQD8EmRBo2qvTXT6jFIFQBFB7sqUxZfhETegr+uqJXa7QEn3N7WDeHQnz6uInOioG/OLnA8Y96N6N8x4XC8yVtci5/yAh9tghGGA29X4Va0puScHg7x65odnq2senu/VkZ7QS9StCGldMQqHl4hgdd46xiuHQ275gQPEbZDUBmovHLZ34vJ0M8FXA1LB6XkXbbhMekCD+ibf0ZdeCndb4RTexGV+hPjno50Txv2RDLuD0PtR0juT7Di7weco4bJ9TuqV0V1VYIZqADR3kjV55ivZ5sk+jQ6/wf4dA/hN4jfDYemA65Ot09KZ8GJKCiSxsIBqNeQARx5/GQYbNpPtSx4ASNqdtu8t67ABoZpPbZBD5ZDHMNvE56x4YAXabAz+uEbSA8MB9+u+QYCeBnCqfFHuoqhn+lDlBBQQHr57TR6IhyCazFoNqmXJtxa7XdMgPscOuK3E8KxE7V/lYRodoDVGcHVuyoHAv9ppfpPkF7D8XgM5+M18Z4YQwllbF2HVL2lNTh9SOaSULUInovGR1PVjNR3YEc5DvVzFak5WamWbd+7Wq5lFzDKG6SBiKaPMftO4v1HnxiOlHYFWNv2aRhBbB7P0uP/b8z/wCdZ29ab5PUqBpa8gv63dKF8tQMh3ryKV3mk6bJRbM1M6LprSLdbAN8ANYHaStZmYs1FtthnaPSv7ag8ToZBhDD+pqaa8/sBbMU9+DuQSH4CtW00euWbC2jvZBE8SV/LkcbK3biWIMXF6RZFtSQe4vfYxLB9VLrZ0JDuFjLgWiQ3qkz+auhUK3BUUMwfEaC41ItolmyC+28qYey99DmqPnTGI5PPlzNMOyJ2sxpiCIu9dVsv4MXYGFoi/g+ZzC8xibfMF7g69DIpuQxX0IpMUiafSSn0GhZMXxz4SPso4LLbkWeQRk+w1b8MScZNoWm2/pGmBmQV2ReA7q87Hy6qndkGdwZIDRhVzwLSZ/n9P46YW7ID/Zkd6A8wtEg516aSrqGXIZXT8XWndanNtPyj8HcfGpV6l9WVrlXLwOd53imoYynusNwzYIrvIe7DD+2VIoW7PBe/9WWLjx/6ufWRTJSJTc/xz264uqua3SRxM4lQx+gxcqRlzJ+Ph6+5rXPwojdugX/wPzz/Y3wfSNxIWhJ3pgnhY5/CR57SVROWrt9St0icDZwCRPVrr0w1SjBofokUHRnhwyIlLVQH8tdi26oP2nNDqayOo6ImyHhwCARECAK09ovOsHwzkcKvrAVuEr69CMXKc+MzuNQAPR6NpvfRR9MS2JHyZ/JciDnpPR+Z5pD7ZrBT+APS+ENdREqKipcYkSXjN18ijQ4eBUwoCXVJUmXqmABu6jMSr5QeXFUl0lLJZ52CFwk2CDK1xtqXs3wKBi5b2bHonRVxWQ1zKf8tsDNA12gZFv59CkTA93UAz42yvGA9QRpJbI/E3B8DCqiajypQPeMquoZZf5gRYmwFkJqR/ZFgcBS0tR433A369m+ckAbVe1uGilo1ICDl50K+gUnW/l2nwdM1xd8faXhIuvebaZXo+G5G3dBVlHe71/LvC8F8PIvskg/v2H3l1HP+M9NvGkOWHDH4Yok4+G/z7qoIF6rO0DJ8xzZtbIL1AF5NRamSyvfVX4hXYVekT0ESV2eCrex87v2wM3zRbDOKOjMKvfUbJG3fxVKxeCghVvyyem6C8lb11gGm9HgXEPM3aOCqCLhgTbyN2kl2cOKVOrFnq1GlHIRq2TOGxH5+LXBbP11Tf2DGTQKA6nZqVeSDaopvkCVxI//ebmvWYA4eGotMXcLE7Xm6zXru+1F3gRXWAqhALL7VC0+pfq7q9x/fGYglTvh8r76X8JrrFLbuqB0DGeGNn/9JOLbdO/Vt1pnkBbhUxU6U+yQykg/SHN3Jf2L1g5Hdugtum/3yvyv/K1XSlUkvdoUYYIyT6qv/SwjA3bn0j5+gn0PsP4qa7pvHnxv5860tn2w2KTwoZSF6UhLgTvUWauSETLsE+uqj6JXftnU7qeeCZ63BpdbCJEt9E1hlZObG7YR8doVIC8W35RL03GdYUCefGo4URM5QwxKXahk+3J16zqnZvmph/cTlo3r9qWlQCe+8jra6Vug0S1LDyqYZqljn4MVn+XeMmlF8yO0B7uL8IbX2yjIJXoKhph+0efvtSC+Z71F64TSrfhypPZvyAY8DrpsCPvipnjKwUJYNSJLe1RJnawXeDQe3Bq7XP4bUrpCzJ0QlNunksA/iUPuGh+I8dOUdiaTBR17byA7pT/TqolpZ1Sedw199wXhpDkBak9WRumi8PgC+llbS9PZphcyQVrdBBQrbohm/pj3go/q7Vm1eOn3ljn3eFcdBc1r3zXaMUjMFvRi45esUvJq+Apn5QCaFStut08LznQ6VinzonyMRfp7vPR25jiCFWtC06FSk0N8QNs3kaueXSeBqGBv1BYd/49WZMiQS4qfyYnTOyeGo1mto15Qr0EMCU9Ar/9bWa0II+J+oRjecETZU2rVreC5mIP3npwOnBivQsY+aEG5o51bKNR+wzagppoZl9CoKk8xrqPL989s9+70AswA1f/0002mrYxuob2tbl6oNGDYnBSVINkHsls6UiPdJCf6R2Nd86FvWxTQiOcn4DWAIudlFXyLtURG8xlYP38CYR5j1snRjud8quR31cJMaaSDDN71RWSGlbOuOs1C2oIbX2p1djTBEXL9kQmPb/pGOl+Br7cMORLGR1s1LX5cH6qRucKEhWjwmFxMUIbwcv4ti0BCjYrO+OHLo3VLvwERbf80xpRxeb4trDJJOq4XUZeBloncJSHAqRsVs4vQdlpj4TIMw+k/HWd6uyktXTSt0qDuVEKWuMYp0/DT5HMjxRNGkeoXU9EhXJ+F2qzcSNfIzpO45RAszqAuBw5iXnZDch+Pkb6F04ULcvlRKSJas2y69d6GkN8bj1cznP1jEL6S+O4ZmdUhKPkEtG4PEbkPazz5L1zzcu/9gacKXq0aocRrS95+UIz3J+jC6n7Q4WbtqpjP32/DjJ0plOXSMZIjNvRQ4d7Xkxb3UD9ofuqnz1SL5+kcieOc62ChrdK3yHpB+WXPBOth9u9twFXE2Q8D16wKUuyeFbUKkJKJZ/qMp3UkUre6gZPpL25t7SAOMMfkW70Lakp5afG+Y7PAYaoHuRI+n3k+C5d9YoOege6clbAPcRzEeydl55yep5ZhUpSLg8z7AHaclRfOdB+ujYUOMJmfXwYu//L2HD/VH+z5knjOShvLtuxjXNX5V2RdJqzZzxlZ0ydvsF32Pj+jnY2xTSPSs7SiVtIOuez7GSVHO7cpnUnEVTfVOrfHV+qUHxPRVykMYjLR8BOOKqjIen7X9WAO6pVNorikto0yvr5Yd7gQkALD8/NSaD1qMWQuTZAI9aswOGGn7ONJwdmo5Jq2Y00f6Ir6bTmZczfp6+rfUcHzMNAMNm/QaVL6i6Yqy7Rr/tfGcmvPFsd0yp/B+358YjmyTzxyti2vskNnXtFtT2B11A3Wl5EVC4Ms1+yMJxmZKVcn35dEdYWFFVyKlcB11fUP3OwzdD+6oK3fPPpnDPzy6Zgi6ZuyvSOG0NRK88HHgdxilV2Yy4rRCOLUfTrGl9kiOclIig9t45mVY+eMJgZA/lr4RSfsLgY7VgLulwAiEHLKKy15nd7iYZyq/IWPj2buZUvpqwh//svLTuo1VE9/4leW7QApyvQiO4f9skZPIuOi6fubbP8GMGgPbSl0Ce61KHBRV8uLG4QwvfzUK/1nZyhblMxlM+O5wY6n0UrfOtjF2KHgLGklLzKYAiFtgGZ7xG+iB70B80YzatA3PAeWU4rrI3IIg6RoA/QeURRZA4rHk7xoFoyjJVQ2yahTUxrRBG+bh15xhRiZBk2ZJu00DPsOl/DUWC4egxNqVJEU3v4fwyQ8mhCOjtS4EKfCvahTQjPiUmeU2JD3A9UmsxFj86RGb/TK85ccFB43y+Y4dvsZwGGtrncExnFZjLBp4vcS/0MUA90n0pj93eNDNNyIBb4LB9CrGQ9aSP519TvJ+QHIO7qKgGmkNUgtQNaYfxDByqmrEyFj7gAV7KBY66kJDi+RCmh4JMn4F/dEtsYS78EE+Q/l3sgY+rVdDF/VqGGrGPBbnwQA3bTBB9Vk4wr9l93kKqUsUz63ZsHEf6bMAlexXCIh2ujVjfg3DayTxP3gJqs2GZgJRF65tW6zc/OjTQwbetF6iZ1k+XM1us6scO+h3ebwpDVKTm2qfbEUBr+qm+HIhSEc/B7hpY+2FgIwCbgeFJERllvqCKw0W8pzWE2NguLCRSuR8pQASWMFtZO4Vl/jwyeGIZr62a831uvD5NmnZKbcqjh6ah6S8AUn8VDNIR6MvH4deun/S0NOCeT3E9zG6PLUO4hmzQQh04Cd2pEZWQ4ssU+ByX9lS+iL13GkHXMb8AMGgwXXSMIp3+FJVFYQACygdh8YnS/frfwup5R2dsq67zzY3bwtc92F2U6vCL0UZOVsivFwngmlYFL9gkG0YSXY/0qZDlQYLndUZlOlkm4UmlZjL4psCAK8BBKfiT/0R23zGEk8bSeVNvLd/oVyKRA0ruKiHoMBNJHA8ueWQsAGeRv/HGNKCKV7rIeXvs9ABnzEPYs5ioAW3N7IHOWfxEgletFC+/vlQ6bM7O9mPMBInaxXIuy1nVLn0eI++LlosPW+ebjW8pPl+yZw7LZKCjXA887aZB1ytaOl/0fNVt5W6hqwY0fM2p8zU2qvrhuFUwEcp36RpE6fWiEQjph/R63OaDGP5630HrFxY0nPhTL+qTyVkR3/WafDyoWFP+foSutsWKaI5R51qSvpG4pTUSS0c1a6fV61sAznmJK1eQGDhELbdm7R2GDlb+50cTvw708sol5b7fqanOyYzOkhPOgaJ+wXA3Z1oXRPqA0eW+vqQrevWNVCfNa4/Mkfib8fEvq1UenyopqH63gHwoyVikAEsITw0p2uJK4yx55jTmxnjgfAu/g4B/+TF8soDw2TvBio/BqjN8GNPugfvwSsDVbTxAIxkN6OaSB2uyjgZD+nUBePjlbtXvQlLrCDGWc4PaxgYohhVAWgXhun53xrtoNEQLTNXJ0rvftDZnB26GqmqvtMQ1w7kvwejf1ci+KjZJhXcVG78Zj/VzROJhN/0B6OrAuXOd8Gq6Ne1n5WSwGCsIW7xdKmE3u4UePXcAfS2Y3AtaUr0ezlfLscFWoOrh5hnI4Wu1CyCzvaXz/2oBnc0H+h860YSuA7gntQojbuTlt6SuZuuH0LA/2b7fh6DySWnazYFk38NOv/hSOulGEqbA264ApHTk0VTqqVpLmoA4EpcEZLSd1gw3wHeM6hs83IfCVG6SQsc2CcA3DBGVllM1hw/1TIn4F+ervlpzPET06wf3g0gA1GJHM3i+jtnqd2Hfq0Uxs/YqVz7gAWIsRmHPuh7Gf13IEb0MIRLXI00Fonz6VGDrs8fuCRVGjip/CFiN0CLGkzGCruybOnKqmnT1TiXjaF+QelMDNy04ssDDdsJGPFELyPqbMS/UX1PF6aKhjjADhLA8X2JsCPbJBHVLBrG+BU0fdx88c+wxppGX/jx5pv+5Ks+wRCcJnhRTtSAi2/6GhuNUN/Xx2BLJdVg0try+cDprvG4uX7K0NtfYpgc39F+Uu/rISV3018DW2FGq70Yz0n2ocXomMjtvb/7dmeb3U4ze3MB1+PSBgdCvHFJNTOt3hx32vgWAKHkaMKtL0B1GQIW9jzAfZcHqAAn5bin7zSiDrzDc+ZpdXNAv3clCaWaDsS/PbtYqh8eJp/GWRhTWEh3EezZGvfa5kjUT5HkHEEV/CllmnZkjG/T5718THYH/0AMtLmoCpwNUfoy//Y4c7hp8j2nPDGypxGpuaZq3pqzVg4tm4qwB++a6UszjIQEzFYpWFOsZT36DtloFzF8Q40mu1ewzt7YBIzcUs6qQR0xTb05Lv4mFiyZy4lVzN1n8VLj20hJyddNVcFlCdOINvU010T7lqyWymA9z4yGB3/wSK7vt3yn5TvF64OBRv60uXZV23s7DN5yKSWX38dhHtHDcw0on98Jj46kdNDhMLWgEK6r5iMDwQud42XYDn3yOKRbVu+GurfwSljorI9SxG6J3gvv9ik2ZzIkvKJ1nrpgbkP5JLeKI0wv/LS+HoD3GRhjV0Iwupzt78jplu+QlVL7Qh+pwo0WnU4Y/cTp1qLHvfEYk5FXnyyQd0YMlFG9yWZ4jefuSoRvmzoJLUFPX0ae286q3wLiM0DjuYZUXI6HRmvxtjrRcuVQiW3+tzXHx0K+xSt2rHqz7NPGgeXfNG5mNsV6+5oSPYO1scHTI8HbNYFUvS39pQ8aZV0TXuBVdsi33CkJfFVbFfwkEQzURnqbNU7ItBtG+O8ID1rSKgRufbLp2W7dhrZxsVq7LB9mGkX1BqMyok60Dk7ofOBxaUej7RB4Pce6bweI2789KUPR4kLhR2z+X0ibd5BUBWW4Fvqc5PWeT1p6eX9XankEiWaTVpNdz0bivKgUdI43JUqmeWaByYBqHD5VwuBuVvBgVRfo709KswR0GGqJkojEzymTHui6DYfDm1Cd9aoVUv86POd5SGj4BLETuXcI2+yhzeO5nn+7aLq1A3wKLT4dD+L5+AsS+ph+ErosInX7KXD1mRHqFUPRPBYexu0A160ciUeDhVPas5T8N2pBXMqYVY2oHDHry9t1X6AvxykxvoqFjC/iJf7FRiRGACb+xUpxPp4cXvO1VTNyd6kzqiVi83ou4z7F6UoaUKOZJnDr4K4hqNvBZhvGDqZJpR2HflIaSotRapiuLp/aCgZvs156FTrMeyc1F1zr4FhbbgMAF7EdDgISe+YCT2ef5X3YxCCqJF6sn1DzMyiVj+Hj9MMLQFJoA3XA0jek3Ww+fB/A9ulXEiKzV/6DxNsBQCNZvQbr7CF06C8A3rlIRHL1nPls4RPQQz/DezFdOQ38+5FI1TeQuF8ATAyvuh8jnfEXm7fQdz2LuFqBj+tLCe3j6qRxKC6yB1AhyBA2VlA1civy1j4kYyIwWPr9gMo5pMZj3ojcQt8jUR1GUeEOvDU14fn4jj42BqSLVw3r9QQXxWq36PGpU4HP1ECfdMFp1ISrP37ce4NmnfKbKNVOIYNra+F1FWP20/ehRUUMo2JjgNvKt9s8qb4bDnjms/AbFKlMaQWDF1K4q7d8R15WMYDmcVv91yKpHjsx7FvUddOztmfy6O7xTo30q8SF2mhUkN4D8aeBfLP0Dd2Ubdk/hC+pFRX7DhPjG8Af0G0WsF2ud7EIxwekZLeE1O8wwwohFR1cZNEJBCT2AHibQqNU6boxoulAlYLcdx4HAN7GiZQcIqJqpxpssQOTdXcxbs6kRgJVan7jGyK/ewh66Tj04pcwFu9i59h+hFSXehnNsToWEHySBNUBnT9FZPVcVAskaKQBV9zchM8X+PSELa4EqGv5sDFNbVJUMpqs9Jd18UW0gFXFGJNc97ZS11s8zrLwle1P0SwIvHzAw9nW9mV7uhjKX9rCxoW+KotBq3M38BGgHnbcNabnP7Bn/QXT+DHcVG6Ejy2bml3Ot0jB45Lj8k5m9LPwtABd7BpTbAyr8nnoobey5b6TbvyaZYCRdTMSEo6uOYRd9DcQax6gqMBT5VL+3qRw/UcELHoiSSGKa23AkrfR0f5EkY9zvf6cPQFiA8XpnibkfRCgvWchtSeU4zDFsu+vlKafsPNwNoT995USfXuqFTyVxFlKPDkHILG3Gi5/CHpEpyjpRwkt6UoVTefKj2Xh8+mPNNB5jKgH5ET6HR0tiZ6Gy6qcV27hVBT6nbry+pod3qw0SPIEpO3Gh8rgQ0n5ON3zCwIvkgeJFSOVOnZdMV5mphWgXmzoCICDoZS7zFOmZ1L6s19fqocDEIqCOC7XVc8Hw9OyN//WKi0cXf2+5kxgBdelkMdf5t+oI7T61+k5uonBpMy+gLGMC8yHGhDXP2QKq/ohfdUJhMQ9bSPpday35RqLmqT+MEK+AC3ZonhRzH4AcAH1hE9g/lZbVmMII3VElTjoyv7TPRUmeFA/Kf/GkbrlyvKiP7I5jFtrpU6LVKfJ+8tONeV73YekfvmzxkvulRMePqMY36wr+iAreC+kLkmDrXVdfRb7gq/vG2M6B15WMW4asxLHOLUA8pOQWiSuWq65gYo4F7WVEF6ZogQfp+lfSV9p24nRXLGAONty0qO7LWdqlVKC/uoMUHdTndTfP9MSyCjBk9S3CSHlt8nxeiFfH5kICeL9ktCqL9XyEdyBxC/TnWWmvtseElyARIRo1L7Wrvqi77ca/4okV6qjStjHFshXBC1aH/CyWEatGC6fTCObdwck6q3opbuMkBA+UvUGeREwwHtrRGrv+VwqP+BAwpRTBxXU+c136vzAp8B7gNSSyLFyzHWUyhjSFbjrdJ9rRr82BLYYaUvI2DQNMg6MvvQtL8mrZBCYU1cywe8ifdpVjEnXtdbiqpRra3Hn/CHd1lYtzjRcM2Wa0jLFaixvS/BWGl9AArO87N3GjODVBTJCbjof40T9pPdo2jkfjtNp9L7EaUmJDnGIEkvmqVwTZdtHKjq7abmiGVbJdQDf9cWmNo+3UPUmQQMFbkaiEYvjFJ9UHK55ZRhmpPVUUX40MYww77Y8Hx3aR2HnL0ZzcEoiIFEkSGIuz7OoJv6qpvCjFig63+NeikgrSFd1GhAe/bJEMzquUv3ZmkcR9A20UXx3b5d0ng64cEENpzatKqeX5wVe9FKc4ZoGHh+fzxzwQX4Xk/gMDAbVz9qRWpA8++HPO4at+EL+1+onG03GMV4GgFVh1PPV+mLEvIqfVJNTWmUWcO+lGCWUVvJOiqyWK4kuqfQyZGK46VStvVAiPtJZ7P8ksy+8gErwKa/qjR/9Mf4DKI4ugQgjZxushHb8BYD7ASoShBs7K0OO8U9Xo4meQoztA1xg+KsDPiJiBIx8T+KVuade1vy4fQ0zn6o2U5DaxFSjcCOK1+jzceaExRQlNX7Dbd/sNHdvHG7pEzw1eEIArOqt1mVNU98mJ3i9QsKB/ZEsj0wI21rtJmsjXWYS2QiXEKevQGdrl7um7p1hMuBJlTK4dvZG3zsIHe+7JHC1c97nAJWk6g3g41+ZfCDg+BnW/dU+iV7Nv72ilEHAQ7jUrWZzlV7H/ohK4COW2chC87ZbIndEoRJ+VSvwTZMNEZu5tlCcL4avCH+q2R81gzwxQ11lk1iokNJ9RK38VFg0yuk/gHhYyYRVoo9ugYtrD/7A2CLq6i4C41MMxpcwxt6aEK5vwxRrv+0rJ7eP9ObQlfjNLMQU/TjXDGf/Hf3b0ugf75+Rf9y5J3TwbsNpFe6v2e3NjQkhk52NXzdtc1jVZta0ppzgRem/WUEQIbqXKyt1ilVSgQFyD1vyYlJK2gFXx0hBjJfoL4jHYkuI2B+xKDTy3aq4Bp6bKlxLCgkboLnk7eat0HWwIxGnW1YlJJe654GFun/qMb6uUKABxO2QrIRITd9UyziEF5zMNW4KuxpFGAD3zbTKZ4ygRtwD1kbumwHUfel3XyRWyjS6pZvuVw+9PhNCCdBPCgkdgxrGWjzPa/Q+nP9GkPh7TSO4rbWDs5Vg5TxgBXh0kWzxi44e3NL2m3vVKkO/Abialp93PlsH4ZjnbYShCfuFRy2ilrLXXhtNNSGbqu5a+j9dQ+raUfub/m/vktWjlRW8HuMqsD1b0P2nhg0c+NkbwL0YSUj92rq90hkZSM7JOOLHAFyqfju9FBIe0OP3JXv20lsSbngTw6plASD9zvB8mr4X9BilGZaSXHwjm+9biqryCL1BQ3TLhv6QcePz1P92PQAKNo4vNSAP+VZrOSMk+9KVYj6CatOoh6gg0W/xjC4FpkJWl4+WHI0/w5959PMGwYI5TRJazUX+Somfj1FImDimakyd+n4ZG7plYhdINWeNkCklGHOf8n6zvpPYjamuRU9tCu2pXpZilgnlvXE7NtWwkNOm5ef6fsX/HeBq6rqjddzWtmoxDgG4aLrpox8O5B7skxdzjScreD2pi8vdPc8re9QPoO/KdqUf8uG2dbd0EMpdQBe9SZ3sSlbhA76tb4a2Spg19cV8BAucADDSwhpIWr3XGRYUX38Ny/KbEsWpwJPMuXJfYSTZAgDZR3QqjkqR+JgrJ6KlH9Yscf+FjttSJkq37EqpOACmyXWMg7y18sFekCCxBOhSyTH+NCHXd3F3udyFtc3zn2pjsZzLgtBsW7cEqKohQ+WTvZF4F6oHAfdd/yoJ/YoxHw1X4MLp1urXWQqqIjzEv03leXMzeVlyfbR0v/MeLKbA3vT7k47cX/x7XOCittY+Gt76a9eW0fbN6NkIlmCfTMDVa+DHz696feeVucaUEbyAcUseMobJmEotgJz0RIgoONljdo2sOi2dv5TY+zN8emWg7YWh8lskqZ6G/h9yxZ5IDpIPwOF9Bv5Sl0L3Gn9X+t+hITEJyeoRTG7NyyO8xEGVkr6aVVK/MwTwH/Lh7kNCclJO/Jpplk36TI9H9R5ddMrWQhc8E8BTidzYu79U9bRlNRLUB+8gflODrHxWy+O3B2r66aMvzRTGbWijs3utWYJC7fOaV7chourQL6dYn5duJD3D7Eq3z7R8D+oSILLncnGL0ZTV5pOGG/lWyiZ7qhh9dq4PBS7Crjb6l/DOX69K9vXNbrO3MqPBUe4nydzie6z++0vzxc2gytoyghepi5WtUlcrw2T3M3rbrjEEt9IvMLxapWro0zGGbkRd2JSM3O3w3e5HpgQBAZeN9dNb4L1SuHkvDZnSx9EKOD6ybtyn8N/E5X2MUYFrfLpcVmxbKaVlplR8pfBGXz12uVQu6y0Nf1Bgr5Dvfj3VqjgGg/FWD7guwOkreL2qDfztHcZw4uey4uVLWp2oWZgfFYkOtyMGiSjayhOSaaY9Y9T+FSwyJHngNh0VY3rpdisKKyye0Y+Z6+Mlf2cen+YNGvhWp+b6Vvn22fHrXB2Xz7O6FXBdf65t/tCNgGdo7Np+p1GeTS0gnW0c2cC7Fx/oqSRzKfvL+K9mxMvZBm9qex0ZB2MB1vn8/hFwpYpOCPK354NHOv6Xs8V41zrXnNIgOyBdQkRJqX41eg2xeYjLykFIHAII1hAG5qRyravgPEs50bcheJMqpGSZKES+SqJQBsXYkkU0tA5w9EikMYSa1FYYWFPv9EhEAT9jZHsurB/ejvCyTVX0yHaA+ArKPn18t1W7E1KfqF3HGuOZ5IXsI+cl56xjPRXjLtxb+P2kxvxLeOzXLcmSy3aYvUnICB4Alz0jcPXpjmMs7P/+Lp/mO5K04FVfqnp1eZarz2VrHt/B7AXQWfVe804Lr/0x9jkklQTxfddyp3S9jzRtNboMZdJz1ljTqwtk6TMaxJhhwTFxr4sdlfwIGnZFHalCol+4WIyF/P0InGfnKWiQp/txUJ5mIuhdZD0ktKIjLgBbazxQk8B/sBbaaQ/cXG+U+Xfeq2SY1P+WLf/2Qs8yY9FRLNA8BeIN1XK0Mro98X6r6bMyqXxrmtU4ED5GwVwRL0K4iBOI4h/znn/s+JsV6U6Hze9hgJtSxgrgbhoKBg9yDbeMDe+C4zT1f2sXUpfyb2nBCzRIxYktalvBMF23qANEqNzzFo5ASo4DgXuMgFTiuB4sN/SJw9ahP9mSBfFznPhaGn/Ptd6LKuUGID10sdinEgpuSfHmjFwia65767JhYpLdm+Rt6DyoJyCxrE5k9BnhaEsBZnUXAXj1+b6RTIvJfzqyX6nAZRcgi6ARZ1h+UldLPGmVG9Q8AhaxRlxjLD4v0129Apw7sRmLWvkYSc9J3sOFp0tKfbCUnavgXSDvhxRwYXjLBQ+Th9rSAO6WAHev7MDVyx2fHYz+tYBHuZe2Ay96mUa/No5J5MTUznSVD5YP8RiYY5B0WyLZtuD3/djuKUSgbqU4W6IPd1T8EhIFF2CQnYb76ad8sPHqq8U6d3PC0rndgMFvPGKK7yd4Ei7i3mEVnntLlQk9BPgfKA6/4L8bFeD4Yw9mIS9cJN9c3bacFPfi8vKhiDQeli/A8pm0mZyq45PNLmDLtwo5nESBy+I8A/8rxfUaDmjrGkNvngj77SvdZZIpQ/mMp9nvTcJn9Jq2Z1zkc39XX1Mz+rVdoXBur9t3tmepnhs17b8NmjMWOVRYawdeDgLB1eMSPGuYIE6yMfZRd89w+ZwT2Hs2e0LtBMBawL+TfaonI9vH4DWYlXw00qSnSO8T0E2fUOCqm6xUAjCJ9U3s572olcD0NwC/f29kLmI6weATMK8MUsLjF6LTDvIibDa5XD7caYk6QLw1u8Fn/P6A96zWrCrNssVDsj/qyGVs618VNhXZr7ZlAEVJtHhWlO05P6mrPXrHGfTGSIu8kmkn4AOiHhlPcu3DqtfnM27PuxOtIQR8aT7XF/+aprSTMG+k5a+qOODHpkNmcBbjzBVkpHXilHge4HboVKEW8CoRhajPJICihGdEcgkWrD69EZdP4gkMAtxWzvuNYn5wRtg7sJrMVYRh/LtU4Oq/G9JrDt6KUoD3IhL3rpAkCAGrF0HjVOX3USWGpD3jX0ht9ACSUfj38eFGwskuoft0n5QNImR8LRa5Bj3uwJqev0Jig3E/rcr2EQDA9OY6vho+Lmpja1fmmp7kk3UMbR+6kfS+kQUK1yF6dqYBscCf0hN39IRMbIJJuQauaVhk7A5lKbVOLch1Y6d/V0+CW2Z0gaxe+S3h0lZt4cjZVf0rDkKFIYPYY0ZlbshHJxJ9rf/7Y9PSHfMZqkmukx5YfWaV9IHEEW/2nwpnhEXuwmfYkt6ytjNvF4DDcJw6tJClTUw89zo/4J8xmvyjAKWyKlQ+IUE1vdkgD995iwIaZyyWL95TA00XS1+petHzMcQXEFou68PJ3mQiDCTP6+deIem6S7SQh0dqyS7tkLocKRXAuItQXaa4DQP2FHrsg7eAXSn/plkiFOA7HeD+IVdpAKTv79iNZtB7VvB6fQbVVTcLlWPdhICVIw5bXKL2IlkZmhMeO7/Fk5CcjW92eG1ML9PcjsCZbk/ZP5ZG18ym1/q/NTYvV2OmGTfJ2/qbnqVLcrx7jXfWWN05/K1xphXaNSrREE/SWB5ni/m3YYK3AqDbEeUnCqb3uFzMo5Euvbl7E+0D6/e4xfLlYwpSPvzFSmCBaXwd5zPgEvK2eiJce+FVwXgxyLny39tHDCbEaaDo3DCMOTcLV1u6EyXTvQzS+2oWwVJAQiJhsZvvEsaGbmkX5BGgCMmDqBnfkMmRE/RaOf4Bq1fZ7daqwbzz55negEMUZ2jaD+pCu+roxX5r9V0BxAgl3D6Qmop3w2PeaJUir88j43djxzTHYWuAE2VItSeUp45LdVzDiL5QNWcsrtPONZPDly+gOPE1GGE/VHtft/cy2Ygq2/X4I50a3DvLWUafkAkwn9/fZXSvaVIfe4cFqLeOSdM4il+8ONNytsMv8EeuITwch/OrXgSN0pXQty2oFi1SnERGSt/LQEK2h/K+r99vCefuxr/mQ98GcFcV+kosEKrcBErQdeE2FLd5JZz81Z/I23g+ts67c979yOZyTUflexMpRIs5RotaEOlLluqZE/AmOEylqetDwE7wM8DwXnjr+WkX7LLdZvcKRs09xQxunFp6P/O7GpTAsn2GbT9R9cbYNFkh+c7S2utMr8BGfE8mhg/vfwTw/b1BvrsMx/k7mbuLa+XDPZGaWwPm1dOt0F8Bz2G4kC6gqiMGl9dYjYRs1a8rro7MBx3OvwFcs8+EcOM2yes009b77/wNoeS9zZnAkxEQenA03o7itgr5rpbw2BapRZ3zeQLveQ/qwr8ZUytSSrZ7UbHmcR96WSYD3XcX7/mi6sj5jKHNNcqCStFD1dwwmXAHf6bZLioKaNPqoppv5gTtXU2bXD4vYTJnbjHqbQJp2xQ1ah4f9MYh7Z7VgXdxb2kx2BhBJScqquSdkh24SZg5lCuyKThVjl9WJXYUz8LaY0TRic8OiG8XjBwktn8kIWRlYd3ItUs+kSGo+p6vs7ONDA9SzbXeVw/4u6s62127+8d7B3ovLqRjFvYDeGJ6LHMPPimkjIEPvTrRTp/UZ+NChLgepAB17a4FL/JZFzfJ0fc/ICGK9bitNC5fNUbk35X14fDHOcGnd0CoGWo4uL4Mp5/hmBxNqSnq2VUEvU9rLuCfX/LHA599NhtFtJD5TV7bAl51h+mkUJfnv/lMDm6fewHkRPQv6l85GA9xLGWvaTZDqZTfEpXa/T+VXs9TXA4qop/cZfsejEAiccUBLqk941BL9mDhXDIhvKqdPtaRCWl7j5Ln02fopu/dY9eFjodyeeYlBR5uQnmn3RxZgzBovQPp6UTYBefxntMntmO65X5LDzRL3HB7S1NPwdjMKrx1heU796lxm1AIpBqLh1rCQMVdh7oz5AFaakORm5YgB+3f/d8YszgcLr5jJNXPC50u+k0hBe4wGlpYVanzEhI/h4M0zkIXhrW1Sn8qSunTtp8JX+dfGfPnHDJC9C1/fTT35157RSHAdT8t56TBqV3CInXpnPk2PXdCVaxkzYbU+zCUp7Hwo/TZEjhKRu70OtJpEAiU/DSMZU22/e24g//93fwr156Ons8YZh43M3DAJ8P72aGm/hBoNj332YMGoKNSd4Qcu9yaQcojXN2WI9SMhcMM54VVb0Df7qLmglcnYrjsigSNPNPZ52iFQuTGptSYBU3ZU7M78yx09KvxAfdAr5xUqD7amedmu1ejZARJiDw2bF/oMzB24f4m0hCbfOMIqVN5PdIqdT31nRGIWPDm5mBscwgwxivPHGQ4O83FSyBrKIVQKxQZ1TO5oHAST9LaopysEpJAY9Qpx2tVwZ9e+y2uDjrk5Zg2GVQqWdEEDT3KKof3oOU9NfvBtslgl29Xr17+YvX8Q6Crdm1zwTtUttpO9VaCsV905nFqDZMhMAGpu3dnTgHKNQYvs7f3pagsJGJ6aUIbQiPAcx3BnHtRof5byHi8EgG/O7YGPbntfaTH30vO3uJ0Z0+0vba5SphL/OC/1UCjhJJZmaSEsLBarByQ7DpA3cYdqph6VdJzqwStn4uk1eNdHbvGdOw5Va+PXaZJgOuiNasNwR30YWxPTHrHpDxBBgBlqLowhe3txa4cPJHA+zV0vEIaXD19Q2heTQgpJ3BA5Z/CGsBVf/efSUlqZawhyc9Fpx/cKGs43iDLexqOHi+0EXqpuhDWyYS4JDEN76JMVwSjb5XNGUsgad02F7xsV5vp/1INCN5AxxopNZoR8SnAhYfQdQ2DaDs+6FGoC3cSLv62656Uf89a14KoFzUhIuieHWm+62ukCU/CWtx5dMeFv0cPfhnvD5zlzI2KMg8v23x2H/KeNYhUTQ6YYQRdXbWoQPYAi3g2jG/xNnz8zMLFH41fNV6pg+ulNYPXt4c3cTZM/8Lfl7SeOzBUxsWlple6FKBivhnPuRsjjUo4PqTVhtEIrz+gIGPhkjldWEPV4my1+FVteRtbyILb8D4EIb0fns83GbQEybdEnufpz+OL3YxtvBqjaTASiaRQB0pmIS47V5Sp4cVNaMS4TvAafMnfly42li4a88Z4N5tgvBTfg1DI7DWrDb7+mlbTkUP/kIQk1JWdHpX6k07OkxFVyABTr4XQrVnBO5JJfQF6pRZ2WO+Nrf0gdgIygdcMyQdkqQNWxhnEnWEEds5q/e9aey30MyT5tXh/viv0Jave3ll3UHcXnbfbtHKKU28stt0PgVwJGnvyp4zAb7BZ5XWlFcaeIpWSqDaqC+c+2M7KUlOWL6197Zut509uSaCEC7DBtKSrzFVgCm1enQbhBPPIXdSLnVbo/YVeD1FpClK3ITUYUmgfxb4ettndqDB3aOmmQvuGRXY7fIzftL2vjwT/jCRPIMnhVHSubT1nkurRWhGoXVWgfHreej1L12xjbFYbBDdZIqW4Wz6vBc1KEm9y30dMMnUYurZ5h/UFtofM87OufVL+vXvURHMgxKbJ+d/lXekx1RIRFuKrqfd6O1mQypnRFjKPeiOKHZ0qdLwb4vXNktfBu0FBwQIaeu7juIZ6UGd2264Iy7YfinEz0ug7XEZUZFz/zdt1ElfhPr2QMRWkwgDQnYiYwX2IU5ivdePfCUjEVtDnH5K/dAM3/fd2wQsx/Bs98tPLOcvdiN1TOMPYi/PFhobDkS4Jy6aOgjq+kOQDm3H6zkm5R7durqA6EGda+Eh8XAuyfJ+MlBgEzf+1tj5qUrAORhUdgk5/RL59/S9f1yx5Eyjt+XkZAO7NAOlYIj7jOmJMdGSy+djUjrC/hlbZ5Xp1PuMjrWmrMik7OyYrdy6MeOP1jmGE5e604/jCpaaSTuwtVImCkxEt6wpUC6rQ/g+1JHjJRzO2xF+5KYB06YvpGmXpf08l83PRxw5mgluqw3TlfGkeHdZ8NdLo+K58TiF9U3v3BqpB/mVS2HirkPvWXmtDmteKOmubFm5BKGj9iYxBjrWVLds/9X8NuDoDSfA+hqvsJxz/Qq2DOH7H9g1pM4aY+M84QmnfU8IJ9Seuk0aUk/pmEUdrfK2TB+Z4yFTLtxcnUpLkGXEDOx1pbYGrBtkwuWYKu9krpMNrsCdtK2ZRvo6Me0O7xwVvjZiP9xVjKiFXpFt78GqlcRj+P0fiHrUugatHPhGU+AFAuXhDmTg8AbjGGq9HX824QxU61mFyNXUmtB5EZGK+6luhz/j/eL0LXmLqqzhTbK4WTNbtC66umw2BlNkvQB4W0o8UvMhopN+b63YSfGfhNFepe926fW76p2lqD/pqLz3cr1jj8Q6DCf6akgB/1SNaO9qv9cmIcdzbPgVDQ8S2PS+89ZKMoXTrtd4lUtWXKCuxtIb6L8LbfeH6hK2Phm1FgI2wte0PD1/072xjs+aNHCBBJ6VwCjSLKHmJIXtBuHrJykLei+cO5bnezpZl/CmZFE1Ho8++A/3ulhmWc4Nbnk6MEq08SISR03oautyrkPqCHl8gsA/SnszkDaPBH56KelXU42X7iJ6JERcq6ZDr1imSvpa7SuOr56BAL9qWmQdiD+TEQXuEklskVKpuv2RAQ09f3xxQB1BtnsvhsusJ0Ia7Zxm7DWgFNVU+uBPAfpW0ovwzhR2HEr4cbaXNDQOaq9ONvwW8WlPXsob2p8YshoMxHEmwiONMZ3jk9FXrHD2cwvM7TQZdLC9TL239xtD15fX8NqZxeTFLiNInx7WaJ6mvuNP6rO3UuvVfXGmF9xMrly8PB9Il5+TnAy3GV3ZrJdoL3foshrmFuyBMe3eMzfcLeMeNvKHo4d4sPsNISwxPzaTQGrO67fxx7e6Tn/usGO/ctg8qS04idHo36SMd42gWeVBwKu6slYadOuIayzQU3lFPuf+iI77itn2GRy1o5Ua0PhpxvFsrlo+JylA0/TzntCoDKFr/DgWlv7Pmbb6U7OJxbj3eiU0DuDe/yjiG2auZEfcN9xJAc3KDN+fA1tEF6N3HaG0d3EY3rKNHZn0MhuNe6N4c5GcUrYQUUndPyr3u2ySr9imGkZYaQgY0VcC2twIXudfp+r+Ff4NKbtH8uFANarRCVzOctPJizmbN3q1M+i7X85C5x/laTKcff/Rd2rVWkjdnz+voAkjxJ6Frc9JmvNOFKYoz5MT4lbIG/gY1BYvUVH/Ga/H6KWG3QmSnWyt91DQ1Z1B3UbIpaj+EjReihGpBIexOD0g7CFHPzFHhr/+dp+oycHGV2BXEcLS0ur0M1WNbOMQ+a/aACmr+tkqb3yDBi7KyO6PfIDgMOu8LpceZ4bBdNPWFneVH7OibJ6ThzKKApH0nI5r/qZ7te3kX5aZmGXqzc6GJJEY9fF4XUelAjC7o4rlaEycgBLWMCfruuyu/lh37qsXmSF8lMH4PwEvp/aPQ8/9bjO0011zl87secJ3PdflegyfndgISH8Pj/We+9+R7HW6mIVzrJqNJQzTnCU759pv3dVqEJFi+s/XJFnGS5PBUuKnHNeFBc/IrNhIMNhtrsiY8flXU+giVV+nwjmu0fZo6jg1S8sINpkL2+jMW8/5QHbiQooRI3cBQqgtRJKULmuGgMpiasYMjI9TmkJgueF7bLl1XWbOPNpm8sTqaP5XAwThT95jjqHtMgVvH/w/x9z5tH7VBgncdTPF6fETiVj1aFX2+ucZw8YYCOceQ4x8c4rqnHOeb8NYft2RAFO8pOXryXGWLkJRaxkgLkBtSYR6LznofOmtuvdswPMnrtNSsUxCHMPzaeRy6wbvOvqpbe/gw3K/DKJR3YJc89uhZHBOlJUa17oI9r0uekatTz1X2tucqG/CBBHsd5ZZ5riyluqhkPTjGmjk6KDuuBpNaSqo5uOBEV+Ou7s97kR/ZunWDN9fHKOLvmP63kcY0B79up4u7pB2WEaXQi357w8C32+GizZ1/Zc9Vpsai9UmFqhFaJKJ3zn63XY7K4Ko86Iy2pzZ40TU3TNzW49AN3pwzWpwLcFedoClDAanbsSv0eUKwvQjHKmpUai0qzqiL2IseL5Wr2eJ5GihfKSsbPdDa9hoCHXqvg/RWvbfF8OsGb64JLdLvJI/CRos8Mr7IZ2W0DM9068FprQa8cLXtSBJ5k9XdM2yam7qrklV1OjsPFN3L2UXIbPY0GIJ+rIaatlVaK9ct8GeG9PcWf1s3eHPOaOcv8A4ML+HIKU2qLKrXLWVwUfUy6N8j4eqv21VWz0pWr6QYfnI7CKbqls3/TZy+sDw6z8/bvBt4Etc205ZubTO7zUaZs/baWaGVcjxZ+XpCvBNt5XHoBm/nsZm2Bw3X6g/NH/0ypO7TlILqEo6BtXDAYGV+8Tg3idb6cMTRyKq127TtzA9vveD9TK8K4yuOf3gNv5ciuTe35g2j4jn/ZxgKFvWx5h8Wd8vqVG5tzWOtmvZwha0eaCGhlfm8e1LyNuu73pnOjE0XF0HJ1gSdbvB2EXiTkgqpeyZU06qYrDmnK3RdT6pV9saV5GV/G4DY4MiP1GZq1ZwczTbnoDPv50q4oCQjdFA6bPj3Tqv0/Kw96SlAQQd6phsWhkGqh5w7C8PDv85KykFKA0475ILdkBbwNj9rFf+LVHZaeRy6wZvro3b+9z8gdZ/sDNE85xDspjUYOsrZzdCMnGRwpO8ia+HIpyHDUP0cUo97hqO9QmqCr3P6T+6qPaEmjoJW3nCzbmuTGGJEOflMPoWMnvGAmJYBr1xZJlXlS9xFGHVaX29CsXQ0WOH48TiEkv7i/wnwphZizgmEIl4Ac+wCqJRlhLu79OQe3GIK3Czgze+lwtXzdWvPZ3tv1yEAVcmaH+UxzXCaSTf/SDdS+lYiu0dmV0Wkuf1PgHd9FZ8m/+6X7LvT0XVzR5byw1f3VSkz8D8B3vXxxYmmHc6BiANi7mHb3a0rZqAbvF0xq/SJlXIrSavPwWFYD2TwLnqpDazbbvB2wQfxDvsrHRiX1Xt3mYehC8b9feuyG7xd8sV8F1FRRz0M65Ff0CUvtkF12g3eIn8OPXYgIGW7xaR2lyJ33d1dmxnoBm+RIUFG8OWc2zy3K46SLfJQv/fddYO3iJ+Qmr3l/aTkCBIrDy1it91dZZiBbvAWERqV4pwGcFdTmCRjsbwiPu5/vqtu8BYRAnBhfk0wf4PJei7iq22QXXWDt0ifRQ01DlfpMzFs/6pIXXZ3k2MGusFbJIhQSZNja50/Fam77m7ymIFu8OYxSflcAnmWKj/OXvlc231NcWagG7xFmEfKsfYtF18c99j6ydgtwjt8H7voBm8RvpqWgZ1uRalq3t3W5Qz8H+PS62uGk6BAAAAAAElFTkSuQmCCAAAACEABCCQAAAAYAAAAAhDA2wEAAAADAAAAAAAAAAAAAAAAAAAAG0AAAEAAAAA0AAAAAQAAAAIAAAAAAACAAAAAgAAAL0MAAABDAwAAAAAAALMAAACz/v/RQgAAALMAAACz/v+ZQiEAAAAIAAAAYgAAAAwAAAABAAAAFQAAAAwAAAAEAAAAFQAAAAwAAAAEAAAARgAAABQAAAAIAAAAVE5QUAYBAABRAAAAgAwAAAAAAAAAAAAAaAAAAEwAAAAAAAAAAAAAAAAAAAAAAAAArwAAAIAAAABQAAAAMAAAAIAAAAAADAAAAAAAAIYA7gBpAAAATQAAACgAAACvAAAAgAAAAAEAAQAAAAAAAAAAAAAAAAAAAAAAAAAAAAAAAAAAAAAA////AAAAAAAAAAAAAAAAAAAAAAAAAAAAAABaIAAAAAAAAAAAAAAgAAAAAAAAAAAAAAAAAAAAAAAAAAAAAAAAAAAAAAAAAAAAAAD21gAAAAAAAAAAAAAgAAAAAAAAAAAAAAAAAAAAAAAAAAAAAAAQAAAAAAAAAAAAAAAAAAAAAAAAAAAAAAAYAAAAAAAAAAAAAAAAMwAAAAAAAAAAAAAYAAAAAAAAAAAAAAAAFAAAAAAAAAAAAAAIAAAAAAAAAAAAAAAAFAAAAAAAAAAAAAAEAAAAAAAAAAAAAAAAFAAAAAAAAAAAAAAGAAAAAAAAAAAAAAAAiAAAAAAAAAAAAAAEAAAAAAAAAAAAAAAAJAAAAAAAAAAAAAACAAAAAAAAAAAAAAAAJAAAAAAAAAAAAAADAAAAAAAAAAAAAAAIDAAAAAAAAAAAAAADAAAAAAAAAAAAAAAIDAAAAAAAAAAAAAABAAAAAAAAAAAAAAAxOQAAAAAAAAAAAAAAgAAAAAAAAAAAAABwYQAAAAAAAAAAAAAAQAAAAAAAAAAAAABFQwAAAAAAAAAAAAAA4AAAKoAqgCqACCBSRwAAAAAAAAAAAAAAQAAABAAAQABABEAAAAAAAAAAAAAAAAAAIAAAKAAogAigCCAAAAAAAAAAAAAAAAAAMAAAEAAQABAAAAAAAAAAAAAAAAAAAAAAMAAACAAggCigCCAAAAAAAAAAAAAAAAAAEAAABAAQQBBABEA49QAAAAAAAAAAAAAACAAACAAogCigCKAY2gAAAAAAAAAAAAAABAAAAAAQABEAAABzYwAAAAAAAAAAAAAADgAACgAogCqACqAuaQAAAAAEAAAAAAAABAAABAAAQAVABEB0dAAAAAAGAAAAAAAAAgAAAgAogAiACoAAAAAAAAAGAAAAAEAAAwAAAQAQABAAAAAAAAAAAAACAAAAACAAA4AAAoAogCigAoAALgAAAAADAAAAACAAAYAAAAAQQBBABEBSRw4AAAADgAAAADAAAIAAKoAogCqAAoAAAB8AAAABAAAAABAAAEAAEQAQABEAAQAgRDjgAAABgAAAAAgAAGAAKoAggAoAAoBlIDBgAAAAwAAAAAwAAGAAAAAAAAAAAAAAACA4AAAAwAAAAAwAADAAAAAAAAAAAABuY2AYAAAAQAAAAAQAABAAAAAAAAAAAAAgSWAOAAAAYAAAAAIAAhgAAAAAAAAAAAAsUmAGAAAAYAAAAAEABAwAAAAAAAAAAAB0aWADgAAAMAAAAAGAAgwAAAAAAAAAAAAAAGABAAAAEAAAAAGAAQQAAAAAAAAAAABld2AAgAAAGAAAAACAAQIAAAAAAAAAAAATC2AAQAAADAAAAABAAAMAAAVEAAAAAAAAAGAAYAAADAAAAABgAIOAAqqqoAAAAAAAAGAAEAAABAAAAAAwAEEAAREREAAAAAAAACAAGAAAAgAAAAAwACCAKqqqqoAAAAAADzAACAAAAwAAAAAQACDAVFRUVEAAAAAASiAADAAAA4AAAAAIACDgKqqqqqgAAAAAhjAABAAAAQAAAAAEABBgAAABERAAAAAAwTABgmAAAIAAAAAOABAwAAAAqqoAAAABARABwdgAAEAAAAAGABAQAAAABUQAAAABTDgD4cwAAOAAAAADABgYACqACqqgAAABoX9REMRAAGAAAEABABAIABEAABEQAAACA/q/+OLwADAAAGABgBAMACqCgCqoAAACcXwB38HcABAAAGAAwBAEABRAQBRUAAAC6w/phv/PwBgAADAA4CACACqCqAqqAAADcgR/gzF3YAwAABAAQCADABEBEAERAAAEBg4L+7h/ug4AABgAIGADgCqCqgKqgAAEqAQA39hh/wQAABgAEEABgARBRABEQAAFWAIA4v44j/4AAAwAGIAAwCqCqACqoAAGFgMAYH/wRH8AAAQAEQAAQBEBEBARAAAG4wMAIC4/5m/4AAYADgAAYCqCqAgqoAAHvwEAEBcN/3PfAAYAHAAAMBRAVBQEUAAIqgGAODuOP/vC+AMA5gAAOCqCqAqKqAAJpADAGBkHEd/UP0EXAwAAEBEBEBEBEAAKrgDgDA+DOc7////4AwAACCqCqgqCqgALyABABAfHDMxwxkXQAQAABAVARARBRAAM8wBgAgLDiO48ggD/gIAABiqCqAqgqgAOLgAwAAEBgHcQAQBhcMAAAxEBEBEAEQAPegA4AIGAgDMawIDwL+AAAyqCqAqgKoAQ1wAYAADAADEMQEDYEH0AARRAVBRAVAASRQAIAADAABmO4C6ePLv6AKqCqAqgKoATxQAEAABAAAAHIBeLJ/AX0FEBEBEAEQAVVgAGAAAgAAADsB2Ns7m4P+qCqgqgCoAW+gAHAAAQAAABwAxEUsx0AH9ARAVABUAYrwADgAAYAAAB4A5iau86eDv/6AqgCqAadwABAAAQAAAB0AYhFDUZRBEBf1UAAQAcUgAAgAAIAAAA+AM7m7ru4/qCqr/6qqAeQAAAQAAEAAAAZAEZjdtmYfxAVBRFX9QgQQAAYAAGAAAAcgCMxuu7Of6CqAqgAqgiVQAAMAACAAAAMQBEQwGMEP8BEBEAAQAkfAAAOAADAAAAOYDiI4CGDv+CqgqgAqAmtwAAHAABAAAAHMBAEIBBBH/ARARAAEApBgAADgABgAAADuAgOMBhgD/CqAqgAqAraQAABgAAwAAABjAQGEAwAAXBEBEAARAt4QAAAwAAwAAADjgYCCAwYALyqAqgAqAwbAAAAYAAQAAABxgMBBAQIABwVBRAAEAzDQAAAMAAYAAAA4wMBggIOAAuqAqgAKA1wgAAAEAAMAAAAYQEAwQEAAAVEBEAAQA4jAAAACAAMAAAD8ICAwQOCAA7qgqgAKA7awAAABAAEAAAH9cBAYQGBAAZRAVAAEA+YAAAABgAGAAACP/pgIICAgAOqAqgAKBBagAAAAQAGAAAAHH9gEEBAQAEUBEAAABEigAAAAYACAAAADDv4GCBgIACaAqgAKBHwAAAAAMABAAAADBBfXCAwIADNBRAAEBLDAAAAAGADgAAADggP/jAwMADmAqgAKBObgAAAADABAAAABgQEX9AQAABmBEAAABR5gAAAABgAgAAAAgYGA/+ICAAiAqgAKBVdQAAAAAQAgAAAAAIDAQf8BAARARAAEBZGgAAAAAYAgAAAAAMDAYa/ggAYgqgAIBc1gAAAAAEAQAAAAAEBAIQH8gAMQEAAQBgqgAAAAAGAwAACAACAgMIDP4AOYKgAIBklAAAAAABAQAABAACAQEEBAfQGIBAAABolgAAAAABg4AAAgADAYCEBgL+iMAgAoBsrwAAAAAAQQAAAQABAYBEAwEFxEAAAQBw4AAAAAAAM4AAAYABgIBiAwEAviAAAgB1KAAAAAAAHQAAAEABgEBhAYAABxAAAAB5iQAAAAAADgAAAGAAgGAzAICAA7gAAgB+AQAAAAAAAAAAABAAQDARAEBAARgAAACCkgAAAAAAAAAAAA4AwDAIgGAgAIgAAACHOwAAAAAAAAAAAAMAQBAEgDAgAEQABACL/AAAAAAAAAAAAADgwBgCgDggAGIACACQ1gAAAAAAAAAAAAA1QAAAQBAQADMAAACVyQAAAAAAAAAAAAAPgAADwAgYADsAAACa1QAAAAAAAAAAAAAAAAABwAQIABkAAACf+gAAAAAAAAAAAAAAAAAA4AIIAAyAAAClOAAAAAAAAAAAAAAAAAAAAAEEAARAAACqjwAAAAAAAAAAAAAAAAAAAAGGAALAAACwAAAAAAAAAAAAAAAAAAAAAABEAAFAAAC1igAAAAAAAAAAAAAAAAAAAABiAAGgAAC7LgAAAAAAAAAAAAAAAAAAAAAQAAGQAADA7AAAAAAAAAAAAAAAAAAAAAA+AADwAADGwwAAAAAAAAAAAAAAAAAAAAAMAABwAADMtQAAAAAAAAAAAAAAAAAAAAAAAAA4AADSwQAAAAAAAAAAAAAAAAAAAAAAAAAYAADY6AAAAAAAAAAAAAAAAAAAAAAAAAAMAADfKQAAAAAAAAAAAAAAAAAAAAAAAAAEAADlhAAAAAAAAAAAAAAAAAAAAAAAAAACAADr+1EAAABAWwAAAAAAAAAAAABoAAAATAAAAAAAAAAAAAAAAAAAAAAAAACvAAAAgAAAAFAAAADwAgAAQAMAAABYAAAAAAAAxgCIAGkAAABNAAAAKAAAAK8AAACAAAAAAQAIAAAAAAAAAAAAAAAAAAAAAACyAAAAAAAAAAAAAAD///8AhgAjAIsAJgCHACQAhgAlAIgAJQCIACMAhwAjAIQAIgCMACYAhwAlAIAAHwCNACYAhgAkAI8AJwCGACIAjwAmAIUAJACIACQAgAAZAIgAJgCOACYAiwAlAIkAJQCRACcAigAlAIAAIgCQACcAiAAiAI4AJwBKt2wAkgAnAEi3bACGACAAjAAlAEi1bACEACQAhAAgAIIAIACJACQAigAkAEq1bACIABEAql0AAEq1bgBIt24AggAkAKhXAACmWQAAplsAAKhbAACEAB0ASrduAIkAJgCJACMAggAiAKRbAABuAAAASLlsAIYAHwCLByEAqFkAAIoEIwCKACYAqmIAAJMAJwCSIRYAqGAAAH8AGQCEACMAqmYAAIQAHwCQACYAiggfAKRXAABEs24AhQAjAIsMHgCKAiQAhQAlAIoHIQCJAiMAiQcgAIsLIACkWQAAgwAiAKJRAgB/ACIAfwAdAIsAJACXJxEAQsZ3AEa/bgBdf1cAhwAiAKZdAACmYgAAoFECAIYBJQCDBicAgREsAIQFJQCAACYArGAAAKZgAACVLgwAjA0eAIoJIACJBiIAiwAnAF11UwBAyncAQsZ1AIUAIgCUIhUAjA4dAIoIIQCJBiEAjQAoAI0AJwCOFhsAmTAPAJ9CBgB3ABEAplUAAJQkFQCPHBkAjhQaAJUAKACJASQAiQQiAIoMHgCPExwAkiEUAJs3DACoXQAARLdqAIYAIQCMACcAigciAJMAKACJCCAAmDAPAIcBJABMuW4AkgAoAIAAEQCNACUASLdqAIQAJQCEACYASLNqAIAAHQCUACgAmVUAAEi3cwBEs2YASrVqAIgAGQCmVwAATLNuAEa5bgBMt24ARrVqAEazbACCACYASLtzAEq5bACFACEASrluAJEAAACGACYAggAfAEgAAACqVQAAolUAAKJZAAA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T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BAEBAQEBAQEBAQEBAQEBAQEBAQEBAQEBAQEBAQEBAQEBAQEBAQEBAQEBAQEBAQEBAQEBAQEBAQEBAQEBAQEBAQEBAQEBAQEBAQEBAQEBAQEBAQEBAQEBAQEBAQEBAAEBAQEBAQEBAQEBAQEBAQEBAQEBAQEBAQEBAQEBAQEBAQEBAQEBAQEBAQEBAQEBAQEBAQEBAQEBAQEBAQEBAQEBAQEBAQEBAQEBAQEBAQEBAQEBBgEBAQEBAQEBAQEBAQEBAQEBAQEBAQEBAQEBAQEBAQEBAQEBAQEBAQEBAQEBAQEBAQEBAQEBAQEBAQEBAQEBAQEBAQEBAQEBAQEBAQEBAQEBAQEBAQEBAQEBAQEAAQEBAQEBAQEBAQEBAQEBAQEBAQEBAQEBAQEBAQEBAQEBAQEBAQEBAQEBAQEBAQEBAQEBAQEBAQEBAQEBAQEBAQEBAQEBAQEBAQEBAQEBAQEBAQEETQEBAQEBAQEBAQEBAQEBAQEBAQEBAQEBAQEBAQEBAQEBAQEBAQEBAQEBAQEBAQEBAQEBAQEBAQEBAQEBAQEBAQEBAQEBAQEBAQEBAQEBAQEBAQEBAQEBAQEBAQABAQEBAQEBAQEBAQEBAQEBAQEBAQEBAQEBAQEBAQEBAQEBAQEBAQEBAQEBAQEBAQEBAQEBAQEBAQEBAQEBAQEBAQEBAQEBAQEBAQEBAQEBAQEBARAOAQEBAQEBAQEBAQEBAQEBAQEBAQEBAQEBAQEBAQEBAQEBAQEBAQEBAQEBAQEBAQEBAQEBAQEBAQEBAQEBAQEBAQEBAQEBAQEBAQEBAQEBAQEBAQEBAQEBAQEBAAEBAQEBAQEBAQEBAQEBAQEBAQEBAQEBAQEBAQEBAQEBAQEBAQEBAQEBAQEBAQEBAQEBAQEBAQEBAQEBAQEBAQEBAQEBAQEBAQEBAQEBAQEBAQEBAQ8BAQEBAQEBAQEBAQEBAQEBAQEBAQEBAQEBAQEBAQEBAQEBAQEBAQEBAQEBAQEBAQEBAQEBAQEBAQEBAQEBAQEBAQEBAQEBAQEBAQEBAQEBAQEBAQEBAQEBAQEAAQEBAQEBAQEBAQEBAQEBAQEBAQEBAQEBAQEBAQEBAQEBAQEBAQEBAQEBAQEBAQEBAQEBAQEBAQEBAQEBAQEBAQEBAQEBAQEBAQEBAQEBAQEBAQEBAQ4BAQEBAQEBAQEBAQEBAQEBAQEBAQEBAQEBAQEBAQEBAQEBAQEBAQEBAQEBAQEBAQEBAQEBAQEBAQEBAQEBAQEBAQEBAQEBAQEBAQEBAQEBAQEBAQEBAQEBAQABAQEBAQEBAQEBAQEBAQEBAQEBAQEBAQEBAQEBAQEBAQEBAQEBAQEBAQEBAQEBAQEBAQEBAQEBAQEBAQEBAQEBAQEBAQEBAQEBAQEBAQEBAQEBAQEBGQkBAQEBAQEBAQEBAQEBAQEBAQEBAQEBAQEBAQEBAQEBAQEBAQEBAQEBAQEBAQEBAQEBAQEBAQEBAQEBAQEBAQEBAQEBAQEBAQEBAQEBAQEBAQEBAQEBAQEBAAEBAQEBAQEBAQEBAQEBAQEBAQEBAQEBAQEBAQEBAQEBAQEBAQEBAQEBAQEBAQEBAQEBAQEBAQEBAQEBAQEBAQEBAQEBAQEBAQEBAQEBAQEBAQEBAQEEAQEBAQEBAQEBAQEBAQEBAQEBAQEBAQEBAQEBAQEBAQEBAQEBAQEBAQEBAQEBAQEBAQEBAQEBAQEBAQEBAQEBAQEBAQEBAQEBAQEBAQEBAQEBAQEBAQEBAQEAAQEBAQEBAQEBAQEBAQEBAQEBAQEBAQEBAQEBAQEBAQEBAQEBAQEBAQEBAQEBAQEBAQEBAQEBAQEBAQEBAQEBAQEBAQEBAQEBAQEBAQEBAQEBAQEBAQEPAQEBAQEBAQEBAQEBAQEBAQEBAQEBAQEBAQEBAQEBAQEBAQEBAQEBAQEBAQEBAQEBAQEBAQEBAQEBAQEBAQEBAQEBAQEBAQEBAQEBAQEBAQEBAQEBAQEBAQABAQEBAQEBAQEBAQEBAQEBAQEBAQEBAQEBAQEBAQEBAQEBAQEBAQEBAQEBAQEBAQEBAQEBAQEBAQEBAQEBAQEBAQEBAQEBAQEBAQEBAQEBAQEBAQEBAQUHAQEBAQEBAQEBAQEBAQEBAQEBAQEBAQEBAQEBAQEBAQEBAQEBAQEBAQEBAQEBAQEBAQEBAQEBAQEBAQEBAQEBAQEBAQEBAQEBAQEBAQEBAQEBAQEBAQEBAAEBAQEBAQEBAQEBAQEBAQEBAQEBAQEBAQEBAQEBAQEBAQEBAQEBAQEBAQEBAQEBAQEBAQEBAQEBAQEBAQEBAQEBAQEBAQEBAQEBAQEBAQEBAQEBAQEBEA8BAQEBAQEBAQEBAQEBAQEBAQEBAQEBAQEBAQEBAQEBAQEBAQEBAQEBAQEBAQEBAQEBAQEBAQEBAQEBAQEBAQEBAQEBAQEBAQEBAQEBAQEBAQEBAQEBAQEAAQEBAQEBAQEBAQEBAQEBAQEBAQEBAQEBAQEBAQEBAQEBAQEBAQEBAQEBAQEBAQEBAQEBAQEBAQEBAQEBAQEBAQEBAQEBAQEBAQEBAQEBAQEBAQEBAQEBEwEBAQEBAQEBAQEBAQEBAQEBAQEBAQEBAQEBAQEBAQEBAQEBAQEBAQEBAQEBAQEBAQEBAQEBAQEBAQEBAQEBAQEBAQEBAQEBAQEBAQEBAQEBAQEBAQEBAQABAQEBAQEBAQEBAQEBAQEBAQEBAQEBAQEBAQEBAQEBAQEBAQEBAQEBAQEBAQEBAQEBAQEBAQEBAQEBAQEBAQEBAQEBAQEBAQEBAQEBAQEBAQEBAQEBAQEBAwEBAQEBAQEBAQEBAQEBAQEBAQEBAQEBAQEBAQEBAQEBAQEBAQEBAQEBAQEBAQEBAQEBAQEBAQEBAQEBAQEBAQEBAQEBAQEBAQEBAQEBAQEBAQEBAQEBAAEBAQEBAQEBAQEBAQEBAQEBAQEBAQEBAQEBAQEBAQEBAQEBAQEBAQEBAQEBAQEBAQEBAQEBAQEBAQEBAQEBAQEBAQEBAQEBAQEBAQEBAQEBAQEBAQEBAQEBBAEBAQEBAQEBAQEBAQEBAQEBAQEBAQEBAQEBAQEBAQEBAQEBAQEBAQEBAQEBAQEBAQEBAQEBAQEBAQEBAQEBAQEBAQEBAQEBAQEBAQEBAQEBAQEBAQEAAQEBAQEBAQEBAQEBAQEBAQEBAQEBAQEBAQEBAQEBAQEBAQEBAQEBAQEBAQEBAQEBAQEBAQEBAQEBAQEBAQEBAQEBAQEBAQEBAQEBAQEBAQEBAQEBAQEBAQ4eGwEBAQEBAQEBAQEBAQEBAQEBAQEBAQEBMwEzATMBMwEBAQEBAQEBAa8BMwEzAUsBAQEBAQEBAQGvATMBMwExAQEBAQEBAQEBAQEzAQEBAQEzAQEBAQABAQEBAQEBAQEBAQEBAQEBAQEBAQEBAQEBAQEBAQEBAQEBAQEBAQEBAQEBAQEBAQEBAQEBAQEBAQEBAQEBAQEBAQEBAQEBAQEBAQEBAQEBAQEBAQEBAQEBAQ4BAQEBAQEBAQEBAQEBAQEBAQEBAQEBAQEBAQEwAQEBAQEBAQEBAQEBAQEBAQEBATABAQEBAQEBAQEBAQEBAQEzAQEBAQEBAQEBAQE+AQEBMQEBAQEBAAEBAQEBAQEBAQEBAQEBAQEBAQEBAQEBAQEBAQEBAQEBAQEBAQEBAQEBAQEBAQEBAQEBAQEBAQEBAQEBAQEBAQEBAQEBAQEBAQEBAQEBAQEBAQEBAQEBAQEBARYBAQEBAQEBAQEBAQEBAQEBAQEBAQEBAVUBMQEBAQEBAQEBAQEBAQExATMBAQEzAQEBAQEBAQEBAQEzAQEBMwGvAQEBAQEBAQEBMwEBAQEBMwEBAQEAAQEBAQEBAQEBAQEBAQEBAQEBAQEBAQEBAQEBAQEBAQEBAQEBAQEBAQEBAQEBAQEBAQEBAQEBAQEBAQEBAQEBAQEBAQEBAQEBAQEBAQEBAQEBAQEBAQEBAQEBBE0BAQEBAQEBAQEBAQEBAQEBAQEBAQEBATMBAQEBAQEBAQEBAQEBAQEzAQEBAQEBAQEBAQEBAQEBMQEBAQEBAQEBAQEBAQEBAQEBAQEBAQEBAQEBAQABAQEBAQEBAQEBAQEBAQEBAQEBAQEBAQEBAQEBAQEBAQEBAQEBAQEBAQEBAQEBAQEBAQEBAQEBAQEBAQEBAQEBAQEBAQEBAQEBAQEBAQEBAQEBAQEBAQEBAQEdCgEBAQEBAQEBAQEBAQEBAQEBAQEBAQEBATMBAQEBAQEBAQEBAQEBMQEBAQEBMwEBAQEBAQEBAa8BMwEBATIBOQEBAQEBAQEBATMBAQEBATEBAQEBAAEBAQEBAQEBAQEBAQEBAQEBAQEBAQEBAQEBAQEBAQEBAQEBAQEBAQEBAQEBAQEBAQEBAQEBAQEBAQEBAQEBAQEBAQEBAQEBAQEBAQEBAQEBAQEBAQEBAQEBAQEFAQEBAQEBAQEBAQEBAQEBAQEBAQEBAQEBATABAQEBAQEBAQEBAQEBMwEBAQEBMgEBAQEBAQEBATEBAQEBATMBAQEBAQEBAQEBATEBAQEzAQEBAQEAAQEBAQEBAQEBAQEBAQEBAQEBAQEBAQEBAQEBAQEBAQEBAQEBAQEBAQEBAQEBAQEBAQEBAQEBAQEBAQEBAQEBAQEBAQEBAQEBAQEBAQEBAQEBAQEBAQEBAQEBAQEWAQEBAQEBAQEBAQEBAQEBAQEBAQEBAQEzAQEBAQEBAQEBAQEBATEBMQEBATMBAQEBAQEBAQGvATMBAQEzAbABAQEBAQEBAQE+AQEBsQEzAQEBAQABAQEBAQEBAQEBAQEBAQEBAQEBAQEBAQEBAQEBAQEBAQEBAQEBAQEBAQEBAQEBAQEBAQEBAQEBAQEBAQEBAQEBAQEBAQEBAQEBAQEBAQEBAQEBAQEBAQEBAQEBAQETAQEBAQEBAQEBAQEBAQEBAQEBAQEBAQEBAQEBAQEBAQEBAQEBATMBAQEBAQEBAQEBAQEBAQExAQEBMgEBAQEBAQEBAQEBAQEBAQEBAQEBAQEBAAEBAQEBAQEBAQEBAQEBAQEBAQEBAQEBAQEBAQEBAQEBAQEBAQEBAQEBAQEBAQEBAQEBAQEBAQEBAQEBAQEBAQEBAQEBAQEBAQEBAQEBAQEBAQEBAQEBAQEBAQEBEw0JAQEBAQEBAQEBAQEBAQEBAQEBAQEBOQE+AQEBAQEBAQEBAQExATEBAQEzAQEBAQEBAQEBrwEzATMBMwEBAQEBAQEBAQEBMQFLATMBMAEBAQEAAQEBAQEBAQEBAQEBAQEBAQEBAQEBAQEBAQEBAQEBAQEBAQEBASYBAQEBAQEBAQEBAQEBAQEBAQEBAQEBAQEBAQEBAQEBAQEBAQEBAQEBAQEBAQEBAQEBAQEBAQEBCwEBAQEBAQEBAQEBAQEBAQEBAQEBAQEBMQEBAQEBAQEBAQEBAQEBAQEBAQEyAQEBAQEBAQEBAQE5ATEBMQEBAQEBAQEBAQEBMwEBATMBAQEBAQABAQEBAQEBAQEBAQEBAQEBAQEBAQEBAQEBAQEBAQEBAQEBAQEBBAIBAQEBAQEBAQEBAQEBAQEBAQEBAQEBAQEBAQEBAQEBAQEBAQEBAQEBAQEBAQEBAQEBAQEBAQEBFgEBAQEBAQEBAQEBAQEBAQEBAQEBAQEBMwEBAQEBAQEBAQEBMQExAQEBMwEBAQEBAQEBAQEBMwEBAT4BAQEBAQEBAQEBAbABMQExAQEBAQEBAAEBAQEBAQEBAQEBAQEBAQEBAQEBAQEBAQEBAQEBAQEBAQEBAQEIBgEBAQEBAQEBAQEBAQEBAQEBAQEBAQEBAQEBAQEBAQEBAQESAQEBAQEBAQEBAQEBAQEBAQEBAQEGBAEBAQEBAQEBAQEBAQEBAQEBAQEBAQEBMwEBAQEBAQEBAQEBMwEBAQEBAQEBAQEBAQEBATEBAQEBAQEBAQEBAQEBAQEBAQEBAQEBAQEBAQEAAQEBAQEBAQEBAQEBAQEBAQEBAQEBAQEBAQEBAQEBAQEBAQEBAQEPAQEBAQEBAQEBAQEBAQEBAQEBAQEBAQEBAQEBAQEBAQEBAQFyAQEBAQEBAQEBAQEBAQEBAQEBAQkcDAEBAQEBAQEBAQEBAQEBAQEBAQEBATMBfQEBAQEBAQEBATEBMQEBATMBAQEBAQEBAQGvATMBAQEzAbABAQEBAQEBAQEBATMBMQEBAQEBAQABAQEBAQEBAQEBAQEBAQEBAQEBAQEBAQEBAQEBAQEBAQEBAQEBAUAIAQEBAQEBAQEBAQEBAQEBAQEBAQEBAQEBAQEBAQEBAQEBATYBAQEBAQEBAQEBAQEBAQEBAQEBAQcLAQEBAQEBAQEBAQEBAQEBAQEBAQEBAQEBAQEBAQEBAQEBATMBAQEBATIBAQEBAQEBAQExAQEBAQEyAQEBAQEBAQEBAQE+AQEBoAEBAQEBAAEBAQEJDgkBAQEBAQEBAQEBAQEBAQEBAQEBAQEBAQEBAQEBAQEBBQSuAQEBAQEBAQEBAQEBAQEBAQEBAQEBAQEBAQEBAQEBAQEBCRMBAQEBAQEBAQEBAQEBAQEBAQEBAQMBAQEBAQEBAQEBAQEBAQEBAaABMQEyATEBAQEBAQEBAQExATEBAQEzAQEBAQEBAQEBrwE+AUsBMwEBAQEBAQEBAQEBAQEzATMBAQEBAQEAAQEBBhoGAw0BAQEBAQEBAQEBAQEBAQEBAQEBAQEBAQEBAQEBAQEBCgEBAQEBAQEBAQEBAQEBAQEBAQEBAQEBAQEBAQEBAQEBAQEBBgEBAQEBAQEBAQEBAQEBAQEBAQEBAQYBAQEBAQEBAQEBAQEBAQEBATMBAQEzAQEBAQEBAQEBAQEzAQEBAQEBAQEBAQEBAQEBMQEBATIBAQEBAQEBAQEBAQEBAQEzAQEBAQEBAQABARMYJQEBAQYXCQEBAQEBAQEBAQEBAQEBAQEBAQEBAQEBAQEBAQEEBAEBAQEBAQEBAQEBAQEBAQEBAQEBAQEBAQEBAQEBAQEBAQEBEwEBAQEBAQEBAQEBAQEBAQEBAQEBAwgBAQEBAQEBAQEBAQEBAQEzATMBMwExAQEBAQEBAQEBMgEBAQEBMwEBAQEBAQEBAQEBMwE5AQEBAQEBAQEBAQEBAQEBMwExAQEBAQEBAAEBCgsBAQEBAQJAAQEBAQEBAQEBAQEBAQEBAQEBAQEBAQEBAQEBAQEDCQEBAQEBAQEBAQEBAQEBAQEBAQEBAQEBAQEBAQEBAQEBAQETAgEBAQEBAQEBAQEBAQEBAQEBAQFQGgEBAQEBAQEBAQEBAQEBAQEBAQEBAQEBAQEBAQEBAQEBAQEBAQEBAQEBAQEBAQEBAQEBAQEBAQEBAQEBAQEBAQEBAQEBAQEBAQEBAQEAAQEaAQEBAQEBAZkGrQEBAQEBAQEBAQEBAQEBAQEBAQEBAQEBAQEBAQQOAQEBAQEBAQEBAQEBAQEBAQEBAQEBAQEBAQEBAQEBAQEBAScRAQEBAQEBAQEBAQEBAQEBAQEBAQELTQEBAQEBAQEBAQEBAQEBAQEBAQEBAQEBAQEBAQEBAQEBAQEBAQEBAQEBAQEBAQEBAQEBAQEBAQEBAQEBAQEBAQEBAQEBAQEBAQEBAQABEgoBAQEBAQEBAUYWAQEBAQEBAQEBAQEBAQEBAQEBAQEBAQEBAQEBAQ0BAQEBAQEBAQEBAQEBAQEBAQEBAQEBAQEBAQEBAQEBAQEBAQ4BAQEBAQEBAQEBAQEBAQEBAQEBAQEKAQEBAQEBAQEBAQEBAQEBAQEBAQEBAQEBAQEBAQEBAQEBAQEBAQEBAQEBAQEBAQEBAQEBAQEBAQEBAQEBAQEBAQEBAQEBAQEBAQEBAAEOGgEBAQEBAQEBAQIXCQEBAQEBAQEBAQEBAQEBAQEBAQEBAQEBAQEBDgQBAQEBAQEBAQEBAQEBAQEBAQEBAQEBAQEBAQEBAQEBAQEBARwBAQEBAQEBAQEBAQEBAQEJAQEBAQsTAQEBAQEBAQEBAQEBAQEBAQEBAQEBAQEBAQEBAQEBAQEBAQEBAQEBAQEBAQEBAQEBAQEBAQEBAQEBAQEBAQEBAQEBAQEBAQEBAQEAAQQYAQEBAQEBAQEBAQITAQEBAQEBAQEBAQEBAQEBAQEBAQEBAQEBAQGsAwEBAQEBAQEBAQEBAQEBAQEBAQEBAQEBAQEBAQEBAQEBAQEBAQsBAQEBAQEBAQEBAQEBJgEBAQEBAQ0JAQEBAQEBAQEBAQEBAQEBAQEBAQEBAQEBAQEBAQEBAQEBAQEBAQEBAQEBAQEBAQEBAQEBAQEBAQEBAQEBAQEBAQEBAQEBAQEBAQABUA4BAQEBAQEBAQEBAU0GqwEBAQEBAQEBAQEBAQEBAQEBAQEBAQEBAQEOBQEBAQEBAQEBAQEBAQEBAQEBAQEBAQEBAQEBAQEBAQEBAQEBBBABAQEBAQEBAQEBAQEBGAEBAQEBCwsBAQEBAQEBAQEBAQEBAQEBAQEBAQEBAQEBAQEBAQEBAQEBAQEBAQEBAQEBAQEBAQEBAQEBAQEBAQEBAQEBAQEBAQEBAQEBAQEBAAELBAEBAQEBAQEBAQEBAQsBAQEBAQEBAQEBAQEBAQEBAQEBAQEBAQEBAQEKAQEBAQEBAQEBAQEBAQEBAQEBAQEBAQEBAQEBAQEBAQEBAQEQAwEBAQEBAQEBAQEBAQEBDgEBAQEBCgEBAQEBAQEBAQEBAQEBAQEBAQEBAQEBAQEBAQEBAQEBAQEBAQEBAQEBAQEBAQEBAQEBAQEBAQEBAQEBAQEBAQEBAQEBAQEBAQEAAQQGAQEBAQEBAQEBAQEBARMBAQEBAQEBAQEBAQEBAQEBAQEBAQEBAQEBAQQEAQEBAQEBAQEBAQEBAQEBAQEBAQEBAQEBAQEBAQEBAQEBAQELAQEBAQEBAQEBAQEBAQEEAQEBAQEBCwEBAQEBAQEBAQEBAQEBAQEBAQEBAQEBAQEBAQEBAQEBAQEBAQEBAQEBAQEBAQEBAQEBAQEBAQEBAQEBAQEBAQEBAQEBAQEBAQABBBoBAQEBAQEBAQEBAQEBAREBAQEBAQEBAQEBAQEBAQEBAQEBAQEBAQEBAQ0JAQEBAQEBAQEBAQEBAQEBAQEBAQEBAQEBAQEBAQEBAQEBAQEWAQEBAQEBAQEBAQEBAQEBAQEBAQENDgEBAQEBAQEBAQEBAQEBAQEBAQEBAS0BqgGqAQEBIQEBAQEBAQEBAQEBAQEBAQEBAQEBAQEBAQEBAQEBAQEBAQEBAQEBAQEBAAEOCgEBAQEBAQEBAQEBAQEBTRoBAQEBAQEBAQEBAQEBAQEBAQEBAQEBAQEBEwQBAQEBAQEBAQEBAQEBAQEBAQEBAQEBAQEBAQEBAQEBAQEBAQQLAQEBAQEBAQEBAQEBAQ4BAQEBAU0KFAEBAQEBAQEBAQEBAQEuAR8BNQE1ATUBNQE1ATUBowEfASEBAQEBAQEBAQEBAQEBAQEBAQEBAQEBAQEBAQEBAQEBAQEBAQEAAU0DAQEBAQEBAQEBAQEBAQEBAQYBAQEBAQEBAQEBAQEBAQEBAQEBAQEBAQEBDQEBAQEBAQEBAQEBAQEBAQEBAQEBAQEBAQEBAQEBAQEBAQEBAQ0OAQEBAQEBAQEBAQEBAQQBAQEBAQ4BAQEBAQEBAQEBAQEBAQE1AQEBNQEBATUBAQE1AQEBNQEBASEBAQEBAQEBAQEBAQEBAQEBAQEBAQEBAQEBAQEBAQEBAQEBAQABAQMBAQEBAQEBAQEBAQEBAQEBGg4BAQEBAQEBAQEBAQEBAQEBAQEBAQEBAQEBGgEBAQEBAQEBAQEBAQEBAQEBAQEBAQEBAQEBAQEBAQEBAQEBCAsBAQEBAQEBAQEBAQEBARMBAQEBARYBAQEBAQEBAQGVATUBNQE1ATUBNQE1ATUBNQE1ATUBNQE1ATUBIQGeAQEBAQEBAQEBAQEBAQEBAQEBAQEBAQEBAQEBAQEBAAEBA6kBAQEBAQEBAQEBAQEBAQEBEQEBAQEBAQEBAQEBAQEBAQEBAQEBAQEBAQELCwEBAQEBAQEBAQEBAQEBAQEBAQEBAQEBAQEBAQEBAQEBAQEBBAEBAQEBAQEBAQEBAQEBDgEBAQEBBAsBAQEBAQEBKgE1ATUBAQE1ATUBNQEBATUBNQE1AQEBNQE1ATUBAQEqAQEBAQEBAQEBAQEBAQEBAQEBAQEBAQEBAQEBAQEAAQENAQEBAQEBAQEBAQEBAQEBAQEECwEBAQEBAQEBAQEBAQEBAQEBAQEBAQEBAQ4KEAEBAQEBAQEBAQEBAQEBAQEBAQEBAQEBAQEBAQEBAQEBAQEBFgEBAQEBAQEBAQEBAQECAQEBAQGmDRABAQEBAQEBNQEtASoBpAGVAZ0BpwEhAR8BowE1ATUBNQE1ATUBNQGRAagBAQEBAQEBAQEBAQEBAQEBAQEBAQEBAQEBAQABAQgEAQEBAQEBAQEBAQEBAQEBAQELAQEBAQEBAQEBAQEBAQEBAQEBAQEBAQEBAQUBAQEBAQEBAQEBAQEBAQEBAQEBAQEBAQEBAQEBAQEBAQEBAQEBBQEBAQEBAQEBAQEBAQEGAQEBAQELDgEBAQEBAQEBAQEBAQEBAQEBAQEBAQEBAQEBAQGlAQEBNQEBATUBAQE1AQEBAQEBAQEBAQEBAQEBAQEBAQEBAQEBAQEBAAEBCA0BAQEBAQEBAQEBAQQCAQEBAQERAQEEBAEBAQEBAQEBAQEBAQEBAQEBAQEBAQoBAQEBAQEBAQEBAQEBAQEBAQEBAQEBAQEBAQEBAQEBAQEBAQkWDgEBAQEBAQEBAQEBARYBAQEBAQFABAEBAQEBAQEBAQEBAQEBAQEBAQEBAQEBAQEBAQGkAS4BNQE1ATUBNQE1ASEBAQEBAQEBAQEBAQEBAQEBAQEBAQEBAQEAAQEBCgEBAQEBAQEBAQEBBhcYAQEBAQELEgYBGgYBAQEBAQEBAQEBAQEBAQEBAQEBAQYBAQEBAQEBAQEBAQEBAQEBAQEBAQEBAQEBAQEBAQEBAQEBAQIEAQEBAQEBAQEBAQEBBAEBAQEBAQENAQEBAQEBAQEBAQEBAQEBAQEBAQEBAQEBAQEBAQEBAQEBowE1ATUBAQE1AQEBAQEBAQEBAQEBAQEBAQEBAQEBAQEBAQABAQ4YCwEBAQEBAQEBAQIKmRMNAQEBAQ4LBAEBDkABAQEBAQEBAQEBAQEBAQEBAQEUChIBAQEBAQEBAQEBAQEBAQEBAQEBAQEBAQEBAQEBAQEBAQEBAQ4HAQEBAQEBAQEBAQEODgEBAQEBAQQEAQEBAQEBAQEBAQEBAT4BMwE5ATEBAQEBAQEBAQEBAaEBlQE1ATUBNQE1ATUBogEBAQEBAQEBAQEBAQEBAQEBAQEBAAEEEwUEIAQOAQUBDgEBAUABAQECAQEBAQ0YAQEBUAEBAQIBAQEBAQEBAQEBAQEBAQEOCgEBAQEBAQEBAQEBAQEBAQEBAQEBAQFAAQEBAQEBAQEBAQEBARYBAQEBAQEBAQEBAQsBAQEBAQEBARYBAQEBAQEBAQEBAQEBATMBAQEzAQEBAQEBAQEBAQEBAQEBAQEBATUBAQE1AQEBIQEBAQEBAQEBAQEBAQEBAQEBAQEAGgQLCwoBFAEnASUICxoaBRMOGBoaAQEBDkAiAQEBCQEQGBcYAQEBAQEBAQEBAQEBAQEEEwEBAQEBAQEBAQEBAQEBAQEBAQEBAQQSAQEBAQEBAQEBAQEBEA4BAQEBAQEBAQEBHAEBAQEBAQEBCAsBAQEBAQEBAQEBAQE+ATMBMwEzAQEBAQFLAaABAQEBAQEBAQEfATUBNQE1ATUBIQEBAQEBAQEBAQEBAQEBAQEBAQABDloTBg4BAQEBAQEBAQFABBMBDigGGgUOBgEBAQEBQBoEAQYPEAEBAQEBAQEBAQEBAQEDAQEBAQEBAQEBAQEBAQEBAQEBAQEBDgQBAQEBAQEBAQEBAQEBCgIBAQEBAQEBAQEOAQEBAQEBAQEBCgEBAQEBAQEBAQEBAQEzATMBAQEzAQEBAQEBAVUBAQEBAQEBAQEhATUBAQE1ATUBkQEBAQEBAQEBAQEBAQEBAQEBAAEBAQEYDg0PDg4QAZ8BAQsFAQEBAQ5AAQQFBEAZEggOC0ABARBJJXgcEgEBAQEBAQEBAQUEAQEBAQEBAQEBAQEBAQEBAQEBAQEBCwQBAQEBAQEBAQEBAQEIGgkBAQEBAQEBEwEBAQEBAQEBAQEBQAEBAQEBAQEBAQEBPgEzATMBMwEBAQEBSwEzATMBSwEBAQEBAQEfATUBNQE1ATUBLQEBAQEBAQEBAQEBAQEBAQEAAQEBAQEDAQEBBA0eFhoOCxgBAQEBAQQOAQEKQAEBAQ4BBAsOAQULGgEEBgEBAQEBAQEBAQoJAQEBAQEBAQEBAQEBAQEBAQEBAQEBGAEBAQEBAQEBAQEBAQEEAQEBAQEBAQEGAQEBAQEBAQEBAQEGCwEBAQEBAQEBAQEBMwEBATMBAQEBAQEBMwEBATMBAQEBAQEBAQEBATUBAQE1AQEBKgEBAQEBAQEBAQEBAQEBAQABAQEBLw0iAQEBAQElARMTCxoEBCUBDhcQAQQLBAEBAQECBgQIGAMLBAEYEwkBTQEBAQEBDhgUAQEBAQEBAQEBAQEBAQEBAQEBAQENDgEBAQEBAQEBAQEBAQEWAQEBAQEBExABAQEBAQEBAQEBAQkNBAEBAQEBAQEBAT4BMwEzATMBAQEBAUsBMwEzATMBLAEBAQEBAQEuATUBNQE1ATUBIQEBAQEBAQEBAQEBAQEBAAEBAQEBCwEBAQEBAQEBAQETBgEFDhwXBQQOAQsKAQEBARADAQEBAQQLDiMGBgULBgEBAQEBBgEBAQEBAQEBAQEBAQEBAQEBAQEBAQUYAQEBAQEBAQEBAQEBAQEEAQEBAQEGAQEBAQEBAQEBAQEBAQ4KAQEBAQEBAQEBAQEBMwEBATMBAQEBATMBMwEBATIBAQEBAQEBAQEBATUBAQE1AQEBNQEBAQEBAQEBAQEBAQEAAQEBAQEBAwEBAQEBAQEBAQkDDgEBASYBBBMYBgUTBAEBARoYlwEBARoBAQEFCxgKBgQOBA4OGAEBAQEBAQEBAQEBAQEBAQEBAQEBAQVNAQEBAQEBAQEBAQEBAQoIAQEBGQEBAQEBAQEBAQEBAQEBAQQHAQEBAQEBAQE+ATMBMwEzAQEBAQFLATMBMwEzAQEBAQEBAQEBAQGdATUBNQE1ATUBngEBAQEBAQEBAQEBAQABAQEBAQFABAEBAQEBAQEBAQQOAQEBAQEBGAsJIwUFI40EBQUBAQEBARgBAQEGAQEBBQsGGgYLDgEBAQEBAQEBAQEBAQEBAQEBAQEBAQoBAQEBAQEBAQEBAQEBXwEBAQ0BAQEBAQEBAQEBAQEBAQEBAQMBAQEBAQEBAQEzAQEBMwEBAQEBAQEzAQEBMwEBAQEBAQEyAQEBAQEBATUBAQE1AQEBAQEBAQEBAQEBAQEBAAEBAQEBAQQKAQEBAQEBAQEBARoBAQEBAQEBAwEiAwMBAQEOBg4KGhILBQYBAQ0XAQELDQEmCwsFGhoOTSYBAQEBAQEBAQEBAQEBAQEBBAQBAQEBAQEBAQEBAQEBAxcaAQEBAQEBAQEBAQEBAQEBAQEBAg4BAQEBAQEBPgEzATMBMwEBAQEBSwEzATMBMwEBAQEBAQEyAQEBAQGcATUBNQE1ATUBAQEBAQEBAQEBAQEAAQEBAQEBAQ0BAQEBAQEBAQEBAQsBAQEBAQEBCwFNBhMBAQEBFwYBDgQXDgMTDgULAQkYDgEBCgsYCQESC5oSBAEBAQEBAQEBAQEBAQEQCgEBAQEBAQEBAQEBASkDAwEBAQEBAQEBAQEBAQEBAQEBAQEBCw4BAQEBAQEBMwEzAQEBMwEBAQEBAQEzATMBMgEBAQEBOQEyAQEBAQEBATUBAQE1ATUBAQEBAQEBAQEBAQABAQEBAQEBBAMBAQEBAQEBAQEJCikBAQEBAZkEDgEOGCIBAQEoBQQBAQEIBg4IBgUXFwULCQECCwsOAQEBAQkBDhkaBRIBAQEBAQEBAQEEBAEBAQEBAQEBBZoSAQELBAEBAQEBAQEBAQEBAQEBAQEBAQEODQ4BAQEBAT4BMwEzATMBAQEBAUsBMwEzATMBAQEBAQEBMwEyAZsBAQGJATUBNQE1ATUBAQEBAQEBAQEBAAEBAQEBAQEBCgQBAQEBAQEBAQEOCgEBAQEBAQ4DAQEDAQEBAQELBhABAQELAQEBBQsLAQsLFwooBRgBBAEOAQEBARgLBSgKGgFGAQEBAQEXAQEBAgEXHAgBAQEBAQEWEAEBAQEBAQEBAQEBAQEBAQEBAQEHAQEBAQEBATMBAQEzAQEBAQEBATMBAQEzAQEBAQEBATkBAQEyAQEBAQEBATUBAQE1AQEBAQEBAQEBAQEAAQEBAQEBAQEEClkBAQEBAQEBAQEOBgEBAQEBAQQGHR4GAQEBAQEGCwEBCQ0KAQESCwsBARoECQEOCwsLDgocQiMYBgsLCwUGBgsYFhYNGAsLCwQFBAEBAQEBAQEBAQ4LAQEBAQEBAQEBAQEBAQEBAQEBAQEWAQEBAQE+ATMBMwEzAQEBAQFLATMBMwEzASwBAQEBATMBMwEyAQEBAQEfATUBNQE1AZgBAQEBAQEBAQABAQEBAQEBAQEDAQEBAQEBAQEBAQEaAQEBAQEBAQUNBRgFAQEBJRgYAQEBARdNAQEECwEBExgBAQELBUABAQEBEwIBAQEOCwEBDgEBAQIBGgQLAQ4BAQEBAQEBAQEBAQsBAQEBAQEBAQEBAQEBAQEBAQEBAQENAQEBAQEBATMBMwEzAQEBAQEBATMBAQEyAQEBAQEBATMBAQEzAQEBAQEkATUBAQE1AQEBAQEBAQEBAAEBAQEBAQEBAQIXAQEBAQEBAQEBAQE0AQEBAQEBAQoBDiABAQEBGQUEAQEBDgEBAS8aGAE0BA4BAQEECxgOAQEEAQEBAQEaAQEBAQEBAQEBDgsODiMZBAQJAQEBAQEBAUABAQEBAQEBAQEBAQEBAQEBAQEBAQsTAQEBPgEzATMBMwEBAQEBSwEzATMBMwEBAQEBAQEzATMBMwExAQEBAQE1ATUBNQGRAQEBAQEBAQEAAQEBAQEBAQEBARgGAQEBAQEBAQEBAQEBAQEBAQEBARgBAQEBAQEBF0ABAQEBAQEBAQ8LDgECGg4BAQEDAQEBAQEBAQEBAQEaAQEBAQEBAQEBDQQBAQEBEgEWIwUBAQEBBBMBAQEBAQEBAQEBAQEBAQEBAQEBAQ0LAQEBMwEBATMBAQEBAQEBMwEBATMBAQEBAQEBOQEBATMBAQEBAQEBAQEBATUBAQEqAQEBAQEBAQABAQEBAQEBAQEBCQMbAQEBAQEBAQEBAQEEAQEBAQEBBA4BAQEBAQEBlgEBAQEBAQEBAQsDAQEDBAEBAQgGAQIBLw4BAQEBAQEaAQEBAQEBAQgYBgUBAQEBAQGXAQQOHJQGGA4BAQEBAQEBAQEBAQEBAQEBAQEBAgQBAT4BMwEzATMBAQEBAUsBMwEzATMBAQEBAQEBMwEzATMBMQEBAQEBAQE1ATUBNQEhAQEBAQEBAAEBAQEBAQEBAQEBBAUBAQEBAQEBAQEBAQEBAQEBAQEBFhABAQEBAQEBAQEBAQEBAQEBNgsBAQEYAQEBAVAGAQEBCgEBAQEBAQEFAQEBAQEBHBABCwYBAQEBAQEJAQEBAQEEC5QgBQElAQEBAQEBAQEBAQEBAQEBBAEBATMBMwEBATMBAQEBAQEBMwEzATIBAQEBATkBMwEBATMBAQEBAQEBlQE1ATUBAQEBAQEBAQEAAQEBAQEBAQEBAQEBAwEBAQEBAQEBAQEBAQEBAQEBAQECDgEBAQEBAQEBAQEBAQEBAQEBAh0BARMCAQEBCRcaAWcXEAEBAQEBAQEKAQkOJQGSAQEaBRdNAQEBBEYeDgEBKwFAC5MBEg4ECiMOEgElAQEBAQEBAQEBCgE+ATMBMwEzAQEBAQFLATMBMwEzAQEBAQEBATMBMwEzATEBAQEBAQEBHwE1ATUBKgEBAQEBAQABAQEBAQEBAQEBAQEBGgEBAQEBAQEBAQEBAQEBAQEBAQEYAQEBAQEBAQEBAQEBAQEBAQEBAQEBAQEBAQEBEwUYAQEWAQEBAQEBAQETAQsaBAoBAQEPARgEAQELAQEOBDgjHBgXAQEBAQEBAQoBBAQgCgsBDgEBAQEBkAEzAQEBMwEBAQEBAQEzAQEBMwEBAQEBAQE5AQEBMwEBAQEBAQEBAQEBkQEBATUBAQEBAQEBAAEBAQEBAQEBAQEBAQEaCAEBAQEBAQEBAQEBAQEBAQEBAQENAQEBAQEBAQEBAQEBAQEBAQEBAQEBAQEBAQEBQAsXATgXAQEBAQEBAVALCwETBgEBARMGAQ4OAQQEAQEOGgoBJRMGAQEIBAEaGAYBAQEBAQ4LDg+NAwQLjgGPAUQBMgEBAQEBSwEzATMBMwEsAQEBAQEzATMBMwExAQEBAQEBAQEBNQE1ATUBAQEBAQEAAQEBAQEBAQEBAQEBARAaigEBAQEBAQEBAQEBAQEBAQEBAQETAQEBAQEBAQEBAQEBAQEBAQEBAQEBAQEBAQEBCwsGAQEBAQEBAQEBAQYDAQEBBgEBAQ0BAQEEARwBAQYBEw4BAQoNAQEBGA4QARwBAQEBAQEBAQEBAQ4LBotuE4wBdAEBAQEBAQGIAQEBMgEBAQEBAQEzATMBMwEBAQEBAQEBAQEBNQE1ASoBAQEBAQABAQEBAQEBAQEBAQEBASgaCQEBAQEBAQEBAQEBAQEBAQEBARwQAQEBAQEBAQEBAQEBAQEBAQEBAQEBAQEBAQEECwsXAQEBAQEBAQEBFRoLAQECDgEBARcBARIEARYBEwF8GgIBBAsGDgEBBBgbAQYBASgEDQkBAQEBAXZ1fQF+f4BTBBoRgYKDhIWGAYcBAQEBAQEBiAEzATMBMQEBAQEBAQEBAS0BNQE1AYkBAQEBAAEBAQEBAQEBAQEBAQEBAQQBAQEBAQEBAQEBAQEBAQEBAQEBCwEBAQEBAQEBAQEBAQEBAQEBAQEBAQEBAQEBAQ4YBgEYAQEBAQEBAQEBcg0BAQETAQEBASgBAQECAQoBAQEBCgQBGgEEAQEBEAoBAQ4BBAEBAQ4BAQEBATYBAQEyAQEBAQEBAXMBdHV2Nnd4BAECAXkBegF7AQEBAQEBAQEBAQEBAQEBNQEBAQEBAQEAAQEBAQEBAQEBAQEBAQEBAQMBAQEBAQEBAQEBAQEBAQEBAQEBGgEBAQEBAQEBAQEBAQEBAQEBAQEBAQEBAQEBARMLEk0NAQEBAQEBAQEBCwgBAQkOOAFnDRABASgSARgaJQEGGhABHgEmDQ4BEBoiAQsLDgEBAQ4EGAoTCwQBMwEzAQEBAQFLATIBaAFpAWoBJgFNa2xtBAJuQAQSAgEOAQ4BCQFvAXABcQE7AQEBAQABAQEBAQEBAQEBAQEBAQEBARgBAQEBAQEBAQEBAQEBAQEBAQEBDQEBAQEBAQEBAQEBAQEBAQEBAQEBAQEBAQEBAQoaAQENAQEBAQEBAQEBDwEBARAEAQEQBgEBAQRfAQoGDQETBgEEBwEJHAEBGA0BAV8NAQEBAQULCwsLC1QBAQEzAQEBAQEBATMBMwEyAQEBAQFgAWEBAQFiAQEBCQEQAVABCwhjYyhkZQFmAQkBAAEBAQEBAQEBAQEBAQEBAQEBBgQBAQEBAQEBAQEBAQEBAQEBAQELEgEBAQEBAQEBAQEBAQEBAQEBAQEBAQEBAQEBUAsTAQEaAQEBAQEBAQEBDgEBAUAoAQEEBAEBARolAQUOWAEOATgWCQFZWgkBBA4BAU0YGwEBBAULCwsLGFsBMwEBAQEBSwEzATMBMwEBAQEBAQEzATMBMwExAQEBAQEBAQEBAQFcAV0BXgEJAQEAAQEBAQEBAQEBAQEBAQEBAQEBGAUBAQEBAQEBAQEBAQEBAQEBAQEPAQEBAQEBAQEBAQEBAQEBAQEBAQEBAQEBAQEBDhgBAQEXAQEBAQEBAQEBDgEBAUABAQEeAQEBARgQAQEBAQEBAQ4GAQEBGlYBAQEBAQgBAQEBFwsLCwsLBlcBAQEBAQEBMwEBATMBAQEBAQEBOQEBATMBAQEBAQEBAQEBAQEBAQE1AQEBAQEBAQABAQEBAQEBAQEBAQEBAQEBAQE4CgQBAQEBAQEBAQEBAQEBAQEBAQsIAQEBAQEBAQEBAQEBAQEBAQEBAQEBAQEBAQEJBg0BAQQEAQEBAQEBASUWCQEBAQUBAQEGAQEBHQ0lAQEBAQEBARoBAQEBFyUBAQEBAQQYHQETBQsLCwsLVFUBAQEBAUsBMwEzATMBLAEBAQEBMwEzATMBMQEBAQEBAQEBAQEBHwE1ATUBAQEBAAEBAQEBAQEBAQEBAQEBAQEBAQElGg4BAQEBAQEBAQEBAQEBAQEBARwBAQEBAQEBAQEBAQEBAQEBAQEBAQEBAQEBAQEOCwIBARgOAQEBAQEBAVABAQEBAQEBAQFNAQEBARwBAQEBAQEBAQoBAQEBARABAQEBAQQBAQEXBQsLCwsLUz4BAQEBAQEBMwEBATIBAQEBAQEBMwEBATMBAQEBAQEBAQEBAQEBAQE1AQEBAQEAAQEBAQEBAQEBAQEBAQEBAQEBAQEEAwkBAQEBAQEBAQEBAQEBAQEBDgQBAQEBAQEBAQEBAQEBAQEBAQEBAQEBAQEBAQEaGCIBFAZQAQEBAQEBAQMBAQEBAQEBCRE4AQEBEBoBAQEBAQEBEwQBAQEBFxABAQEBAQEBAQENUQQLEwUFUgEBAQFLATMBMwEzAQEBAQEBATMBMwEzATEBAQEBAQEBAQEBAS0BNQE1AQEBAQABAQEBAQEBAQEBAQEBAQEBAQEBAQEGBAEBAQEBAQEBAQEBAQEBAQEBDRABAQEBAQEBAQEBAQEBAQEBAQEBAQEBAQEBAQEFBAEBARoQAQEBAQEBAQoBAQEBAQEBBAUBAQEBTQEBAQEBAQEBFiUBAQEBAQEBAQEBAQEBAQEBAU4BTw4FAQEBAQEzAQEBMwEBAQEBAQE5AQEBMwEBAQEBAQEBAQEBAQEBATUBAQEhAQEBAAEBAQEBAQEBAQEBAQEBAQEBAQEBAQELBgEBAQEBAQEBAQEBAQEBAQEECwEBAQEBAQEBAQEBAQEBAQEBAQEBAQEBAQEBSAMLAQEBJkkJAQEBAQEBCwQBAQEBAQEBCwEBAQEBKAEBAQEBAQEEBQEBAQEBBAkBAQEBAQEBAQEBATEBSgsFEwEBSwEzATMBMwEBAQEBAQEzATMBMwExAQEBAQEBAQEBAQFMATUBNQEBAQEAAQEBAQEBAQEBAQEBAQEBAQEBAQEBAQEaAgEBAQEBAQEBAQEBAQEBAQEWAQEBAQEBAQEBAQEBAQEBAQEBAQEBAQEBAQEBAgsDAQEBBAYBAQEBAQEBGiUBAQEBAQEBDwEBAQEBCgEBAQEBAQEEAQEBAQEBFwEBAQEBAQEBAQEBAQEBGAsGAQEBAQEzATMBMgEBAQEBOQEzAQEBMwEBAQEBAQEBAQEBAQEBATUBAQEBAQABAQEBAQEBAQEBAQEBAQEBAQEBAQEBAQEKBAEBAQEBAQEBAQEBAQEBAQgEAQEBAQEBAQEBAQEBAQEBAQEBAQEBAQEBAQEBFwULAQEBEykBAQEBAQEHGgEBAQEBAQE2BAEBAQEBBgEBAQEBAQENAQEBAQEbBUUBAQEBAQEBAQEBAQEBGAEoRkcBMwEzATMBAQEBAQEBMwEzATMBMQEBAQEBAQEBAQEBAQE1ATUBAQEBAAEBAQEBAQEBAQEBAQEBAQEBAQEBAQEBAQEKAQEBAQEBAQEBAQEBAQEBAQoJAQEBAQEBAQEBAQEBAQEBAQEBAQEBAQEBAQEBCwYBAQEBBAEBAQEBAQELAQEBAQEBAQEYBAEBAQEBCAEBAQEBAQEEAQEBAQEBAQEBAQEBAQEBAQEBAQEBBAEGAUQBAQEzAQEBAQEBATkBAQEzAQEBAQEBAQEBAQEBAQEBLQEBAQEBAQEAAQEBAQEBAQEBAQEBAQEBAQEBAQEBAQEBAQEXAQEBAQEBAQEBAQEBAQEBAg4BAQEBAQEBAQEBAQEBAQEBAQEBAQEBAQE4BAQLCwQBAQEBHgEBAQEBAQENAQEBAQEBAQkWAQEBAQERAQEBAQEBJQ0QAQEBAQESAQEBAQEBAQEBAQEBAQkaEAEKQywBMwEzASwBAQEBATMBMwEzATEBAQEBAQEBAQEBAQEBNQE1AQEBAQABAQEBAQEBAQEBAQEBAQEBAQEBAQEBAQEBAQELAQEBAQEBAQEBAQEBAQEBDwEBAQEBAQEBAQEBAQEBAQEBAQEBAQEBQh4XChMLBQEEAQ4LEwEBAQEBAQELAQEBAQEBARMTAQEBARIBAQEBAQEBDgsBAQEBAQEEAQEBAQEBAQEBAQEBAQ4KAQE2ATIBAQEyAQEBAQEBATMBMwEzAQEBAQEBAQEBAQEBAQEBNQEBAQEBAAEBAQEBAQEBAQEBAQEBAQEBAQEBAQEBAQEBARMGAQEBAQEBAQEBAQEBAQEEBAEBAQEBAQEBAQEBAQEBAQEBAQEBAQEBFAEBAQQLCwQDKAUOChISARQBAQQEAQEBAQEBAQ0BAQEBASkBAQEBAQEBQAEBAQEBAQECAQEBAQEBAQEBAQEBAQQEQQELATMBMwEBAQEBAQEzATMBMwExAQEBAQEBAQEBAQEBATUBNQEBAQEAAQEBAQEBAQEBAQEBAQEBAQEBAQEBAQEBAQEBAQETAQEBAQEBAQEBAQEBASIPAQEBAQEBAQEBAQEBAQEBAQEBAQEBAQEBAQEBAQYFBAEBARIaBRoYAw4BDhcBAQEBAQEBARoBAQEBARkBAQEBAQEBAwEBAQEBAQEEAQEBAQEBAQEBAQEBAQ0BAQE/ATMBAQEBAQEBOQEBATMBAQEBAQEBAQEBAQEBAQEBAQEBAQEBAQABAQEBAQEBAQEBAQEBAQEBAQEBAQEBAQEBAQEBARMTAQEBAQEBAQEBAQEBAQsBAQEBAQEBAQEBAQEBAQEBAQEBAQEBAQEBAQEBARgKAQEBARANPAELChoLBQQOAQEBAQEBCwgBAQEBAQYBAQEBAQETBAEBAQEBAQEOAQEBAQEBAQEBAQEBARgBARM9AT4BAQEBAQEBMwEzATMBMQEBAQEBAQEBAQEBAQE1AR8BAQEBAAEBAQEBAQEBAQEBAQEBAQEBAQEBAQEBAQEBAQEBAQQTAQEBAQEBAQEBAQEBAQQBAQEBAQEBAQEBAQEBAQEBAQEBAQEBAQEBAQEBDQsBAQEBAQQBAQEBARABGgsEAw4BOAEQGgcBAQEBEwEBAQEBAQERJgEBAQEBAQQBAQEBAQEBAQEBAQEBBAQBARgQATEBAQEBATkBMwEBATMBAQEBAQEBAQEBAQEBAQE1AQEBAQEAAQEBAQEBAQEBAQEBAQEBAQEBAQEBAQEBAQEBAQEBAQQEAQEBAQEBAQEBAQEUHAkBAQEBAQEBAQEBAQEBAQEBAQEBAQEBAQEBAQEOCxoBAQEBAQoBAQEBAQEBGAIODgooGhoFGAQBAQElCwEBAQEBAQQEAQEBAQEBOgIBAQEBAQEBAQEBAQEiCiUBAQ0JAQEBAQEBATMBMwEzATEBAQEBAQEBAQEBAQEBNQE7AQEBAQABAQEBAQEBAQEBAQEBAQEBAQEBAQEBAQEBAQEBAQEBAQYEAQEBAQEBAQEBAQEOAQEBAQEBAQEBAQEBAQEBAQEBAQEBAQEBAQEBAQETAwEBAQEBARcBAQEBAQEBBQEBAR0BDgQXBRMDBAEYAQEBAQEBARMBAQEBAQEBAQEBAQEBAQEBAQEBAQETGgEBOBMBAQEBAQE5AQEBMwEBAQEBAQEBAQEBAQEBAQEBAQEBAQEBAAEBAQEBAQEBAQEBAQEBAQEBAQEBAQEBAQEBAQEBAQEBATYYAQEBAQEBAQEBAQEYAQEBAQEBAQEBAQEBAQEBAQEBAQEBAQEBAQEBAQEIAQEBAQEBBg4BAQEBAQEEDgEBAQEBAQEXDggEGgoEDQsFDgEBARYBAQEBAQEBNwEBAQEBAQEBAQEBAQELAQEBEgEBAQEBAQEzATMBMwExAQEBAQEBAQEBAQEBATUBLgEBAQEAAQEBAQEBAQEBAQEBAQEBAQEBAQEBAQEBAQEBAQEBAQEBAQEGAQEBAQEBAQEBARwBAQEBAQEBAQEBAQEBAQEBAQEBAQEBAQEBAQEBAQEBAQEBAQEBHAEBAQEBAQENEwEBAQEBAQELAQEBAQEOBQ0XAygFCwQBAQEBAQEBBAEBAQEBAQEBAQEBAQENAQEBBgEBAQEBAQEzAQEBMwEBAQEBAQEBAQEBAQEBAR8BAQEBAQABAQEBAQEBAQEBAQEBAQEBAQEBAQEBAQEBAQEBAQEBAQEBAQQGAQEBAQEBAQEBBAEBAQEBAQEBAQEBAQEBAQEBAQEBAQEBAQEBAQEBAQEBAQEBAQEOBAEBAQEBAQQOAQEBAQEBAQsCAQEBARwdATQBBBgKBA0EEgEBAQEBBQEBAQEBAQEBAQEBAQQLAQEBFgEBAQEBMwEzATMBMQEBAQEBAQEBAQEBAQE1AQEBAQEBAAEBAQEBAQEBAQEBAQEBAQEBAQEBAQEBAQEBAQEBAQEBAQEBAQEHAQEBAQEBAQEBBAEBAQEBAQEBAQEBAQEBAQEBAQEBAQEBAQEBAQEBAQEBAQEBAQEjAQEBAQEBAQsBAQEBAQEBARwBAQEBBAEBAQEBAQECCwYKAxoEAQELAQEBAQEBAQEBAQEBAQQFAQEBBAEBAQEBAQEzAQEBAQEBAQEBAQEBAQEBLQEBAQEBAQEAAQEBAQEBAQEBAQEBAQEBAQEBAQEBAQEBAQEBAQEBAQEBAQEBARgYAQEBAQEBASUWAQEBAQEBAQEBAQEBAQEBAQEBAQElAQEBAQEBAQEBAQEBAQEBAQEGAQEBAQEBAQMBAQEBAQEBAgsBAQEBBAEBAQEBAQEGAgEBAg4KCgQGEgEBAQEBAQEBAQEBExcJAQETEAEBAQEBMQEyATEBAQEBAQEBAQEBAQEBHwEBAQEBAQABAQEBAQEBAQEBAQEBAQEBAQEBAQEBAQEBAQEBAQEBAQEBAQEBAQETAQEBAQEBAR4BAQEBAQEBAQEBAQEBAQEBAQEBAQEYAQEBAQEBAQEBAQEBAQEBAQ0BAQEBAQEBAQ4BAQEBAQEBCwEBAQEBCAEBAQEBAQERAQEBAQEBAQQEDQoOAS8BAQEBAQEBCwQBAQEcAQEBAQEBAQEwAQEBAQEBAQEBAQEBAQEBAQEBAQEBAAEBAQEBAQEBAQEBAQEBAQEBAQEBAQEBAQEBAQEBAQEBAQEBAQEBAQQGAQEBAQEbHhABAQEBAQEBAQEBAQEBAQEBAQEBAQEIAQEBAQEBAQEBAQEBAQEBBAQBAQEBAQEBDRMBAQEBAQEBHAEBAQEXAQEBAQEBARIGAQEBAQEBAQoBEAQODREOEgErAQEBDQEBAQgoAQEBAQEBAQEsAQEBAQEBAQEBAQEtAS4BAQEBAQEAAQEBAQEBAQEBAQEBAQEBAQEBAQEBAQEBAQEBAQEBAQEBAQEBAQEBAQEoAQEBAQEKAQEBAQEBAQEBAQEBAQEBAQEBAQEBAQEpAQEBAQEBAQEBAQEBAQEBGQEBAQEBAQECCwEBAQEBAQEBBgEBAQ4BAQEBAQEBAQQEAQEBAQEBAQ4BAQEBAQ4BFhYOAQEBGgEBARMBAQEBAQEBAQEBAQEBAQEBAQEBAQEqAQEBAQEBAQABAQEBAQEBAQEBAQEBAQEBAQEBAQEBAQEBAQEBAQEBAQEBAQEBAQEBAQEYAgEBEA0iAQEBAQEBAQEBAQEBAQEBAQEBAQEBAQ4LAQEBAQEBAQEBAQEBAQELCAEBAQEBAQEGAQEBAQEBAQELDgEBARkBAQEBAQEBDg8BAQEBAQEBBAEBAQEBAQEBJwELHBYFBQEBAQ8BAQEBAQEBAQEBAQEBAQEBAQEBHwEBAQEBAQEBAAEBAQEBAQEBAQEBAQEBAQEBAQEBAQEBAQEBAQEBAQEBAQEBAQEBAQEBAQEEGCUBCwEBAQEBAQEBAQEBAQEBAQEBAQEBAQEBAQEGAQEBAQEBAQEBAQEBAQgEAQEBAQEBAQENAQEBAQEBASYPAQEBAQ4BAQEBAQEBEwYBAQEBAQEBAQEBAQEBAQEBAQEBAQIaGgEBAQsBAQEBAQEBAQEBAQEBAQEBAQEBAQEBAQEBAQEAAQEBAQEBAQEBAQEBAQEBAQEBAQEBAQEBAQEBAQEBAQEBAQEBAQEBAQEBAQELDRgBAQEBAQEBAQEBAQEBAQEBAQEBAQEBAQEBAQIWAQEBAQEBAQEBAQEBARwBAQEBAQEBAQ4GAQEBAQEBAQIFAQEJBAEBAQEBAQEBAwEBAQEBAQEaAQEBAQEBAQEBAQEBAQQLBgEIGg4BAQEBAQEBAQEBAQEBAQEBASQBAQEBAQEBAQABAQEBAQEBAQEBAQEBAQEBAQEBAQEBAQEBAQEBAQEBAQEBAQEBAQEBAQEBAQEBAQEBAQEBAQEBAQEBAQEBAQEBAQEBAQEBAQEBAQEXAQEBAQEBAQEBAQEBAQ4BAQEBAQEBAREiAQEBAQEBARgBAQEFAQEBAQEBAQEBIwEBAQEBAQETAQEBAQEBAQEBAQEBAQYBAQEOHAEBAQEBAQEBAQEBAQEBAQEBAQEBAQEBAQEBAAEBAQEBAQEBAQEBAQEBAQEBAQEBAQEBAQEBAQEBAQEBAQEBAQEBAQEBAQEBAQEBAQEBAQEBAQEBAQEBAQEBAQEBAQEBAQEBAQEBAQEOHAgBAQEBAQEBAQEOBQEBAQEBAQEBEwUBAQEBAQEBAQQBAQEEAQEBAQEBAQEOBAEBAQEBAQEdAQEBAQEBAQEBAQEBAQoBAQEYAQEBAQEBAQEBAQEBAQEBAQEBAQEBAQEBAQEAAQEBAQEBAQEBAQEBAQEBAQEBAQEBAQEBAQEBAQEBAQEBAQEBAQEBAQEBAQEBAQEBAQEBAQEBAQEBAQEBAQEBAQEBAQEBAQEBAQEBAQEBGBoBAQEBAQEBAQEEAQEBAQEBAQEBDwEBAQEBAQEBAQgBASABAQEBAQEBAQEDCQEBAQEBARgBAQEBAQEBAQEBAQEBAQMBAQEKAQEBAQEBAQEBAQEBAQEBIQEBAQEBAQEBAQABAQEBAQEBAQEBAQEBAQEBAQEBAQEBAQEBAQEBAQEBAQEBAQEBAQEBAQEBAQEBAQEBAQEBAQEBAQEBAQEBAQEBAQEBAQEBAQEBAQEBAQEBARcDAgEBAQEBBA0BAQEBAQEBAQECCQEBAQEBAQEBAQsBDgEBAQEBAQEBAQ4NHQEBAQEBBAEBAQEBAQEBAQEBAQEBBwQBAQETAQEBAQEBAQEBAQEBAR8BAQEBAQEBAQEBAAEBAQEBAQEBAQEBAQEBAQEBAQEBAQEBAQEBAQEBAQEBAQEBAQEBAQEBAQEBAQEBAQEBAQEBAQEBAQEBAQEBAQEBAQEBAQEBAQEBAQEBAQEBAQESHAESARABEwEBAQEBAQEBAQEBAQEBAQEBAQEBAQEBBAEBAQEBAQEBAQ4BAQEBAQEBHgEBAQEBAQEBAQEBAQEBFwIBAQQOAQEBAQEBAQEBAQEBAQEBAQEBAQEBAQEAAQEBAQEBAQEBAQEBAQEBAQEBAQEBAQEBAQEBAQEBAQEBAQEBAQEBAQEBAQEBAQEBAQEBAQEBAQEBAQEBAQEBAQEBAQEBAQEBAQEBAQEBAQEBAQEBBAIKDxgBAQEBAQEBAQEBAQEBAQEBAQEBAQEbGg4cAQEBAQEBAQEBAQsBAQEBAQEFAgEBAQEBAQEBAQEBAQEOFh0BCQsBAQEBAQEBAQEBAQEBAQEBAQEBAQEBAQABAQEBAQEBAQEBAQEBAQEBAQEBAQEBAQEBAQEBAQEBAQEBAQEBAQEBAQEBAQEBAQEBAQEBAQEBAQEBAQEBAQEBAQEBAQEBAQEBAQEBAQEBAQEBAQEBAQEBAQEBAQEBAQEBAQEBAQEBAQEBAQEBAQEEFxgBAQEBAQEBAQEBARkBAQEBAQEaAQEBAQEBAQEBAQEBAQELEwEBBgEBAQEBAQEBAQEBAQEBAQEBAQEBAQEBAAEBAQEBAQEBAQEBAQEBAQEBAQEBAQEBAQEBAQEBAQEBAQEBAQEBAQEBAQEBAQEBAQEBAQEBAQEBAQEBAQEBAQEBAQEBAQEBAQEBAQEBAQEBAQEBAQEBAQEBAQEBAQEBAQEBAQEBAQEBAQEBAQEBAQEJDQkBAQEBAQEBAQEBAQMBAQEBAQ4BAQEBAQEBAQEBAQEBAQEEEwEBBAEBAQEBAQEBAQEBAQEBAQEBAQEBAQEAAQEBAQEBAQEBAQEBAQEBAQEBAQEBAQEBAQEBAQEBAQEBAQEBAQEBAQEBAQEBAQEBAQEBAQEBAQEBAQEBAQEBAQEBAQEBAQEBAQEBAQEBAQEBAQEBAQEBAQEBAQEBAQEBAQEBAQEBAQEBAQEBAQEBAQEBAQEBAQEBAQEBAQEBARUBAQEBAQQBAQEBAQEBAQEBAQEBAQEWAQEBBwEBAQEBAQEBAQEBAQEBAQEBAQEBAQABAQEBAQEBAQEBAQEBAQEBAQEBAQEBAQEBAQEBAQEBAQEBAQEBAQEBAQEBAQEBAQEBAQEBAQEBAQEBAQEBAQEBAQEBAQEBAQEBAQEBAQEBAQEBAQEBAQEBAQEBAQEBAQEBAQEBAQEBAQEBAQEBAQEBAQEBAQEBAQEBAQEBAQEBCw4BAQEBChQBAQEBAQEBAQEBAQEBAQEKAQkEAQEBAQEBAQEBAQEBAQEBAQEBAQEBAAEBAQEBAQEBAQEBAQEBAQEBAQEBAQEBAQEBAQEBAQEBAQEBAQEBAQEBAQEBAQEBAQEBAQEBAQEBAQEBAQEBAQEBAQEBAQEBAQEBAQEBAQEBAQEBAQEBAQEBAQEBAQEBAQEBAQEBAQEBAQEBAQEBAQEBAQEBAQEBAQEBAQEBAQEBARABAQEIAQEBAQEBAQEBAQEBAQEBAQELAQYBAQEBAQEBAQEBAQEBAQEBAQEBAQEAAQEBAQEBAQEBAQEBAQEBAQEBAQEBAQEBAQEBAQEBAQEBAQEBAQEBAQEBAQEBAQEBAQEBAQEBAQEBAQEBAQEBAQEBAQEBAQEBAQEBAQEBAQEBAQEBAQEBAQEBAQEBAQEBAQEBAQEBAQEBAQEBAQEBAQEBAQEBAQEBAQEBAQEBAQEBCAkBAQETAQEBAQEBAQEBAQEBAQEBAQoIAQoBAQEBAQEBAQEBAQEBAQEBAQEBAQABAQEBAQEBAQEBAQEBAQEBAQEBAQEBAQEBAQEBAQEBAQEBAQEBAQEBAQEBAQEBAQEBAQEBAQEBAQEBAQEBAQEBAQEBAQEBAQEBAQEBAQEBAQEBAQEBAQEBAQEBAQEBAQEBAQEBAQEBAQEBAQEBAQEBAQEBAQEBAQEBAQEBAQEBAQEBAQ4BAQEBAQEBAQEBAQEBAQEBAQEBDhEBARIBAQEBAQEBAQEBAQEBAQEBAQEBAAEBAQEBAQEBAQEBAQEBAQEBAQEBAQEBAQEBAQEBAQEBAQEBAQEBAQEBAQEBAQEBAQEBAQEBAQEBAQEBAQEBAQEBAQEBAQEBAQEBAQEBAQEBAQEBAQEBAQEBAQEBAQEBAQEBAQEBAQEBAQEBAQEBAQEBAQEBAQEBAQEBAQEBAQEBAQEMDQsIBAEBAQEBAQEBAQEBAQEBAQEBDg8QBgEBAQEBAQEBAQEBAQEBAQEBAQEAAQEBAQEBAQEBAQEBAQEBAQEBAQEBAQEBAQEBAQEBAQEBAQEBAQEBAQEBAQEBAQEBAQEBAQEBAQEBAQEBAQEBAQEBAQEBAQEBAQEBAQEBAQEBAQEBAQEBAQEBAQEBAQEBAQEBAQEBAQEBAQEBAQEBAQEBAQEBAQEBAQEBAQEBAQEBAQEBCAQBAQEBAQEBAQEBAQEBAQEBAQEBCQoLAQEBAQEBAQEBAQEBAQEBAQEBAQABAQEBAQEBAQEBAQEBAQEBAQEBAQEBAQEBAQEBAQEBAQEBAQEBAQEBAQEBAQEBAQEBAQEBAQEBAQEBAQEBAQEBAQEBAQEBAQEBAQEBAQEBAQEBAQEBAQEBAQEBAQEBAQEBAQEBAQEBAQEBAQEBAQEBAQEBAQEBAQEBAQEBAQEBAQEBAQEBAQEBAQEBAQEBAQEBAQEBAQEBAQEBBwUGAQEBAQEBAQEBAQEBAQEBAQEBAAEBAQEBAQEBAQEBAQEBAQEBAQEBAQEBAQEBAQEBAQEBAQEBAQEBAQEBAQEBAQEBAQEBAQEBAQEBAQEBAQEBAQEBAQEBAQEBAQEBAQEBAQEBAQEBAQEBAQEBAQEBAQEBAQEBAQEBAQEBAQEBAQEBAQEBAQEBAQEBAQEBAQEBAQEBAQEBAQEBAQEBAQEBAQEBAQEBAQEBAQEBAQEBBAYBAQEBAQEBAQEBAQEBAQEBAQEAAQEBAQEBAQEBAQEBAQEBAQEBAQEBAQEBAQEBAQEBAQEBAQEBAQEBAQEBAQEBAQEBAQEBAQEBAQEBAQEBAQEBAQEBAQEBAQEBAQEBAQEBAQEBAQEBAQEBAQEBAQEBAQEBAQEBAQEBAQEBAQEBAQEBAQEBAQEBAQEBAQEBAQEBAQEBAQEBAQEBAQEBAQEBAQEBAQEBAQEBAQEBAQEBBAUBAQEBAQEBAQEBAQEBAQEBAQABAQEBAQEBAQEBAQEBAQEBAQEBAQEBAQEBAQEBAQEBAQEBAQEBAQEBAQEBAQEBAQEBAQEBAQEBAQEBAQEBAQEBAQEBAQEBAQEBAQEBAQEBAQEBAQEBAQEBAQEBAQEBAQEBAQEBAQEBAQEBAQEBAQEBAQEBAQEBAQEBAQEBAQEBAQEBAQEBAQEBAQEBAQEBAQEBAQEBAQEBAQEBAQEBAwEBAQEBAQEBAQEBAQEBAQEBAAEBAQEBAQEBAQEBAQEBAQEBAQEBAQEBAQEBAQEBAQEBAQEBAQEBAQEBAQEBAQEBAQEBAQEBAQEBAQEBAQEBAQEBAQEBAQEBAQEBAQEBAQEBAQEBAQEBAQEBAQEBAQEBAQEBAQEBAQEBAQEBAQEBAQEBAQEBAQEBAQEBAQEBAQEBAQEBAQEBAQEBAQEBAQEBAQEBAQEBAQEBAQEBAQEBAgEBAQEBAQEBAQEBAQEBAQEARgAAABQAAAAIAAAAVE5QUAcBAABMAAAAZAAAAAAAAAAAAAAAaAAAAEwAAAAAAAAAAAAAAGkAAABNAAAAKQCqAAAAAAAAAAAAAACAPwAAAAAAAAAAAACAPwAAAAAAAAAAAAAAAAAAAAAAAAAAAAAAAAAAAAAAAAAAIgAAAAwAAAD/////RgAAABwAAAAQAAAARU1GKwJAAAAMAAAAAAAAAA4AAAAUAAAAAAAAABAAAAAUAAAA</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2025-11-13T14:09:22Z</xd:SigningTime>
          <xd:SigningCertificate>
            <xd:Cert>
              <xd:CertDigest>
                <DigestMethod Algorithm="http://www.w3.org/2001/04/xmlenc#sha256"/>
                <DigestValue>+qZ0Z1oQKL1eu+irov/I9l6pRVoc/thytdAzIUwMucI=</DigestValue>
              </xd:CertDigest>
              <xd:IssuerSerial>
                <X509IssuerName>C=PY, O=DOCUMENTA S.A., SERIALNUMBER=RUC80050172-1, CN=CA-DOCUMENTA S.A.</X509IssuerName>
                <X509SerialNumber>6798008785663778633</X509SerialNumber>
              </xd:IssuerSerial>
            </xd:Cert>
          </xd:SigningCertificate>
          <xd:SignaturePolicyIdentifier>
            <xd:SignaturePolicyImplied/>
          </xd:SignaturePolicyIdentifier>
        </xd:SignedSignatureProperties>
      </xd:SignedProperties>
    </xd:QualifyingProperties>
  </Object>
  <Object Id="idValidSigLnImg">AQAAAGwAAAAAAAAAAAAAAMQBAACfAAAAAAAAAAAAAAC1HwAAOwsAACBFTUYAAAEAuIYAAM4AAAAFAAAAAAAAAAAAAAAAAAAAgAcAADgEAABYAQAAwgAAAAAAAAAAAAAAAAAAAMA/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AAAAAAAlAAAADAAAAAEAAABMAAAAZAAAAAAAAAAAAAAAxAEAAJ8AAAAAAAAAAAAAAMUBAACgAAAAIQDwAAAAAAAAAAAAAACAPwAAAAAAAAAAAACAPwAAAAAAAAAAAAAAAAAAAAAAAAAAAAAAAAAAAAAAAAAAJQAAAAwAAAAAAACAKAAAAAwAAAABAAAAJwAAABgAAAABAAAAAAAAAP///wAAAAAAJQAAAAwAAAABAAAATAAAAGQAAAAAAAAAAAAAAMQ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MUBAACgAAAAAAAAAAAAAAD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hAAAACAAAAGIAAAAMAAAAAQAAAEsAAAAQAAAAAAAAAAUAAAAhAAAACAAAAB4AAAAYAAAAAAAAAAAAAADFAQAAo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PuJND8AAAAAAAAAAHyuMz8AAEBCAAAAQiQAAAAkAAAA+4k0PwAAAAAAAAAAfK4zPwAAQEIAAABCBAAAAHMAAAAMAAAAAAAAAA0AAAAQAAAAMAAAACA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pAAAATQAAAAAAAAAhAAAACAAAAGIAAAAMAAAAAQAAABUAAAAMAAAABAAAABUAAAAMAAAABAAAAEYAAAAUAAAACAAAAFROUFAGAQAAUQAAAIAMAAAwAAAAIAAAAHkAAABVAAAAAAAAAAAAAAAAAAAAAAAAAK8AAACAAAAAUAAAADAAAACAAAAAAAwAAAAAAACGAO4AaQAAAE0AAAAoAAAArwAAAIAAAAABAAEAAAAAAAAAAAAAAAAAAAAAAAAAAAAAAAAAAAAAAP///wAAAAAAAAAAAAAAAAAAAAAAAAAAAAAAAAAAAAAAAAAAAAAAIAAAAAAAAAAAAAAAAAAAAAAAAAAAAAAAAAAAAAAAAAAAAAAAAAAAAAAAAAAAAAAAIAAAAAAAAAAAAAAAAAAAAAAAAAAAAAAAEAAAAAAAAAAAAAAAAAAAAAAAAAAAAAAAGAAAAAAAAAAAAAAAAAAAAAAAAAAAAAAAGAAAAAAAAAAAAAAAAAAAAAAAAAAAAAAACAAAAAAAAAAAAAAAAAAAAAAAAAAAAAAABAAAAAAAAAAAAAAAAAAAAAAAAAAAAAAABgAAAAAAAAAAAAAAAAAAAAAAAAAAAAAABAAAAAAAAAAAAAAAAAAAAAAAAAAAAAAAAgAAAAAAAAAAAAAAAAAAAAAAAAAAAAAAAwAAAAAAAAAAAAAAAAAAAAAAAAAAAAAAAwAAAAAAAAAAAAAAAAAAAAAAAAAAAAAAAQAAAAAAAAAAAAAAAAAAAAAAAAAAAAAAAIAAAAAAAAAAAAAAAAAAAAAAAAAAAAAAAEAAAAAAAAAAAAAAAAAAAAAAAAAAAAAAAOAAACqAKoAqgAggAAAAAAAAAAAAAAAAAEAAAAQAAEAAQARAAAAAAAAAAAAAAAAAACAAACgAKIAIoAggAAAAAAAAAAAAAAAAADAAABAAEAAQAAAAAAAAAAAAAAAAAAAAADAAAAgAIIAooAggAAAAAAAAAAAAAAAAABAAAAQAEEAQQARAAAAAAAAAAAAAAAAAAAgAAAgAKIAooAigAAAAAAAAAAAAAAAAAAQAAAAAEAARAAAAAAAAAAAAAAAAAAAAAA4AAAoAKIAqgAqgAAAAAAAABAAAAAAAAAQAAAQAAEAFQARAAAAAAAAABgAAAAAAAAIAAAIAKIAIgAqAAAAAAAAABgAAAABAAAMAAAEAEAAQAAAAAAAAAAAAAgAAAAAgAAOAAAKAKIAooAKAAAAAAAAAAwAAAAAgAAGAAAAAEEAQQARAAAAOAAAAA4AAAAAwAACAACqAKIAqgAKAAAAfAAAAAQAAAAAQAABAABEAEAARAAEAAAA44AAAAYAAAAAIAABgACqAIIAKAAKAAAAwYAAAAMAAAAAMAABgAAAAAAAAAAAAAAAgOAAAAMAAAAAMAAAwAAAAAAAAAAAAAABgGAAAAEAAAAAEAAAQAAAAAAAAAAAAAABgDgAAAGAAAAACAAIYAAAAAAAAAAAAAABgBgAAAGAAAAABAAQMAAAAAAAAAAAAAABgA4AAADAAAAABgAIMAAAAAAAAAAAAAABgAQAAABAAAAABgAEEAAAAAAAAAAAAAABgAIAAABgAAAAAgAECAAAAAAAAAAAAAABgAEAAAAwAAAAAQAADAAAFRAAAAAAAAABgAGAAAAwAAAAAYACDgAKqqqAAAAAAAABgABAAAAQAAAAAMABBAAERERAAAAAAAAAgABgAAAIAAAAAMAAggCqqqqqAAAAAAAAwAAgAAAMAAAAAEAAgwFRUVFRAAAAAAAAgAAwAAAOAAAAACAAg4CqqqqqoAAAAAAAwAAQAAAEAAAAABAAQYAAAAREQAAAAAAAwAYJgAACAAAAADgAQMAAAAKqqAAAAAAAQAcHYAABAAAAABgAQEAAAAAVEAAAAAAA4A+HMAADgAAAAAwAYGAAqgAqqoAAAAAB/URDEQABgAABAAQAQCAARAAAREAAAAAD6v/ji8AAwAABgAYAQDAAqgoAqqAAAAAB8Ad/B3AAQAABgAMAQBAAUQEAUVAAAAAAP6Yb/z8AYAAAwAOAgAgAqgqgKqgAAAAAEf4Mxd2AMAAAQAEAgAwARARABEQAAAAAOC/u4f7oOAAAYACBgA4AqgqoCqoAAAAAEAN/YYf8EAAAYABBAAYAEQUQAREAAAAACAOL+OI/+AAAMABiAAMAqgqgAqqAAAAADAGB/8ER/AAAEABEAAEARARAQEQAAAAADACAuP+Zv+AAGAA4AAGAqgqgIKqAAAAABABAXDf9z3wAGABwAADAUQFQUBFAAAAABgDg7jj/7wvgDAOYAADgqgqgKiqgAAAAAwBgZBxHf1D9BFwMAABARARARARAAAAAA4AwPgznO////+AMAAAgqgqoKgqoAAAAAQAQHxwzMcMZF0AEAAAQFQEQEQUQAAAAAYAICw4juPIIA/4CAAAYqgqgKoKoAAAAAMAABAYB3EAEAYXDAAAMRARARABEAAAAAOACBgIAzGsCA8C/gAAMqgqgKoCqAAAAAGAAAwAAxDEBA2BB9AAEUQFQUQFQAAAAACAAAwAAZjuAunjy7+gCqgqgKoCqAAAAABAAAQAAAByAXiyfwF9BRARARABEAAAAABgAAIAAAA7AdjbO5uD/qgqoKoAqAAAAABwAAEAAAAcAMRFLMdAB/QEQFQAVAAAAAA4AAGAAAAeAOYmrvOng7/+gKoAqgAAAAAQAAEAAAAdAGIRQ1GUQRAX9VAAEAAAAAAIAACAAAAPgDO5u67uP6gqq/+qqgAAAAAEAABAAAAGQBGY3bZmH8QFQURV/UAAAAAGAABgAAAHIAjMbruzn+gqgKoAKoAAAAADAAAgAAADEAREMBjBD/ARARAAEAAAAAADgAAwAAADmA4iOAhg7/gqoKoAKgAAAAABwAAQAAABzAQBCAQQR/wEQEQABAAAAAAA4AAYAAAA7gIDjAYYA/wqgKoAKgAAAAAAYAAMAAAAYwEBhAMAAFwRARAAEQAAAAAAMAAMAAAA44GAggMGAC8qgKoAKgAAAAAAGAAEAAAAcYDAQQECAAcFQUQABAAAAAAADAAGAAAAOMDAYICDgALqgKoACgAAAAAABAADAAAAGEBAMEBAAAFRARAAEAAAAAAAAgADAAAA/CAgMEDggAO6oKoACgAAAAAAAQABAAAB/XAQGEBgQAGUQFQABAAAAAAAAYABgAAAj/6YCCAgIADqgKoACgAAAAAAAEABgAAABx/YBBAQEABFARAAAAAAAAAAAGAAgAAAAw7+BggYCAAmgKoACgAAAAAAADAAQAAAAwQX1wgMCAAzQUQABAAAAAAAABgA4AAAA4ID/4wMDAA5gKoACgAAAAAAAAwAQAAAAYEBF/QEAAAZgRAAAAAAAAAAAAYAIAAAAIGBgP/iAgAIgKoACgAAAAAAAAEAIAAAAACAwEH/AQAEQEQABAAAAAAAAAGAIAAAAADAwGGv4IAGIKoACAAAAAAAAABAEAAAAABAQCEB/IADEBAAEAAAAAAAAABgMAAAgAAgIDCAz+ADmCoACAAAAAAAAAAQEAAAQAAgEBBAQH0BiAQAAAAAAAAAAAAYOAAAIAAwGAhAYC/ojAIAKAAAAAAAAAAEEAAAEAAQGARAMBBcRAAAEAAAAAAAAAADOAAAGAAYCAYgMBAL4gAAIAAAAAAAAAAB0AAABAAYBAYQGAAAcQAAAAAAAAAAAAAA4AAABgAIBgMwCAgAO4AAIAAAAAAAAAAAAAAAAQAEAwEQBAQAEYAAAAAAAAAAAAAAAAAAAOAMAwCIBgIACIAAAAAAAAAAAAAAAAAAADAEAQBIAwIABEAAQAAAAAAAAAAAAAAAAA4MAYAoA4IABiAAgAAAAAAAAAAAAAAAAANUAAAEAQEAAzAAAAAAAAAAAAAAAAAAAAD4AAA8AIGAA7AAAAAAAAAAAAAAAAAAAAAAAAAcAECAAZAAAAAAAAAAAAAAAAAAAAAAAAAOACCAAMgAAAAAAAAAAAAAAAAAAAAAAAAAABBAAEQAAAAAAAAAAAAAAAAAAAAAAAAAABhgACwAAAAAAAAAAAAAAAAAAAAAAAAAAARAABQAAAAAAAAAAAAAAAAAAAAAAAAAAAYgABoAAAAAAAAAAAAAAAAAAAAAAAAAAAEAABkAAAAAAAAAAAAAAAAAAAAAAAAAAAPgAA8AAAAAAAAAAAAAAAAAAAAAAAAAAADAAAcAAAAAAAAAAAAAAAAAAAAAAAAAAAAAAAOAAAAAAAAAAAAAAAAAAAAAAAAAAAAAAAGAAAAAAAAAAAAAAAAAAAAAAAAAAAAAAADAAAAAAAAAAAAAAAAAAAAAAAAAAAAAAABAAAAAAAAAAAAAAAAAAAAAAAAAAAAAAAAgAAAABRAAAAJFwAADAAAAAgAAAAeQAAAFUAAAAAAAAAAAAAAAAAAAAAAAAArwAAAIAAAABQAAAA1AMAACQEAAAAWAAAAAAAAMYAiABpAAAATQAAACgAAACvAAAAgAAAAAEACAAAAAAAAAAAAAAAAAAAAAAA6wAAAAAAAAAAAAAA////AIYAIwCLACYAhwAkAIYAJACHACMAiAAlAIYAJQCDACMAjAAmAIcAJQCBAB8AjQAmAI8AJwCGACIAhQAjAI8AJgCHACIAhAAhAIUAIgCDABoAjgAmAIgAIgCFACEAiwAlAIkAJQCRACcAigAlAIgAJAB/ACQAhQAkAJAAJwCHACAAhQAgAI4AJwCDACIAiQAiAIgAIwBKtmwAiQAkAJIAJwCEACIASbVsAIYAIACMACUASLRsAIQAIwCHAB8AggAgAEi2agCKACQASbVrAIEAIACEACQAjQAcAKhcAABKtG0ASLZuAIMAJACnVwAAhgAhAKVZAACmWgAAplgAAEq3bACnWgAASbVtAIoAHwCEAB0AS7ZuAIIAIgCiXAAAfwAZAG0AAABJuGwAggAhAIUAHwCKBiEAigQiAIYAGgB/ABsAigAmAKhgAACTACcAiQAmAIAAIgCSIRYAqVwAAK1bAACoYQAAeAAeAKpmAACQACYAigcfAKNXAABEsm4AigsdAIkCIwBItm0AiAIjAEm1bgCJBiAAqFkAAIEAIQCEACUAigAhAIoKIAClWgAAgwAhAKJRAgB/ACEAfwAeAH8AIgCWJxEAQ8Z2AEW+bgBdflcAggAjAIsKHwCmXQAApGIAAJ9RAgCFASUAhgEkAIMGJwCBESsAhAQlAIMAJgCsXwAApF8AAJYuCwCDACAAjA0eAIoJHwCIBSIAiwAnAFxzUgBByHcAQsd0AEi4agCTIRQAjA4dAIoIIACIBSEAjQAoAI0AJwCNFRoAmTAOAJ9CBgB1ABMAiQYhAIoIIQClVAAAkyMVAI4cGQCNFBkAiAcfAJUAKACJASQAiAQiAIoMHgCPExsAkiEUAJo2CwCoWwAARbRqAIwAJwCTACgAiQggAJcwDgCpYAAApFoAAIcBIwBLuG8AhwAhAJIAKACLABcAfwALAEq0bACNACUASLZrAIAAIwCFAB4AggAkAIkAIABIs2sAhAAfAIIAHwCUACgAn08AAIQAIABHt28AhQAlAESyZgBKtGoAhAAUAIgAGQClVwAATLduAIMAHwClVgAAS7ZrAIQAHACoWAAAp1kAAEu0aQBHt20AS7VvAEa0aQBHsmsAgwAlAEa0agBHt2sARLVmAEe8dQBIt2wASbhrAH8AHABKuW4ASbltAJEAAACBABoAgwAeAKhaAACnWwAAPwAAAKZVAACkVgAAolQAAKJWAACoVgAAoFUAAKhXAAB/AB8A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BA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UBAQEBAQEBAQEBAQEBAQEBAQEBAQEBAQEBAQEBAQEBAQEBAQEBAQEBAQEBAQEBAQEBAQEBAQEBAQEBAQEBAQEBAQEBAQEBAQEBAQEBAQEBAQEBAQEBAQEBAQEBAQABAQEBAQEBAQEBAQEBAQEBAQEBAQEBAQEBAQEBAQEBAQEBAQEBAQEBAQEBAQEBAQEBAQEBAQEBAQEBAQEBAQEBAQEBAQEBAQEBAQEBAQEBAQEBAQcBAQEBAQEBAQEBAQEBAQEBAQEBAQEBAQEBAQEBAQEBAQEBAQEBAQEBAQEBAQEBAQEBAQEBAQEBAQEBAQEBAQEBAQEBAQEBAQEBAQEBAQEBAQEBAQEBAQEBAQEBAAEBAQEBAQEBAQEBAQEBAQEBAQEBAQEBAQEBAQEBAQEBAQEBAQEBAQEBAQEBAQEBAQEBAQEBAQEBAQEBAQEBAQEBAQEBAQEBAQEBAQEBAQEBAQEBAhABAQEBAQEBAQEBAQEBAQEBAQEBAQEBAQEBAQEBAQEBAQEBAQEBAQEBAQEBAQEBAQEBAQEBAQEBAQEBAQEBAQEBAQEBAQEBAQEBAQEBAQEBAQEBAQEBAQEBAQEAAQEBAQEBAQEBAQEBAQEBAQEBAQEBAQEBAQEBAQEBAQEBAQEBAQEBAQEBAQEBAQEBAQEBAQEBAQEBAQEBAQEBAQEBAQEBAQEBAQEBAQEBAQEBAQEPHwEBAQEBAQEBAQEBAQEBAQEBAQEBAQEBAQEBAQEBAQEBAQEBAQEBAQEBAQEBAQEBAQEBAQEBAQEBAQEBAQEBAQEBAQEBAQEBAQEBAQEBAQEBAQEBAQEBAQEBAQABAQEBAQEBAQEBAQEBAQEBAQEBAQEBAQEBAQEBAQEBAQEBAQEBAQEBAQEBAQEBAQEBAQEBAQEBAQEBAQEBAQEBAQEBAQEBAQEBAQEBAQEBAQEBAQEOAQEBAQEBAQEBAQEBAQEBAQEBAQEBAQEBAQEBAQEBAQEBAQEBAQEBAQEBAQEBAQEBAQEBAQEBAQEBAQEBAQEBAQEBAQEBAQEBAQEBAQEBAQEBAQEBAQEBAQEBAAEBAQEBAQEBAQEBAQEBAQEBAQEBAQEBAQEBAQEBAQEBAQEBAQEBAQEBAQEBAQEBAQEBAQEBAQEBAQEBAQEBAQEBAQEBAQEBAQEBAQEBAQEBAQEBAQEQAQEBAQEBAQEBAQEBAQEBAQEBAQEBAQEBAQEBAQEBAQEBAQEBAQEBAQEBAQEBAQEBAQEBAQEBAQEBAQEBAQEBAQEBAQEBAQEBAQEBAQEBAQEBAQEBAQEBAQEAAQEBAQEBAQEBAQEBAQEBAQEBAQEBAQEBAQEBAQEBAQEBAQEBAQEBAQEBAQEBAQEBAQEBAQEBAQEBAQEBAQEBAQEBAQEBAQEBAQEBAQEBAQEBAQEBARsTAQEBAQEBAQEBAQEBAQEBAQEBAQEBAQEBAQEBAQEBAQEBAQEBAQEBAQEBAQEBAQEBAQEBAQEBAQEBAQEBAQEBAQEBAQEBAQEBAQEBAQEBAQEBAQEBAQEBAQABAQEBAQEBAQEBAQEBAQEBAQEBAQEBAQEBAQEBAQEBAQEBAQEBAQEBAQEBAQEBAQEBAQEBAQEBAQEBAQEBAQEBAQEBAQEBAQEBAQEBAQEBAQEBAQEBBQEBAQEBAQEBAQEBAQEBAQEBAQEBAQEBAQEBAQEBAQEBAQEBAQEBAQEBAQEBAQEBAQEBAQEBAQEBAQEBAQEBAQEBAQEBAQEBAQEBAQEBAQEBAQEBAQEBAQEBAAEBAQEBAQEBAQEBAQEBAQEBAQEBAQEBAQEBAQEBAQEBAQEBAQEBAQEBAQEBAQEBAQEBAQEBAQEBAQEBAQEBAQEBAQEBAQEBAQEBAQEBAQEBAQEBAQEBDgEBAQEBAQEBAQEBAQEBAQEBAQEBAQEBAQEBAQEBAQEBAQEBAQEBAQEBAQEBAQEBAQEBAQEBAQEBAQEBAQEBAQEBAQEBAQEBAQEBAQEBAQEBAQEBAQEBAQEAAQEBAQEBAQEBAQEBAQEBAQEBAQEBAQEBAQEBAQEBAQEBAQEBAQEBAQEBAQEBAQEBAQEBAQEBAQEBAQEBAQEBAQEBAQEBAQEBAQEBAQEBAQEBAQEBAQEFBgEBAQEBAQEBAQEBAQEBAQEBAQEBAQEBAQEBAQEBAQEBAQEBAQEBAQEBAQEBAQEBAQEBAQEBAQEBAQEBAQEBAQEBAQEBAQEBAQEBAQEBAQEBAQEBAQEBAQABAQEBAQEBAQEBAQEBAQEBAQEBAQEBAQEBAQEBAQEBAQEBAQEBAQEBAQEBAQEBAQEBAQEBAQEBAQEBAQEBAQEBAQEBAQEBAQEBAQEBAQEBAQEBAQEBARIOAQEBAQEBAQEBAQEBAQEBAQEBAQEBAQEBAQEBAQEBAQEBAQEBAQEBAQEBAQEBAQEBAQEBAQEBAQEBAQEBAQEBAQEBAQEBAQEBAQEBAQEBAQEBAQEBAQEBAAEBAQEBAQEBAQEBAQEBAQEBAQEBAQEBAQEBAQEBAQEBAQEBAQEBAQEBAQEBAQEBAQEBAQEBAQEBAQEBAQEBAQEBAQEBAQEBAQEBAQEBAQEBAQEBAQEBAQQBAQEBAQEBAQEBAQEBAQEBAQEBAQEBAQEBAQEBAQEBAQEBAQEBAQEBAQEBAQEBAQEBAQEBAQEBAQEBAQEBAQEBAQEBAQEBAQEBAQEBAQEBAQEBAQEBAQEAAQEBAQEBAQEBAQEBAQEBAQEBAQEBAQEBAQEBAQEBAQEBAQEBAQEBAQEBAQEBAQEBAQEBAQEBAQEBAQEBAQEBAQEBAQEBAQEBAQEBAQEBAQEBAQEBAQEBAQMBAQEBAQEBAQEBAQEBAQEBAQEBAQEBAQEBAQEBAQEBAQEBAQEBAQEBAQEBAQEBAQEBAQEBAQEBAQEBAQEBAQEBAQEBAQEBAQEBAQEBAQEBAQEBAQEBAQABAQEBAQEBAQEBAQEBAQEBAQEBAQEBAQEBAQEBAQEBAQEBAQEBAQEBAQEBAQEBAQEBAQEBAQEBAQEBAQEBAQEBAQEBAQEBAQEBAQEBAQEBAQEBAQEBAQEBAQIBAQEBAQEBAQEBAQEBAQEBAQEBAQEBAQEBAQEBAQEBAQEBAQEBAQEBAQEBAQEBAQEBAQEBAQEBAQEBAQEBAQEBAQEBAQEBAQEBAQEBAQEBAQEBAQEBAAEBAQEBAQEBAQEBAQEBAQEBAQEBAQEBAQEBAQEBAQEBAQEBAQEBAQEBAQEBAQEBAQEBAQEBAQEBAQEBAQEBAQEBAQEBAQEBAQEBAQEBAQEBAQEBAQEBAQEfI+oBAQEBAQEBAQEBAQEBAQEBAQEBAQEBAUIBQgFCAUIBAQEBAQEBAQE8AUIBQgHGAQEBAQEBAQEBPAFCAUIBQAEBAQEBAQEBAQEBQgEBAQEBQgEBAQEAAQEBAQEBAQEBAQEBAQEBAQEBAQEBAQEBAQEBAQEBAQEBAQEBAQEBAQEBAQEBAQEBAQEBAQEBAQEBAQEBAQEBAQEBAQEBAQEBAQEBAQEBAQEBAQEBAQEBAQEQAQEBAQEBAQEBAQEBAQEBAQEBAQEBAQEBAQEB6QEBAQEBAQEBAQEBAQEBAQEBAQE8AQEBAQEBAQEBAQEBAQEBzQEBAQEBAQEBAQEBZwEBAawBAQEBAQABAQEBAQEBAQEBAQEBAQEBAQEBAQEBAQEBAQEBAQEBAQEBAQEBAQEBAQEBAQEBAQEBAQEBAQEBAQEBAQEBAQEBAQEBAQEBAQEBAQEBAQEBAQEBAQEBAQEBAQEWAQEBAQEBAQEBAQEBAQEBAQEBAQEBAQGsAT4BAQEBAQEBAQEBAQEBQAFnAQEBQgEBAQEBAQEBAQEBzQEBAc0B5wEBAQEBAQEBAUIBAQEBAUIBAQEBAAEBAQEBAQEBAQEBAQEBAQEBAQEBAQEBAQEBAQEBAQEBAQEBAQEBAQEBAQEBAQEBAQEBAQEBAQEBAQEBAQEBAQEBAQEBAQEBAQEBAQEBAQEBAQEBAQEBAQEBAQUqAQEBAQEBAQEBAQEBAQEBAQEBAQEBAQFCAQEBAQEBAQEBAQEBAQEBQgEBAQEBAQEBAQEBAQEBAT4BAQEBAQEBAQEBAQEBAQEBAQEBAQEBAQEBAQEAAQEBAQEBAQEBAQEBAQEBAQEBAQEBAQEBAQEBAQEBAQEBAQEBAQEBAQEBAQEBAQEBAQEBAQEBAQEBAQEBAQEBAQEBAQEBAQEBAQEBAQEBAQEBAQEBAQEBAQEBrwoBAQEBAQEBAQEBAQEBAQEBAQEBAQEBAQFCAQEBAQEBAQEBAQEBAT4BAQEBAUIBAQEBAQEBAQE8Ac0BAQE/AWwBAQEBAQEBAQFCAQEBAQFAAQEBAQABAQEBAQEBAQEBAQEBAQEBAQEBAQEBAQEBAQEBAQEBAQEBAQEBAQEBAQEBAQEBAQEBAQEBAQEBAQEBAQEBAQEBAQEBAQEBAQEBAQEBAQEBAQEBAQEBAQEBAQEBBQEBAQEBAQEBAQEBAQEBAQEBAQEBAQEBAQE8AQEBAQEBAQEBAQEBAUIBAQEBAT8BAQEBAQEBAQE+AQEBAQFCAQEBAQEBAQEBAQFAAQEBQgEBAQEBAAEBAQEBAQEBAQEBAQEBAQEBAQEBAQEBAQEBAQEBAQEBAQEBAQEBAQEBAQEBAQEBAQEBAQEBAQEBAQEBAQEBAQEBAQEBAQEBAQEBAQEBAQEBAQEBAQEBAQEBAQEBFgEBAQEBAQEBAQEBAQEBAQEBAQEBAQEBQgEBAQEBAQEBAQEBAQE+AT4BAQFCAQEBAQEBAQEBPAHNAQEBzQHoAQEBAQEBAQEBZwEBAV8BzQEBAQEAAQEBAQEBAQEBAQEBAQEBAQEBAQEBAQEBAQEBAQEBAQEBAQEBAQEBAQEBAQEBAQEBAQEBAQEBAQEBAQEBAQEBAQEBAQEBAQEBAQEBAQEBAQEBAQEBAQEBAQEBAQEBBgEBAQEBAQEBAQEBAQEBAQEBAQEBAQEBAQEBAQEBAQEBAQEBAQFCAQEBAQEBAQEBAQEBAQEBPgEBAawBAQEBAQEBAQEBAQEBAQEBAQEBAQEBAQABAQEBAQEBAQEBAQEBAQEBAQEBAQEBAQEBAQEBAQEBAQEBAQEBAQEBAQEBAQEBAQEBAQEBAQEBAQEBAQEBAQEBAQEBAQEBAQEBAQEBAQEBAQEBAQEBAQEBAQEBAR0NGAEBAQEBAQEBAQEBAQEBAQEBAQEBAT4BZwEBAQEBAQEBAQEBPgE+AQEBQgEBAQEBAQEBATwBQgFCAUIBAQEBAQEBAQEBAUAByQE4AecBAQEBAAEBAQEBAQEBAQEBAQEBAQEBAQEBAQEBAQEBAQEBAQEBAQEBAQEYAQEBAQEBAQEBAQEBAQEBAQEBAQEBAQEBAQEBAQEBAQEBAQEBAQEBAQEBAQEBAQEBAQEBAQEBAQUBAQEBAQEBAQEBAQEBAQEBAQEBAQEBAUABAQEBAQEBAQEBAQEBAQEBAQEBPwEBAQEBAQEBAQEBPgFAAUABAQEBAQEBAQEBAUIBAQFCAQEBAQEAAQEBAQEBAQEBAQEBAQEBAQEBAQEBAQEBAQEBAQEBAQEBAQEBAQYUAQEBAQEBAQEBAQEBAQEBAQEBAQEBAQEBAQEBAQEBAQEBAQEBAQEBAQEBAQEBAQEBAQEBAQEBARYBAQEBAQEBAQEBAQEBAQEBAQEBAQEBAUIBAQEBAQEBAQEBAT4BPgEBAUIBAQEBAQEBAQEBAc0BAQFnAQEBAQEBAQEBAQHmAT4BPgEBAQEBAQABAQEBAQEBAQEBAQEBAQEBAQEBAQEBAQEBAQEBAQEBAQEBAQEBAgQBAQEBAQEBAQEBAQEBAQEBAQEBAQEBAQEBAQEBAQEBAQEBHwEBAQEBAQEBAQEBAQEBAQEBAQEBBAIBAQEBAQEBAQEBAQEBAQEBAQEBAQEBAc0BAQEBAQEBAQEBAUIBAQEBAQEBAQEBAQEBAQE+AQEBAQEBAQEBAQEBAQEBAQEBAQEBAQEBAQEBAAEBAQEBAQEBAQEBAQEBAQEBAQEBAQEBAQEBAQEBAQEBAQEBAQEBDgEBAQEBAQEBAQEBAQEBAQEBAQEBAQEBAQEBAQEBAQEBAQEBKgEBAQEBAQEBAQEBAQEBAQEBAQEiIAwBAQEBAQEBAQEBAQEBAQEBAQEBAQHNAZkBAQEBAQEBAQE+AT4BAQFCAQEBAQEBAQEBPAHNAQEBzQHlAQEBAQEBAQEBAQHNAT4BAQEBAQEAAQEBAQEBAQEBAQEBAQEBAQEBAQEBAQEBAQEBAQEBAQEBAQEBAQFSDwEBAQEBAQEBAQEBAQEBAQEBAQEBAQEBAQEBAQEBAQEBAQEHAQEBAQEBAQEBAQEBAQEBAQEBAQEGCAEBAQEBAQEBAQEBAQEBAQEBAQEBAQEBAQEBAQEBAQEBAQFCAQEBAQE/AQEBAQEBAQEBPgEBAQEBPwEBAQEBAQEBAQEBZwEBAeMBAQEBAQABAQEBKgVMAQEBAQEBAQEBAQEBAQEBAQEBAQEBAQEBAQEBAQEBAR8E4gEBAQEBAQEBAQEBAQEBAQEBAQEBAQEBAQEBAQEBAQEBARMmAQEBAQEBAQEBAQEBAQEBAQEBAQEDAQEBAQEBAQEBAQEBAQEBAQHjATwBrAFAAQEBAQEBAQEBPgE+AQEBQgEBAQEBAQEBATwBZwHkAUIBAQEBAQEBAQEBAQEBQgFCAQEBAQEBAAEBAR0cC1INAQEBAQEBAQEBAQEBAQEBAQEBAQEBAQEBAQEBAQEBAQoBAQEBAQEBAQEBAQEBAQEBAQEBAQEBAQEBAQEBAQEBAQEBAQQBAQEBAQEBAQEBAQEBAQEBAQEBAQEHAQEBAQEBAQEBAQEBAQEBAQFCAQEBQgEBAQEBAQEBAQEBQgEBAQEBAQEBAQEBAQEBAT4BAQE/AQEBAQEBAQEBAQEBAQEBQgEBAQEBAQEAAQEmGgkBAQEEM2gBAQEBAQEBAQEBAQEBAQEBAQEBAQEBAQEBAQEBBQQBAQEBAQEBAQEBAQEBAQEBAQEBAQEBAQEBAQEBAQEBAQEBAQYBAQEBAQEBAQEBAQEBAQEBAQEBAQMCAQEBAQEBAQEBAQEBAQEB4AHgAeABQAEBAQEBAQEBAeEBAQEBAeABAQEBAQEBAQEBAeABrAEBAQEBAQEBAQEBAQEBAeABQAEBAQEBAQABAQoFAQEBAQEPUgEBAQEBAQEBAQEBAQEBAQEBAQEBAQEBAQEBAQEBAyoBAQEBAQEBAQEBAQEBAQEBAQEBAQEBAQEBAQEBAQEBAQEBBgIBAQEBAQEBAQEBAQEBAQEBAQEBHxwBAQEBAQEBAQEBAQEBAQEBAQEBAQEBAQEBAQEBAQEBAQEBAQEBAQEBAQEBAQEBAQEBAQEBAQEBAQEBAQEBAQEBAQEBAQEBAQEBAQEBAAEBHAEBAQEBAQHeBN8BAQEBAQEBAQEBAQEBAQEBAQEBAQEBAQEBAQEFBQEBAQEBAQEBAQEBAQEBAQEBAQEBAQEBAQEBAQEBAQEBAQHIEQEBAQEBAQEBAQEBAQEBAQEBAQEBBBABAQEBAQEBAQEBAQEBAQEBAQEBAQEBAQEBAQEBAQEBAQEBAQEBAQEBAQEBAQEBAQEBAQEBAQEBAQEBAQEBAQEBAQEBAQEBAQEBAQEAARAKAQEBAQEBAQEqFgEBAQEBAQEBAQEBAQEBAQEBAQEBAQEBAQEBAQENAQEBAQEBAQEBAQEBAQEBAQEBAQEBAQEBAQEBAQEBAQEBAQEFAQEBAQEBAQEBAQEBAQEBAQEBAQEBCgEBAQEBAQEBAQEBAQEBAQEBAQEBAQEBAQEBAQEBAQEBAQEBAQEBAQEBAQEBAQEBAQEBAQEBAQEBAQEBAQEBAQEBAQEBAQEBAQEBAQABAhwBAQEBAQEBAQEQGRQBAQEBAQEBAQEBAQEBAQEBAQEBAQEBAQEBAR8FAQEBAQEBAQEBAQEBAQEBAQEBAQEBAQEBAQEBAQEBAQEBAQEgAQEBAQEBAQEBAQEBAQEBFAEBAQEFBAEBAQEBAQEBAQEBAQEBAQEBAQEBAQEBAQEBAQEBAQEBAQEBAQEBAQEBAQEBAQEBAQEBAQEBAQEBAQEBAQEBAQEBAQEBAQEBAQEBAAECGgEBAQEBAQEBAQEUHQEBAQEBAQEBAQEBAQEBAQEBAQEBAQEBAQEBCAMBAQEBAQEBAQEBAQEBAQEBAQEBAQEBAQEBAQEBAQEBAQEBAQEFAQEBAQEBAQEBAQEBAb8BAQEBAQENKgEBAQEBAQEBAQEBAQEBAQEBAQEBAQEBAQEBAQEBAQEBAQEBAQEBAQEBAQEBAQEBAQEBAQEBAQEBAQEBAQEBAQEBAQEBAQEBAQEAAR8FAQEBAQEBAQEBAQEUHd0BAQEBAQEBAQEBAQEBAQEBAQEBAQEBAQEBBQUBAQEBAQEBAQEBAQEBAQEBAQEBAQEBAQEBAQEBAQEBAQEBAQQsAQEBAQEBAQEBAQEBARoBAQEBAQUFAQEBAQEBAQEBAQEBAQEBAQEBAQEBAQEBAQEBAQEBAQEBAQEBAQEBAQEBAQEBAQEBAQEBAQEBAQEBAQEBAQEBAQEBAQEBAQEBAQABBQYBAQEBAQEBAQEBAQEFAQEBAQEBAQEBAQEBAQEBAQEBAQEBAQEBAQEBCgEBAQEBAQEBAQEBAQEBAQEBAQEBAQEBAQEBAQEBAQEBAQEBFAMBAQEBAQEBAQEBAQEBAQIBAQEBAQoBAQEBAQEBAQEBAQEBAQEBAQEBAQEBAQEBAQEBAQEBAQEBAQEBAQEBAQEBAQEBAQEBAQEBAQEBAQEBAQEBAQEBAQEBAQEBAQEBAAEGBwEBAQEBAQEBAQEBAQEEAQEBAQEBAQEBAQEBAQEBAQEBAQEBAQEBAQECBAEBAQEBAQEBAQEBAQEBAQEBAQEBAQEBAQEBAQEBAQEBAQEBBAEBAQEBAQEBAQEBAQEBAgEBAQEBAQgBAQEBAQEBAQEBAQEBAQEBAQEBAQEBAQEBAQEBAQEBAQEBAQEBAQEBAQEBAQEBAQEBAQEBAQEBAQEBAQEBAQEBAQEBAQEBAQEAAQYcAQEBAQEBAQEBAQEBAQERAQEBAQEBAQEBAQEBAQEBAQEBAQEBAQEBAQENGAEBAQEBAQEBAQEBAQEBAQEBAQEBAQEBAQEBAQEBAQEBAQEBFgEBAQEBAQEBAQEBAQEBAQEBAQEBDQIBAQEBAQEBAQEBAQEBAQEBAQEBAQFDAdsB3AEBAWMBAQEBAQEBAQEBAQEBAQEBAQEBAQEBAQEBAQEBAQEBAQEBAQEBAQEBAQABAgoBAQEBAQEBAQEBAQEBARQcAQEBAQEBAQEBAQEBAQEBAQEBAQEBAQEBAR0FAQEBAQEBAQEBAQEBAQEBAQEBAQEBAQEBAQEBAQEBAQEBAQEGBQEBAQEBAQEBAQEBAQECAQEBAQEvCtoBAQEBAQEBAQEBAQEBOgEyAUYBRgFGAUYBRgFGAdABMgHVAQEBAQEBAQEBAQEBAQEBAQEBAQEBAQEBAQEBAQEBAQEBAQEBAAEUAwEBAQEBAQEBAQEBAQEBAQEdAQEBAQEBAQEBAQEBAQEBAQEBAQEBAQEBAQ0BAQEBAQEBAQEBAQEBAQEBAQEBAQEBAQEBAQEBAQEBAQEBAQENHwEBAQEBAQEBAQEBAQECAQEBAQECAQEBAQEBAQEBAQEBAQEBRgEBAUYBAQFGAQEBRgEBAUYBAQG1AQEBAQEBAQEBAQEBAQEBAQEBAQEBAQEBAQEBAQEBAQEBAQEAAQEDAQEBAQEBAQEBAQEBAQEBARwQAQEBAQEBAQEBAQEBAQEBAQEBAQEBAQEBARwBAQEBAQEBAQEBAQEBAQEBAQEBAQEBAQEBAQEBAQEBAQEBAQ8EAQEBAQEBAQEBAQEBAQEGAQEBAQEWAQEBAQEBAQEBMgFGAUYBRgFGAUYBRgFGAUYBRgFGAUYBRgFGAbUBwwEBAQEBAQEBAQEBAQEBAQEBAQEBAQEBAQEBAQEBAQABAQMiAQEBAQEBAQEBAQEBAQEBAREBAQEBAQEBAQEBAQEBAQEBAQEBAQEBAQEBCwUBAQEBAQEBAQEBAQEBAQEBAQEBAQEBAQEBAQEBAQEBAQEBAQUBAQEBAQEBAQEBAQEBAQUBAQEBAQQFAQEBAQEBAbMBRgFGAQEBRgFGAUYBAQFGAUYBRgEBAUYBRgFGAQEBNAEBAQEBAQEBAQEBAQEBAQEBAQEBAQEBAQEBAQEBAAEBDQEBAQEBAQEBAQEBAQEBAQEBAgQBAQEBAQEBAQEBAQEBAQEBAQEBAQEBAQEFChQBAQEBAQEBAQEBAQEBAQEBAQEBAQEBAQEBAQEBAQEBAQEBARYBAQEBAQEBAQEBAQEBFAEBAQEB0w0UAQEBAQEBAUYBZQGzAdQB1QHWAdcB2AEnAdABRgFGAUYBRgFGAUYBrgHZAQEBAQEBAQEBAQEBAQEBAQEBAQEBAQEBAQEAAQECBAEBAQEBAQEBAQEBAQEBAQEBCwEBAQEBAQEBAQEBAQEBAQEBAQEBAQEBAQEFAQEBAQEBAQEBAQEBAQEBAQEBAQEBAQEBAQEBAQEBAQEBAQEBAQUBAQEBAQEBAQEBAQEBBwEBAQEBBQIBAQEBAQEBAQEBAQEBAQEBAQEBAQEBAQEBAQEB0gEBAUYBAQFGAQEBRgEBAQEBAQEBAQEBAQEBAQEBAQEBAQEBAQEBAQABAQINAQEBAQEBAQEBAQEFAgEBAQEBEQEBAgIBAQEBAQEBAQEBAQEBAQEBAQEBAQEKAQEBAQEBAQEBAQEBAQEBAQEBAQEBAQEBAQEBAQEBAQEBAQG7FgUBAQEBAQEBAQEBAQEWAQEBAQEBUgQBAQEBAQEBAQEBAQEBAQEBAQEBAQEBAQEBAQEB0QE6AUYBRgFGAUYBRgErAQEBAQEBAQEBAQEBAQEBAQEBAQEBAQEBAAEBAQoBAQEBAQEBAQEBAQcZGgEBAQEBCxAHARwEAQEBAQEBAQEBAQEBAQEBAQEBAQEHAQEBAQEBAQEBAQEBAQEBAQEBAQEBAQEBAQEBAQEBAQEBAQEQBQEBAQEBAQEBAQEBAQUBAQEBAQEBDQEBAQEBAQEBAQEBAQEBAQEBAQEBAQEBAQEBAQEBAQEBAdABRgFGAQEBRgEBAQEBAQEBAQEBAQEBAQEBAQEBAQEBAQEAAQEEGgQBAQEBAQEBAQEUCrwEDQEBAQEQCwUBAQUcAQEBAQEBAQEBAQEBAQEBAQEBywoQAQEBAQEBAQEBAQEBAQEBAQEBAQEBAQEBAQEBAQEBAQEBAQEfJgEBAQEBAQEBAQEBHwQBAQEBAQEFBQEBAQEBAQEBAQEBAQHMAc0BPgFAAQEBAQEBAQEBAQHOATIBRgFGAUYBRgFGAc8BAQEBAQEBAQEBAQEBAQEBAQEBAQABAh0IBCkEBQEFAQUBAQFSAQEBAgEBAQENGgEBATYBAQEPAQEBAQEBAQEBAQEBAQEBEAoBAQEBAQEBAQEBAQEBAQEBAQEBAQEBUgEBAQEBAQEBAQEBAQEWAQEBAQEBAQEBAQEFAQEBAQEBAQEWAQEBAQEBAQEBAQEBAQFCAQEBQgEBAQEBAQEBAQEBAQEBAQEBAQFGAQEBRgEBAbUBAQEBAQEBAQEBAQEBAQEBAQEBABoECwsKAVEByAG4AgQoHAgEBRocHAEBAR9SGAEBASoBDxoZGgEBAQEBAQEBAQEBAQEBAgQBAQEBAQEBAQEBAQEBAQEBAQEBAQEEHwEBAQEBAQEBAQEBAQ8FAQEBAQEBAQEBASABAQEBAQEBARIEAQEBAQEBAQEBAQEBZwFCAUIBQgEBAQEBXwHJAQEBAQEBAQEBygFGAUYBRgFGATIBAQEBAQEBAQEBAQEBAQEBAQEAAR8zHQcQAQEBAQEBAQEBUgIEAQUoBxwFEAcBAQEBAVIcBQEdDj0BAQEBAQEBAQEBAQEBAwEBAQEBAQEBAQEBAQEBAQEBAQEBATYEAQEBAQEBAQEBAQEBAQoUAQEBAQEBAQEBBQEBAQEBAQEBAQoBAQEBAQEBAQEBAQEBQgFCAQEBQgEBAQEBAQFsAQEBAQEBAQEBMgFGAQEBRgFGAccBAQEBAQEBAQEBAQEBAQEBAQABAQEBGgUNDgUFFAHFAQELBQEBAQEfUgEFHwRSGxAGEAtSAQEGXS+SIBABAQEBAQEBAQEfBQEBAQEBAQEBAQEBAQEBAQEBAQEBAQUCAQEBAQEBAQEBAQEBDxwYAQEBAQEBAQQBAQEBAQEBAQEBAVIBAQEBAQEBAQEBAWcBQgFCAUIBAQEBAV8BQgFCAcYBAQEBAQEBQQFGAUYBRgFGAWUBAQEBAQEBAQEBAQEBAQEBAAEBAQEBAwEBAQUNIxYaHwQaAQEBAQEFHwEBClIBAQEfAQQEHwEFCxwBBh0BAQEBAQEBAQEKEwEBAQEBAQEBAQEBAQEBAQEBAQEBARoBAQEBAQEBAQEBAQEBBQEBAQEBAQEBBwEBAQEBAQEBAQEBHQQBAQEBAQEBAQEBAUIBAQFCAQEBAQEBAUIBAQFCAQEBAQEBAQEBAQFGAQEBRgEBATIBAQEBAQEBAQEBAQEBAQEAAQEBATsNLAEBAQEBLwEEHQscBQYfAQIZFAEECwUBAQEBEAcFAhoDCwIBGgQYARABAQEBAQUaxAEBAQEBAQEBAQEBAQEBAQEBAQEBDR8BAQEBAQEBAQEBAQEBFgEBAQEBAQQiAQEBAQEBAQEBAQETDQQBAQEBAQEBAQFnAUIBQgFCAQEBAQFfAUIBQgFCAVkBAQEBAQEBYwFGAUYBRgFGATIBAQEBAQEBAQEBAQEBAQABAQEBAQUBAQEBAQEBAQEBBAcBBRAgGQgEBQELCgEBAQEPAwEBAQEECx8tBwcICx0BAQEBAQcBAQEBAQEBAQEBAQEBAQEBAQEBAQEfGgEBAQEBAQEBAQEBAQEBBQEBAQEBHQEBAQEBAQEBAQEBAQEFCgEBAQEBAQEBAQEBAUIBAQFCAQEBAQFCAUIBAQE/AQEBAQEBAQEBAQFGAQEBRgEBAUYBAQEBAQEBAQEBAQEBAAEBAQEBAQMBAQEBAQEBAQEqAx8BAQG/AQQdGgcIBgYBAQEcGi8BAQEcAQEBBQsaCgcFAgXBEBoBAQEBAQEBAQEBAQEBAQEBAQEBAQEFEAEBAQEBAQEBAQEBAQEKEgEBARsBAQEBAQEBAQEBAQEBAQEFBgEBAQEBAQEBZwFCAUIBQgEBAQEBXwFCAUIBQgEBAQEBAQEBAQEBwgFGAUYBRgFGAcMBAQEBAQEBAQEBAQEAAQEBAQEBUgYBAQEBAQEBAQEFAgEBAQEBARoELy0ICC2oBAgIAQEBAQEaAQEBBwEBAQgLBBwHCwIBAQEBAQEBAQEBAQEBAQEBAQEBAQEKAQEBAQEBAQEBAQEBAQ8BAQENAQEBAQEBAQEBAQEBAQEBAQEDAQEBAQEBAQEBQgEBAUIBAQEBAQEBQgEBAUIBAQEBAQEBPwEBAQEBAQFGAQEBRgEBAQEBAQEBAQEBAQEBAQABAQEBAQEFCgEBAQEBAQEBAQEcAQEBAQEBAQMBLAMDAQEBHwcFChwQCwgdAQENGQEBBQ0BIgULCBwaEBC/AQEBAQEBAQEBAQEBAQEBAQUCAQEBAQEBAQEBAQEBAQMZGgEBAQEBAQEBAQEBAQEBAQEBAQIFAQEBAQEBAWcBQgFCAUIBAQEBAV8BQgFCAUIBAQEBAQEBPwEBAQEBwAFGAUYBRgFGAQEBAQEBAQEBAQEBAAEBAQEBAQENAQEBAQEBAQEBAQEEAQEBAQEBAQUBFAcdAQEBARkHAQICGQUDBAUIBAEkGgUBAQoLGoQBHwu9NgQBAQEBAQEBAQEBAQEBPQoBAQEBAQEBAQEBAQEzAwMBAQEBAQEBAQEBAQEBAQEBAQEBAQsFAQEBAQEBAUIBQgEBAUIBAQEBAQEBQgFCAT8BAQEBAUgBPwEBAQEBAQFGAQEBRgFGAQEBAQEBAQEBAQEAAQEBAQEBAQQDAQEBAQEBAQEBuwozAQEBAQG8BAIBEBosAQEBHQgCAQEBBgcfAgcIGRkIBRMBDwsLAgEBAQETAQUbHAUfAQEBAQEBAQEBBQYBAQEBAQEBAR+9EAEBBQYBAQEBAQEBAQEBAQEBAQEBAQEBHw0FAQEBAQFnAUIBQgFCAQEBAQFfAUIBQgFCAQEBAQEBAUIBPwG+AQEBpgFGAUYBRgFGAQEBAQEBAQEBAQABAQEBAQEBAQoFAQEBAQEBAQEBBQoBAQEBAQEFAwEBAwEBAQEBBQcPAQEBCwEBAQgLBQELCxkKKAgaAQUBBQEBAQEaCwgoChwBKgEBAQEBGQEBARQBHCACAQEBAQEBFgIBAQEBAQEBAQEBAQEBAQEBAQEBEgEBAQEBAQFCAQEBQgEBAQEBAQFCAQEBQgEBAQEBAQFIAQEBPwEBAQEBAQFGAQEBRgEBAQEBAQEBAQEBAAEBAQEBAQEBAgpwAQEBAQEBAQEBHx0BAQEBAQEEB7kjBwEBAQEBBwQBARMNCgEBEAsFAQEcAk0BBQsLCwIKIFQtGgcLCwsIBwcLGhYWDRoLCwsGBQIBAQEBAQEBAQECBAEBAQEBAQEBAQEBAQEBAQEBAQEBFgEBAQEBZwFCAUIBQgEBAQEBXwFCAUIBQgFZAQEBAQFCAUIBPwEBAQEBJwFGAUYBRgG6AQEBAQEBAQEAAQEBAQEBAQEBAwEBAQEBAQEBAQEBHAEBAQEBAQEFDR8aBQEBAQkaGgEBAQEZFAEBAgsBAQYaAQEBBAhSAQEBAQYCAQEBBQsBAR8BAQEUARoECwEFAQEBAQEBAQEBAQELAQEBAQEBAQEBAQEBAQEBAQEBAQEBDQEBAQEBAQFCAUIBQgEBAQEBAQFCAQEBPwEBAQEBAQFCAQEBQgEBAQEBMgFGAQEBRgEBAQEBAQEBAQABAQEBAQEBAQEPGQEBAQEBAQEBAQEBtwEBAQEBAQEKARApAQEBARsIAgEBARABAQG4HBoBtwQfAQEBBQsaAgEBBAEBAQEBKAEBAQEBAQEBARALAgIZGwQELwEBAQEBAQFSAQEBAQEBAQEBAQEBAQEBAQEBAQEEBgEBAWcBQgFCAUIBAQEBAV8BQgFCAUIBAQEBAQEBQgFCAUIBQAEBAQEBRgFGAUYBrgEBAQEBAQEBAAEBAQEBAQEBAQEaHQEBAQEBAQEBAQEBAQEBAQEBAQEaAQEBAQEBARlSAQEBAQEBAQEOCwIBDxwFAQEBAwEBAQEBAQEBAQEBGgEBAQEBAQEBAQ0CAQEBAR8BFhkFAQEBAQQGAQEBAQEBAQEBAQEBAQEBAQEBAQENCwEBAUIBAQFCAQEBAQEBAUIBAQFCAQEBAQEBAUgBAQFCAQEBAQEBAQEBAQFGAQEBswEBAQEBAQEAAQEBAQEBAQEBASoDtgEBAQEBAQEBAQEBAgEBAQEBAQQCAQEBAQEBATYBAQEBAQEBAQELAwEBAwUBAQEPBwEQATsQAQEBAQEBHAEBAQEBAQECGgcFAQEBAQEBLwEGHyC0BxoFAQEBAQEBAQEBAQEBAQEBAQEBAQIEAQFnAUIBQgFCAQEBAQFfAUIBQgFCAQEBAQEBAUIBQgFCAUABAQEBAQEBRgFGAUYBKwEBAQEBAQABAQEBAQEBAQEBAQUfAQEBAQEBAQEBAQEBAQEBAQEBARYCAQEBAQEBAQEBAQEBAQEBAQcLAQEBGgEBAQEfBwEBAQoBAQEBAQEBBQEBAQEBASAiAQsLAQEBAQEBEwEBAQEBAgu0KQgBLwEBAQEBAQEBAQEBAQEBAQUBAQFCAUIBAQFCAQEBAQEBAUIBQgE/AQEBAQFIAUIBAQFCAQEBAQEBAbUBRgFGAQEBAQEBAQEBAAEBAQEBAQEBAQEBAQMBAQEBAQEBAQEBAQEBAQEBAQEBAgUBAQEBAQEBAQEBAQEBAQEBARCvAQEEFAEBARMZHAF2GQ8BAQEBAQEBCgETBS8BsAEBHAgZKgEBAQQvIwIBAbEBUgSyARAQBi0ZBRABLwEBAQEBAQEBAQoBZwFCAUIBQgEBAQEBXwFCAUIBQgEBAQEBAQFCAUIBQgFAAQEBAQEBAScBRgFGAbMBAQEBAQEAAQEBAQEBAQEBAQEBARwBAQEBAQEBAQEBAQEBAQEBAQEBGgEBAQEBAQEBAQEBAQEBAQEBAQEBAQEBAQEBAQQIGgEBFgEBAQEBAQEBBgEFGgUKAQEBDgEoBgEBCwEBAgVtLSAaGQEBAQEBAQEKAQUFKQoEAQIBAQEBAa0BQgEBAUIBAQEBAQEBQgEBAUIBAQEBAQEBSAEBAUIBAQEBAQEBAQEBAa4BAQFGAQEBAQEBAQABAQEBAQEBAQEBAQEBHAYBAQEBAQEBAQEBAQEBAQEBAQEBDQEBAQEBAQEBAQEBAQEBAQEBAQEBAQEBAQEBAVILGQFHMwEBAQEBAQEfCwUBBAcBAQEECwEFEAEFBAEBAigKAS8GBAEBAgIBKBoEAQEBAQEFCAIOqAMCC6kBqgGrAawBAQEBAV8BQgFCAUIBWQEBAQEBQgFCAUIBQAEBAQEBAQEBAUYBRgFGAQEBAQEBAAEBAQEBAQEBAQEBAQEUHD0BAQEBAQEBAQEBAQEBAQEBAQEBJgEBAQEBAQEBAQEBAQEBAQEBAQEBAQEBAQEBAQsLBwEBAQEBAQEBAQEEAwEBAQcBAQENAQEBAgEgAQEHAQQfAQEKDQEBASgCDwEgAQEBAQEBAQEBAQEFCweniB2XAY4BAQEBAQEBpQEBAT8BAQEBAQEBQgFCAUIBAQEBAQEBAQEBAUYBRgE0AQEBAQEAAQEBAQEBAQEBAQEBAQEdHBMBAQEBAQEBAQEBAQEBAQEBAQEgDwEBAQEBAQEBAQEBAQEBAQEBAQEBAQEBAQEBBQsLGQEBAQEBAQEBASYcCAEBEAUBAQEZAQEQBQEWAQYBlhoUAQULBx8BAQIaTAEEAQEdBQ0kAQEBAQGXmJkBmpucnQIcEZ6foKGiowGkAQEBAQEBAaUBQgFCAUABAQEBAQEBAQFlAUYBRgGmAQEBAQABAQEBAQEBAQEBAQEBAQECAQEBAQEBAQEBAQEBAQEBAQEBAQUBAQEBAQEBAQEBAQEBAQEBAQEBAQEBAQEBAQEfGgcBGgEBAQEBAQEBARgNAQEBHQEBAQEdAQEBAgEKAQEBAQoGARwBBQEBAQ8KAQEQAQYBAQEQAQEBAQFVAQEBPwEBAQEBAQGNAY6PkBqRkgQBAgGTAZQBlQEBAQEBAQEBAQEBAQEBAUYBAQEBAQEBAAEBAQEBAQEBAQEBAQEBAQEDAQEBAQEBAQEBAQEBAQEBAQEBARwBAQEBAQEBAQEBAQEBAQEBAQEBAQEBAQEBAQEmCzYQDQEBAQEBAQEBAQQCAQECAiQBgA0iAQEmEAEHKDYBBxwPASMBGA0CAQ8cGAEEBAUBAQEFAgcKBAsEAUIBQgEBAQEBXwE/AYEBggGDAYQBEIWGhwYCiFIGEAIBHwEFASoBiQGKAYsBjAEBAQEAAQEBAQEBAQEBAQEBAQEBAQEaAQEBAQEBAQEBAQEBAQEBAQEBAQ0BAQEBAQEBAQEBAQEBAQEBAQEBAQEBAQEBAQEKHAEBDQEBAQEBAQEBAQ4BAQE9AgEBFAcBAQECDwEKBw0BHQcBBAYBKiABAR0NAQEPDQEBAQEICwsLCwt3AQEBQgEBAQEBAQFCAUIBPwEBAQEBeAF5AQEBegEBARQBPQE2AQQSe3wofX4BfwETAQABAQEBAQEBAQEBAQEBAQEBAQcCAQEBAQEBAQEBAQEBAQEBAQEBCB8BAQEBAQEBAQEBAQEBAQEBAQEBAQEBAQEBAR8LJgEBHAEBAQEBAQEBAQUBAQFSHQEBAgUBAQEoOwEFAm8BBQEkFkcBcDMYAQIFAQEQGnEBAQUICwsLCxpyAUIBAQEBAV8BQgFCAUIBAQEBAQEBQgFCAUIBQAEBAQEBAQEBAQEBcwF0AXUBdgEBAAEBAQEBAQEBAQEBAQEBAQEBARoIAQEBAQEBAQEBAQEBAQEBAQEBDgEBAQEBAQEBAQEBAQEBAQEBAQEBAQEBAQEBAQUaAQEBGQEBAQEBAQEBARABAQFSAQEBIwEBAQEHFAEBAQEBAQECBwEBARptAQEBAQEGAQEBARkLCwsLCwduAQEBAQEBAUIBAQFCAQEBAQEBAUgBAQFCAQEBAQEBAQEBAQEBAQEBRgEBAQEBAQEAAQEBAQEBAQEBAQEBAQEBAQEBJAoCAQEBAQEBAQEBAQEBAQEBAQEEBgEBAQEBAQEBAQEBAQEBAQEBAQEBAQEBAQEBEwcNAQEFBgEBAQEBAQEvFmgBAQEFAQEBCwEBASUNaQEBAQEBAQEcAQEBARkJAQEBAQECGmoBJggLCwsLC2tsAQEBAQFfAUIBQgFCAVkBAQEBAUIBQgFCAUABAQEBAQEBAQEBATIBRgFGAQEBAQABAQEBAQEBAQEBAQEBAQEBAQEBLxwfAQEBAQEBAQEBAQEBAQEBAQEgAQEBAQEBAQEBAQEBAQEBAQEBAQEBAQEBAQEBAgsCAQEdHwEBAQEBAQEfAQEBAQEBAQEBEAEBAQEgAQEBAQEBAQEKAQEBAQEUAQEBAQECAQEBGQgLCwsLC2ZnAQEBAQEBAUIBAQE/AQEBAQEBAUIBAQFCAQEBAQEBAQEBAQEBAQEBRgEBAQEBAAEBAQEBAQEBAQEBAQEBAQEBAQEBBAMkAQEBAQEBAQEBAQEBAQEBARAFAQEBAQEBAQEBAQEBAQEBAQEBAQEBAQEBAQEBHBosAUkHHwEBAQEBAQEDAQEBAQEBARMRRwEBARQzAQEBAQEBAQYFAQEBARwUAQEBAQEBAQEBDU4ECwQICGQBAQEBXwFCAUIBQgEBAQEBAQFCAUIBQgFAAQEBAQEBAQEBAQFlAUYBRgEBAQEAAQEBAQEBAQEBAQEBAQEBAQEBAQEBBwQBAQEBAQEBAQEBAQEBAQEBAQ0UAQEBAQEBAQEBAQEBAQEBAQEBAQEBAQEBAQEBCAIBAQEcPQEBAQEBAQEKAQEBAQEBAQIFAQEBARABAQEBAQEBARY2AQEBAQEBAQEBAQEBAQEBAQFhAWIFCAEBAQEBQgEBAUIBAQEBAQEBSAEBAUIBAQEBAQEBAQEBAQEBAQFGAQEBYwEBAQABAQEBAQEBAQEBAQEBAQEBAQEBAQEBBR0BAQEBAQEBAQEBAQEBAQEBAgUBAQEBAQEBAQEBAQEBAQEBAQEBAQEBAQEBAU0DCwEBARNdKgEBAQEBAQUFAQEBAQEBAQgBAQEBAR0BAQEBAQEBBQUBAQEBAQQUAQEBAQEBAQEBAQE8AV4LCCYBAV8BQgFCAUIBAQEBAQEBQgFCAUIBQAEBAQEBAQEBAQEBYAFGAUYBAQEBAAEBAQEBAQEBAQEBAQEBAQEBAQEBAQEBHAIBAQEBAQEBAQEBAQEBAQEBFgEBAQEBAQEBAQEBAQEBAQEBAQEBAQEBAQEBAQILAwEBAQYHAQEBAQEBARwJAQEBAQEBAQ4BAQEBAQoBAQEBAQEBBQEBAQEBARkBAQEBAQEBAQEBAQEBARoLBwEBAQEBQgFCAT8BAQEBAUgBQgEBAUIBAQEBAQEBAQEBAQEBAQFGAQEBAQEAAQEBAQEBAQEBAQEBAQEBAQEBAQEBAQEBCgQBAQEBAQEBAQEBAQEBAQEPBQEBAQEBAQEBAQEBAQEBAQEBAQEBAQEBAQEBARkIBQEBAR0oAQEBAQEBBhwBAQEBAQEBBwQBAQEBAR0BAQEBAQEBDQEBAQEBRx9bAQEBAQEBAQEBAQEBARoBKC9cAUIBQgFCAQEBAQEBAUIBQgFCAUABAQEBAQEBAQEBAQEBRgFGAQEBAQABAQEBAQEBAQEBAQEBAQEBAQEBAQEBAQEBCgEBAQEBAQEBAQEBAQEBAQEKEwEBAQEBAQEBAQEBAQEBAQEBAQEBAQEBAQEBAQsHAQEBAQQBAQEBAQEBCAEBAQEBAQEBGgUBAQEBAQ8BAQEBAQEBAgEBAQEBAQEBAQEBAQEBAQEBAQEBAQUBHQFaAQEBQgEBAQEBAQFIAQEBQgEBAQEBAQEBAQEBAQEBATkBAQEBAQEBAAEBAQEBAQEBAQEBAQEBAQEBAQEBAQEBAQEBGQEBAQEBAQEBAQEBAQEBAQ8CAQEBAQEBAQEBAQEBAQEBAQEBAQEBAQEBVgYGCwsEAQEBASMBAQEBAQEBDQEBAQEBAQFHFgEBAQEBEQEBAQEBAS8NDwEBAQEBEAEBAQEBAQEBAQEBAQEYHA8BCldYAUIBQgFZAQEBAQFCAUIBQgFAAQEBAQEBAQEBAQEBAUYBRgEBAQEAAQEBAQEBAQEBAQEBAQEBAQEBAQEBAQEBAQEBBAEBAQEBAQEBAQEBAQEBAQ4BAQEBAQEBAQEBAQEBAQEBAQEBAQEBAVQjGQodCwgBBQEfCwQBAQEBAQEBBAEBAQEBAQEdBAEBAQEQAQEBAQEBAR8EAQEBAQEBBQEBAQEBAQEBAQEBAQEfCgEBVQE/AQEBPwEBAQEBAQFCAUIBQgEBAQEBAQEBAQEBAQEBAUYBAQEBAQABAQEBAQEBAQEBAQEBAQEBAQEBAQEBAQEBAQEdBAEBAQEBAQEBAQEBAQEBBgYBAQEBAQEBAQEBAQEBAQEBAQEBAQEBAVABAQECCwsEAygIBQofEAFRAQEEBQEBAQEBAQENAQEBAQEoAQEBAQEBAVIBAQEBAQEBEAEBAQEBAQEBAQEBAQEEBVMBCwFCAUIBAQEBAQEBQgFCAUIBQAEBAQEBAQEBAQEBAQFGAUYBAQEBAAEBAQEBAQEBAQEBAQEBAQEBAQEBAQEBAQEBAQEBBgEBAQEBAQEBAQEBAQEsDgEBAQEBAQEBAQEBAQEBAQEBAQEBAQEBAQEBAQELCAUBAQEfHAgcGgMCAQUZAQEBAQEBAQEcAQEBAQEbAQEBAQEBAQMBAQEBAQEBAgEBAQEBAQEBAQEBAQENAQEBTwFCAQEBAQEBAUgBAQFCAQEBAQEBAQEBAQEBAQEBAQEBAQEBAQEAAQEBAQEBAQEBAQEBAQEBAQEBAQEBAQEBAQEBAQEdBgEBAQEBAQEBAQEBAQEFAQEBAQEBAQEBAQEBAQEBAQEBAQEBAQEBAQEBAQEaCgEBAQEYDU0BBQocCwgFBQEBAQEBAQUCAQEBAQEEAQEBAQEBHQUBAQEBAQEBAgEBAQEBAQEBAQEBAQEaAQEdTgFCAQEBAQEBAUIBQgFCAUABAQEBAQEBAQEBAQEBRgEyAQEBAQABAQEBAQEBAQEBAQEBAQEBAQEBAQEBAQEBAQEBAQEEBgEBAQEBAQEBAQEBAQECAQEBAQEBAQEBAQEBAQEBAQEBAQEBAQEBAQEBAQ0LAQEBAQECAQEBAQEqARwLBAMFAUwBDxwSAQEBAR0BAQEBAQEBEU0BAQEBAQEFAQEBAQEBAQEBAQEBAQUEAQEdPQE8AQEBAQFIAUIBAQFCAQEBAQEBAQEBAQEBAQEBRgEBAQEBAAEBAQEBAQEBAQEBAQEBAQEBAQEBAQEBAQEBAQEBAQEGBQEBAQEBAQEBAQEBSSAJAQEBAQEBAQEBAQEBAQEBAQEBAQEBAQEBAQEBBQscAQEBAQEKAQEBAQEBARoQAgIKKBwcCBoGAQEBHwQBAQEBAQEFBgEBAQEBAUoCAQEBAQEBAQEBAQEBGAovAQENIgEBAQEBAQFCAUIBQgFAAQEBAQEBAQEBAQEBAUYBSwEBAQEAAQEBAQEBAQEBAQEBAQEBAQEBAQEBAQEBAQEBAQEBAQEHBgEBAQEBAQEBAQEBAgEBAQEBAQEBAQEBAQEBAQEBAQEBAQEBAQEBAQEBBAMBAQEBAQEZAQEBAQEBAQUBAQEGAR8FGQgdAwQBGgEBAQEBAQEEAQEBAQEBAQEBAQEBAQEBAQEBAQEBBhwBAUcdAQEBAQEBSAEBAUIBAQEBAQEBAQEBAQEBAQEBAQEBAQEBAQABAQEBAQEBAQEBAQEBAQEBAQEBAQEBAQEBAQEBAQEBAQEHGgEBAQEBAQEBAQEBGgEBAQEBAQEBAQEBAQEBAQEBAQEBAQEBAQEBAQEBAgEBAQEBAQsCAQEBAQEBBR8BAQEBAQEBGR8SBBwKBA0FBR8BAQEWAQEBAQEBASYBAQEBAQEBAQEBAQEBBQEBARABAQEBAQEBQgFCAUIBQAEBAQEBAQEBAQEBAQFGATQBAQEBAAEBAQEBAQEBAQEBAQEBAQEBAQEBAQEBAQEBAQEBAQEBAQEBBAEBAQEBAQEBAQEgAQEBAQEBAQEBAQEBAQEBAQEBAQEBAQEBAQEBAQEBAQEBAQEBASABAQEBAQEBDSYBAQEBAQEBBQEBAQEBBQUNGQMdCAsCAQEBAQEBAQUBAQEBAQEBAQEBAQEBDQEBAQcBAQEBAQEBQgEBAUIBAQEBAQEBAQEBAQEBAQEyAQEBAQEAAQEBAQEBAQEBAQEBAQEBAQEBAQEBAQEBAQEBAQEBAQEBAQEGBAEBAQEBAQEBAQIBAQEBAQEBAQEBAQEBAQEBAQEBAQEBAQEBAQEBAQEBAQEBAQEBBQUBAQEBAQEGAgEBAQEBAQEIDwEBAQEgRAFFAQIaCgQNBR8BAQEBAQUBAQEBAQEBAQEBAQEFBAEBARYBAQEBAUIBQgFCAUABAQEBAQEBAQEBAQEBRgEBAQEBAQABAQEBAQEBAQEBAQEBAQEBAQEBAQEBAQEBAQEBAQEBAQEBAQEBJgEBAQEBAQEBAQUBAQEBAQEBAQEBAQEBAQEBAQEBAQEBAQEBAQEBAQEBAQEBAQEBLQEBAQEBAQELAQEBAQEBAQEgAQEBAQIBAQEBAQEBAgsHCgMcBAEBCwEBAQEBAQEBAQEBAQEEBQEBAQQBAQEBAQEBQgEBAQEBAQEBAQEBAQEBAUMBAQEBAQEBAAEBAQEBAQEBAQEBAQEBAQEBAQEBAQEBAQEBAQEBAQEBAQEBAQEHKAEBAQEBAQEJFgEBAQEBAQEBAQEBAQEBAQEBAQEBCQEBAQEBAQEBAQEBAQEBAQEBHQEBAQEBAQEDAQEBAQEBAQIFAQEBAQQBAQEBAQEBBAIBAQ8CCgoEHRABAQEBAQEBAQEBAR0ZKgEBBj0BAQEBAT4BPwFAAQEBAQEBAQEBAQEBAUEBAQEBAQEAAQEBAQEBAQEBAQEBAQEBAQEBAQEBAQEBAQEBAQEBAQEBAQEBAQEBBAEBAQEBAQEjAQEBAQEBAQEBAQEBAQEBAQEBAQEBKAEBAQEBAQEBAQEBAQEBAQENAQEBAQEBAQEfAQEBAQEBAQsBAQEBAQIBAQEBAQEBEQEBAQEBAQECBA0KBQE7AQEBAQEBAQUFAQEBIAEBAQEBAQEBPAEBAQEBAQEBAQEBAQEBAQEBAQEBAQABAQEBAQEBAQEBAQEBAQEBAQEBAQEBAQEBAQEBAQEBAQEBAQEBAQEFBAEBAQEBNSMCAQEBAQEBAQEBAQEBAQEBAQEBAQEBBgEBAQEBAQEBAQEBAQEBAQYFAQEBAQEBAQ0EAQEBAQEBASABAQEBGQEBAQEBAQEfBwEBAQEBAQEKASwGHw0RBTYBNwEBAQ0BAQECHQEBAQEBAQEBOAEBAQEBAQEBAQEBOQE6AQEBAQEBAAEBAQEBAQEBAQEBAQEBAQEBAQEBAQEBAQEBAQEBAQEBAQEBAQEBAQEBKAEBAQEBCgEBAQEBAQEBAQEBAQEBAQEBAQEBAQEBMwEBAQEBAQEBAQEBAQEBARsBAQEBAQEBFAsBAQEBAQEBAR0BAQEQAQEBAQEBAQEEBAEBAQEBAQEFAQEBAQEfARYWBQEBARwBAQEEAQEBAQEBAQEBAQEBAQEBAQEBAQEBNAEBAQEBAQEAAQEBAQEBAQEBAQEBAQEBAQEBAQEBAQEBAQEBAQEBAQEBAQEBAQEBAQEBGgIBAQINMAEBAQEBAQEBAQEBAQEBAQEBAQEBAQEQCAEBAQEBAQEBAQEBAQEBCwYBAQEBAQEBHQEBAQEBAQEBBB8BAQEbAQEBAQEBAR8OAQEBAQEBAQYBAQEBAQEBATEBBSAWCAUBAQEOAQEBAQEBAQEBAQEBAQEBAQEBATIBAQEBAQEBAQABAQEBAQEBAQEBAQEBAQEBAQEBAQEBAQEBAQEBAQEBAQEBAQEBAQEBAQEBBAcvAQsBAQEBAQEBAQEBAQEBAQEBAQEBAQEBAQEBHQEBAQEBAQEBAQEBAQESAgEBAQEBAQEBDQEBAQEBAQEYDgEBAQEFAQEBAQEBAQQEAQEBAQEBAQEBAQEBAQEBAQEBAQEPHBwBAQEEAQEBAQEBAQEBAQEBAQEBAQEBAQEBAQEBAQEBAAEBAQEBAQEBAQEBAQEBAQEBAQEBAQEBAQEBAQEBAQEBAQEBAQEBAQEBAQEBCA0aAQEBAQEBAQEBAQEBAQEBAQEBAQEBAQEBAQEQFgEBAQEBAQEBAQEBAQEgAQEBAQEBAQEQBAEBAQEBAQEUBQEBJAQBAQEBAQEBAQMBAQEBAQEBGgEBAQEBAQEBAQEBAQEECwsBBhwfAQEBAQEBAQEBAQEBAQEBAQEuAQEBAQEBAQEAAQEBAQEBAQEBAQEBAQEBAQEBAQEBAQEBAQEBAQEBAQEBAQEBAQEBAQEBAQEBAQEBAQEBAQEBAQEBAQEBAQEBAQEBAQEBAQEBAQEBHAEBAQEBAQEBAQEBAQEFAQEBAQEBAQERLAEBAQEBAQEHAQEBBQEBAQEBAQEBAS0BAQEBAQEBBgEBAQEBAQEBAQEBAQELAQEBBiABAQEBAQEBAQEBAQEBAQEBAQEBAQEBAQEBAQABAQEBAQEBAQEBAQEBAQEBAQEBAQEBAQEBAQEBAQEBAQEBAQEBAQEBAQEBAQEBAQEBAQEBAQEBAQEBAQEBAQEBAQEBAQEBAQEBAQEBAiAGAQEBAQEBAQEBBQgBAQEBAQEBAR0FAQEBAQEBAQECAQEBBQEBAQEBAQEBEAIBAQEBAQEBEgEBAQEBAQEBAQEBAQEKAQEBHQEBAQEBAQEBAQEBAQEBAQEBAQEBAQEBAQEBAAEBAQEBAQEBAQEBAQEBAQEBAQEBAQEBAQEBAQEBAQEBAQEBAQEBAQEBAQEBAQEBAQEBAQEBAQEBAQEBAQEBAQEBAQEBAQEBAQEBAQEBASgcAQEBAQEBAQEBBAEBAQEBAQEBAQ4BAQEBAQEBAQEGAQEpAQEBAQEBAQEBAyoBAQEBAQEaAQEBAQEBAQEBAQEBAQEDAQEBCgEBAQEBAQEBAQEBAQEBASsBAQEBAQEBAQEAAQEBAQEBAQEBAQEBAQEBAQEBAQEBAQEBAQEBAQEBAQEBAQEBAQEBAQEBAQEBAQEBAQEBAQEBAQEBAQEBAQEBAQEBAQEBAQEBAQEBAQEBAQEcAxABAQEBAQYNAQEBAQEBAQEBDyQBAQEBAQEBAQEFAR8BAQEBAQEBAQEFDSUBAQEBAQIBAQEBAQEBAQEBAQEBAQYEAQEBJgEBAQEBAQEBAQEBAQEnAQEBAQEBAQEBAQABAQEBAQEBAQEBAQEBAQEBAQEBAQEBAQEBAQEBAQEBAQEBAQEBAQEBAQEBAQEBAQEBAQEBAQEBAQEBAQEBAQEBAQEBAQEBAQEBAQEBAQEBAQEBECABHwEiAQQBAQEBAQEBAQEBAQEBAQEBAQEBAQEBAQIBAQEBAQEBAQEfAQEBAQEBASMBAQEBAQEBAQEBAQEBARkPAQEFHwEBAQEBAQEBAQEBAQEBAQEBAQEBAQEBAAEBAQEBAQEBAQEBAQEBAQEBAQEBAQEBAQEBAQEBAQEBAQEBAQEBAQEBAQEBAQEBAQEBAQEBAQEBAQEBAQEBAQEBAQEBAQEBAQEBAQEBAQEBAQEBAQIQCg4dAQEBAQEBAQEBAQEBAQEBAQEBAQEBHhwfIAEBAQEBAQEBAQEEAQEBAQEBHwIBAQEBAQEBAQEBAQEBAhYhARMEAQEBAQEBAQEBAQEBAQEBAQEBAQEBAQEAAQEBAQEBAQEBAQEBAQEBAQEBAQEBAQEBAQEBAQEBAQEBAQEBAQEBAQEBAQEBAQEBAQEBAQEBAQEBAQEBAQEBAQEBAQEBAQEBAQEBAQEBAQEBAQEBAQEBAQEBAQEBAQEBAQEBAQEBAQEBAQEBAQEBAhkaAQEBAQEBAQEBAQEbAQEBAQEBHAEBAQEBAQEBAQEBAQEBBQQBAR0BAQEBAQEBAQEBAQEBAQEBAQEBAQEBAQABAQEBAQEBAQEBAQEBAQEBAQEBAQEBAQEBAQEBAQEBAQEBAQEBAQEBAQEBAQEBAQEBAQEBAQEBAQEBAQEBAQEBAQEBAQEBAQEBAQEBAQEBAQEBAQEBAQEBAQEBAQEBAQEBAQEBAQEBAQEBAQEBAQEBGA0YAQEBAQEBAQEBAQEDAQEBAQEFAQEBAQEBAQEBAQEBAQEBAgQBAQQBAQEBAQEBAQEBAQEBAQEBAQEBAQEBAAEBAQEBAQEBAQEBAQEBAQEBAQEBAQEBAQEBAQEBAQEBAQEBAQEBAQEBAQEBAQEBAQEBAQEBAQEBAQEBAQEBAQEBAQEBAQEBAQEBAQEBAQEBAQEBAQEBAQEBAQEBAQEBAQEBAQEBAQEBAQEBAQEBAQEBAQEBAQEBAQEBAQEBAQEHAQEBAQEFAQEBAQEBAQEBAQEBAQEBFgEBARcBAQEBAQEBAQEBAQEBAQEBAQEBAQEAAQEBAQEBAQEBAQEBAQEBAQEBAQEBAQEBAQEBAQEBAQEBAQEBAQEBAQEBAQEBAQEBAQEBAQEBAQEBAQEBAQEBAQEBAQEBAQEBAQEBAQEBAQEBAQEBAQEBAQEBAQEBAQEBAQEBAQEBAQEBAQEBAQEBAQEBAQEBAQEBAQEBAQEBAQUQAQEBAQoVAQEBAQEBAQEBAQEBAQEBCgETBQEBAQEBAQEBAQEBAQEBAQEBAQEBAQABAQEBAQEBAQEBAQEBAQEBAQEBAQEBAQEBAQEBAQEBAQEBAQEBAQEBAQEBAQEBAQEBAQEBAQEBAQEBAQEBAQEBAQEBAQEBAQEBAQEBAQEBAQEBAQEBAQEBAQEBAQEBAQEBAQEBAQEBAQEBAQEBAQEBAQEBAQEBAQEBAQEBAQEBAQEUAQEBEgEBAQEBAQEBAQEBAQEBAQEBBQEEAQEBAQEBAQEBAQEBAQEBAQEBAQEBAAEBAQEBAQEBAQEBAQEBAQEBAQEBAQEBAQEBAQEBAQEBAQEBAQEBAQEBAQEBAQEBAQEBAQEBAQEBAQEBAQEBAQEBAQEBAQEBAQEBAQEBAQEBAQEBAQEBAQEBAQEBAQEBAQEBAQEBAQEBAQEBAQEBAQEBAQEBAQEBAQEBAQEBAQEBARITAQEBBAEBAQEBAQEBAQEBAQEBAQEKBgEKAQEBAQEBAQEBAQEBAQEBAQEBAQEAAQEBAQEBAQEBAQEBAQEBAQEBAQEBAQEBAQEBAQEBAQEBAQEBAQEBAQEBAQEBAQEBAQEBAQEBAQEBAQEBAQEBAQEBAQEBAQEBAQEBAQEBAQEBAQEBAQEBAQEBAQEBAQEBAQEBAQEBAQEBAQEBAQEBAQEBAQEBAQEBAQEBAQEBAQEBAQEQAQEBAQEBAQEBAQEBAQEBAQEBAQYRAQEQAQEBAQEBAQEBAQEBAQEBAQEBAQABAQEBAQEBAQEBAQEBAQEBAQEBAQEBAQEBAQEBAQEBAQEBAQEBAQEBAQEBAQEBAQEBAQEBAQEBAQEBAQEBAQEBAQEBAQEBAQEBAQEBAQEBAQEBAQEBAQEBAQEBAQEBAQEBAQEBAQEBAQEBAQEBAQEBAQEBAQEBAQEBAQEBAQEBAQEBDA0EBgUBAQEBAQEBAQEBAQEBAQEBAQIODwcBAQEBAQEBAQEBAQEBAQEBAQEBAAEBAQEBAQEBAQEBAQEBAQEBAQEBAQEBAQEBAQEBAQEBAQEBAQEBAQEBAQEBAQEBAQEBAQEBAQEBAQEBAQEBAQEBAQEBAQEBAQEBAQEBAQEBAQEBAQEBAQEBAQEBAQEBAQEBAQEBAQEBAQEBAQEBAQEBAQEBAQEBAQEBAQEBAQEBAQEBAQYEAQEBAQEBAQEBAQEBAQEBAQEBAQkKCwEBAQEBAQEBAQEBAQEBAQEBAQEAAQEBAQEBAQEBAQEBAQEBAQEBAQEBAQEBAQEBAQEBAQEBAQEBAQEBAQEBAQEBAQEBAQEBAQEBAQEBAQEBAQEBAQEBAQEBAQEBAQEBAQEBAQEBAQEBAQEBAQEBAQEBAQEBAQEBAQEBAQEBAQEBAQEBAQEBAQEBAQEBAQEBAQEBAQEBAQEBAQEBAQEBAQEBAQEBAQEBAQEBAQEBAQYIBwEBAQEBAQEBAQEBAQEBAQEBAQABAQEBAQEBAQEBAQEBAQEBAQEBAQEBAQEBAQEBAQEBAQEBAQEBAQEBAQEBAQEBAQEBAQEBAQEBAQEBAQEBAQEBAQEBAQEBAQEBAQEBAQEBAQEBAQEBAQEBAQEBAQEBAQEBAQEBAQEBAQEBAQEBAQEBAQEBAQEBAQEBAQEBAQEBAQEBAQEBAQEBAQEBAQEBAQEBAQEBAQEBAQEBAQYHAQEBAQEBAQEBAQEBAQEBAQEBAAEBAQEBAQEBAQEBAQEBAQEBAQEBAQEBAQEBAQEBAQEBAQEBAQEBAQEBAQEBAQEBAQEBAQEBAQEBAQEBAQEBAQEBAQEBAQEBAQEBAQEBAQEBAQEBAQEBAQEBAQEBAQEBAQEBAQEBAQEBAQEBAQEBAQEBAQEBAQEBAQEBAQEBAQEBAQEBAQEBAQEBAQEBAQEBAQEBAQEBAQEBAQEBAQQFAQEBAQEBAQEBAQEBAQEBAQEAAQEBAQEBAQEBAQEBAQEBAQEBAQEBAQEBAQEBAQEBAQEBAQEBAQEBAQEBAQEBAQEBAQEBAQEBAQEBAQEBAQEBAQEBAQEBAQEBAQEBAQEBAQEBAQEBAQEBAQEBAQEBAQEBAQEBAQEBAQEBAQEBAQEBAQEBAQEBAQEBAQEBAQEBAQEBAQEBAQEBAQEBAQEBAQEBAQEBAQEBAQEBAQEBAQMBAQEBAQEBAQEBAQEBAQEBAQABAQEBAQEBAQEBAQEBAQEBAQEBAQEBAQEBAQEBAQEBAQEBAQEBAQEBAQEBAQEBAQEBAQEBAQEBAQEBAQEBAQEBAQEBAQEBAQEBAQEBAQEBAQEBAQEBAQEBAQEBAQEBAQEBAQEBAQEBAQEBAQEBAQEBAQEBAQEBAQEBAQEBAQEBAQEBAQEBAQEBAQEBAQEBAQEBAQEBAQEBAQEBAQEBAQIBAQEBAQEBAQEBAQEBAQEBAEYAAAAUAAAACAAAAFROUFAHAQAARgAAABQAAAAIAAAAR0RJQwMAAAAiAAAADAAAAP////8iAAAADAAAAP////8lAAAADAAAAA0AAIAoAAAADAAAAAQAAAAiAAAADAAAAP////8iAAAADAAAAP7///8nAAAAGAAAAAQAAAAAAAAA////AAAAAAAlAAAADAAAAAQAAABMAAAAZAAAAAAAAABhAAAAxAEAAJsAAAAAAAAAYQAAAMUBAAA7AAAAIQDwAAAAAAAAAAAAAACAPwAAAAAAAAAAAACAPwAAAAAAAAAAAAAAAAAAAAAAAAAAAAAAAAAAAAAAAAAAJQAAAAwAAAAAAACAKAAAAAwAAAAEAAAAJwAAABgAAAAEAAAAAAAAAP///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UAAAADwAAAGEAAABZAAAAcQAAAAEAAABVVY9BJrSPQQ8AAABhAAAADAAAAEwAAAAAAAAAAAAAAAAAAAD//////////2QAAABPAHMAYwBhAHIAIABSAG8AdABlAGwAYQAKAAAABgAAAAYAAAAHAAAABQAAAAQAAAAIAAAACAAAAAQAAAAHAAAAAwAAAAcAAABLAAAAQAAAADAAAAAFAAAAIAAAAAEAAAABAAAAEAAAAAAAAAAAAAAAxQEAAKAAAAAAAAAAAAAAAMUBAACgAAAAJQAAAAwAAAACAAAAJwAAABgAAAAEAAAAAAAAAP///wAAAAAAJQAAAAwAAAAEAAAATAAAAGQAAAAOAAAAdgAAAD8BAACGAAAADgAAAHYAAAAyAQAAEQAAACEA8AAAAAAAAAAAAAAAgD8AAAAAAAAAAAAAgD8AAAAAAAAAAAAAAAAAAAAAAAAAAAAAAAAAAAAAAAAAACUAAAAMAAAAAAAAgCgAAAAMAAAABAAAACUAAAAMAAAAAQAAABgAAAAMAAAAAAAAABIAAAAMAAAAAQAAAB4AAAAYAAAADgAAAHYAAABAAQAAhwAAACUAAAAMAAAAAQAAAFQAAAB0AQAADwAAAHYAAAA+AQAAhgAAAAEAAABVVY9BJrSPQQ8AAAB2AAAAMQAAAEwAAAAAAAAAAAAAAAAAAAD//////////7AAAABBAHAAbwBkAGUAcgBhAGQAbwAgAC0AIABjAG8AbgBmAG8AcgBtAGUAIABlAGwAIABQAG8AZABlAHIAIABHAGUAbgBlAHIAYQBsACAAQQBtAHAAbABpAG8AIABkAC4ALgAuAGUACAAAAAgAAAAIAAAACAAAAAcAAAAFAAAABwAAAAgAAAAIAAAABAAAAAUAAAAEAAAABgAAAAgAAAAHAAAABAAAAAgAAAAFAAAACwAAAAcAAAAEAAAABwAAAAMAAAAEAAAABwAAAAgAAAAIAAAABwAAAAUAAAAEAAAACQAAAAcAAAAHAAAABwAAAAUAAAAHAAAAAwAAAAQAAAAIAAAACwAAAAgAAAADAAAAAwAAAAgAAAAEAAAACAAAAAMAAAADAAAAAwAAAEsAAABAAAAAMAAAAAUAAAAgAAAAAQAAAAEAAAAQAAAAAAAAAAAAAADFAQAAoAAAAAAAAAAAAAAAxQEAAKAAAAAlAAAADAAAAAIAAAAnAAAAGAAAAAQAAAAAAAAA////AAAAAAAlAAAADAAAAAQAAABMAAAAZAAAAA4AAACLAAAAtgEAAJsAAAAOAAAAiwAAAKkBAAARAAAAIQDwAAAAAAAAAAAAAACAPwAAAAAAAAAAAACAPwAAAAAAAAAAAAAAAAAAAAAAAAAAAAAAAAAAAAAAAAAAJQAAAAwAAAAAAACAKAAAAAwAAAAEAAAAJQAAAAwAAAABAAAAGAAAAAwAAAAAAAAAEgAAAAwAAAABAAAAFgAAAAwAAAAAAAAAVAAAALQBAAAPAAAAiwAAALUBAACbAAAAAQAAAFVVj0EmtI9BDwAAAIsAAAA8AAAATAAAAAQAAAAOAAAAiwAAALcBAACcAAAAxAAAAEYAaQByAG0AYQBkAG8AIABwAG8AcgA6ACAATwBTAEMAQQBSACAAQQBOAEQAUgBFAFMAIABBAEwARQBKAEEATgBEAFIATwAgAE0AQQBYAEkATQBJAEwASQBBAE4ATwAgAFIATwBUAEUATABBACAARgBJAFMAQwBIAAYAAAADAAAABQAAAAsAAAAHAAAACAAAAAgAAAAEAAAACAAAAAgAAAAFAAAAAwAAAAQAAAAKAAAABwAAAAgAAAAIAAAACAAAAAQAAAAIAAAACgAAAAkAAAAIAAAABwAAAAcAAAAEAAAACAAAAAYAAAAHAAAABQAAAAgAAAAKAAAACQAAAAgAAAAKAAAABAAAAAwAAAAIAAAACAAAAAMAAAAMAAAAAwAAAAYAAAADAAAACAAAAAoAAAAKAAAABAAAAAgAAAAKAAAABwAAAAcAAAAGAAAACAAAAAQAAAAGAAAAAwAAAAcAAAAIAAAACQAAABYAAAAMAAAAAAAAACUAAAAMAAAAAgAAAA4AAAAUAAAAAAAAABAAAAAUAAAA</Object>
  <Object Id="idInvalidSigLnImg">AQAAAGwAAAAAAAAAAAAAAMQBAACfAAAAAAAAAAAAAAC1HwAAOwsAACBFTUYAAAEANI0AANUAAAAFAAAAAAAAAAAAAAAAAAAAgAcAADgEAABYAQAAwgAAAAAAAAAAAAAAAAAAAMA/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AAAAAAAlAAAADAAAAAEAAABMAAAAZAAAAAAAAAAAAAAAxAEAAJ8AAAAAAAAAAAAAAMUBAACgAAAAIQDwAAAAAAAAAAAAAACAPwAAAAAAAAAAAACAPwAAAAAAAAAAAAAAAAAAAAAAAAAAAAAAAAAAAAAAAAAAJQAAAAwAAAAAAACAKAAAAAwAAAABAAAAJwAAABgAAAABAAAAAAAAAP///wAAAAAAJQAAAAwAAAABAAAATAAAAGQAAAAAAAAAAAAAAMQ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DF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fS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xQ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7iTQ/AAAAAAAAAAB8rjM/AABAQgAAAEIkAAAAJAAAAPuJND8AAAAAAAAAAHyuMz8AAEBCAAAAQgQAAABzAAAADAAAAAAAAAANAAAAEAAAADAAAAAgAAAAUgAAAHABAAAE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aQAAAE0AAAAAAAAAIQAAAAgAAABiAAAADAAAAAEAAAAVAAAADAAAAAQAAAAVAAAADAAAAAQAAABGAAAAFAAAAAgAAABUTlBQBgEAAFEAAACADAAAMAAAACAAAAB5AAAAVQAAAAAAAAAAAAAAAAAAAAAAAACvAAAAgAAAAFAAAAAwAAAAgAAAAAAMAAAAAAAAhgDuAGkAAABNAAAAKAAAAK8AAACAAAAAAQABAAAAAAAAAAAAAAAAAAAAAAAAAAAAAAAAAAAAAAD///8AAAAAAAAAAAAAAAAAAAAAAAAAAAAAAAAAAAAAAAAAAAAAACAAAAAAAAAAAAAAAAAAAAAAAAAAAAAAAAAAAAAAAAAAAAAAAAAAAAAAAAAAAAAAACAAAAAAAAAAAAAAAAAAAAAAAAAAAAAAABAAAAAAAAAAAAAAAAAAAAAAAAAAAAAAABgAAAAAAAAAAAAAAAAAAAAAAAAAAAAAABgAAAAAAAAAAAAAAAAAAAAAAAAAAAAAAAgAAAAAAAAAAAAAAAAAAAAAAAAAAAAAAAQAAAAAAAAAAAAAAAAAAAAAAAAAAAAAAAYAAAAAAAAAAAAAAAAAAAAAAAAAAAAAAAQAAAAAAAAAAAAAAAAAAAAAAAAAAAAAAAIAAAAAAAAAAAAAAAAAAAAAAAAAAAAAAAMAAAAAAAAAAAAAAAAAAAAAAAAAAAAAAAMAAAAAAAAAAAAAAAAAAAAAAAAAAAAAAAEAAAAAAAAAAAAAAAAAAAAAAAAAAAAAAACAAAAAAAAAAAAAAAAAAAAAAAAAAAAAAABAAAAAAAAAAAAAAAAAAAAAAAAAAAAAAADgAAAqgCqAKoAIIAAAAAAAAAAAAAAAAABAAAAEAABAAEAEQAAAAAAAAAAAAAAAAAAgAAAoACiACKAIIAAAAAAAAAAAAAAAAAAwAAAQABAAEAAAAAAAAAAAAAAAAAAAAAAwAAAIACCAKKAIIAAAAAAAAAAAAAAAAAAQAAAEABBAEEAEQAAAAAAAAAAAAAAAAAAIAAAIACiAKKAIoAAAAAAAAAAAAAAAAAAEAAAAABAAEQAAAAAAAAAAAAAAAAAAAAAOAAAKACiAKoAKoAAAAAAAAAQAAAAAAAAEAAAEAABABUAEQAAAAAAAAAYAAAAAAAACAAACACiACIAKgAAAAAAAAAYAAAAAQAADAAABABAAEAAAAAAAAAAAAAIAAAAAIAADgAACgCiAKKACgAAAAAAAAAMAAAAAIAABgAAAABBAEEAEQAAADgAAAAOAAAAAMAAAgAAqgCiAKoACgAAAHwAAAAEAAAAAEAAAQAARABAAEQABAAAAOOAAAAGAAAAACAAAYAAqgCCACgACgAAAMGAAAADAAAAADAAAYAAAAAAAAAAAAAAAIDgAAADAAAAADAAAMAAAAAAAAAAAAAAAYBgAAABAAAAABAAAEAAAAAAAAAAAAAAAYA4AAABgAAAAAgACGAAAAAAAAAAAAAAAYAYAAABgAAAAAQAEDAAAAAAAAAAAAAAAYAOAAAAwAAAAAYACDAAAAAAAAAAAAAAAYAEAAAAQAAAAAYABBAAAAAAAAAAAAAAAYACAAAAYAAAAAIABAgAAAAAAAAAAAAAAYABAAAAMAAAAAEAAAwAABUQAAAAAAAAAYABgAAAMAAAAAGAAg4ACqqqgAAAAAAAAYAAQAAAEAAAAADAAQQABEREQAAAAAAAAIAAYAAACAAAAADAAIIAqqqqqgAAAAAAAMAAIAAADAAAAABAAIMBUVFRUQAAAAAAAIAAMAAADgAAAAAgAIOAqqqqqqAAAAAAAMAAEAAABAAAAAAQAEGAAAAEREAAAAAAAMAGCYAAAgAAAAA4AEDAAAACqqgAAAAAAEAHB2AAAQAAAAAYAEBAAAAAFRAAAAAAAOAPhzAAA4AAAAAMAGBgAKoAKqqAAAAAAf1EQxEAAYAAAQAEAEAgAEQAAERAAAAAA+r/44vAAMAAAYAGAEAwAKoKAKqgAAAAAfAHfwdwAEAAAYADAEAQAFEBAFFQAAAAAD+mG/8/AGAAAMADgIAIAKoKoCqoAAAAABH+DMXdgDAAAEABAIAMAEQEQAREAAAAADgv7uH+6DgAAGAAgYAOAKoKqAqqAAAAABADf2GH/BAAAGAAQQAGABEFEAERAAAAAAgDi/jiP/gAADAAYgADAKoKoAKqgAAAAAwBgf/BEfwAABAARAABAEQEQEBEAAAAAAwAgLj/mb/gABgAOAABgKoKoCCqgAAAAAQAQFw3/c98ABgAcAAAwFEBUFARQAAAAAYA4O44/+8L4AwDmAAA4KoKoCoqoAAAAAMAYGQcR39Q/QRcDAAAQEQEQEQEQAAAAAOAMD4M5zv////gDAAAIKoKqCoKqAAAAAEAEB8cMzHDGRdABAAAEBUBEBEFEAAAAAGACAsOI7jyCAP+AgAAGKoKoCqCqAAAAADAAAQGAdxABAGFwwAADEQEQEQARAAAAADgAgYCAMxrAgPAv4AADKoKoCqAqgAAAABgAAMAAMQxAQNgQfQABFEBUFEBUAAAAAAgAAMAAGY7gLp48u/oAqoKoCqAqgAAAAAQAAEAAAAcgF4sn8BfQUQEQEQARAAAAAAYAACAAAAOwHY2zubg/6oKqCqAKgAAAAAcAABAAAAHADERSzHQAf0BEBUAFQAAAAAOAABgAAAHgDmJq7zp4O//oCqAKoAAAAAEAABAAAAHQBiEUNRlEEQF/VQABAAAAAACAAAgAAAD4Azubuu7j+oKqv/qqoAAAAABAAAQAAABkARmN22Zh/EBUFEVf1AAAAABgAAYAAAByAIzG67s5/oKoCqACqAAAAAAwAAIAAAAxAERDAYwQ/wEQEQABAAAAAAA4AAMAAAA5gOIjgIYO/4KqCqACoAAAAAAcAAEAAAAcwEAQgEEEf8BEBEAAQAAAAAAOAAGAAAAO4CA4wGGAP8KoCqACoAAAAAAGAADAAAAGMBAYQDAABcEQEQABEAAAAAADAADAAAAOOBgIIDBgAvKoCqACoAAAAAABgABAAAAHGAwEEBAgAHBUFEAAQAAAAAAAwABgAAADjAwGCAg4AC6oCqAAoAAAAAAAQAAwAAABhAQDBAQAABUQEQABAAAAAAAAIAAwAAAPwgIDBA4IADuqCqAAoAAAAAAAEAAQAAAf1wEBhAYEABlEBUAAQAAAAAAAGAAYAAAI/+mAggICAA6oCqAAoAAAAAAABAAYAAAAcf2AQQEBAARQEQAAAAAAAAAABgAIAAAAMO/gYIGAgAJoCqAAoAAAAAAAAwAEAAAAMEF9cIDAgAM0FEAAQAAAAAAAAYAOAAAAOCA/+MDAwAOYCqAAoAAAAAAAAMAEAAAAGBARf0BAAAGYEQAAAAAAAAAAAGACAAAACBgYD/4gIACICqAAoAAAAAAAABACAAAAAAgMBB/wEABEBEAAQAAAAAAAABgCAAAAAAwMBhr+CABiCqAAgAAAAAAAAAQBAAAAAAQEAhAfyAAxAQABAAAAAAAAAAYDAAAIAAICAwgM/gA5gqAAgAAAAAAAAAEBAAAEAAIBAQQEB9AYgEAAAAAAAAAAAAGDgAACAAMBgIQGAv6IwCACgAAAAAAAAABBAAABAAEBgEQDAQXEQAABAAAAAAAAAAAzgAABgAGAgGIDAQC+IAACAAAAAAAAAAAdAAAAQAGAQGEBgAAHEAAAAAAAAAAAAAAOAAAAYACAYDMAgIADuAACAAAAAAAAAAAAAAAAEABAMBEAQEABGAAAAAAAAAAAAAAAAAAADgDAMAiAYCAAiAAAAAAAAAAAAAAAAAAAAwBAEASAMCAARAAEAAAAAAAAAAAAAAAAAODAGAKAOCAAYgAIAAAAAAAAAAAAAAAAADVAAABAEBAAMwAAAAAAAAAAAAAAAAAAAA+AAAPACBgAOwAAAAAAAAAAAAAAAAAAAAAAAAHABAgAGQAAAAAAAAAAAAAAAAAAAAAAAADgAggADIAAAAAAAAAAAAAAAAAAAAAAAAAAAQQABEAAAAAAAAAAAAAAAAAAAAAAAAAAAYYAAsAAAAAAAAAAAAAAAAAAAAAAAAAAAEQAAUAAAAAAAAAAAAAAAAAAAAAAAAAAAGIAAaAAAAAAAAAAAAAAAAAAAAAAAAAAABAAAZAAAAAAAAAAAAAAAAAAAAAAAAAAAD4AAPAAAAAAAAAAAAAAAAAAAAAAAAAAAAwAAHAAAAAAAAAAAAAAAAAAAAAAAAAAAAAAADgAAAAAAAAAAAAAAAAAAAAAAAAAAAAAABgAAAAAAAAAAAAAAAAAAAAAAAAAAAAAAAwAAAAAAAAAAAAAAAAAAAAAAAAAAAAAAAQAAAAAAAAAAAAAAAAAAAAAAAAAAAAAAAIAAAAAUQAAACRcAAAwAAAAIAAAAHkAAABVAAAAAAAAAAAAAAAAAAAAAAAAAK8AAACAAAAAUAAAANQDAAAkBAAAAFgAAAAAAADGAIgAaQAAAE0AAAAoAAAArwAAAIAAAAABAAgAAAAAAAAAAAAAAAAAAAAAAOsAAAAAAAAAAAAAAP///wCGACMAiwAmAIcAJACGACQAhwAjAIgAJQCGACUAgwAjAIwAJgCHACUAgQAfAI0AJgCPACcAhgAiAIUAIwCPACYAhwAiAIQAIQCFACIAgwAaAI4AJgCIACIAhQAhAIsAJQCJACUAkQAnAIoAJQCIACQAfwAkAIUAJACQACcAhwAgAIUAIACOACcAgwAiAIkAIgCIACMASrZsAIkAJACSACcAhAAiAEm1bACGACAAjAAlAEi0bACEACMAhwAfAIIAIABItmoAigAkAEm1awCBACAAhAAkAI0AHACoXAAASrRtAEi2bgCDACQAp1cAAIYAIQClWQAAploAAKZYAABKt2wAp1oAAEm1bQCKAB8AhAAdAEu2bgCCACIAolwAAH8AGQBtAAAASbhsAIIAIQCFAB8AigYhAIoEIgCGABoAfwAbAIoAJgCoYAAAkwAnAIkAJgCAACIAkiEWAKlcAACtWwAAqGEAAHgAHgCqZgAAkAAmAIoHHwCjVwAARLJuAIoLHQCJAiMASLZtAIgCIwBJtW4AiQYgAKhZAACBACEAhAAlAIoAIQCKCiAApVoAAIMAIQCiUQIAfwAhAH8AHgB/ACIAlicRAEPGdgBFvm4AXX5XAIIAIwCLCh8Apl0AAKRiAACfUQIAhQElAIYBJACDBicAgRErAIQEJQCDACYArF8AAKRfAACWLgsAgwAgAIwNHgCKCR8AiAUiAIsAJwBcc1IAQch3AELHdABIuGoAkyEUAIwOHQCKCCAAiAUhAI0AKACNACcAjRUaAJkwDgCfQgYAdQATAIkGIQCKCCEApVQAAJMjFQCOHBkAjRQZAIgHHwCVACgAiQEkAIgEIgCKDB4AjxMbAJIhFACaNgsAqFsAAEW0agCMACcAkwAoAIkIIACXMA4AqWAAAKRaAACHASMAS7hvAIcAIQCSACgAiwAXAH8ACwBKtGwAjQAlAEi2awCAACMAhQAeAIIAJACJACAASLNrAIQAHwCCAB8AlAAoAJ9PAACEACAAR7dvAIUAJQBEsmYASrRqAIQAFACIABkApVcAAEy3bgCDAB8ApVYAAEu2awCEABwAqFgAAKdZAABLtGkAR7dtAEu1bwBGtGkAR7JrAIMAJQBGtGoAR7drAES1ZgBHvHUASLdsAEm4awB/ABwASrluAEm5bQCRAAAAgQAaAIMAHgCoWgAAp1sAAD8AAACmVQAApFYAAKJUAACiVgAAqFYAAKBVAACoVwAAfwAfAA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Q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FAQEBAQEBAQEBAQEBAQEBAQEBAQEBAQEBAQEBAQEBAQEBAQEBAQEBAQEBAQEBAQEBAQEBAQEBAQEBAQEBAQEBAQEBAQEBAQEBAQEBAQEBAQEBAQEBAQEBAQEBAQEAAQEBAQEBAQEBAQEBAQEBAQEBAQEBAQEBAQEBAQEBAQEBAQEBAQEBAQEBAQEBAQEBAQEBAQEBAQEBAQEBAQEBAQEBAQEBAQEBAQEBAQEBAQEBAQEHAQEBAQEBAQEBAQEBAQEBAQEBAQEBAQEBAQEBAQEBAQEBAQEBAQEBAQEBAQEBAQEBAQEBAQEBAQEBAQEBAQEBAQEBAQEBAQEBAQEBAQEBAQEBAQEBAQEBAQEBAQABAQEBAQEBAQEBAQEBAQEBAQEBAQEBAQEBAQEBAQEBAQEBAQEBAQEBAQEBAQEBAQEBAQEBAQEBAQEBAQEBAQEBAQEBAQEBAQEBAQEBAQEBAQEBAQIQAQEBAQEBAQEBAQEBAQEBAQEBAQEBAQEBAQEBAQEBAQEBAQEBAQEBAQEBAQEBAQEBAQEBAQEBAQEBAQEBAQEBAQEBAQEBAQEBAQEBAQEBAQEBAQEBAQEBAQEBAAEBAQEBAQEBAQEBAQEBAQEBAQEBAQEBAQEBAQEBAQEBAQEBAQEBAQEBAQEBAQEBAQEBAQEBAQEBAQEBAQEBAQEBAQEBAQEBAQEBAQEBAQEBAQEBDx8BAQEBAQEBAQEBAQEBAQEBAQEBAQEBAQEBAQEBAQEBAQEBAQEBAQEBAQEBAQEBAQEBAQEBAQEBAQEBAQEBAQEBAQEBAQEBAQEBAQEBAQEBAQEBAQEBAQEBAQEAAQEBAQEBAQEBAQEBAQEBAQEBAQEBAQEBAQEBAQEBAQEBAQEBAQEBAQEBAQEBAQEBAQEBAQEBAQEBAQEBAQEBAQEBAQEBAQEBAQEBAQEBAQEBAQEBDgEBAQEBAQEBAQEBAQEBAQEBAQEBAQEBAQEBAQEBAQEBAQEBAQEBAQEBAQEBAQEBAQEBAQEBAQEBAQEBAQEBAQEBAQEBAQEBAQEBAQEBAQEBAQEBAQEBAQEBAQABAQEBAQEBAQEBAQEBAQEBAQEBAQEBAQEBAQEBAQEBAQEBAQEBAQEBAQEBAQEBAQEBAQEBAQEBAQEBAQEBAQEBAQEBAQEBAQEBAQEBAQEBAQEBAQEBEAEBAQEBAQEBAQEBAQEBAQEBAQEBAQEBAQEBAQEBAQEBAQEBAQEBAQEBAQEBAQEBAQEBAQEBAQEBAQEBAQEBAQEBAQEBAQEBAQEBAQEBAQEBAQEBAQEBAQEBAAEBAQEBAQEBAQEBAQEBAQEBAQEBAQEBAQEBAQEBAQEBAQEBAQEBAQEBAQEBAQEBAQEBAQEBAQEBAQEBAQEBAQEBAQEBAQEBAQEBAQEBAQEBAQEBAQEbEwEBAQEBAQEBAQEBAQEBAQEBAQEBAQEBAQEBAQEBAQEBAQEBAQEBAQEBAQEBAQEBAQEBAQEBAQEBAQEBAQEBAQEBAQEBAQEBAQEBAQEBAQEBAQEBAQEBAQEAAQEBAQEBAQEBAQEBAQEBAQEBAQEBAQEBAQEBAQEBAQEBAQEBAQEBAQEBAQEBAQEBAQEBAQEBAQEBAQEBAQEBAQEBAQEBAQEBAQEBAQEBAQEBAQEBAQUBAQEBAQEBAQEBAQEBAQEBAQEBAQEBAQEBAQEBAQEBAQEBAQEBAQEBAQEBAQEBAQEBAQEBAQEBAQEBAQEBAQEBAQEBAQEBAQEBAQEBAQEBAQEBAQEBAQEBAQABAQEBAQEBAQEBAQEBAQEBAQEBAQEBAQEBAQEBAQEBAQEBAQEBAQEBAQEBAQEBAQEBAQEBAQEBAQEBAQEBAQEBAQEBAQEBAQEBAQEBAQEBAQEBAQEBAQ4BAQEBAQEBAQEBAQEBAQEBAQEBAQEBAQEBAQEBAQEBAQEBAQEBAQEBAQEBAQEBAQEBAQEBAQEBAQEBAQEBAQEBAQEBAQEBAQEBAQEBAQEBAQEBAQEBAQEBAAEBAQEBAQEBAQEBAQEBAQEBAQEBAQEBAQEBAQEBAQEBAQEBAQEBAQEBAQEBAQEBAQEBAQEBAQEBAQEBAQEBAQEBAQEBAQEBAQEBAQEBAQEBAQEBAQEBBQYBAQEBAQEBAQEBAQEBAQEBAQEBAQEBAQEBAQEBAQEBAQEBAQEBAQEBAQEBAQEBAQEBAQEBAQEBAQEBAQEBAQEBAQEBAQEBAQEBAQEBAQEBAQEBAQEBAQEAAQEBAQEBAQEBAQEBAQEBAQEBAQEBAQEBAQEBAQEBAQEBAQEBAQEBAQEBAQEBAQEBAQEBAQEBAQEBAQEBAQEBAQEBAQEBAQEBAQEBAQEBAQEBAQEBAQESDgEBAQEBAQEBAQEBAQEBAQEBAQEBAQEBAQEBAQEBAQEBAQEBAQEBAQEBAQEBAQEBAQEBAQEBAQEBAQEBAQEBAQEBAQEBAQEBAQEBAQEBAQEBAQEBAQEBAQABAQEBAQEBAQEBAQEBAQEBAQEBAQEBAQEBAQEBAQEBAQEBAQEBAQEBAQEBAQEBAQEBAQEBAQEBAQEBAQEBAQEBAQEBAQEBAQEBAQEBAQEBAQEBAQEBAQEEAQEBAQEBAQEBAQEBAQEBAQEBAQEBAQEBAQEBAQEBAQEBAQEBAQEBAQEBAQEBAQEBAQEBAQEBAQEBAQEBAQEBAQEBAQEBAQEBAQEBAQEBAQEBAQEBAQEBAAEBAQEBAQEBAQEBAQEBAQEBAQEBAQEBAQEBAQEBAQEBAQEBAQEBAQEBAQEBAQEBAQEBAQEBAQEBAQEBAQEBAQEBAQEBAQEBAQEBAQEBAQEBAQEBAQEBAQEDAQEBAQEBAQEBAQEBAQEBAQEBAQEBAQEBAQEBAQEBAQEBAQEBAQEBAQEBAQEBAQEBAQEBAQEBAQEBAQEBAQEBAQEBAQEBAQEBAQEBAQEBAQEBAQEBAQEAAQEBAQEBAQEBAQEBAQEBAQEBAQEBAQEBAQEBAQEBAQEBAQEBAQEBAQEBAQEBAQEBAQEBAQEBAQEBAQEBAQEBAQEBAQEBAQEBAQEBAQEBAQEBAQEBAQEBAQECAQEBAQEBAQEBAQEBAQEBAQEBAQEBAQEBAQEBAQEBAQEBAQEBAQEBAQEBAQEBAQEBAQEBAQEBAQEBAQEBAQEBAQEBAQEBAQEBAQEBAQEBAQEBAQEBAQABAQEBAQEBAQEBAQEBAQEBAQEBAQEBAQEBAQEBAQEBAQEBAQEBAQEBAQEBAQEBAQEBAQEBAQEBAQEBAQEBAQEBAQEBAQEBAQEBAQEBAQEBAQEBAQEBAQEBHyPqAQEBAQEBAQEBAQEBAQEBAQEBAQEBAQFCAUIBQgFCAQEBAQEBAQEBPAFCAUIBxgEBAQEBAQEBATwBQgFCAUABAQEBAQEBAQEBAUIBAQEBAUIBAQEBAAEBAQEBAQEBAQEBAQEBAQEBAQEBAQEBAQEBAQEBAQEBAQEBAQEBAQEBAQEBAQEBAQEBAQEBAQEBAQEBAQEBAQEBAQEBAQEBAQEBAQEBAQEBAQEBAQEBAQEBEAEBAQEBAQEBAQEBAQEBAQEBAQEBAQEBAQEBAekBAQEBAQEBAQEBAQEBAQEBAQEBPAEBAQEBAQEBAQEBAQEBAc0BAQEBAQEBAQEBAWcBAQGsAQEBAQEAAQEBAQEBAQEBAQEBAQEBAQEBAQEBAQEBAQEBAQEBAQEBAQEBAQEBAQEBAQEBAQEBAQEBAQEBAQEBAQEBAQEBAQEBAQEBAQEBAQEBAQEBAQEBAQEBAQEBAQEBFgEBAQEBAQEBAQEBAQEBAQEBAQEBAQEBrAE+AQEBAQEBAQEBAQEBAUABZwEBAUIBAQEBAQEBAQEBAc0BAQHNAecBAQEBAQEBAQFCAQEBAQFCAQEBAQABAQEBAQEBAQEBAQEBAQEBAQEBAQEBAQEBAQEBAQEBAQEBAQEBAQEBAQEBAQEBAQEBAQEBAQEBAQEBAQEBAQEBAQEBAQEBAQEBAQEBAQEBAQEBAQEBAQEBAQEFKgEBAQEBAQEBAQEBAQEBAQEBAQEBAQEBQgEBAQEBAQEBAQEBAQEBAUIBAQEBAQEBAQEBAQEBAQE+AQEBAQEBAQEBAQEBAQEBAQEBAQEBAQEBAQEBAAEBAQEBAQEBAQEBAQEBAQEBAQEBAQEBAQEBAQEBAQEBAQEBAQEBAQEBAQEBAQEBAQEBAQEBAQEBAQEBAQEBAQEBAQEBAQEBAQEBAQEBAQEBAQEBAQEBAQEBAa8KAQEBAQEBAQEBAQEBAQEBAQEBAQEBAQEBQgEBAQEBAQEBAQEBAQE+AQEBAQFCAQEBAQEBAQEBPAHNAQEBPwFsAQEBAQEBAQEBQgEBAQEBQAEBAQEAAQEBAQEBAQEBAQEBAQEBAQEBAQEBAQEBAQEBAQEBAQEBAQEBAQEBAQEBAQEBAQEBAQEBAQEBAQEBAQEBAQEBAQEBAQEBAQEBAQEBAQEBAQEBAQEBAQEBAQEBAQUBAQEBAQEBAQEBAQEBAQEBAQEBAQEBAQEBPAEBAQEBAQEBAQEBAQFCAQEBAQE/AQEBAQEBAQEBPgEBAQEBQgEBAQEBAQEBAQEBQAEBAUIBAQEBAQABAQEBAQEBAQEBAQEBAQEBAQEBAQEBAQEBAQEBAQEBAQEBAQEBAQEBAQEBAQEBAQEBAQEBAQEBAQEBAQEBAQEBAQEBAQEBAQEBAQEBAQEBAQEBAQEBAQEBAQEBARYBAQEBAQEBAQEBAQEBAQEBAQEBAQEBAUIBAQEBAQEBAQEBAQEBPgE+AQEBQgEBAQEBAQEBATwBzQEBAc0B6AEBAQEBAQEBAWcBAQFfAc0BAQEBAAEBAQEBAQEBAQEBAQEBAQEBAQEBAQEBAQEBAQEBAQEBAQEBAQEBAQEBAQEBAQEBAQEBAQEBAQEBAQEBAQEBAQEBAQEBAQEBAQEBAQEBAQEBAQEBAQEBAQEBAQEBAQYBAQEBAQEBAQEBAQEBAQEBAQEBAQEBAQEBAQEBAQEBAQEBAQEBQgEBAQEBAQEBAQEBAQEBAT4BAQGsAQEBAQEBAQEBAQEBAQEBAQEBAQEBAQEAAQEBAQEBAQEBAQEBAQEBAQEBAQEBAQEBAQEBAQEBAQEBAQEBAQEBAQEBAQEBAQEBAQEBAQEBAQEBAQEBAQEBAQEBAQEBAQEBAQEBAQEBAQEBAQEBAQEBAQEBAQEdDRgBAQEBAQEBAQEBAQEBAQEBAQEBAQE+AWcBAQEBAQEBAQEBAT4BPgEBAUIBAQEBAQEBAQE8AUIBQgFCAQEBAQEBAQEBAQFAAckBOAHnAQEBAQABAQEBAQEBAQEBAQEBAQEBAQEBAQEBAQEBAQEBAQEBAQEBAQEBGAEBAQEBAQEBAQEBAQEBAQEBAQEBAQEBAQEBAQEBAQEBAQEBAQEBAQEBAQEBAQEBAQEBAQEBAQEFAQEBAQEBAQEBAQEBAQEBAQEBAQEBAQFAAQEBAQEBAQEBAQEBAQEBAQEBAT8BAQEBAQEBAQEBAT4BQAFAAQEBAQEBAQEBAQFCAQEBQgEBAQEBAAEBAQEBAQEBAQEBAQEBAQEBAQEBAQEBAQEBAQEBAQEBAQEBAQEGFAEBAQEBAQEBAQEBAQEBAQEBAQEBAQEBAQEBAQEBAQEBAQEBAQEBAQEBAQEBAQEBAQEBAQEBAQEWAQEBAQEBAQEBAQEBAQEBAQEBAQEBAQFCAQEBAQEBAQEBAQE+AT4BAQFCAQEBAQEBAQEBAQHNAQEBZwEBAQEBAQEBAQEB5gE+AT4BAQEBAQEAAQEBAQEBAQEBAQEBAQEBAQEBAQEBAQEBAQEBAQEBAQEBAQEBAQIEAQEBAQEBAQEBAQEBAQEBAQEBAQEBAQEBAQEBAQEBAQEBAR8BAQEBAQEBAQEBAQEBAQEBAQEBAQQCAQEBAQEBAQEBAQEBAQEBAQEBAQEBAQHNAQEBAQEBAQEBAQFCAQEBAQEBAQEBAQEBAQEBPgEBAQEBAQEBAQEBAQEBAQEBAQEBAQEBAQEBAQABAQEBAQEBAQEBAQEBAQEBAQEBAQEBAQEBAQEBAQEBAQEBAQEBAQ4BAQEBAQEBAQEBAQEBAQEBAQEBAQEBAQEBAQEBAQEBAQEBASoBAQEBAQEBAQEBAQEBAQEBAQEBIiAMAQEBAQEBAQEBAQEBAQEBAQEBAQEBzQGZAQEBAQEBAQEBPgE+AQEBQgEBAQEBAQEBATwBzQEBAc0B5QEBAQEBAQEBAQEBzQE+AQEBAQEBAAEBAQEBAQEBAQEBAQEBAQEBAQEBAQEBAQEBAQEBAQEBAQEBAQEBUg8BAQEBAQEBAQEBAQEBAQEBAQEBAQEBAQEBAQEBAQEBAQEBBwEBAQEBAQEBAQEBAQEBAQEBAQEBBggBAQEBAQEBAQEBAQEBAQEBAQEBAQEBAQEBAQEBAQEBAQEBQgEBAQEBPwEBAQEBAQEBAT4BAQEBAT8BAQEBAQEBAQEBAWcBAQHjAQEBAQEAAQEBASoFTAEBAQEBAQEBAQEBAQEBAQEBAQEBAQEBAQEBAQEBAQEfBOIBAQEBAQEBAQEBAQEBAQEBAQEBAQEBAQEBAQEBAQEBAQETJgEBAQEBAQEBAQEBAQEBAQEBAQEBAwEBAQEBAQEBAQEBAQEBAQEB4wE8AawBQAEBAQEBAQEBAT4BPgEBAUIBAQEBAQEBAQE8AWcB5AFCAQEBAQEBAQEBAQEBAUIBQgEBAQEBAQABAQEdHAtSDQEBAQEBAQEBAQEBAQEBAQEBAQEBAQEBAQEBAQEBAQEKAQEBAQEBAQEBAQEBAQEBAQEBAQEBAQEBAQEBAQEBAQEBAQEEAQEBAQEBAQEBAQEBAQEBAQEBAQEBBwEBAQEBAQEBAQEBAQEBAQEBQgEBAUIBAQEBAQEBAQEBAUIBAQEBAQEBAQEBAQEBAQE+AQEBPwEBAQEBAQEBAQEBAQEBAUIBAQEBAQEBAAEBJhoJAQEBBDNoAQEBAQEBAQEBAQEBAQEBAQEBAQEBAQEBAQEBAQUEAQEBAQEBAQEBAQEBAQEBAQEBAQEBAQEBAQEBAQEBAQEBAQEGAQEBAQEBAQEBAQEBAQEBAQEBAQEDAgEBAQEBAQEBAQEBAQEBAeAB4AHgAUABAQEBAQEBAQHhAQEBAQHgAQEBAQEBAQEBAQHgAawBAQEBAQEBAQEBAQEBAQHgAUABAQEBAQEAAQEKBQEBAQEBD1IBAQEBAQEBAQEBAQEBAQEBAQEBAQEBAQEBAQEBAQMqAQEBAQEBAQEBAQEBAQEBAQEBAQEBAQEBAQEBAQEBAQEBAQYCAQEBAQEBAQEBAQEBAQEBAQEBAR8cAQEBAQEBAQEBAQEBAQEBAQEBAQEBAQEBAQEBAQEBAQEBAQEBAQEBAQEBAQEBAQEBAQEBAQEBAQEBAQEBAQEBAQEBAQEBAQEBAQEBAQABARwBAQEBAQEB3gTfAQEBAQEBAQEBAQEBAQEBAQEBAQEBAQEBAQEBBQUBAQEBAQEBAQEBAQEBAQEBAQEBAQEBAQEBAQEBAQEBAQEByBEBAQEBAQEBAQEBAQEBAQEBAQEBAQQQAQEBAQEBAQEBAQEBAQEBAQEBAQEBAQEBAQEBAQEBAQEBAQEBAQEBAQEBAQEBAQEBAQEBAQEBAQEBAQEBAQEBAQEBAQEBAQEBAQEBAAEQCgEBAQEBAQEBKhYBAQEBAQEBAQEBAQEBAQEBAQEBAQEBAQEBAQEBDQEBAQEBAQEBAQEBAQEBAQEBAQEBAQEBAQEBAQEBAQEBAQEBBQEBAQEBAQEBAQEBAQEBAQEBAQEBAQoBAQEBAQEBAQEBAQEBAQEBAQEBAQEBAQEBAQEBAQEBAQEBAQEBAQEBAQEBAQEBAQEBAQEBAQEBAQEBAQEBAQEBAQEBAQEBAQEBAQEAAQIcAQEBAQEBAQEBEBkUAQEBAQEBAQEBAQEBAQEBAQEBAQEBAQEBAQEfBQEBAQEBAQEBAQEBAQEBAQEBAQEBAQEBAQEBAQEBAQEBAQEBIAEBAQEBAQEBAQEBAQEBARQBAQEBBQQBAQEBAQEBAQEBAQEBAQEBAQEBAQEBAQEBAQEBAQEBAQEBAQEBAQEBAQEBAQEBAQEBAQEBAQEBAQEBAQEBAQEBAQEBAQEBAQEBAQABAhoBAQEBAQEBAQEBFB0BAQEBAQEBAQEBAQEBAQEBAQEBAQEBAQEBAQgDAQEBAQEBAQEBAQEBAQEBAQEBAQEBAQEBAQEBAQEBAQEBAQEBBQEBAQEBAQEBAQEBAQG/AQEBAQEBDSoBAQEBAQEBAQEBAQEBAQEBAQEBAQEBAQEBAQEBAQEBAQEBAQEBAQEBAQEBAQEBAQEBAQEBAQEBAQEBAQEBAQEBAQEBAQEBAQEBAAEfBQEBAQEBAQEBAQEBFB3dAQEBAQEBAQEBAQEBAQEBAQEBAQEBAQEBAQUFAQEBAQEBAQEBAQEBAQEBAQEBAQEBAQEBAQEBAQEBAQEBAQEELAEBAQEBAQEBAQEBAQEaAQEBAQEFBQEBAQEBAQEBAQEBAQEBAQEBAQEBAQEBAQEBAQEBAQEBAQEBAQEBAQEBAQEBAQEBAQEBAQEBAQEBAQEBAQEBAQEBAQEBAQEBAQEAAQUGAQEBAQEBAQEBAQEBBQEBAQEBAQEBAQEBAQEBAQEBAQEBAQEBAQEBAQoBAQEBAQEBAQEBAQEBAQEBAQEBAQEBAQEBAQEBAQEBAQEBARQDAQEBAQEBAQEBAQEBAQECAQEBAQEKAQEBAQEBAQEBAQEBAQEBAQEBAQEBAQEBAQEBAQEBAQEBAQEBAQEBAQEBAQEBAQEBAQEBAQEBAQEBAQEBAQEBAQEBAQEBAQEBAQABBgcBAQEBAQEBAQEBAQEBBAEBAQEBAQEBAQEBAQEBAQEBAQEBAQEBAQEBAgQBAQEBAQEBAQEBAQEBAQEBAQEBAQEBAQEBAQEBAQEBAQEBAQQBAQEBAQEBAQEBAQEBAQIBAQEBAQEIAQEBAQEBAQEBAQEBAQEBAQEBAQEBAQEBAQEBAQEBAQEBAQEBAQEBAQEBAQEBAQEBAQEBAQEBAQEBAQEBAQEBAQEBAQEBAQEBAAEGHAEBAQEBAQEBAQEBAQEBEQEBAQEBAQEBAQEBAQEBAQEBAQEBAQEBAQEBDRgBAQEBAQEBAQEBAQEBAQEBAQEBAQEBAQEBAQEBAQEBAQEBARYBAQEBAQEBAQEBAQEBAQEBAQEBAQ0CAQEBAQEBAQEBAQEBAQEBAQEBAQEBQwHbAdwBAQFjAQEBAQEBAQEBAQEBAQEBAQEBAQEBAQEBAQEBAQEBAQEBAQEBAQEBAQEAAQIKAQEBAQEBAQEBAQEBAQEUHAEBAQEBAQEBAQEBAQEBAQEBAQEBAQEBAQEdBQEBAQEBAQEBAQEBAQEBAQEBAQEBAQEBAQEBAQEBAQEBAQEBBgUBAQEBAQEBAQEBAQEBAgEBAQEBLwraAQEBAQEBAQEBAQEBAToBMgFGAUYBRgFGAUYBRgHQATIB1QEBAQEBAQEBAQEBAQEBAQEBAQEBAQEBAQEBAQEBAQEBAQEBAQABFAMBAQEBAQEBAQEBAQEBAQEBHQEBAQEBAQEBAQEBAQEBAQEBAQEBAQEBAQENAQEBAQEBAQEBAQEBAQEBAQEBAQEBAQEBAQEBAQEBAQEBAQEBDR8BAQEBAQEBAQEBAQEBAgEBAQEBAgEBAQEBAQEBAQEBAQEBAUYBAQFGAQEBRgEBAUYBAQFGAQEBtQEBAQEBAQEBAQEBAQEBAQEBAQEBAQEBAQEBAQEBAQEBAQEBAAEBAwEBAQEBAQEBAQEBAQEBAQEcEAEBAQEBAQEBAQEBAQEBAQEBAQEBAQEBAQEcAQEBAQEBAQEBAQEBAQEBAQEBAQEBAQEBAQEBAQEBAQEBAQEPBAEBAQEBAQEBAQEBAQEBBgEBAQEBFgEBAQEBAQEBATIBRgFGAUYBRgFGAUYBRgFGAUYBRgFGAUYBRgG1AcMBAQEBAQEBAQEBAQEBAQEBAQEBAQEBAQEBAQEBAQEAAQEDIgEBAQEBAQEBAQEBAQEBAQERAQEBAQEBAQEBAQEBAQEBAQEBAQEBAQEBAQsFAQEBAQEBAQEBAQEBAQEBAQEBAQEBAQEBAQEBAQEBAQEBAQEFAQEBAQEBAQEBAQEBAQEFAQEBAQEEBQEBAQEBAQGzAUYBRgEBAUYBRgFGAQEBRgFGAUYBAQFGAUYBRgEBATQBAQEBAQEBAQEBAQEBAQEBAQEBAQEBAQEBAQEBAQABAQ0BAQEBAQEBAQEBAQEBAQEBAQIEAQEBAQEBAQEBAQEBAQEBAQEBAQEBAQEBBQoUAQEBAQEBAQEBAQEBAQEBAQEBAQEBAQEBAQEBAQEBAQEBAQEWAQEBAQEBAQEBAQEBARQBAQEBAdMNFAEBAQEBAQFGAWUBswHUAdUB1gHXAdgBJwHQAUYBRgFGAUYBRgFGAa4B2QEBAQEBAQEBAQEBAQEBAQEBAQEBAQEBAQEBAAEBAgQBAQEBAQEBAQEBAQEBAQEBAQsBAQEBAQEBAQEBAQEBAQEBAQEBAQEBAQEBBQEBAQEBAQEBAQEBAQEBAQEBAQEBAQEBAQEBAQEBAQEBAQEBAQEFAQEBAQEBAQEBAQEBAQcBAQEBAQUCAQEBAQEBAQEBAQEBAQEBAQEBAQEBAQEBAQEBAdIBAQFGAQEBRgEBAUYBAQEBAQEBAQEBAQEBAQEBAQEBAQEBAQEBAQEAAQECDQEBAQEBAQEBAQEBBQIBAQEBAREBAQICAQEBAQEBAQEBAQEBAQEBAQEBAQEBCgEBAQEBAQEBAQEBAQEBAQEBAQEBAQEBAQEBAQEBAQEBAQEBuxYFAQEBAQEBAQEBAQEBFgEBAQEBAVIEAQEBAQEBAQEBAQEBAQEBAQEBAQEBAQEBAQEBAdEBOgFGAUYBRgFGAUYBKwEBAQEBAQEBAQEBAQEBAQEBAQEBAQEBAQABAQEKAQEBAQEBAQEBAQEHGRoBAQEBAQsQBwEcBAEBAQEBAQEBAQEBAQEBAQEBAQEBBwEBAQEBAQEBAQEBAQEBAQEBAQEBAQEBAQEBAQEBAQEBAQEBEAUBAQEBAQEBAQEBAQEFAQEBAQEBAQ0BAQEBAQEBAQEBAQEBAQEBAQEBAQEBAQEBAQEBAQEBAQHQAUYBRgEBAUYBAQEBAQEBAQEBAQEBAQEBAQEBAQEBAQEBAAEBBBoEAQEBAQEBAQEBFAq8BA0BAQEBEAsFAQEFHAEBAQEBAQEBAQEBAQEBAQEBAcsKEAEBAQEBAQEBAQEBAQEBAQEBAQEBAQEBAQEBAQEBAQEBAQEBHyYBAQEBAQEBAQEBAR8EAQEBAQEBBQUBAQEBAQEBAQEBAQEBzAHNAT4BQAEBAQEBAQEBAQEBzgEyAUYBRgFGAUYBRgHPAQEBAQEBAQEBAQEBAQEBAQEBAQEAAQIdCAQpBAUBBQEFAQEBUgEBAQIBAQEBDRoBAQE2AQEBDwEBAQEBAQEBAQEBAQEBARAKAQEBAQEBAQEBAQEBAQEBAQEBAQEBAVIBAQEBAQEBAQEBAQEBFgEBAQEBAQEBAQEBBQEBAQEBAQEBFgEBAQEBAQEBAQEBAQEBQgEBAUIBAQEBAQEBAQEBAQEBAQEBAQEBRgEBAUYBAQG1AQEBAQEBAQEBAQEBAQEBAQEBAQAaBAsLCgFRAcgBuAIEKBwIBAUaHBwBAQEfUhgBAQEqAQ8aGRoBAQEBAQEBAQEBAQEBAQIEAQEBAQEBAQEBAQEBAQEBAQEBAQEBBB8BAQEBAQEBAQEBAQEPBQEBAQEBAQEBAQEgAQEBAQEBAQESBAEBAQEBAQEBAQEBAWcBQgFCAUIBAQEBAV8ByQEBAQEBAQEBAcoBRgFGAUYBRgEyAQEBAQEBAQEBAQEBAQEBAQEBAAEfMx0HEAEBAQEBAQEBAVICBAEFKAccBRAHAQEBAQFSHAUBHQ49AQEBAQEBAQEBAQEBAQMBAQEBAQEBAQEBAQEBAQEBAQEBAQE2BAEBAQEBAQEBAQEBAQEKFAEBAQEBAQEBAQUBAQEBAQEBAQEKAQEBAQEBAQEBAQEBAUIBQgEBAUIBAQEBAQEBbAEBAQEBAQEBATIBRgEBAUYBRgHHAQEBAQEBAQEBAQEBAQEBAQEAAQEBARoFDQ4FBRQBxQEBCwUBAQEBH1IBBR8EUhsQBhALUgEBBl0vkiAQAQEBAQEBAQEBHwUBAQEBAQEBAQEBAQEBAQEBAQEBAQEFAgEBAQEBAQEBAQEBAQ8cGAEBAQEBAQEEAQEBAQEBAQEBAQFSAQEBAQEBAQEBAQFnAUIBQgFCAQEBAQFfAUIBQgHGAQEBAQEBAUEBRgFGAUYBRgFlAQEBAQEBAQEBAQEBAQEBAQABAQEBAQMBAQEFDSMWGh8EGgEBAQEBBR8BAQpSAQEBHwEEBB8BBQscAQYdAQEBAQEBAQEBChMBAQEBAQEBAQEBAQEBAQEBAQEBAQEaAQEBAQEBAQEBAQEBAQUBAQEBAQEBAQcBAQEBAQEBAQEBAR0EAQEBAQEBAQEBAQFCAQEBQgEBAQEBAQFCAQEBQgEBAQEBAQEBAQEBRgEBAUYBAQEyAQEBAQEBAQEBAQEBAQEBAAEBAQE7DSwBAQEBAS8BBB0LHAUGHwECGRQBBAsFAQEBARAHBQIaAwsCARoEGAEQAQEBAQEFGsQBAQEBAQEBAQEBAQEBAQEBAQEBAQ0fAQEBAQEBAQEBAQEBARYBAQEBAQEEIgEBAQEBAQEBAQEBEw0EAQEBAQEBAQEBZwFCAUIBQgEBAQEBXwFCAUIBQgFZAQEBAQEBAWMBRgFGAUYBRgEyAQEBAQEBAQEBAQEBAQEAAQEBAQEFAQEBAQEBAQEBAQQHAQUQIBkIBAUBCwoBAQEBDwMBAQEBBAsfLQcHCAsdAQEBAQEHAQEBAQEBAQEBAQEBAQEBAQEBAQEBHxoBAQEBAQEBAQEBAQEBAQUBAQEBAR0BAQEBAQEBAQEBAQEBBQoBAQEBAQEBAQEBAQFCAQEBQgEBAQEBQgFCAQEBPwEBAQEBAQEBAQEBRgEBAUYBAQFGAQEBAQEBAQEBAQEBAQABAQEBAQEDAQEBAQEBAQEBKgMfAQEBvwEEHRoHCAYGAQEBHBovAQEBHAEBAQULGgoHBQIFwRAaAQEBAQEBAQEBAQEBAQEBAQEBAQEBBRABAQEBAQEBAQEBAQEBChIBAQEbAQEBAQEBAQEBAQEBAQEBBQYBAQEBAQEBAWcBQgFCAUIBAQEBAV8BQgFCAUIBAQEBAQEBAQEBAcIBRgFGAUYBRgHDAQEBAQEBAQEBAQEBAAEBAQEBAVIGAQEBAQEBAQEBBQIBAQEBAQEaBC8tCAgtqAQICAEBAQEBGgEBAQcBAQEICwQcBwsCAQEBAQEBAQEBAQEBAQEBAQEBAQEBCgEBAQEBAQEBAQEBAQEPAQEBDQEBAQEBAQEBAQEBAQEBAQEBAwEBAQEBAQEBAUIBAQFCAQEBAQEBAUIBAQFCAQEBAQEBAT8BAQEBAQEBRgEBAUYBAQEBAQEBAQEBAQEBAQEAAQEBAQEBBQoBAQEBAQEBAQEBHAEBAQEBAQEDASwDAwEBAR8HBQocEAsIHQEBDRkBAQUNASIFCwgcGhAQvwEBAQEBAQEBAQEBAQEBAQEFAgEBAQEBAQEBAQEBAQEDGRoBAQEBAQEBAQEBAQEBAQEBAQECBQEBAQEBAQFnAUIBQgFCAQEBAQFfAUIBQgFCAQEBAQEBAT8BAQEBAcABRgFGAUYBRgEBAQEBAQEBAQEBAQABAQEBAQEBDQEBAQEBAQEBAQEBBAEBAQEBAQEFARQHHQEBAQEZBwECAhkFAwQFCAQBJBoFAQEKCxqEAR8LvTYEAQEBAQEBAQEBAQEBAT0KAQEBAQEBAQEBAQEBMwMDAQEBAQEBAQEBAQEBAQEBAQEBAQELBQEBAQEBAQFCAUIBAQFCAQEBAQEBAUIBQgE/AQEBAQFIAT8BAQEBAQEBRgEBAUYBRgEBAQEBAQEBAQEBAAEBAQEBAQEEAwEBAQEBAQEBAbsKMwEBAQEBvAQCARAaLAEBAR0IAgEBAQYHHwIHCBkZCAUTAQ8LCwIBAQEBEwEFGxwFHwEBAQEBAQEBAQUGAQEBAQEBAQEfvRABAQUGAQEBAQEBAQEBAQEBAQEBAQEBAR8NBQEBAQEBZwFCAUIBQgEBAQEBXwFCAUIBQgEBAQEBAQFCAT8BvgEBAaYBRgFGAUYBRgEBAQEBAQEBAQEAAQEBAQEBAQEKBQEBAQEBAQEBAQUKAQEBAQEBBQMBAQMBAQEBAQUHDwEBAQsBAQEICwUBCwsZCigIGgEFAQUBAQEBGgsIKAocASoBAQEBARkBAQEUARwgAgEBAQEBARYCAQEBAQEBAQEBAQEBAQEBAQEBARIBAQEBAQEBQgEBAUIBAQEBAQEBQgEBAUIBAQEBAQEBSAEBAT8BAQEBAQEBRgEBAUYBAQEBAQEBAQEBAQABAQEBAQEBAQIKcAEBAQEBAQEBAR8dAQEBAQEBBAe5IwcBAQEBAQcEAQETDQoBARALBQEBHAJNAQULCwsCCiBULRoHCwsLCAcHCxoWFg0aCwsLBgUCAQEBAQEBAQEBAgQBAQEBAQEBAQEBAQEBAQEBAQEBARYBAQEBAWcBQgFCAUIBAQEBAV8BQgFCAUIBWQEBAQEBQgFCAT8BAQEBAScBRgFGAUYBugEBAQEBAQEBAAEBAQEBAQEBAQMBAQEBAQEBAQEBARwBAQEBAQEBBQ0fGgUBAQEJGhoBAQEBGRQBAQILAQEGGgEBAQQIUgEBAQEGAgEBAQULAQEfAQEBFAEaBAsBBQEBAQEBAQEBAQEBCwEBAQEBAQEBAQEBAQEBAQEBAQEBAQ0BAQEBAQEBQgFCAUIBAQEBAQEBQgEBAT8BAQEBAQEBQgEBAUIBAQEBATIBRgEBAUYBAQEBAQEBAQEAAQEBAQEBAQEBDxkBAQEBAQEBAQEBAbcBAQEBAQEBCgEQKQEBAQEbCAIBAQEQAQEBuBwaAbcEHwEBAQULGgIBAQQBAQEBASgBAQEBAQEBAQEQCwICGRsEBC8BAQEBAQEBUgEBAQEBAQEBAQEBAQEBAQEBAQEBBAYBAQFnAUIBQgFCAQEBAQFfAUIBQgFCAQEBAQEBAUIBQgFCAUABAQEBAUYBRgFGAa4BAQEBAQEBAQABAQEBAQEBAQEBGh0BAQEBAQEBAQEBAQEBAQEBAQEBGgEBAQEBAQEZUgEBAQEBAQEBDgsCAQ8cBQEBAQMBAQEBAQEBAQEBARoBAQEBAQEBAQENAgEBAQEfARYZBQEBAQEEBgEBAQEBAQEBAQEBAQEBAQEBAQEBDQsBAQFCAQEBQgEBAQEBAQFCAQEBQgEBAQEBAQFIAQEBQgEBAQEBAQEBAQEBRgEBAbMBAQEBAQEBAAEBAQEBAQEBAQEqA7YBAQEBAQEBAQEBAQIBAQEBAQEEAgEBAQEBAQE2AQEBAQEBAQEBCwMBAQMFAQEBDwcBEAE7EAEBAQEBARwBAQEBAQEBAhoHBQEBAQEBAS8BBh8gtAcaBQEBAQEBAQEBAQEBAQEBAQEBAQECBAEBZwFCAUIBQgEBAQEBXwFCAUIBQgEBAQEBAQFCAUIBQgFAAQEBAQEBAUYBRgFGASsBAQEBAQEAAQEBAQEBAQEBAQEFHwEBAQEBAQEBAQEBAQEBAQEBAQEWAgEBAQEBAQEBAQEBAQEBAQEHCwEBARoBAQEBHwcBAQEKAQEBAQEBAQUBAQEBAQEgIgELCwEBAQEBARMBAQEBAQILtCkIAS8BAQEBAQEBAQEBAQEBAQEFAQEBQgFCAQEBQgEBAQEBAQFCAUIBPwEBAQEBSAFCAQEBQgEBAQEBAQG1AUYBRgEBAQEBAQEBAQABAQEBAQEBAQEBAQEDAQEBAQEBAQEBAQEBAQEBAQEBAQIFAQEBAQEBAQEBAQEBAQEBAQEQrwEBBBQBAQETGRwBdhkPAQEBAQEBAQoBEwUvAbABARwIGSoBAQEELyMCAQGxAVIEsgEQEAYtGQUQAS8BAQEBAQEBAQEKAWcBQgFCAUIBAQEBAV8BQgFCAUIBAQEBAQEBQgFCAUIBQAEBAQEBAQEnAUYBRgGzAQEBAQEBAAEBAQEBAQEBAQEBAQEcAQEBAQEBAQEBAQEBAQEBAQEBARoBAQEBAQEBAQEBAQEBAQEBAQEBAQEBAQEBAQEECBoBARYBAQEBAQEBAQYBBRoFCgEBAQ4BKAYBAQsBAQIFbS0gGhkBAQEBAQEBCgEFBSkKBAECAQEBAQGtAUIBAQFCAQEBAQEBAUIBAQFCAQEBAQEBAUgBAQFCAQEBAQEBAQEBAQGuAQEBRgEBAQEBAQEAAQEBAQEBAQEBAQEBARwGAQEBAQEBAQEBAQEBAQEBAQEBAQ0BAQEBAQEBAQEBAQEBAQEBAQEBAQEBAQEBAQFSCxkBRzMBAQEBAQEBHwsFAQQHAQEBBAsBBRABBQQBAQIoCgEvBgQBAQICASgaBAEBAQEBBQgCDqgDAgupAaoBqwGsAQEBAQFfAUIBQgFCAVkBAQEBAUIBQgFCAUABAQEBAQEBAQFGAUYBRgEBAQEBAQABAQEBAQEBAQEBAQEBFBw9AQEBAQEBAQEBAQEBAQEBAQEBASYBAQEBAQEBAQEBAQEBAQEBAQEBAQEBAQEBAQELCwcBAQEBAQEBAQEBBAMBAQEHAQEBDQEBAQIBIAEBBwEEHwEBCg0BAQEoAg8BIAEBAQEBAQEBAQEBBQsHp4gdlwGOAQEBAQEBAaUBAQE/AQEBAQEBAUIBQgFCAQEBAQEBAQEBAQFGAUYBNAEBAQEBAAEBAQEBAQEBAQEBAQEBHRwTAQEBAQEBAQEBAQEBAQEBAQEBIA8BAQEBAQEBAQEBAQEBAQEBAQEBAQEBAQEBAQULCxkBAQEBAQEBAQEmHAgBARAFAQEBGQEBEAUBFgEGAZYaFAEFCwcfAQECGkwBBAEBHQUNJAEBAQEBl5iZAZqbnJ0CHBGen6ChoqMBpAEBAQEBAQGlAUIBQgFAAQEBAQEBAQEBZQFGAUYBpgEBAQEAAQEBAQEBAQEBAQEBAQEBAgEBAQEBAQEBAQEBAQEBAQEBAQEFAQEBAQEBAQEBAQEBAQEBAQEBAQEBAQEBAQEBHxoHARoBAQEBAQEBAQEYDQEBAR0BAQEBHQEBAQIBCgEBAQEKBgEcAQUBAQEPCgEBEAEGAQEBEAEBAQEBVQEBAT8BAQEBAQEBjQGOj5AakZIEAQIBkwGUAZUBAQEBAQEBAQEBAQEBAQFGAQEBAQEBAQABAQEBAQEBAQEBAQEBAQEBAwEBAQEBAQEBAQEBAQEBAQEBAQEcAQEBAQEBAQEBAQEBAQEBAQEBAQEBAQEBAQEBJgs2EA0BAQEBAQEBAQEEAgEBAgIkAYANIgEBJhABByg2AQccDwEjARgNAgEPHBgBBAQFAQEBBQIHCgQLBAFCAUIBAQEBAV8BPwGBAYIBgwGEARCFhocGAohSBhACAR8BBQEqAYkBigGLAYwBAQEBAAEBAQEBAQEBAQEBAQEBAQEBGgEBAQEBAQEBAQEBAQEBAQEBAQENAQEBAQEBAQEBAQEBAQEBAQEBAQEBAQEBAQEBChwBAQ0BAQEBAQEBAQEOAQEBPQIBARQHAQEBAg8BCgcNAR0HAQQGASogAQEdDQEBDw0BAQEBCAsLCwsLdwEBAUIBAQEBAQEBQgFCAT8BAQEBAXgBeQEBAXoBAQEUAT0BNgEEEnt8KH1+AX8BEwEAAQEBAQEBAQEBAQEBAQEBAQEHAgEBAQEBAQEBAQEBAQEBAQEBAQgfAQEBAQEBAQEBAQEBAQEBAQEBAQEBAQEBAQEfCyYBARwBAQEBAQEBAQEFAQEBUh0BAQIFAQEBKDsBBQJvAQUBJBZHAXAzGAECBQEBEBpxAQEFCAsLCwsacgFCAQEBAQFfAUIBQgFCAQEBAQEBAUIBQgFCAUABAQEBAQEBAQEBAXMBdAF1AXYBAQABAQEBAQEBAQEBAQEBAQEBAQEaCAEBAQEBAQEBAQEBAQEBAQEBAQ4BAQEBAQEBAQEBAQEBAQEBAQEBAQEBAQEBAQEFGgEBARkBAQEBAQEBAQEQAQEBUgEBASMBAQEBBxQBAQEBAQEBAgcBAQEabQEBAQEBBgEBAQEZCwsLCwsHbgEBAQEBAQFCAQEBQgEBAQEBAQFIAQEBQgEBAQEBAQEBAQEBAQEBAUYBAQEBAQEBAAEBAQEBAQEBAQEBAQEBAQEBASQKAgEBAQEBAQEBAQEBAQEBAQEBBAYBAQEBAQEBAQEBAQEBAQEBAQEBAQEBAQEBARMHDQEBBQYBAQEBAQEBLxZoAQEBBQEBAQsBAQElDWkBAQEBAQEBHAEBAQEZCQEBAQEBAhpqASYICwsLCwtrbAEBAQEBXwFCAUIBQgFZAQEBAQFCAUIBQgFAAQEBAQEBAQEBAQEyAUYBRgEBAQEAAQEBAQEBAQEBAQEBAQEBAQEBAS8cHwEBAQEBAQEBAQEBAQEBAQEBIAEBAQEBAQEBAQEBAQEBAQEBAQEBAQEBAQEBAQILAgEBHR8BAQEBAQEBHwEBAQEBAQEBARABAQEBIAEBAQEBAQEBCgEBAQEBFAEBAQEBAgEBARkICwsLCwtmZwEBAQEBAQFCAQEBPwEBAQEBAQFCAQEBQgEBAQEBAQEBAQEBAQEBAUYBAQEBAQABAQEBAQEBAQEBAQEBAQEBAQEBAQQDJAEBAQEBAQEBAQEBAQEBAQEQBQEBAQEBAQEBAQEBAQEBAQEBAQEBAQEBAQEBARwaLAFJBx8BAQEBAQEBAwEBAQEBAQETEUcBAQEUMwEBAQEBAQEGBQEBAQEcFAEBAQEBAQEBAQ1OBAsECAhkAQEBAV8BQgFCAUIBAQEBAQEBQgFCAUIBQAEBAQEBAQEBAQEBZQFGAUYBAQEBAAEBAQEBAQEBAQEBAQEBAQEBAQEBAQcEAQEBAQEBAQEBAQEBAQEBAQENFAEBAQEBAQEBAQEBAQEBAQEBAQEBAQEBAQEBAQgCAQEBHD0BAQEBAQEBCgEBAQEBAQECBQEBAQEQAQEBAQEBAQEWNgEBAQEBAQEBAQEBAQEBAQEBYQFiBQgBAQEBAUIBAQFCAQEBAQEBAUgBAQFCAQEBAQEBAQEBAQEBAQEBRgEBAWMBAQEAAQEBAQEBAQEBAQEBAQEBAQEBAQEBAQUdAQEBAQEBAQEBAQEBAQEBAQIFAQEBAQEBAQEBAQEBAQEBAQEBAQEBAQEBAQFNAwsBAQETXSoBAQEBAQEFBQEBAQEBAQEIAQEBAQEdAQEBAQEBAQUFAQEBAQEEFAEBAQEBAQEBAQEBPAFeCwgmAQFfAUIBQgFCAQEBAQEBAUIBQgFCAUABAQEBAQEBAQEBAWABRgFGAQEBAQABAQEBAQEBAQEBAQEBAQEBAQEBAQEBARwCAQEBAQEBAQEBAQEBAQEBARYBAQEBAQEBAQEBAQEBAQEBAQEBAQEBAQEBAQECCwMBAQEGBwEBAQEBAQEcCQEBAQEBAQEOAQEBAQEKAQEBAQEBAQUBAQEBAQEZAQEBAQEBAQEBAQEBAQEaCwcBAQEBAUIBQgE/AQEBAQFIAUIBAQFCAQEBAQEBAQEBAQEBAQEBRgEBAQEBAAEBAQEBAQEBAQEBAQEBAQEBAQEBAQEBAQoEAQEBAQEBAQEBAQEBAQEBDwUBAQEBAQEBAQEBAQEBAQEBAQEBAQEBAQEBAQEZCAUBAQEdKAEBAQEBAQYcAQEBAQEBAQcEAQEBAQEdAQEBAQEBAQ0BAQEBAUcfWwEBAQEBAQEBAQEBAQEaASgvXAFCAUIBQgEBAQEBAQFCAUIBQgFAAQEBAQEBAQEBAQEBAUYBRgEBAQEAAQEBAQEBAQEBAQEBAQEBAQEBAQEBAQEBAQoBAQEBAQEBAQEBAQEBAQEBChMBAQEBAQEBAQEBAQEBAQEBAQEBAQEBAQEBAQELBwEBAQEEAQEBAQEBAQgBAQEBAQEBARoFAQEBAQEPAQEBAQEBAQIBAQEBAQEBAQEBAQEBAQEBAQEBAQEFAR0BWgEBAUIBAQEBAQEBSAEBAUIBAQEBAQEBAQEBAQEBAQE5AQEBAQEBAQABAQEBAQEBAQEBAQEBAQEBAQEBAQEBAQEBARkBAQEBAQEBAQEBAQEBAQEPAgEBAQEBAQEBAQEBAQEBAQEBAQEBAQEBAVYGBgsLBAEBAQEjAQEBAQEBAQ0BAQEBAQEBRxYBAQEBAREBAQEBAQEvDQ8BAQEBARABAQEBAQEBAQEBAQEBGBwPAQpXWAFCAUIBWQEBAQEBQgFCAUIBQAEBAQEBAQEBAQEBAQFGAUYBAQEBAAEBAQEBAQEBAQEBAQEBAQEBAQEBAQEBAQEBAQQBAQEBAQEBAQEBAQEBAQEOAQEBAQEBAQEBAQEBAQEBAQEBAQEBAQFUIxkKHQsIAQUBHwsEAQEBAQEBAQQBAQEBAQEBHQQBAQEBEAEBAQEBAQEfBAEBAQEBAQUBAQEBAQEBAQEBAQEBHwoBAVUBPwEBAT8BAQEBAQEBQgFCAUIBAQEBAQEBAQEBAQEBAQFGAQEBAQEAAQEBAQEBAQEBAQEBAQEBAQEBAQEBAQEBAQEBHQQBAQEBAQEBAQEBAQEBAQYGAQEBAQEBAQEBAQEBAQEBAQEBAQEBAQFQAQEBAgsLBAMoCAUKHxABUQEBBAUBAQEBAQEBDQEBAQEBKAEBAQEBAQFSAQEBAQEBARABAQEBAQEBAQEBAQEBBAVTAQsBQgFCAQEBAQEBAUIBQgFCAUABAQEBAQEBAQEBAQEBRgFGAQEBAQABAQEBAQEBAQEBAQEBAQEBAQEBAQEBAQEBAQEBAQYBAQEBAQEBAQEBAQEBLA4BAQEBAQEBAQEBAQEBAQEBAQEBAQEBAQEBAQEBCwgFAQEBHxwIHBoDAgEFGQEBAQEBAQEBHAEBAQEBGwEBAQEBAQEDAQEBAQEBAQIBAQEBAQEBAQEBAQEBDQEBAU8BQgEBAQEBAQFIAQEBQgEBAQEBAQEBAQEBAQEBAQEBAQEBAQEBAAEBAQEBAQEBAQEBAQEBAQEBAQEBAQEBAQEBAQEBHQYBAQEBAQEBAQEBAQEBBQEBAQEBAQEBAQEBAQEBAQEBAQEBAQEBAQEBAQEBGgoBAQEBGA1NAQUKHAsIBQUBAQEBAQEFAgEBAQEBBAEBAQEBAR0FAQEBAQEBAQIBAQEBAQEBAQEBAQEBGgEBHU4BQgEBAQEBAQFCAUIBQgFAAQEBAQEBAQEBAQEBAUYBMgEBAQEAAQEBAQEBAQEBAQEBAQEBAQEBAQEBAQEBAQEBAQEBBAYBAQEBAQEBAQEBAQEBAgEBAQEBAQEBAQEBAQEBAQEBAQEBAQEBAQEBAQENCwEBAQEBAgEBAQEBKgEcCwQDBQFMAQ8cEgEBAQEdAQEBAQEBARFNAQEBAQEBBQEBAQEBAQEBAQEBAQEFBAEBHT0BPAEBAQEBSAFCAQEBQgEBAQEBAQEBAQEBAQEBAUYBAQEBAQABAQEBAQEBAQEBAQEBAQEBAQEBAQEBAQEBAQEBAQEBBgUBAQEBAQEBAQEBAUkgCQEBAQEBAQEBAQEBAQEBAQEBAQEBAQEBAQEBAQULHAEBAQEBCgEBAQEBAQEaEAICCigcHAgaBgEBAR8EAQEBAQEBBQYBAQEBAQFKAgEBAQEBAQEBAQEBARgKLwEBDSIBAQEBAQEBQgFCAUIBQAEBAQEBAQEBAQEBAQFGAUsBAQEBAAEBAQEBAQEBAQEBAQEBAQEBAQEBAQEBAQEBAQEBAQEBBwYBAQEBAQEBAQEBAQIBAQEBAQEBAQEBAQEBAQEBAQEBAQEBAQEBAQEBAQQDAQEBAQEBGQEBAQEBAQEFAQEBBgEfBRkIHQMEARoBAQEBAQEBBAEBAQEBAQEBAQEBAQEBAQEBAQEBAQYcAQFHHQEBAQEBAUgBAQFCAQEBAQEBAQEBAQEBAQEBAQEBAQEBAQEAAQEBAQEBAQEBAQEBAQEBAQEBAQEBAQEBAQEBAQEBAQEBBxoBAQEBAQEBAQEBARoBAQEBAQEBAQEBAQEBAQEBAQEBAQEBAQEBAQEBAQIBAQEBAQELAgEBAQEBAQUfAQEBAQEBARkfEgQcCgQNBQUfAQEBFgEBAQEBAQEmAQEBAQEBAQEBAQEBAQUBAQEQAQEBAQEBAUIBQgFCAUABAQEBAQEBAQEBAQEBRgE0AQEBAQABAQEBAQEBAQEBAQEBAQEBAQEBAQEBAQEBAQEBAQEBAQEBAQQBAQEBAQEBAQEBIAEBAQEBAQEBAQEBAQEBAQEBAQEBAQEBAQEBAQEBAQEBAQEBAQEgAQEBAQEBAQ0mAQEBAQEBAQUBAQEBAQUFDRkDHQgLAgEBAQEBAQEFAQEBAQEBAQEBAQEBAQ0BAQEHAQEBAQEBAUIBAQFCAQEBAQEBAQEBAQEBAQEBMgEBAQEBAAEBAQEBAQEBAQEBAQEBAQEBAQEBAQEBAQEBAQEBAQEBAQEBBgQBAQEBAQEBAQECAQEBAQEBAQEBAQEBAQEBAQEBAQEBAQEBAQEBAQEBAQEBAQEBAQUFAQEBAQEBBgIBAQEBAQEBCA8BAQEBIEQBRQECGgoEDQUfAQEBAQEFAQEBAQEBAQEBAQEBBQQBAQEWAQEBAQFCAUIBQgFAAQEBAQEBAQEBAQEBAUYBAQEBAQEAAQEBAQEBAQEBAQEBAQEBAQEBAQEBAQEBAQEBAQEBAQEBAQEBASYBAQEBAQEBAQEFAQEBAQEBAQEBAQEBAQEBAQEBAQEBAQEBAQEBAQEBAQEBAQEBAS0BAQEBAQEBCwEBAQEBAQEBIAEBAQECAQEBAQEBAQILBwoDHAQBAQsBAQEBAQEBAQEBAQEBBAUBAQEEAQEBAQEBAUIBAQEBAQEBAQEBAQEBAQFDAQEBAQEBAQABAQEBAQEBAQEBAQEBAQEBAQEBAQEBAQEBAQEBAQEBAQEBAQEBBygBAQEBAQEBCRYBAQEBAQEBAQEBAQEBAQEBAQEBAQkBAQEBAQEBAQEBAQEBAQEBAR0BAQEBAQEBAwEBAQEBAQECBQEBAQEEAQEBAQEBAQQCAQEPAgoKBB0QAQEBAQEBAQEBAQEdGSoBAQY9AQEBAQE+AT8BQAEBAQEBAQEBAQEBAQFBAQEBAQEBAAEBAQEBAQEBAQEBAQEBAQEBAQEBAQEBAQEBAQEBAQEBAQEBAQEBAQQBAQEBAQEBIwEBAQEBAQEBAQEBAQEBAQEBAQEBASgBAQEBAQEBAQEBAQEBAQEBDQEBAQEBAQEBHwEBAQEBAQELAQEBAQECAQEBAQEBAREBAQEBAQEBAgQNCgUBOwEBAQEBAQEFBQEBASABAQEBAQEBATwBAQEBAQEBAQEBAQEBAQEBAQEBAQEAAQEBAQEBAQEBAQEBAQEBAQEBAQEBAQEBAQEBAQEBAQEBAQEBAQEBBQQBAQEBATUjAgEBAQEBAQEBAQEBAQEBAQEBAQEBAQYBAQEBAQEBAQEBAQEBAQEGBQEBAQEBAQENBAEBAQEBAQEgAQEBARkBAQEBAQEBHwcBAQEBAQEBCgEsBh8NEQU2ATcBAQENAQEBAh0BAQEBAQEBATgBAQEBAQEBAQEBATkBOgEBAQEBAQABAQEBAQEBAQEBAQEBAQEBAQEBAQEBAQEBAQEBAQEBAQEBAQEBAQEBASgBAQEBAQoBAQEBAQEBAQEBAQEBAQEBAQEBAQEBATMBAQEBAQEBAQEBAQEBAQEbAQEBAQEBARQLAQEBAQEBAQEdAQEBEAEBAQEBAQEBBAQBAQEBAQEBBQEBAQEBHwEWFgUBAQEcAQEBBAEBAQEBAQEBAQEBAQEBAQEBAQEBATQBAQEBAQEBAAEBAQEBAQEBAQEBAQEBAQEBAQEBAQEBAQEBAQEBAQEBAQEBAQEBAQEBARoCAQECDTABAQEBAQEBAQEBAQEBAQEBAQEBAQEBEAgBAQEBAQEBAQEBAQEBAQsGAQEBAQEBAR0BAQEBAQEBAQQfAQEBGwEBAQEBAQEfDgEBAQEBAQEGAQEBAQEBAQExAQUgFggFAQEBDgEBAQEBAQEBAQEBAQEBAQEBAQEyAQEBAQEBAQEAAQEBAQEBAQEBAQEBAQEBAQEBAQEBAQEBAQEBAQEBAQEBAQEBAQEBAQEBAQQHLwELAQEBAQEBAQEBAQEBAQEBAQEBAQEBAQEBAR0BAQEBAQEBAQEBAQEBEgIBAQEBAQEBAQ0BAQEBAQEBGA4BAQEBBQEBAQEBAQEEBAEBAQEBAQEBAQEBAQEBAQEBAQEBDxwcAQEBBAEBAQEBAQEBAQEBAQEBAQEBAQEBAQEBAQEBAQABAQEBAQEBAQEBAQEBAQEBAQEBAQEBAQEBAQEBAQEBAQEBAQEBAQEBAQEBAQgNGgEBAQEBAQEBAQEBAQEBAQEBAQEBAQEBAQEBEBYBAQEBAQEBAQEBAQEBIAEBAQEBAQEBEAQBAQEBAQEBFAUBASQEAQEBAQEBAQEDAQEBAQEBARoBAQEBAQEBAQEBAQEBBAsLAQYcHwEBAQEBAQEBAQEBAQEBAQEBLgEBAQEBAQEBAAEBAQEBAQEBAQEBAQEBAQEBAQEBAQEBAQEBAQEBAQEBAQEBAQEBAQEBAQEBAQEBAQEBAQEBAQEBAQEBAQEBAQEBAQEBAQEBAQEBARwBAQEBAQEBAQEBAQEBBQEBAQEBAQEBESwBAQEBAQEBBwEBAQUBAQEBAQEBAQEtAQEBAQEBAQYBAQEBAQEBAQEBAQEBCwEBAQYgAQEBAQEBAQEBAQEBAQEBAQEBAQEBAQEBAQEAAQEBAQEBAQEBAQEBAQEBAQEBAQEBAQEBAQEBAQEBAQEBAQEBAQEBAQEBAQEBAQEBAQEBAQEBAQEBAQEBAQEBAQEBAQEBAQEBAQEBAQIgBgEBAQEBAQEBAQUIAQEBAQEBAQEdBQEBAQEBAQEBAgEBAQUBAQEBAQEBARACAQEBAQEBARIBAQEBAQEBAQEBAQEBCgEBAR0BAQEBAQEBAQEBAQEBAQEBAQEBAQEBAQEBAQABAQEBAQEBAQEBAQEBAQEBAQEBAQEBAQEBAQEBAQEBAQEBAQEBAQEBAQEBAQEBAQEBAQEBAQEBAQEBAQEBAQEBAQEBAQEBAQEBAQEBAQEoHAEBAQEBAQEBAQQBAQEBAQEBAQEOAQEBAQEBAQEBBgEBKQEBAQEBAQEBAQMqAQEBAQEBGgEBAQEBAQEBAQEBAQEBAwEBAQoBAQEBAQEBAQEBAQEBAQErAQEBAQEBAQEBAAEBAQEBAQEBAQEBAQEBAQEBAQEBAQEBAQEBAQEBAQEBAQEBAQEBAQEBAQEBAQEBAQEBAQEBAQEBAQEBAQEBAQEBAQEBAQEBAQEBAQEBAQEBHAMQAQEBAQEGDQEBAQEBAQEBAQ8kAQEBAQEBAQEBBQEfAQEBAQEBAQEBBQ0lAQEBAQECAQEBAQEBAQEBAQEBAQEGBAEBASYBAQEBAQEBAQEBAQEBJwEBAQEBAQEBAQEAAQEBAQEBAQEBAQEBAQEBAQEBAQEBAQEBAQEBAQEBAQEBAQEBAQEBAQEBAQEBAQEBAQEBAQEBAQEBAQEBAQEBAQEBAQEBAQEBAQEBAQEBAQEBARAgAR8BIgEEAQEBAQEBAQEBAQEBAQEBAQEBAQEBAQECAQEBAQEBAQEBHwEBAQEBAQEjAQEBAQEBAQEBAQEBAQEZDwEBBR8BAQEBAQEBAQEBAQEBAQEBAQEBAQEBAQABAQEBAQEBAQEBAQEBAQEBAQEBAQEBAQEBAQEBAQEBAQEBAQEBAQEBAQEBAQEBAQEBAQEBAQEBAQEBAQEBAQEBAQEBAQEBAQEBAQEBAQEBAQEBAQECEAoOHQEBAQEBAQEBAQEBAQEBAQEBAQEBAR4cHyABAQEBAQEBAQEBBAEBAQEBAR8CAQEBAQEBAQEBAQEBAQIWIQETBAEBAQEBAQEBAQEBAQEBAQEBAQEBAQEBAAEBAQEBAQEBAQEBAQEBAQEBAQEBAQEBAQEBAQEBAQEBAQEBAQEBAQEBAQEBAQEBAQEBAQEBAQEBAQEBAQEBAQEBAQEBAQEBAQEBAQEBAQEBAQEBAQEBAQEBAQEBAQEBAQEBAQEBAQEBAQEBAQEBAQIZGgEBAQEBAQEBAQEBGwEBAQEBARwBAQEBAQEBAQEBAQEBAQUEAQEdAQEBAQEBAQEBAQEBAQEBAQEBAQEBAQEAAQEBAQEBAQEBAQEBAQEBAQEBAQEBAQEBAQEBAQEBAQEBAQEBAQEBAQEBAQEBAQEBAQEBAQEBAQEBAQEBAQEBAQEBAQEBAQEBAQEBAQEBAQEBAQEBAQEBAQEBAQEBAQEBAQEBAQEBAQEBAQEBAQEBARgNGAEBAQEBAQEBAQEBAwEBAQEBBQEBAQEBAQEBAQEBAQEBAQIEAQEEAQEBAQEBAQEBAQEBAQEBAQEBAQEBAQABAQEBAQEBAQEBAQEBAQEBAQEBAQEBAQEBAQEBAQEBAQEBAQEBAQEBAQEBAQEBAQEBAQEBAQEBAQEBAQEBAQEBAQEBAQEBAQEBAQEBAQEBAQEBAQEBAQEBAQEBAQEBAQEBAQEBAQEBAQEBAQEBAQEBAQEBAQEBAQEBAQEBAQEBBwEBAQEBBQEBAQEBAQEBAQEBAQEBARYBAQEXAQEBAQEBAQEBAQEBAQEBAQEBAQEBAAEBAQEBAQEBAQEBAQEBAQEBAQEBAQEBAQEBAQEBAQEBAQEBAQEBAQEBAQEBAQEBAQEBAQEBAQEBAQEBAQEBAQEBAQEBAQEBAQEBAQEBAQEBAQEBAQEBAQEBAQEBAQEBAQEBAQEBAQEBAQEBAQEBAQEBAQEBAQEBAQEBAQEBAQEFEAEBAQEKFQEBAQEBAQEBAQEBAQEBAQoBEwUBAQEBAQEBAQEBAQEBAQEBAQEBAQEAAQEBAQEBAQEBAQEBAQEBAQEBAQEBAQEBAQEBAQEBAQEBAQEBAQEBAQEBAQEBAQEBAQEBAQEBAQEBAQEBAQEBAQEBAQEBAQEBAQEBAQEBAQEBAQEBAQEBAQEBAQEBAQEBAQEBAQEBAQEBAQEBAQEBAQEBAQEBAQEBAQEBAQEBAQEBFAEBARIBAQEBAQEBAQEBAQEBAQEBAQUBBAEBAQEBAQEBAQEBAQEBAQEBAQEBAQABAQEBAQEBAQEBAQEBAQEBAQEBAQEBAQEBAQEBAQEBAQEBAQEBAQEBAQEBAQEBAQEBAQEBAQEBAQEBAQEBAQEBAQEBAQEBAQEBAQEBAQEBAQEBAQEBAQEBAQEBAQEBAQEBAQEBAQEBAQEBAQEBAQEBAQEBAQEBAQEBAQEBAQEBAQESEwEBAQQBAQEBAQEBAQEBAQEBAQEBCgYBCgEBAQEBAQEBAQEBAQEBAQEBAQEBAAEBAQEBAQEBAQEBAQEBAQEBAQEBAQEBAQEBAQEBAQEBAQEBAQEBAQEBAQEBAQEBAQEBAQEBAQEBAQEBAQEBAQEBAQEBAQEBAQEBAQEBAQEBAQEBAQEBAQEBAQEBAQEBAQEBAQEBAQEBAQEBAQEBAQEBAQEBAQEBAQEBAQEBAQEBAQEBEAEBAQEBAQEBAQEBAQEBAQEBAQEGEQEBEAEBAQEBAQEBAQEBAQEBAQEBAQEAAQEBAQEBAQEBAQEBAQEBAQEBAQEBAQEBAQEBAQEBAQEBAQEBAQEBAQEBAQEBAQEBAQEBAQEBAQEBAQEBAQEBAQEBAQEBAQEBAQEBAQEBAQEBAQEBAQEBAQEBAQEBAQEBAQEBAQEBAQEBAQEBAQEBAQEBAQEBAQEBAQEBAQEBAQEBAQwNBAYFAQEBAQEBAQEBAQEBAQEBAQECDg8HAQEBAQEBAQEBAQEBAQEBAQEBAQABAQEBAQEBAQEBAQEBAQEBAQEBAQEBAQEBAQEBAQEBAQEBAQEBAQEBAQEBAQEBAQEBAQEBAQEBAQEBAQEBAQEBAQEBAQEBAQEBAQEBAQEBAQEBAQEBAQEBAQEBAQEBAQEBAQEBAQEBAQEBAQEBAQEBAQEBAQEBAQEBAQEBAQEBAQEBAQEGBAEBAQEBAQEBAQEBAQEBAQEBAQEJCgsBAQEBAQEBAQEBAQEBAQEBAQEBAAEBAQEBAQEBAQEBAQEBAQEBAQEBAQEBAQEBAQEBAQEBAQEBAQEBAQEBAQEBAQEBAQEBAQEBAQEBAQEBAQEBAQEBAQEBAQEBAQEBAQEBAQEBAQEBAQEBAQEBAQEBAQEBAQEBAQEBAQEBAQEBAQEBAQEBAQEBAQEBAQEBAQEBAQEBAQEBAQEBAQEBAQEBAQEBAQEBAQEBAQEBAQEGCAcBAQEBAQEBAQEBAQEBAQEBAQEAAQEBAQEBAQEBAQEBAQEBAQEBAQEBAQEBAQEBAQEBAQEBAQEBAQEBAQEBAQEBAQEBAQEBAQEBAQEBAQEBAQEBAQEBAQEBAQEBAQEBAQEBAQEBAQEBAQEBAQEBAQEBAQEBAQEBAQEBAQEBAQEBAQEBAQEBAQEBAQEBAQEBAQEBAQEBAQEBAQEBAQEBAQEBAQEBAQEBAQEBAQEBAQEGBwEBAQEBAQEBAQEBAQEBAQEBAQABAQEBAQEBAQEBAQEBAQEBAQEBAQEBAQEBAQEBAQEBAQEBAQEBAQEBAQEBAQEBAQEBAQEBAQEBAQEBAQEBAQEBAQEBAQEBAQEBAQEBAQEBAQEBAQEBAQEBAQEBAQEBAQEBAQEBAQEBAQEBAQEBAQEBAQEBAQEBAQEBAQEBAQEBAQEBAQEBAQEBAQEBAQEBAQEBAQEBAQEBAQEBAQEEBQEBAQEBAQEBAQEBAQEBAQEBAAEBAQEBAQEBAQEBAQEBAQEBAQEBAQEBAQEBAQEBAQEBAQEBAQEBAQEBAQEBAQEBAQEBAQEBAQEBAQEBAQEBAQEBAQEBAQEBAQEBAQEBAQEBAQEBAQEBAQEBAQEBAQEBAQEBAQEBAQEBAQEBAQEBAQEBAQEBAQEBAQEBAQEBAQEBAQEBAQEBAQEBAQEBAQEBAQEBAQEBAQEBAQEBAQEDAQEBAQEBAQEBAQEBAQEBAQEAAQEBAQEBAQEBAQEBAQEBAQEBAQEBAQEBAQEBAQEBAQEBAQEBAQEBAQEBAQEBAQEBAQEBAQEBAQEBAQEBAQEBAQEBAQEBAQEBAQEBAQEBAQEBAQEBAQEBAQEBAQEBAQEBAQEBAQEBAQEBAQEBAQEBAQEBAQEBAQEBAQEBAQEBAQEBAQEBAQEBAQEBAQEBAQEBAQEBAQEBAQEBAQEBAQECAQEBAQEBAQEBAQEBAQEBAQBGAAAAFAAAAAgAAABUTlBQBwEAAEYAAAAUAAAACAAAAEdESUMDAAAAIgAAAAwAAAD/////IgAAAAwAAAD/////JQAAAAwAAAANAACAKAAAAAwAAAAEAAAAIgAAAAwAAAD/////IgAAAAwAAAD+////JwAAABgAAAAEAAAAAAAAAP///wAAAAAAJQAAAAwAAAAEAAAATAAAAGQAAAAAAAAAYQAAAMQBAACbAAAAAAAAAGEAAADF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AlAAAADAAAAAEAAAAYAAAADAAAAAAAAAASAAAADAAAAAEAAAAeAAAAGAAAAA4AAABhAAAAQAEAAHIAAAAlAAAADAAAAAEAAABUAAAAlAAAAA8AAABhAAAAWQAAAHEAAAABAAAAVVWPQSa0j0EPAAAAYQAAAAwAAABMAAAAAAAAAAAAAAAAAAAA//////////9kAAAATwBzAGMAYQByACAAUgBvAHQAZQBsAGEACgAAAAYAAAAGAAAABwAAAAUAAAAEAAAACAAAAAgAAAAEAAAABwAAAAMAAAAHAAAASwAAAEAAAAAwAAAABQAAACAAAAABAAAAAQAAABAAAAAAAAAAAAAAAMUBAACgAAAAAAAAAAAAAADFAQAAoAAAACUAAAAMAAAAAgAAACcAAAAYAAAABAAAAAAAAAD///8AAAAAACUAAAAMAAAABAAAAEwAAABkAAAADgAAAHYAAAA/AQAAhgAAAA4AAAB2AAAAMgEAABEAAAAhAPAAAAAAAAAAAAAAAIA/AAAAAAAAAAAAAIA/AAAAAAAAAAAAAAAAAAAAAAAAAAAAAAAAAAAAAAAAAAAlAAAADAAAAAAAAIAoAAAADAAAAAQAAAAlAAAADAAAAAEAAAAYAAAADAAAAAAAAAASAAAADAAAAAEAAAAeAAAAGAAAAA4AAAB2AAAAQAEAAIcAAAAlAAAADAAAAAEAAABUAAAAdAEAAA8AAAB2AAAAPgEAAIYAAAABAAAAVVWPQSa0j0EPAAAAdgAAADEAAABMAAAAAAAAAAAAAAAAAAAA//////////+wAAAAQQBwAG8AZABlAHIAYQBkAG8AIAAtACAAYwBvAG4AZgBvAHIAbQBlACAAZQBsACAAUABvAGQAZQByACAARwBlAG4AZQByAGEAbAAgAEEAbQBwAGwAaQBvACAAZAAuAC4ALgB5uggAAAAIAAAACAAAAAgAAAAHAAAABQAAAAcAAAAIAAAACAAAAAQAAAAFAAAABAAAAAYAAAAIAAAABwAAAAQAAAAIAAAABQAAAAsAAAAHAAAABAAAAAcAAAADAAAABAAAAAcAAAAIAAAACAAAAAcAAAAFAAAABAAAAAkAAAAHAAAABwAAAAcAAAAFAAAABwAAAAMAAAAEAAAACAAAAAsAAAAIAAAAAwAAAAMAAAAIAAAABAAAAAgAAAADAAAAAwAAAAMAAABLAAAAQAAAADAAAAAFAAAAIAAAAAEAAAABAAAAEAAAAAAAAAAAAAAAxQEAAKAAAAAAAAAAAAAAAMUBAACgAAAAJQAAAAwAAAACAAAAJwAAABgAAAAEAAAAAAAAAP///wAAAAAAJQAAAAwAAAAEAAAATAAAAGQAAAAOAAAAiwAAALYBAACbAAAADgAAAIsAAACpAQAAEQAAACEA8AAAAAAAAAAAAAAAgD8AAAAAAAAAAAAAgD8AAAAAAAAAAAAAAAAAAAAAAAAAAAAAAAAAAAAAAAAAACUAAAAMAAAAAAAAgCgAAAAMAAAABAAAACUAAAAMAAAAAQAAABgAAAAMAAAAAAAAABIAAAAMAAAAAQAAABYAAAAMAAAAAAAAAFQAAAC0AQAADwAAAIsAAAC1AQAAmwAAAAEAAABVVY9BJrSPQQ8AAACLAAAAPAAAAEwAAAAEAAAADgAAAIsAAAC3AQAAnAAAAMQAAABGAGkAcgBtAGEAZABvACAAcABvAHIAOgAgAE8AUwBDAEEAUgAgAEEATgBEAFIARQBTACAAQQBMAEUASgBBAE4ARABSAE8AIABNAEEAWABJAE0ASQBMAEkAQQBOAE8AIABSAE8AVABFAEwAQQAgAEYASQBTAEMASAAGAAAAAwAAAAUAAAALAAAABwAAAAgAAAAIAAAABAAAAAgAAAAIAAAABQAAAAMAAAAEAAAACgAAAAcAAAAIAAAACAAAAAgAAAAEAAAACAAAAAoAAAAJAAAACAAAAAcAAAAHAAAABAAAAAgAAAAGAAAABwAAAAUAAAAIAAAACgAAAAkAAAAIAAAACgAAAAQAAAAMAAAACAAAAAgAAAADAAAADAAAAAMAAAAGAAAAAwAAAAgAAAAKAAAACgAAAAQAAAAIAAAACgAAAAcAAAAHAAAABgAAAAgAAAAEAAAABgAAAAMAAAAHAAAACAAAAAk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4TWEPahi0FHacNz9FbdNE1+9BNyUPVVqhCOGUMHQemQ=</DigestValue>
    </Reference>
    <Reference Type="http://www.w3.org/2000/09/xmldsig#Object" URI="#idOfficeObject">
      <DigestMethod Algorithm="http://www.w3.org/2001/04/xmlenc#sha256"/>
      <DigestValue>T3kyTGdu/1YDFg8T5F/gCJVJXnFjeucYRUlI6CZZo04=</DigestValue>
    </Reference>
    <Reference Type="http://uri.etsi.org/01903#SignedProperties" URI="#idSignedProperties">
      <Transforms>
        <Transform Algorithm="http://www.w3.org/TR/2001/REC-xml-c14n-20010315"/>
      </Transforms>
      <DigestMethod Algorithm="http://www.w3.org/2001/04/xmlenc#sha256"/>
      <DigestValue>NF4WUENq49w/zAFW/9soh2LdDmug4ba5unq2Z+0MOUk=</DigestValue>
    </Reference>
    <Reference Type="http://www.w3.org/2000/09/xmldsig#Object" URI="#idValidSigLnImg">
      <DigestMethod Algorithm="http://www.w3.org/2001/04/xmlenc#sha256"/>
      <DigestValue>osq1vMVHwJ5V6qIvrerLqtkx4FDY1bY3avmxxhRLUqI=</DigestValue>
    </Reference>
    <Reference Type="http://www.w3.org/2000/09/xmldsig#Object" URI="#idInvalidSigLnImg">
      <DigestMethod Algorithm="http://www.w3.org/2001/04/xmlenc#sha256"/>
      <DigestValue>ZPm6DPp4qJQcMa5U7OP2wejI4+K5BPa64lhdb+5cQlI=</DigestValue>
    </Reference>
  </SignedInfo>
  <SignatureValue>I8QVhXiOg8rDVH/jJGqsY3KgTX6DOmnvYnVMz9XnVEh0/BKh3io0ac2OpC3wtkwpKD7SrX2D+brH
fvxcyVaROvDrbweppg5CwG0xJa7yDueK8gw4KpWNJVF53Rym48hO2gx3uBHmnNA5Xg2m2fPSP/BB
2Irg6ZvwaPPOZknJU1DWwApUHqoVz9kUrlNIFgw/JH9/wlYoYVgIiDSYQLbhd2F1mJdmLBSyr1gZ
QAxgUVKLA3zUFACZkPVGdxgg8BBBYP426GxuL2k1yAq1qfYcdGE8kjOOKJ/+ba3qUzXSO20RtzPq
BUInwKqnlaximoGxr+kqjYDwT9Ram8G2un38NA==</SignatureValue>
  <KeyInfo>
    <X509Data>
      <X509Certificate>MIIIeTCCBmGgAwIBAgIIThwIoYx8RvMwDQYJKoZIhvcNAQELBQAwWjEaMBgGA1UEAwwRQ0EtRE9DVU1FTlRBIFMuQS4xFjAUBgNVBAUTDVJVQzgwMDUwMTcyLTExFzAVBgNVBAoMDkRPQ1VNRU5UQSBTLkEuMQswCQYDVQQGEwJQWTAeFw0yNDA2MjgyMDE1MDBaFw0yNjA2MjgyMDE1MDBaMIGtMR0wGwYDVQQDDBRMQVVSQSBTSUxWSUEgQk9SU0FUTzESMBAGA1UEBRMJQ0k4NzkwNjUwMRUwEwYDVQQqDAxMQVVSQSBTSUxWSUExEDAOBgNVBAQMB0JPUlNBVE8xCzAJBgNVBAsMAkYyMTUwMwYDVQQKDCxDRVJUSUZJQ0FETyBDVUFMSUZJQ0FETyBERSBGSVJNQSBFTEVDVFJPTklDQTELMAkGA1UEBhMCUFkwggEiMA0GCSqGSIb3DQEBAQUAA4IBDwAwggEKAoIBAQDVedrJODNDw4qBFiKmRPN/XTuhUYNK/hMCIwKmZoDX3dSct+E+5RQWiW8rPf4nmvGredy4IaNDLNDRjLBbCzgiZJ2dPGbSb8/C0qLHPAgXu8wIeHldWIXCxdYoNgGgFy0I3xueZPss9bF/SZzb4EvXLnxBZIYay7HfbLb2R1+UyoJzOQV9MoDo8wzF2T7IOZk6OruRvSG5sURL6U3Z9irKyKWyWNXr379ZklJr7+pGue6fanBNt8WHB3ddpHTX+MKtsouDYiMFS5J7ox//T945KlwMlKt3461Lan79rG306+uPEFPLmaDJu/I9bd7MwJbyLGLF/kIIhcnXiQijvKk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sYXVyYS5ib3JzYXRvQHp1Y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Xf/knvAt56lgl5P4YYXCncOj3UwDgYDVR0PAQH/BAQDAgXgMA0GCSqGSIb3DQEBCwUAA4ICAQBExNF3m4ViW2BmDm3cjPY60KGp7EDvTsnaiv62VvaP3f5pEbAqZT+JrC5zyKAbeSMNjOIeeFoVvZO3YqKASMDdemcrEXfdEwlz6C4PQwRJlTpMWO+G8tzg+fs2TLlKdDZEYjVOsSJtq2DEPuC7Nlz+5NyFFrine3pNJZs6wPs0sDPrQWCu9EmCbVJJab93enG3z0ypW/wtTCDyH+bVZTjvGwAVpHpzdXZzxVTKUlbxEkEfzPIk6VI+ajGqXHyr11wdNTvky9IMQdwIC4J1LAedHdc+OGHnrVZXe2MyQdbBYzuhqH72I78VV8gWuvUQd2p0N4KRRHEMmJEhOYLejBuXfq3P3Q9RBd3iW0PHkvH8fWZRL/r4QL3ULqrje2uhT4zpdwDxugJE8qqMIhLnqHuN9iIP/oMxl9w+v2ACC5BW3RAOUfh1/pKGLXyqg6PNe3xj6iNEr3a5ucPrp1Jln7dowUQ+4CMpl38cpMHN/RCg6OIRdCXwulX4kUN2Qi1SeRQpDr5fKsjB/EQm851yFxksW7gh8Pe0RG9M/ADmSgszB4BzKPr5VakTXgaHA4xgunbtmvcr7QxPZGBHwgeweTT9HwkQW/BrIHTGz4UK+MzD9hUm6SQiv424M1GMa/TqHS4+Sfk1a6qqcd2W0ctAtojdjSPCV3ChzJIec6YiEf6a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dzF4sY3uIIQK3Fu8iRx/yClNP3MCQ+7fipHW+wdlgN8=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E2tz3ex0emlSET9CSglO5BeDGgfwE6+aqyr5do5TiWY=</DigestValue>
      </Reference>
      <Reference URI="/xl/drawings/drawing10.xml?ContentType=application/vnd.openxmlformats-officedocument.drawing+xml">
        <DigestMethod Algorithm="http://www.w3.org/2001/04/xmlenc#sha256"/>
        <DigestValue>n8Nu38lakAggfSkC94v8WvtAS33iRD6SyKugujIPmgs=</DigestValue>
      </Reference>
      <Reference URI="/xl/drawings/drawing11.xml?ContentType=application/vnd.openxmlformats-officedocument.drawing+xml">
        <DigestMethod Algorithm="http://www.w3.org/2001/04/xmlenc#sha256"/>
        <DigestValue>rKennGnIrDOz8D36M0BkWYcRFl0SQnCskaAIACGqzz4=</DigestValue>
      </Reference>
      <Reference URI="/xl/drawings/drawing12.xml?ContentType=application/vnd.openxmlformats-officedocument.drawing+xml">
        <DigestMethod Algorithm="http://www.w3.org/2001/04/xmlenc#sha256"/>
        <DigestValue>Ka42OsMX6+WpWQdmSzA/WcV6pJAGeaYMN+CZ+h6d7LM=</DigestValue>
      </Reference>
      <Reference URI="/xl/drawings/drawing13.xml?ContentType=application/vnd.openxmlformats-officedocument.drawing+xml">
        <DigestMethod Algorithm="http://www.w3.org/2001/04/xmlenc#sha256"/>
        <DigestValue>fUbdobqE9QXj049J4vu6Ke33K1MpvsYJCmGc+URaZiw=</DigestValue>
      </Reference>
      <Reference URI="/xl/drawings/drawing14.xml?ContentType=application/vnd.openxmlformats-officedocument.drawing+xml">
        <DigestMethod Algorithm="http://www.w3.org/2001/04/xmlenc#sha256"/>
        <DigestValue>Ci/zQQjEK0YBCawG6Xe8VqiL5Bi/dZCN//l7gR8qFh4=</DigestValue>
      </Reference>
      <Reference URI="/xl/drawings/drawing15.xml?ContentType=application/vnd.openxmlformats-officedocument.drawing+xml">
        <DigestMethod Algorithm="http://www.w3.org/2001/04/xmlenc#sha256"/>
        <DigestValue>WmEyJWUiEGbwRe9jVoKmktwiw59UABSstwvz2EKy5+Y=</DigestValue>
      </Reference>
      <Reference URI="/xl/drawings/drawing16.xml?ContentType=application/vnd.openxmlformats-officedocument.drawing+xml">
        <DigestMethod Algorithm="http://www.w3.org/2001/04/xmlenc#sha256"/>
        <DigestValue>KhzUedBI7+2NxpubSP+X8heeOG5wQQm4LGfD0KIUlDE=</DigestValue>
      </Reference>
      <Reference URI="/xl/drawings/drawing17.xml?ContentType=application/vnd.openxmlformats-officedocument.drawing+xml">
        <DigestMethod Algorithm="http://www.w3.org/2001/04/xmlenc#sha256"/>
        <DigestValue>T/jxW9vyRw/ZyHy0cxRkisaZ6LLgwrhK/UXIRmevq0Q=</DigestValue>
      </Reference>
      <Reference URI="/xl/drawings/drawing18.xml?ContentType=application/vnd.openxmlformats-officedocument.drawing+xml">
        <DigestMethod Algorithm="http://www.w3.org/2001/04/xmlenc#sha256"/>
        <DigestValue>3dwAS+s5D2WsARMRTMSQ92AcBRdofbS6xPSB1u9Mr5w=</DigestValue>
      </Reference>
      <Reference URI="/xl/drawings/drawing19.xml?ContentType=application/vnd.openxmlformats-officedocument.drawing+xml">
        <DigestMethod Algorithm="http://www.w3.org/2001/04/xmlenc#sha256"/>
        <DigestValue>DGPrbqydD/pFYmm8gdMN+2qVHGU7DVLZlbGVJDILSqY=</DigestValue>
      </Reference>
      <Reference URI="/xl/drawings/drawing2.xml?ContentType=application/vnd.openxmlformats-officedocument.drawing+xml">
        <DigestMethod Algorithm="http://www.w3.org/2001/04/xmlenc#sha256"/>
        <DigestValue>DCd1y+UyQVO8FroKMvY/PhVOCRpXsRsenOShRMvzSTs=</DigestValue>
      </Reference>
      <Reference URI="/xl/drawings/drawing20.xml?ContentType=application/vnd.openxmlformats-officedocument.drawing+xml">
        <DigestMethod Algorithm="http://www.w3.org/2001/04/xmlenc#sha256"/>
        <DigestValue>QjD+cE69GssH1l8i4LIpUPQ2tp9R56Z15rZu5s1BSeY=</DigestValue>
      </Reference>
      <Reference URI="/xl/drawings/drawing21.xml?ContentType=application/vnd.openxmlformats-officedocument.drawing+xml">
        <DigestMethod Algorithm="http://www.w3.org/2001/04/xmlenc#sha256"/>
        <DigestValue>4bbqVphbSls1eApY4Pa1fIQYiakC3rMTngQtvVS6aS8=</DigestValue>
      </Reference>
      <Reference URI="/xl/drawings/drawing22.xml?ContentType=application/vnd.openxmlformats-officedocument.drawing+xml">
        <DigestMethod Algorithm="http://www.w3.org/2001/04/xmlenc#sha256"/>
        <DigestValue>MRPez19jeZDQWmn+qQqJqTXuwW5q0tgs75k6iiE6oIE=</DigestValue>
      </Reference>
      <Reference URI="/xl/drawings/drawing23.xml?ContentType=application/vnd.openxmlformats-officedocument.drawing+xml">
        <DigestMethod Algorithm="http://www.w3.org/2001/04/xmlenc#sha256"/>
        <DigestValue>MIjjcgrEY9YiYlGk0qpks9x9+GKTr7WG/VGoFUv7jLg=</DigestValue>
      </Reference>
      <Reference URI="/xl/drawings/drawing24.xml?ContentType=application/vnd.openxmlformats-officedocument.drawing+xml">
        <DigestMethod Algorithm="http://www.w3.org/2001/04/xmlenc#sha256"/>
        <DigestValue>uCq5mUcT0/Fv+ZAijfGNKj1Q/UaQe78jYTiSvSQeuuk=</DigestValue>
      </Reference>
      <Reference URI="/xl/drawings/drawing25.xml?ContentType=application/vnd.openxmlformats-officedocument.drawing+xml">
        <DigestMethod Algorithm="http://www.w3.org/2001/04/xmlenc#sha256"/>
        <DigestValue>Ms9FfNfUxR+lJxzEqjFh581gZqW/Z8LfXEoRq3OMyBY=</DigestValue>
      </Reference>
      <Reference URI="/xl/drawings/drawing26.xml?ContentType=application/vnd.openxmlformats-officedocument.drawing+xml">
        <DigestMethod Algorithm="http://www.w3.org/2001/04/xmlenc#sha256"/>
        <DigestValue>DsKh4/Q8zb0wIcgtmKyMU0uE9BD+t5WrPV5/BlEwB3s=</DigestValue>
      </Reference>
      <Reference URI="/xl/drawings/drawing27.xml?ContentType=application/vnd.openxmlformats-officedocument.drawing+xml">
        <DigestMethod Algorithm="http://www.w3.org/2001/04/xmlenc#sha256"/>
        <DigestValue>s/tShgOcjusyd6YyY8gUUFdHAJB6u3rxaaqQl6vOMMI=</DigestValue>
      </Reference>
      <Reference URI="/xl/drawings/drawing28.xml?ContentType=application/vnd.openxmlformats-officedocument.drawing+xml">
        <DigestMethod Algorithm="http://www.w3.org/2001/04/xmlenc#sha256"/>
        <DigestValue>WuyCDeH5Y8w/7AtPddp2qVBDeybiDVPh6VVKeNWpfvk=</DigestValue>
      </Reference>
      <Reference URI="/xl/drawings/drawing29.xml?ContentType=application/vnd.openxmlformats-officedocument.drawing+xml">
        <DigestMethod Algorithm="http://www.w3.org/2001/04/xmlenc#sha256"/>
        <DigestValue>1dajQTdHgKdVVAXRgGvufmqcF8Qr8D6w5qO34II7STk=</DigestValue>
      </Reference>
      <Reference URI="/xl/drawings/drawing3.xml?ContentType=application/vnd.openxmlformats-officedocument.drawing+xml">
        <DigestMethod Algorithm="http://www.w3.org/2001/04/xmlenc#sha256"/>
        <DigestValue>oKPvXrHgt4injN1/KRT3Iy+Wtqu0iOxU36EHQJ+sic0=</DigestValue>
      </Reference>
      <Reference URI="/xl/drawings/drawing30.xml?ContentType=application/vnd.openxmlformats-officedocument.drawing+xml">
        <DigestMethod Algorithm="http://www.w3.org/2001/04/xmlenc#sha256"/>
        <DigestValue>ERg5NeGCKldCOsUfYofC8KO/AM2MJ/wBAoZjd1skxX0=</DigestValue>
      </Reference>
      <Reference URI="/xl/drawings/drawing31.xml?ContentType=application/vnd.openxmlformats-officedocument.drawing+xml">
        <DigestMethod Algorithm="http://www.w3.org/2001/04/xmlenc#sha256"/>
        <DigestValue>QC+ljl7yekEtX/VLMhAlQQih84qEeuxrCbn1up/Khps=</DigestValue>
      </Reference>
      <Reference URI="/xl/drawings/drawing32.xml?ContentType=application/vnd.openxmlformats-officedocument.drawing+xml">
        <DigestMethod Algorithm="http://www.w3.org/2001/04/xmlenc#sha256"/>
        <DigestValue>2PKMRWqE4Ztt/DAAjbhlqntGBOfDBNSnMO77h4/oP6o=</DigestValue>
      </Reference>
      <Reference URI="/xl/drawings/drawing33.xml?ContentType=application/vnd.openxmlformats-officedocument.drawing+xml">
        <DigestMethod Algorithm="http://www.w3.org/2001/04/xmlenc#sha256"/>
        <DigestValue>/e1YLB5Fv+Y708FoIGNFOCcUA74WGbzu2GlxXMRalXM=</DigestValue>
      </Reference>
      <Reference URI="/xl/drawings/drawing34.xml?ContentType=application/vnd.openxmlformats-officedocument.drawing+xml">
        <DigestMethod Algorithm="http://www.w3.org/2001/04/xmlenc#sha256"/>
        <DigestValue>LLd5rimheL7Ruf1WSl8QDDnePdhb++/48eaGuRBZZlo=</DigestValue>
      </Reference>
      <Reference URI="/xl/drawings/drawing35.xml?ContentType=application/vnd.openxmlformats-officedocument.drawing+xml">
        <DigestMethod Algorithm="http://www.w3.org/2001/04/xmlenc#sha256"/>
        <DigestValue>qTed/PglrBAgHeYyrqljLIr54StATyxWHUAsP6CCgm4=</DigestValue>
      </Reference>
      <Reference URI="/xl/drawings/drawing36.xml?ContentType=application/vnd.openxmlformats-officedocument.drawing+xml">
        <DigestMethod Algorithm="http://www.w3.org/2001/04/xmlenc#sha256"/>
        <DigestValue>0xBjuVERK+z2mvP7KwAnOg0SabTK+VUMptjiCNMbzq0=</DigestValue>
      </Reference>
      <Reference URI="/xl/drawings/drawing37.xml?ContentType=application/vnd.openxmlformats-officedocument.drawing+xml">
        <DigestMethod Algorithm="http://www.w3.org/2001/04/xmlenc#sha256"/>
        <DigestValue>y8+rX/ZdzLad8si3bD1s+LV7Ij0GWbQeZl/PA94jIFE=</DigestValue>
      </Reference>
      <Reference URI="/xl/drawings/drawing38.xml?ContentType=application/vnd.openxmlformats-officedocument.drawing+xml">
        <DigestMethod Algorithm="http://www.w3.org/2001/04/xmlenc#sha256"/>
        <DigestValue>s4RIhLIqiRTb3kuIIXtbqhQ+jx/aWVQY2CLlK2wYSHw=</DigestValue>
      </Reference>
      <Reference URI="/xl/drawings/drawing39.xml?ContentType=application/vnd.openxmlformats-officedocument.drawing+xml">
        <DigestMethod Algorithm="http://www.w3.org/2001/04/xmlenc#sha256"/>
        <DigestValue>BkX7qF8YeZMKcn2CKh4QFRrWWvKFXsyS7YIpQXfGxN0=</DigestValue>
      </Reference>
      <Reference URI="/xl/drawings/drawing4.xml?ContentType=application/vnd.openxmlformats-officedocument.drawing+xml">
        <DigestMethod Algorithm="http://www.w3.org/2001/04/xmlenc#sha256"/>
        <DigestValue>EMFI9P9vMPWLr1w6lRVsLgRyeIJc+jgJMx5uEN1fEuQ=</DigestValue>
      </Reference>
      <Reference URI="/xl/drawings/drawing40.xml?ContentType=application/vnd.openxmlformats-officedocument.drawing+xml">
        <DigestMethod Algorithm="http://www.w3.org/2001/04/xmlenc#sha256"/>
        <DigestValue>bP4KnkBobwOOwj31Rcwn88Q7Jwo+OKVRdQhNtBYYkYM=</DigestValue>
      </Reference>
      <Reference URI="/xl/drawings/drawing41.xml?ContentType=application/vnd.openxmlformats-officedocument.drawing+xml">
        <DigestMethod Algorithm="http://www.w3.org/2001/04/xmlenc#sha256"/>
        <DigestValue>ULB5WXsw8bIOq9TvVLeplqWGHi7/WnPWmXrG3cxzEHc=</DigestValue>
      </Reference>
      <Reference URI="/xl/drawings/drawing42.xml?ContentType=application/vnd.openxmlformats-officedocument.drawing+xml">
        <DigestMethod Algorithm="http://www.w3.org/2001/04/xmlenc#sha256"/>
        <DigestValue>m+xGugmlRCmn2raKsL+2W+b2qc3w/HoZ2gS6MWT6E+4=</DigestValue>
      </Reference>
      <Reference URI="/xl/drawings/drawing43.xml?ContentType=application/vnd.openxmlformats-officedocument.drawing+xml">
        <DigestMethod Algorithm="http://www.w3.org/2001/04/xmlenc#sha256"/>
        <DigestValue>DevasOTZrRxZhHTzZUVbCTWCP05kH9iTs6nxGveJZY0=</DigestValue>
      </Reference>
      <Reference URI="/xl/drawings/drawing44.xml?ContentType=application/vnd.openxmlformats-officedocument.drawing+xml">
        <DigestMethod Algorithm="http://www.w3.org/2001/04/xmlenc#sha256"/>
        <DigestValue>ToS42wdxD1fdJ4UJkunjL/miXdQnqkgJpBFps7eiqdk=</DigestValue>
      </Reference>
      <Reference URI="/xl/drawings/drawing45.xml?ContentType=application/vnd.openxmlformats-officedocument.drawing+xml">
        <DigestMethod Algorithm="http://www.w3.org/2001/04/xmlenc#sha256"/>
        <DigestValue>CtJaU0p5XVnDzae6CNnDEsJJMdnnngfx8vIrU8+77VY=</DigestValue>
      </Reference>
      <Reference URI="/xl/drawings/drawing5.xml?ContentType=application/vnd.openxmlformats-officedocument.drawing+xml">
        <DigestMethod Algorithm="http://www.w3.org/2001/04/xmlenc#sha256"/>
        <DigestValue>OMJpdN+dW+JpWnO8uwrrsmmfVQIjMKNI/5dCzAzIs0w=</DigestValue>
      </Reference>
      <Reference URI="/xl/drawings/drawing6.xml?ContentType=application/vnd.openxmlformats-officedocument.drawing+xml">
        <DigestMethod Algorithm="http://www.w3.org/2001/04/xmlenc#sha256"/>
        <DigestValue>TwsqCRQPOLVeL+OcDEGC4oaTOvgj5voTS+JJe2hYceo=</DigestValue>
      </Reference>
      <Reference URI="/xl/drawings/drawing7.xml?ContentType=application/vnd.openxmlformats-officedocument.drawing+xml">
        <DigestMethod Algorithm="http://www.w3.org/2001/04/xmlenc#sha256"/>
        <DigestValue>xqsM7Aw2oBjQd2B30ZB6Agk4uHAloFR30znweDV4ctI=</DigestValue>
      </Reference>
      <Reference URI="/xl/drawings/drawing8.xml?ContentType=application/vnd.openxmlformats-officedocument.drawing+xml">
        <DigestMethod Algorithm="http://www.w3.org/2001/04/xmlenc#sha256"/>
        <DigestValue>Vjv8fUz50FIyGPYwiNPYmBt5aX0BasAUtlTBSutLnLg=</DigestValue>
      </Reference>
      <Reference URI="/xl/drawings/drawing9.xml?ContentType=application/vnd.openxmlformats-officedocument.drawing+xml">
        <DigestMethod Algorithm="http://www.w3.org/2001/04/xmlenc#sha256"/>
        <DigestValue>Cv8KBC5leKhLa6+zwuAMybgr9A6VvRKo5RuzwF6tTVw=</DigestValue>
      </Reference>
      <Reference URI="/xl/drawings/vmlDrawing1.vml?ContentType=application/vnd.openxmlformats-officedocument.vmlDrawing">
        <DigestMethod Algorithm="http://www.w3.org/2001/04/xmlenc#sha256"/>
        <DigestValue>lriyCBBKxxz9exFbqd7G2ONFfzbVOtDSwVRUON8WyqM=</DigestValue>
      </Reference>
      <Reference URI="/xl/media/image1.png?ContentType=image/png">
        <DigestMethod Algorithm="http://www.w3.org/2001/04/xmlenc#sha256"/>
        <DigestValue>h4QoR7QeGkIn5ya33w5I3AOq0goqwyVBbN52fx2Knkw=</DigestValue>
      </Reference>
      <Reference URI="/xl/media/image10.png?ContentType=image/png">
        <DigestMethod Algorithm="http://www.w3.org/2001/04/xmlenc#sha256"/>
        <DigestValue>cJtYFbxlEpPHL+4NO/OCZvLUXDdP+/zvZ+zRaY6biZU=</DigestValue>
      </Reference>
      <Reference URI="/xl/media/image11.png?ContentType=image/png">
        <DigestMethod Algorithm="http://www.w3.org/2001/04/xmlenc#sha256"/>
        <DigestValue>EthSuIf/zuZK+qSxBkbAQ7lx9AB3TVI2tdH5fYxAcwE=</DigestValue>
      </Reference>
      <Reference URI="/xl/media/image12.png?ContentType=image/png">
        <DigestMethod Algorithm="http://www.w3.org/2001/04/xmlenc#sha256"/>
        <DigestValue>aaqi15xC1RB5h9xWQ0p6VNGa+qxsJemQpusdo/NS6O4=</DigestValue>
      </Reference>
      <Reference URI="/xl/media/image13.png?ContentType=image/png">
        <DigestMethod Algorithm="http://www.w3.org/2001/04/xmlenc#sha256"/>
        <DigestValue>+N4kUJG37mFFFt553a/9xWWqXyg7uteGi9t8/x3/T8k=</DigestValue>
      </Reference>
      <Reference URI="/xl/media/image14.png?ContentType=image/png">
        <DigestMethod Algorithm="http://www.w3.org/2001/04/xmlenc#sha256"/>
        <DigestValue>me2Y4a9YuBeOarQ+BViL8Vn6n0qKKQnJtoB7UkkzFCY=</DigestValue>
      </Reference>
      <Reference URI="/xl/media/image15.png?ContentType=image/png">
        <DigestMethod Algorithm="http://www.w3.org/2001/04/xmlenc#sha256"/>
        <DigestValue>VtI0n3KM9I2HMRuol2CPH9CdOVDi9Gec7M7Snk3QbbU=</DigestValue>
      </Reference>
      <Reference URI="/xl/media/image16.png?ContentType=image/png">
        <DigestMethod Algorithm="http://www.w3.org/2001/04/xmlenc#sha256"/>
        <DigestValue>8g4xfsGYbqU042fuk/pw5GdMQOgNwrcY8iIO2fT7tcA=</DigestValue>
      </Reference>
      <Reference URI="/xl/media/image17.png?ContentType=image/png">
        <DigestMethod Algorithm="http://www.w3.org/2001/04/xmlenc#sha256"/>
        <DigestValue>CgcY3DJdpnv9E7RnqXj01MWzUJgsc0uPP5vKpc1o6DA=</DigestValue>
      </Reference>
      <Reference URI="/xl/media/image18.png?ContentType=image/png">
        <DigestMethod Algorithm="http://www.w3.org/2001/04/xmlenc#sha256"/>
        <DigestValue>HHJuLPVC2bx/yXcy8SNmQJ+2PsvtxBQc2bwbJKgY4Uw=</DigestValue>
      </Reference>
      <Reference URI="/xl/media/image19.png?ContentType=image/png">
        <DigestMethod Algorithm="http://www.w3.org/2001/04/xmlenc#sha256"/>
        <DigestValue>G9tcDmmdvEPWMo5k0VeyqkkRHiL7HhV09yUsHVcccU8=</DigestValue>
      </Reference>
      <Reference URI="/xl/media/image2.png?ContentType=image/png">
        <DigestMethod Algorithm="http://www.w3.org/2001/04/xmlenc#sha256"/>
        <DigestValue>1zY5vjEm6II2xiMgHgGFM+niNpjvqVvnRce//SNbEGI=</DigestValue>
      </Reference>
      <Reference URI="/xl/media/image20.png?ContentType=image/png">
        <DigestMethod Algorithm="http://www.w3.org/2001/04/xmlenc#sha256"/>
        <DigestValue>yZbfcyq5AbwDYuYNLjt8ZrJZKKXWrZpl6OKyJXNvX8s=</DigestValue>
      </Reference>
      <Reference URI="/xl/media/image21.png?ContentType=image/png">
        <DigestMethod Algorithm="http://www.w3.org/2001/04/xmlenc#sha256"/>
        <DigestValue>ntoy3uWNaqeZ5CmjlA56cBatZoUHoHGmWxerYAoRfek=</DigestValue>
      </Reference>
      <Reference URI="/xl/media/image22.png?ContentType=image/png">
        <DigestMethod Algorithm="http://www.w3.org/2001/04/xmlenc#sha256"/>
        <DigestValue>RAhagA7mz376i/nLuSbQzZa/vo1mUIvKNGgWujqayXo=</DigestValue>
      </Reference>
      <Reference URI="/xl/media/image23.png?ContentType=image/png">
        <DigestMethod Algorithm="http://www.w3.org/2001/04/xmlenc#sha256"/>
        <DigestValue>ZhL/ZgvUAsxVso6RBZw0XWszLhK97mag/aYlEIhhbbg=</DigestValue>
      </Reference>
      <Reference URI="/xl/media/image24.png?ContentType=image/png">
        <DigestMethod Algorithm="http://www.w3.org/2001/04/xmlenc#sha256"/>
        <DigestValue>l0UCO2uHHIMIHNq5vawcxYnUzJs59YGXjg5uC+efsPk=</DigestValue>
      </Reference>
      <Reference URI="/xl/media/image25.png?ContentType=image/png">
        <DigestMethod Algorithm="http://www.w3.org/2001/04/xmlenc#sha256"/>
        <DigestValue>ZC7iCvU/pNISokG4I7YG8HNYdiCFin1q/hdjOiKj0Q4=</DigestValue>
      </Reference>
      <Reference URI="/xl/media/image26.png?ContentType=image/png">
        <DigestMethod Algorithm="http://www.w3.org/2001/04/xmlenc#sha256"/>
        <DigestValue>GNUx3xSKahYuDYRRCvBgXnUAXwb4C2QKJ6IYsV5f/ZQ=</DigestValue>
      </Reference>
      <Reference URI="/xl/media/image27.png?ContentType=image/png">
        <DigestMethod Algorithm="http://www.w3.org/2001/04/xmlenc#sha256"/>
        <DigestValue>dvUyH03TIlCKheEYTzDBhnQUVkaZtTABrfOIYJx+xo4=</DigestValue>
      </Reference>
      <Reference URI="/xl/media/image28.png?ContentType=image/png">
        <DigestMethod Algorithm="http://www.w3.org/2001/04/xmlenc#sha256"/>
        <DigestValue>1O9KDOioBupNQwlusrzBS4vNkcsSJiUZPd76f6z9aMc=</DigestValue>
      </Reference>
      <Reference URI="/xl/media/image29.png?ContentType=image/png">
        <DigestMethod Algorithm="http://www.w3.org/2001/04/xmlenc#sha256"/>
        <DigestValue>/5doDw6XgMRJfXi+JIu+BSKfI4IoaY9sno3JeJBuIEA=</DigestValue>
      </Reference>
      <Reference URI="/xl/media/image3.emf?ContentType=image/x-emf">
        <DigestMethod Algorithm="http://www.w3.org/2001/04/xmlenc#sha256"/>
        <DigestValue>kVxPhqQubm9uJhFEOrhDCfURWUtu5IoZTGwveCosdxQ=</DigestValue>
      </Reference>
      <Reference URI="/xl/media/image30.png?ContentType=image/png">
        <DigestMethod Algorithm="http://www.w3.org/2001/04/xmlenc#sha256"/>
        <DigestValue>2Xc1PD6456hSOqB0O648LfqaLTyEwGihx5wg0XdiMek=</DigestValue>
      </Reference>
      <Reference URI="/xl/media/image31.png?ContentType=image/png">
        <DigestMethod Algorithm="http://www.w3.org/2001/04/xmlenc#sha256"/>
        <DigestValue>ql2jBMY4psg72WrscSpEBtdPQEVLqQOjXpRF60slaP4=</DigestValue>
      </Reference>
      <Reference URI="/xl/media/image32.png?ContentType=image/png">
        <DigestMethod Algorithm="http://www.w3.org/2001/04/xmlenc#sha256"/>
        <DigestValue>z3YRlNiCRVXLNf66ajvOG9P0oY7bwiWsc7/xPLqHyvo=</DigestValue>
      </Reference>
      <Reference URI="/xl/media/image33.png?ContentType=image/png">
        <DigestMethod Algorithm="http://www.w3.org/2001/04/xmlenc#sha256"/>
        <DigestValue>Cwwi8zOhckDEiZqIu/SjlwlWFOkOMi6vjzMoevgv6Qk=</DigestValue>
      </Reference>
      <Reference URI="/xl/media/image4.emf?ContentType=image/x-emf">
        <DigestMethod Algorithm="http://www.w3.org/2001/04/xmlenc#sha256"/>
        <DigestValue>su1d8Uw90Mx7nLnXI3owJO6s0+JCzxFH/ZnVrlVQ0pw=</DigestValue>
      </Reference>
      <Reference URI="/xl/media/image5.emf?ContentType=image/x-emf">
        <DigestMethod Algorithm="http://www.w3.org/2001/04/xmlenc#sha256"/>
        <DigestValue>81FPzUW1IJevZGc2KgXL/UnikrFgmhFRwJlItEk7/L8=</DigestValue>
      </Reference>
      <Reference URI="/xl/media/image6.emf?ContentType=image/x-emf">
        <DigestMethod Algorithm="http://www.w3.org/2001/04/xmlenc#sha256"/>
        <DigestValue>pF8zMV0nASLHJqvo8O0Ctl5gLRfQV9Fo6yuN25Td0Z0=</DigestValue>
      </Reference>
      <Reference URI="/xl/media/image7.png?ContentType=image/png">
        <DigestMethod Algorithm="http://www.w3.org/2001/04/xmlenc#sha256"/>
        <DigestValue>OQTA4Il5UiZmMy1BjaXc2SMe9Z45gZCT9P+CjUf5mdw=</DigestValue>
      </Reference>
      <Reference URI="/xl/media/image8.png?ContentType=image/png">
        <DigestMethod Algorithm="http://www.w3.org/2001/04/xmlenc#sha256"/>
        <DigestValue>AW3hY3OsvQ9pshuHfSg46piowjhZrDUYmHLDwNiwxdI=</DigestValue>
      </Reference>
      <Reference URI="/xl/media/image9.png?ContentType=image/png">
        <DigestMethod Algorithm="http://www.w3.org/2001/04/xmlenc#sha256"/>
        <DigestValue>kOhnXhjqZw8KZxGqqzOC2A+yzycwJ2/JJ4fVnzeKzVQ=</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U4reSBtVBc7NN476HTzJMmFTYyeDhAscxgLYy4DFVtw=</DigestValue>
      </Reference>
      <Reference URI="/xl/printerSettings/printerSettings18.bin?ContentType=application/vnd.openxmlformats-officedocument.spreadsheetml.printerSettings">
        <DigestMethod Algorithm="http://www.w3.org/2001/04/xmlenc#sha256"/>
        <DigestValue>U4reSBtVBc7NN476HTzJMmFTYyeDhAscxgLYy4DFVtw=</DigestValue>
      </Reference>
      <Reference URI="/xl/printerSettings/printerSettings19.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U4reSBtVBc7NN476HTzJMmFTYyeDhAscxgLYy4DFVtw=</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8USkUFyyQC6vt/cStNpyosSfUZL4RXV98ntUyyuaA8U=</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IQ9AuRclm+/7A2YGCaK64AstVQMayWzo/XG8t722Zgg=</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Imh7hqsM30ztJHO+774fNqYkQFGAW/rroj/5a3BKPnc=</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U4reSBtVBc7NN476HTzJMmFTYyeDhAscxgLYy4DFVtw=</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U4reSBtVBc7NN476HTzJMmFTYyeDhAscxgLYy4DFVtw=</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U4reSBtVBc7NN476HTzJMmFTYyeDhAscxgLYy4DFVtw=</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Imh7hqsM30ztJHO+774fNqYkQFGAW/rroj/5a3BKPnc=</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U4reSBtVBc7NN476HTzJMmFTYyeDhAscxgLYy4DFVtw=</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tQ4LsGKC5LyOkMgFS87r7uUlzXz0+d7d4/fCWXsYbZQ=</DigestValue>
      </Reference>
      <Reference URI="/xl/styles.xml?ContentType=application/vnd.openxmlformats-officedocument.spreadsheetml.styles+xml">
        <DigestMethod Algorithm="http://www.w3.org/2001/04/xmlenc#sha256"/>
        <DigestValue>rAEoxjEXIJ5TfWz6JnjyXPk1LzyrGGckEVNGZsQq+BA=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krmQSbO7aNLSxTfzQkki/NRz+QKmTKXiQWPa/Bn8rfY=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yvXf9fKH2be5mZQvQh8LCifbbKEKCtJoqQbxQDKmD68=</DigestValue>
      </Reference>
      <Reference URI="/xl/worksheets/sheet10.xml?ContentType=application/vnd.openxmlformats-officedocument.spreadsheetml.worksheet+xml">
        <DigestMethod Algorithm="http://www.w3.org/2001/04/xmlenc#sha256"/>
        <DigestValue>ddPkIJmK30FwdrkHQnKdZ5kdPMKQzhnPtzhCj9F+v0g=</DigestValue>
      </Reference>
      <Reference URI="/xl/worksheets/sheet11.xml?ContentType=application/vnd.openxmlformats-officedocument.spreadsheetml.worksheet+xml">
        <DigestMethod Algorithm="http://www.w3.org/2001/04/xmlenc#sha256"/>
        <DigestValue>AOMW2jFNjTBt8oPrh4Ve+RlEK/XfWHAqJp2C/apc9VI=</DigestValue>
      </Reference>
      <Reference URI="/xl/worksheets/sheet12.xml?ContentType=application/vnd.openxmlformats-officedocument.spreadsheetml.worksheet+xml">
        <DigestMethod Algorithm="http://www.w3.org/2001/04/xmlenc#sha256"/>
        <DigestValue>sOTZZq2rUs/9jDzM4lj5rtLda3t8yJVPNzah9/uIQ2E=</DigestValue>
      </Reference>
      <Reference URI="/xl/worksheets/sheet13.xml?ContentType=application/vnd.openxmlformats-officedocument.spreadsheetml.worksheet+xml">
        <DigestMethod Algorithm="http://www.w3.org/2001/04/xmlenc#sha256"/>
        <DigestValue>VOEhA4P7Nb8hKALklhW4QXZIlfKT1E6Y9WNlbhvDYv4=</DigestValue>
      </Reference>
      <Reference URI="/xl/worksheets/sheet14.xml?ContentType=application/vnd.openxmlformats-officedocument.spreadsheetml.worksheet+xml">
        <DigestMethod Algorithm="http://www.w3.org/2001/04/xmlenc#sha256"/>
        <DigestValue>MMKX/gVp5z5BL7FBl+rQRk6UfEQ7KlkeAA7Ypfa0vZc=</DigestValue>
      </Reference>
      <Reference URI="/xl/worksheets/sheet15.xml?ContentType=application/vnd.openxmlformats-officedocument.spreadsheetml.worksheet+xml">
        <DigestMethod Algorithm="http://www.w3.org/2001/04/xmlenc#sha256"/>
        <DigestValue>iIZm0Kx5gHQ4m9srDS4Wx5jfwfScMCb2oAMT/n6f8OI=</DigestValue>
      </Reference>
      <Reference URI="/xl/worksheets/sheet16.xml?ContentType=application/vnd.openxmlformats-officedocument.spreadsheetml.worksheet+xml">
        <DigestMethod Algorithm="http://www.w3.org/2001/04/xmlenc#sha256"/>
        <DigestValue>HkeJQioDjrHnjACkZ8zlPHJt+BuKQGynaoJrmhZgTTA=</DigestValue>
      </Reference>
      <Reference URI="/xl/worksheets/sheet17.xml?ContentType=application/vnd.openxmlformats-officedocument.spreadsheetml.worksheet+xml">
        <DigestMethod Algorithm="http://www.w3.org/2001/04/xmlenc#sha256"/>
        <DigestValue>upXV+XU2AJJvWSZztLzplbhjxIHx39d6+GkJcmd/LUA=</DigestValue>
      </Reference>
      <Reference URI="/xl/worksheets/sheet18.xml?ContentType=application/vnd.openxmlformats-officedocument.spreadsheetml.worksheet+xml">
        <DigestMethod Algorithm="http://www.w3.org/2001/04/xmlenc#sha256"/>
        <DigestValue>vOtO5+i+GUsquNoTJjwWghaUvGqBZ+94ZJx2YrmDUXA=</DigestValue>
      </Reference>
      <Reference URI="/xl/worksheets/sheet19.xml?ContentType=application/vnd.openxmlformats-officedocument.spreadsheetml.worksheet+xml">
        <DigestMethod Algorithm="http://www.w3.org/2001/04/xmlenc#sha256"/>
        <DigestValue>Qzn25PzooKhE3jSdxxwTfNQrAqtRO4O/vCxOnjUE2CI=</DigestValue>
      </Reference>
      <Reference URI="/xl/worksheets/sheet2.xml?ContentType=application/vnd.openxmlformats-officedocument.spreadsheetml.worksheet+xml">
        <DigestMethod Algorithm="http://www.w3.org/2001/04/xmlenc#sha256"/>
        <DigestValue>8onLjGLi0zJIT/1AqsT+yVEqvAsEwCRBiEbIKT5a6r0=</DigestValue>
      </Reference>
      <Reference URI="/xl/worksheets/sheet20.xml?ContentType=application/vnd.openxmlformats-officedocument.spreadsheetml.worksheet+xml">
        <DigestMethod Algorithm="http://www.w3.org/2001/04/xmlenc#sha256"/>
        <DigestValue>2K+OH811eVjMOybXifbc22UgwFZiMw0LWqomGpUls2E=</DigestValue>
      </Reference>
      <Reference URI="/xl/worksheets/sheet21.xml?ContentType=application/vnd.openxmlformats-officedocument.spreadsheetml.worksheet+xml">
        <DigestMethod Algorithm="http://www.w3.org/2001/04/xmlenc#sha256"/>
        <DigestValue>uKd8VT3U+HsO5lecX9D9dsRc7hNvrAUDcJnkNsWFRa4=</DigestValue>
      </Reference>
      <Reference URI="/xl/worksheets/sheet22.xml?ContentType=application/vnd.openxmlformats-officedocument.spreadsheetml.worksheet+xml">
        <DigestMethod Algorithm="http://www.w3.org/2001/04/xmlenc#sha256"/>
        <DigestValue>R2M3EM9OH/NqESVbfoNhhJal3O5uo2B7B3qCg96XK1o=</DigestValue>
      </Reference>
      <Reference URI="/xl/worksheets/sheet23.xml?ContentType=application/vnd.openxmlformats-officedocument.spreadsheetml.worksheet+xml">
        <DigestMethod Algorithm="http://www.w3.org/2001/04/xmlenc#sha256"/>
        <DigestValue>5agrFOHERdoqTWNM6WjwVi0v90i5cX+ak07re65r9os=</DigestValue>
      </Reference>
      <Reference URI="/xl/worksheets/sheet24.xml?ContentType=application/vnd.openxmlformats-officedocument.spreadsheetml.worksheet+xml">
        <DigestMethod Algorithm="http://www.w3.org/2001/04/xmlenc#sha256"/>
        <DigestValue>Df7bu26n8gQmE6jfR5NvIsqoS/OqrjVIWYPVxvmwdRA=</DigestValue>
      </Reference>
      <Reference URI="/xl/worksheets/sheet25.xml?ContentType=application/vnd.openxmlformats-officedocument.spreadsheetml.worksheet+xml">
        <DigestMethod Algorithm="http://www.w3.org/2001/04/xmlenc#sha256"/>
        <DigestValue>z2sL5sjlD+3Gim/3wptOBBt9eG1JaeSc5lDgDC14eUQ=</DigestValue>
      </Reference>
      <Reference URI="/xl/worksheets/sheet26.xml?ContentType=application/vnd.openxmlformats-officedocument.spreadsheetml.worksheet+xml">
        <DigestMethod Algorithm="http://www.w3.org/2001/04/xmlenc#sha256"/>
        <DigestValue>eFfggM7zpRlWoLavBT98+i8eiTfZ4JzA77Y1wIHNwzU=</DigestValue>
      </Reference>
      <Reference URI="/xl/worksheets/sheet27.xml?ContentType=application/vnd.openxmlformats-officedocument.spreadsheetml.worksheet+xml">
        <DigestMethod Algorithm="http://www.w3.org/2001/04/xmlenc#sha256"/>
        <DigestValue>QtBinux1PfdT1zQOMR1Ch4lpzuQKazctgHg+W3xzFKw=</DigestValue>
      </Reference>
      <Reference URI="/xl/worksheets/sheet28.xml?ContentType=application/vnd.openxmlformats-officedocument.spreadsheetml.worksheet+xml">
        <DigestMethod Algorithm="http://www.w3.org/2001/04/xmlenc#sha256"/>
        <DigestValue>WfytQKPkj4ZQrtyckOcHQTiGep/0JOuR0XLlrOt50ro=</DigestValue>
      </Reference>
      <Reference URI="/xl/worksheets/sheet29.xml?ContentType=application/vnd.openxmlformats-officedocument.spreadsheetml.worksheet+xml">
        <DigestMethod Algorithm="http://www.w3.org/2001/04/xmlenc#sha256"/>
        <DigestValue>sHqiSZMFfgf30YGdQYE9hda3LB6kporfTwmKEas+L6M=</DigestValue>
      </Reference>
      <Reference URI="/xl/worksheets/sheet3.xml?ContentType=application/vnd.openxmlformats-officedocument.spreadsheetml.worksheet+xml">
        <DigestMethod Algorithm="http://www.w3.org/2001/04/xmlenc#sha256"/>
        <DigestValue>Tzu3ko1qKxCxSOCi3WEgjhW0splqJGJIO1w0gt36dCQ=</DigestValue>
      </Reference>
      <Reference URI="/xl/worksheets/sheet30.xml?ContentType=application/vnd.openxmlformats-officedocument.spreadsheetml.worksheet+xml">
        <DigestMethod Algorithm="http://www.w3.org/2001/04/xmlenc#sha256"/>
        <DigestValue>CsBE04apax4/q8Qp+NDe8xleW+xBwJc7OFpW/Ni5st8=</DigestValue>
      </Reference>
      <Reference URI="/xl/worksheets/sheet31.xml?ContentType=application/vnd.openxmlformats-officedocument.spreadsheetml.worksheet+xml">
        <DigestMethod Algorithm="http://www.w3.org/2001/04/xmlenc#sha256"/>
        <DigestValue>cmC1LNlh69Qi2uvgSR/YqbO7imv1mHsLnaoNlJPiclo=</DigestValue>
      </Reference>
      <Reference URI="/xl/worksheets/sheet32.xml?ContentType=application/vnd.openxmlformats-officedocument.spreadsheetml.worksheet+xml">
        <DigestMethod Algorithm="http://www.w3.org/2001/04/xmlenc#sha256"/>
        <DigestValue>Qyco2GzqxP3YUwy4eu8CVJom3AEZCXL2XQ6dK2R9fro=</DigestValue>
      </Reference>
      <Reference URI="/xl/worksheets/sheet33.xml?ContentType=application/vnd.openxmlformats-officedocument.spreadsheetml.worksheet+xml">
        <DigestMethod Algorithm="http://www.w3.org/2001/04/xmlenc#sha256"/>
        <DigestValue>8Ehv5Z98DQi9SGBIVZAEw8vAw2ut86UXCFNlHGpNScg=</DigestValue>
      </Reference>
      <Reference URI="/xl/worksheets/sheet34.xml?ContentType=application/vnd.openxmlformats-officedocument.spreadsheetml.worksheet+xml">
        <DigestMethod Algorithm="http://www.w3.org/2001/04/xmlenc#sha256"/>
        <DigestValue>Dwr1KKW5Hfw4m9gcB0yK7hAu+Gs6Qwxw7jNG/4G2yn4=</DigestValue>
      </Reference>
      <Reference URI="/xl/worksheets/sheet35.xml?ContentType=application/vnd.openxmlformats-officedocument.spreadsheetml.worksheet+xml">
        <DigestMethod Algorithm="http://www.w3.org/2001/04/xmlenc#sha256"/>
        <DigestValue>8zPaESWOS42XpuB4O0YuwecnY3pebpMxuzzXG7zau8A=</DigestValue>
      </Reference>
      <Reference URI="/xl/worksheets/sheet36.xml?ContentType=application/vnd.openxmlformats-officedocument.spreadsheetml.worksheet+xml">
        <DigestMethod Algorithm="http://www.w3.org/2001/04/xmlenc#sha256"/>
        <DigestValue>GCni7zo6D4aXlhxfAgAXdh1qDlrNJoozHLz+wFNIj5Y=</DigestValue>
      </Reference>
      <Reference URI="/xl/worksheets/sheet37.xml?ContentType=application/vnd.openxmlformats-officedocument.spreadsheetml.worksheet+xml">
        <DigestMethod Algorithm="http://www.w3.org/2001/04/xmlenc#sha256"/>
        <DigestValue>N10Sev6ooxeV/XyblTZHsC9h/xd6HpGyi89eLH5hIgM=</DigestValue>
      </Reference>
      <Reference URI="/xl/worksheets/sheet38.xml?ContentType=application/vnd.openxmlformats-officedocument.spreadsheetml.worksheet+xml">
        <DigestMethod Algorithm="http://www.w3.org/2001/04/xmlenc#sha256"/>
        <DigestValue>E4o3yUlN22rwgSradP+xhLbJmtuSP/DKppN9YFg57ao=</DigestValue>
      </Reference>
      <Reference URI="/xl/worksheets/sheet39.xml?ContentType=application/vnd.openxmlformats-officedocument.spreadsheetml.worksheet+xml">
        <DigestMethod Algorithm="http://www.w3.org/2001/04/xmlenc#sha256"/>
        <DigestValue>emWTK4jOVSP2bdocp0pJhPc5hcZdvfGTFdiieksDWHs=</DigestValue>
      </Reference>
      <Reference URI="/xl/worksheets/sheet4.xml?ContentType=application/vnd.openxmlformats-officedocument.spreadsheetml.worksheet+xml">
        <DigestMethod Algorithm="http://www.w3.org/2001/04/xmlenc#sha256"/>
        <DigestValue>EcUgP+bWdT5M2mqkRP0ETiwBdJA+lllN8eFbItx1FoU=</DigestValue>
      </Reference>
      <Reference URI="/xl/worksheets/sheet40.xml?ContentType=application/vnd.openxmlformats-officedocument.spreadsheetml.worksheet+xml">
        <DigestMethod Algorithm="http://www.w3.org/2001/04/xmlenc#sha256"/>
        <DigestValue>sJvfGbPU04h1qjnyrZZxI5YNZ2MjGu2rHy/hml3ne4g=</DigestValue>
      </Reference>
      <Reference URI="/xl/worksheets/sheet41.xml?ContentType=application/vnd.openxmlformats-officedocument.spreadsheetml.worksheet+xml">
        <DigestMethod Algorithm="http://www.w3.org/2001/04/xmlenc#sha256"/>
        <DigestValue>jCPxr7c4tdtNYFV0F8lrUQxRJuAgSpyO0ChIXFNR5ws=</DigestValue>
      </Reference>
      <Reference URI="/xl/worksheets/sheet42.xml?ContentType=application/vnd.openxmlformats-officedocument.spreadsheetml.worksheet+xml">
        <DigestMethod Algorithm="http://www.w3.org/2001/04/xmlenc#sha256"/>
        <DigestValue>taKC0GTG5XWTqscSRSSbbD+2urHAwUTt5LfNEGn5mbE=</DigestValue>
      </Reference>
      <Reference URI="/xl/worksheets/sheet43.xml?ContentType=application/vnd.openxmlformats-officedocument.spreadsheetml.worksheet+xml">
        <DigestMethod Algorithm="http://www.w3.org/2001/04/xmlenc#sha256"/>
        <DigestValue>k0DfhXhFZn5TnH5ue2TLRl1Po2SCVgyU27S5iOKE1FU=</DigestValue>
      </Reference>
      <Reference URI="/xl/worksheets/sheet44.xml?ContentType=application/vnd.openxmlformats-officedocument.spreadsheetml.worksheet+xml">
        <DigestMethod Algorithm="http://www.w3.org/2001/04/xmlenc#sha256"/>
        <DigestValue>vGyE58GtD9FERrHKZWBOHp/3dfM0BtHF6YbO7yP7W4M=</DigestValue>
      </Reference>
      <Reference URI="/xl/worksheets/sheet45.xml?ContentType=application/vnd.openxmlformats-officedocument.spreadsheetml.worksheet+xml">
        <DigestMethod Algorithm="http://www.w3.org/2001/04/xmlenc#sha256"/>
        <DigestValue>suRxS6ofLLg5LTQLyZ0qI6uHUN5nxC8neXLdCgT0764=</DigestValue>
      </Reference>
      <Reference URI="/xl/worksheets/sheet46.xml?ContentType=application/vnd.openxmlformats-officedocument.spreadsheetml.worksheet+xml">
        <DigestMethod Algorithm="http://www.w3.org/2001/04/xmlenc#sha256"/>
        <DigestValue>tzYjPWJv+3LQtcHhPSEI8zYL8Q9vhIiVagoOXz9C2M0=</DigestValue>
      </Reference>
      <Reference URI="/xl/worksheets/sheet47.xml?ContentType=application/vnd.openxmlformats-officedocument.spreadsheetml.worksheet+xml">
        <DigestMethod Algorithm="http://www.w3.org/2001/04/xmlenc#sha256"/>
        <DigestValue>vFMyz69AD+nlPQVvHlofYW/fvA2ShWO8ESMiylchvlY=</DigestValue>
      </Reference>
      <Reference URI="/xl/worksheets/sheet5.xml?ContentType=application/vnd.openxmlformats-officedocument.spreadsheetml.worksheet+xml">
        <DigestMethod Algorithm="http://www.w3.org/2001/04/xmlenc#sha256"/>
        <DigestValue>5oKMn7Jsc7KAcHNT/4SYr+sOzNd5hygnzC7gZxSFKrw=</DigestValue>
      </Reference>
      <Reference URI="/xl/worksheets/sheet6.xml?ContentType=application/vnd.openxmlformats-officedocument.spreadsheetml.worksheet+xml">
        <DigestMethod Algorithm="http://www.w3.org/2001/04/xmlenc#sha256"/>
        <DigestValue>86FDL0DSFj9sXfuZg0aV7xKZprlEut4CvFuAIy7U9rg=</DigestValue>
      </Reference>
      <Reference URI="/xl/worksheets/sheet7.xml?ContentType=application/vnd.openxmlformats-officedocument.spreadsheetml.worksheet+xml">
        <DigestMethod Algorithm="http://www.w3.org/2001/04/xmlenc#sha256"/>
        <DigestValue>oo5n52bPSEHy+v/90koOhJ7pR09geMC0YdHT4SmKn3c=</DigestValue>
      </Reference>
      <Reference URI="/xl/worksheets/sheet8.xml?ContentType=application/vnd.openxmlformats-officedocument.spreadsheetml.worksheet+xml">
        <DigestMethod Algorithm="http://www.w3.org/2001/04/xmlenc#sha256"/>
        <DigestValue>aI40QbW2Si+mkGaqjEUL8S/CUwShfIAvV4RB8GGI970=</DigestValue>
      </Reference>
      <Reference URI="/xl/worksheets/sheet9.xml?ContentType=application/vnd.openxmlformats-officedocument.spreadsheetml.worksheet+xml">
        <DigestMethod Algorithm="http://www.w3.org/2001/04/xmlenc#sha256"/>
        <DigestValue>wLQ+ZJ8nB093d4hBLXs7eFzqDBUFinbXxoVons1rjbI=</DigestValue>
      </Reference>
    </Manifest>
    <SignatureProperties>
      <SignatureProperty Id="idSignatureTime" Target="#idPackageSignature">
        <mdssi:SignatureTime xmlns:mdssi="http://schemas.openxmlformats.org/package/2006/digital-signature">
          <mdssi:Format>YYYY-MM-DDThh:mm:ssTZD</mdssi:Format>
          <mdssi:Value>2025-11-13T15:56:28Z</mdssi:Value>
        </mdssi:SignatureTime>
      </SignatureProperty>
    </SignatureProperties>
  </Object>
  <Object Id="idOfficeObject">
    <SignatureProperties>
      <SignatureProperty Id="idOfficeV1Details" Target="#idPackageSignature">
        <SignatureInfoV1 xmlns="http://schemas.microsoft.com/office/2006/digsig">
          <SetupID>{26E5E3C3-775C-46FA-9B24-025F5B37CB2B}</SetupID>
          <SignatureText>Laura Borsato</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2025-11-13T15:56:28Z</xd:SigningTime>
          <xd:SigningCertificate>
            <xd:Cert>
              <xd:CertDigest>
                <DigestMethod Algorithm="http://www.w3.org/2001/04/xmlenc#sha256"/>
                <DigestValue>lLZviIIQh8IUfowjJ4sNCabe7Sa/G2uWKA10PcILDM8=</DigestValue>
              </xd:CertDigest>
              <xd:IssuerSerial>
                <X509IssuerName>C=PY, O=DOCUMENTA S.A., SERIALNUMBER=RUC80050172-1, CN=CA-DOCUMENTA S.A.</X509IssuerName>
                <X509SerialNumber>5628383124245989107</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P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QAzAC8AMQAxAC8AMgAwADIAN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LAAAAZQAAADoAAABGAAAAk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MAAAAZgAAACUAAAAMAAAABAAAAFQAAACcAAAAOwAAAEYAAADKAAAAZQAAAAEAAAAAwIBBjuOAQTsAAABGAAAADQAAAEwAAAAAAAAAAAAAAAAAAAD//////////2gAAABMAGEAdQByAGEAIABCAG8AcgBzAGEAdABvAJ3SCwAAAAwAAAAOAAAACAAAAAwAAAAHAAAADgAAAA4AAAAIAAAACgAAAAwAAAAI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1AAAAhgAAAAEAAAAAwIBBjuOAQRYAAAByAAAADQAAAEwAAAAAAAAAAAAAAAAAAAD//////////2gAAABMAGEAdQByAGEAIABCAG8AcgBzAGEAdABvAP1MCAAAAAgAAAAJAAAABgAAAAgAAAAEAAAACQAAAAkAAAAGAAAABwAAAAgAAAAFAAAACQ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GgBAAAWAAAAjAAAAGkBAACgAAAAAQAAAADAgEGO44BBFgAAAIwAAAAvAAAATAAAAAAAAAAAAAAAAAAAAP//////////rAAAAEEAcABvAGQAZQByAGEAZABvACAALQAgAGMAbwBuAGYAbwByAG0AZQAgAGUAbAAgAFAAbwBkAGUAcgAgAEcAZQBuAGUAcgBhAGwAIABBAG0AcABsAGkAbwAuAC4ALgBPZgoAAAAJAAAACQAAAAkAAAAIAAAABgAAAAgAAAAJAAAACQAAAAQAAAAGAAAABAAAAAcAAAAJAAAACQAAAAUAAAAJAAAABgAAAA4AAAAIAAAABAAAAAgAAAAEAAAABAAAAAkAAAAJAAAACQAAAAgAAAAGAAAABAAAAAsAAAAIAAAACQAAAAgAAAAGAAAACAAAAAQAAAAEAAAACgAAAA4AAAAJAAAABAAAAAQAAAAJAAAAAwAAAAMAAAADAAAASwAAAEAAAAAwAAAABQAAACAAAAABAAAAAQAAABAAAAAAAAAAAAAAAIABAADAAAAAAAAAAAAAAACAAQAAwAAAACUAAAAMAAAAAgAAACcAAAAYAAAABQAAAAAAAAD///8AAAAAACUAAAAMAAAABQAAAEwAAABkAAAAFQAAAKYAAAAOAQAAugAAABUAAACmAAAA+gAAABUAAAAhAPAAAAAAAAAAAAAAAIA/AAAAAAAAAAAAAIA/AAAAAAAAAAAAAAAAAAAAAAAAAAAAAAAAAAAAAAAAAAAlAAAADAAAAAAAAIAoAAAADAAAAAUAAAAlAAAADAAAAAEAAAAYAAAADAAAAAAAAAASAAAADAAAAAEAAAAWAAAADAAAAAAAAABUAAAACAEAABYAAACmAAAADQEAALoAAAABAAAAAMCAQY7jgEEWAAAApgAAAB8AAABMAAAABAAAABUAAACmAAAADwEAALsAAACMAAAAUwBpAGcAbgBlAGQAIABiAHkAOgAgAEwAQQBVAFIAQQAgAFMASQBMAFYASQBBACAAQgBPAFIAUwBBAFQATwBmaQkAAAAEAAAACQAAAAkAAAAIAAAACQAAAAQAAAAJAAAACAAAAAMAAAAEAAAACAAAAAoAAAALAAAACgAAAAoAAAAEAAAACQAAAAQAAAAIAAAACgAAAAQAAAAKAAAABAAAAAkAAAAMAAAACgAAAAkAAAAKAAAACAAAAAwAAAAWAAAADAAAAAAAAAAlAAAADAAAAAIAAAAOAAAAFAAAAAAAAAAQAAAAFAAAAA==</Object>
  <Object Id="idInvalidSigLnImg">AQAAAGwAAAAAAAAAAAAAAH8BAAC/AAAAAAAAAAAAAAAkGAAAFgwAACBFTUYAAAEAR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sAAABlAAAAOgAAAEYAAACS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wAAABmAAAAJQAAAAwAAAAEAAAAVAAAAJwAAAA7AAAARgAAAMoAAABlAAAAAQAAAADAgEGO44BBOwAAAEYAAAANAAAATAAAAAAAAAAAAAAAAAAAAP//////////aAAAAEwAYQB1AHIAYQAgAEIAbwByAHMAYQB0AG8Ab3ALAAAADAAAAA4AAAAIAAAADAAAAAcAAAAOAAAADgAAAAgAAAAKAAAADAAAAAg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UAAACGAAAAAQAAAADAgEGO44BBFgAAAHIAAAANAAAATAAAAAAAAAAAAAAAAAAAAP//////////aAAAAEwAYQB1AHIAYQAgAEIAbwByAHMAYQB0AG8AT2YIAAAACAAAAAkAAAAGAAAACAAAAAQAAAAJAAAACQAAAAYAAAAHAAAACAAAAAU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aAEAABYAAACMAAAAaQEAAKAAAAABAAAAAMCAQY7jgEEWAAAAjAAAAC8AAABMAAAAAAAAAAAAAAAAAAAA//////////+sAAAAQQBwAG8AZABlAHIAYQBkAG8AIAAtACAAYwBvAG4AZgBvAHIAbQBlACAAZQBsACAAUABvAGQAZQByACAARwBlAG4AZQByAGEAbAAgAEEAbQBwAGwAaQBvAC4ALgAuAG50CgAAAAkAAAAJAAAACQAAAAgAAAAGAAAACAAAAAkAAAAJAAAABAAAAAYAAAAEAAAABwAAAAkAAAAJAAAABQAAAAkAAAAGAAAADgAAAAgAAAAEAAAACAAAAAQAAAAEAAAACQAAAAkAAAAJAAAACAAAAAYAAAAEAAAACwAAAAgAAAAJAAAACAAAAAYAAAAIAAAABAAAAAQAAAAKAAAADgAAAAkAAAAEAAAABAAAAAkAAAADAAAAAwAAAAMAAABLAAAAQAAAADAAAAAFAAAAIAAAAAEAAAABAAAAEAAAAAAAAAAAAAAAgAEAAMAAAAAAAAAAAAAAAIABAADAAAAAJQAAAAwAAAACAAAAJwAAABgAAAAFAAAAAAAAAP///wAAAAAAJQAAAAwAAAAFAAAATAAAAGQAAAAVAAAApgAAAA4BAAC6AAAAFQAAAKYAAAD6AAAAFQAAACEA8AAAAAAAAAAAAAAAgD8AAAAAAAAAAAAAgD8AAAAAAAAAAAAAAAAAAAAAAAAAAAAAAAAAAAAAAAAAACUAAAAMAAAAAAAAgCgAAAAMAAAABQAAACUAAAAMAAAAAQAAABgAAAAMAAAAAAAAABIAAAAMAAAAAQAAABYAAAAMAAAAAAAAAFQAAAAIAQAAFgAAAKYAAAANAQAAugAAAAEAAAAAwIBBjuOAQRYAAACmAAAAHwAAAEwAAAAEAAAAFQAAAKYAAAAPAQAAuwAAAIwAAABTAGkAZwBuAGUAZAAgAGIAeQA6ACAATABBAFUAUgBBACAAUwBJAEwAVgBJAEEAIABCAE8AUgBTAEEAVABPAG9vCQAAAAQAAAAJAAAACQAAAAgAAAAJAAAABAAAAAkAAAAIAAAAAwAAAAQAAAAIAAAACgAAAAsAAAAKAAAACgAAAAQAAAAJAAAABAAAAAgAAAAKAAAABAAAAAoAAAAEAAAACQAAAAwAAAAKAAAACQAAAAoAAAAIAAAAD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lLQEk8hsnJMlvnRgmz9BOLZMcTyLPl9EHbuFQy24wGPATYZmpYvhByd4PQwujhyeMtHK+zmBCnca
mkuAa0WtfA==</DigestValue>
    </Reference>
    <Reference Type="http://www.w3.org/2000/09/xmldsig#Object" URI="#idOfficeObject">
      <DigestMethod Algorithm="http://www.w3.org/2001/04/xmlenc#sha512"/>
      <DigestValue>IU/1zy+QAUC/a+HiYJz0icTbTFMzOAxGRyE5PKFvy6n4oESnBNGPdxrc4NzvXBdjsakUaCCQOEnd
QokBDCxgvA==</DigestValue>
    </Reference>
    <Reference Type="http://uri.etsi.org/01903#SignedProperties" URI="#idSignedProperties">
      <Transforms>
        <Transform Algorithm="http://www.w3.org/TR/2001/REC-xml-c14n-20010315"/>
      </Transforms>
      <DigestMethod Algorithm="http://www.w3.org/2001/04/xmlenc#sha512"/>
      <DigestValue>jLhhI4CAzfUgPpU7WfG9aA1Dj8QTqQEt0cfCfS8Tfq+tD63+pFGc5I2dlI1n/gmd875apWphRU9d
udKMOeUTRw==</DigestValue>
    </Reference>
    <Reference Type="http://www.w3.org/2000/09/xmldsig#Object" URI="#idValidSigLnImg">
      <DigestMethod Algorithm="http://www.w3.org/2001/04/xmlenc#sha512"/>
      <DigestValue>iaD9ZUd7ZxZpIHsyOHL2dz9Z5+tSw0/gy4S1HT7b0cOYquBIXZkKARQyiPN/slZMcT7iPNSVNDOY
NtGhRV6kMg==</DigestValue>
    </Reference>
    <Reference Type="http://www.w3.org/2000/09/xmldsig#Object" URI="#idInvalidSigLnImg">
      <DigestMethod Algorithm="http://www.w3.org/2001/04/xmlenc#sha512"/>
      <DigestValue>PTAdCOGEon4jP9HONOPYrKsuDTogAv/x1p74iM2Vy2nmX+1wm+sRjJEdR2vDASax+IQuP3LSw8pp
4IEFoXm60g==</DigestValue>
    </Reference>
  </SignedInfo>
  <SignatureValue>vYWOA1D+Ko6Gv4fNQaqdBlD6zYpa1TVVWAsKpn+qK6XHIQQBfuazBRSgBMMWk8wB7GegL+z0/zBZ
7ATonwFruvGqQb9CZA1Vfv5TXWuZuQepV1eHhL+6hLHIrfcAtk0DiNsURRnSEFfdsaUfmOCpAb0i
bh49AW+ZwzTXsy1bTCooH0hlf85OAjqdzwU8eF0dIcVP4MkzO5sLq5z0ShSaWxDI06AsFcQVJUFn
A2PYGD7gW0yma//uPBIL/gKBrKWFXZP4FWQzJ9u41+x+KKL+lC3fzMXh6WSfYN6b4M/CceHT3aeR
y5mtD0Joov3iX6st0l/8yh94gVuzWWs8GztUUg==</SignatureValue>
  <KeyInfo>
    <X509Data>
      <X509Certificate>MIIHpDCCBYygAwIBAgIRAJjsz9yn806kRscjXQBZozEwDQYJKoZIhvcNAQENBQAwgYUxCzAJBgNVBAYTAlBZMQ0wCwYDVQQKEwRJQ1BQMTgwNgYDVQQLEy9QcmVzdGFkb3IgQ3VhbGlmaWNhZG8gZGUgU2VydmljaW9zIGRlIENvbmZpYW56YTEVMBMGA1UEAxMMQ09ERTEwMCBTLkEuMRYwFAYDVQQFEw1SVUM4MDA4MDYxMC03MB4XDTI0MDkxODE0MzgzNloXDTI2MDkxODE0MzgzNlowgbwxCzAJBgNVBAYTAlBZMTYwNAYDVQQKDC1DRVJUSUZJQ0FETyBDVUFMSUZJQ0FETyBERSBGSVJNQSBFTEVDVFLDk05JQ0ExCzAJBgNVBAsTAkYyMRgwFgYDVQQEEw9EVUFSVEUgQVNJTFZFUkExFDASBgNVBCoTC0JFTklHIExVQ0lBMSQwIgYDVQQDExtCRU5JRyBMVUNJQSBEVUFSVEUgQVNJTFZFUkExEjAQBgNVBAUTCUNJNDg0ODg2ODCCASIwDQYJKoZIhvcNAQEBBQADggEPADCCAQoCggEBAPXt36n6oDK0mREygpDmlsC08Iq6RENgMp5KEAqzT1U+FxeR+Q/O2v9omIXjgq6kES4Ivo6KUtyZApl7V+ytIokWK+jrqtwhnpj6GnwBn1TnKI554qY2ArZ0VpLRcWddmfwO/6zAEQ5TCOgvnu+sdvh9HjXO35BFwctFz4w/YXdjb9cx1uuYuRmksg35iWNk5vk4l0DrkZRSG6eNocJWQ58x1ahSrvYP0YoaiTroJnVVW+6x3ivmc9VS6vtBd+luRHSA/G1u+h/D9zfkham2I5WLe90rVqw0NhpVb7rY0qgo2qCKMTBdTah31xsS4BPEYPTTZTOFYr+lSTDRu3iC88UCAwEAAaOCAtQwggLQMAwGA1UdEwEB/wQCMAAwHQYDVR0OBBYEFA0bz1wKCfrs+KOR9H2pqKB4gQa2MB8GA1UdIwQYMBaAFL41VGJoYOcm0zHBX5ex4vZkzgf1MA4GA1UdDwEB/wQEAwIF4DBLBgNVHREERDBCgRNCRU5JR0RVMTZ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XJ1Ynt93Pyy5XQyKwcZY7EO/c7I2DoQlROKpW5/eIpuOcw1c8qyi9bHub6+dyLKhBjOjjpqMeIOwvoMtqEq+bdNdWFMZuDh2ar5S3cWtSga6FedNW14+29l6yhbQ781GpOhrSPUFtzxKYvTZV2G0VSbnmBFLDtJf7LpAMBWrfyee2YXWZ+7EfXKZAUBQmVP8nQQeE/0MyWRg71BecDlu386YsabBRlKBXJQffXfwatKEANrve0mA+7zwjhZQtA7wennwnaqmZy9M/D6otkQzi9j82egYKmclfvVaZ7zNncTzVUJtJQTmlZZUsdov2qB3IS+3CU9dknr/ai8eyJGHvgJDW40NDEzB6wRA0ypBonmqoe9+knr6ooK70B1BC17EqYYn/ebOqls59lW+9DkO9Xi7Nq0laCohq1Cgu2+rJbHhugwICbDVOegbv5Lx0Ofq971kQvuXM80hBMHWRiHVVjOw4vrsiMl1uD6kix+QdZwt8oxnD3GX5eNpuvTI8DUki/3BvT8lAeYmm36lNv2lTi4i3FgZj8gdq7M5NR4e/wIz5MAUBqBhiVfqmvj6qXW4Ela4V0p+Kkqh0ph9niFE6/7tsQ+Rey5b8ztVVEhFsjF/B+8xETuUb9hi/cpAMEmuN3D7k+boksw7W1PHWD4fmGvQhED+UT02yJUiL2KT8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Rey2BOlsIlnYzb1vxX8/ASAOBrKiSM/oBn9wgd2FBBqAY4WCuM0fTdFI7ypPLhlsV2fw2T3n5ZuZ4PIGoS0Njw==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r3TEeAuwAPrd9pbyzzLXru4j03PJFS/E10dXLwugFHN3opoMVKsoYYnx4IWYvreQIG/vW3KPvZduob1kcx0KvQ==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hTuHzI+mbYzYTMrpvJA7gO2j+3OcSAabOZB0F9FPSTHavkJK8au4R9kXi4auwsR0L4ZPhmLDMlEKZGECOC4jWQ==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F3CjWyyShBdHvuyoPjYLKBBvntmqSYQ6/I0+nXTBvl4mGEERjeX5zsk3FXn4zc3LykoF0sGmbqdS+FiuOhdP/w==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uZYqERumq1p5qFeqZs4Ck8m6y8qjrCaEqfTWNf1AaA1mtLx53JlgbkVNk8qE02PdHbKZXf2dR7d4v7rn2S8Ekg==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9Fd623rTE0LnO2vsA34B+sgbdk33jK/2gcIZKRiOJ19MF70bX4l1L2liV39MUHx7kGf5ycvOs9EA7CxJnsa4Ww==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fylssuNeiJs3MoSz6/ckdL00Q8G/1NoFnbi77+290jN2hPJir3hD0so7M+68yVOrjD9/8xWkjq0ydYLBMUzu0A==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s7LyyimXkNwg/tW1ejpmvhcTN3rALawP6P5qs972SiU+X0ZvfZRR2j3MbcmwUdVnHCjLzx2VQMqYAae54KVZ3Q==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l5Zw04OYVt8gumeSXVSmAYZ73K/ZUUA2kjJIB0cEQlg96UbVjK2b1qSqiuaENJz8WIP+faZKLX4pPyyeZ82xZQ==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s7LyyimXkNwg/tW1ejpmvhcTN3rALawP6P5qs972SiU+X0ZvfZRR2j3MbcmwUdVnHCjLzx2VQMqYAae54KVZ3Q==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qb8xERQjjbYXYk7JcmiOacB0MzNZECyvXk8N+qExtqucm1oYwRMzLV31HlxUb3umEJ64V4veBYFP/Eff+QqH7Q==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Azi/VGd/eON63+B2+QzV+g6umClC5QLdsJ/2GYs7FKLcRgz3FoOsSEMPWghOY361teGHaKy3QBrOJUr6Zszzqg==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fylssuNeiJs3MoSz6/ckdL00Q8G/1NoFnbi77+290jN2hPJir3hD0so7M+68yVOrjD9/8xWkjq0ydYLBMUzu0A==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fylssuNeiJs3MoSz6/ckdL00Q8G/1NoFnbi77+290jN2hPJir3hD0so7M+68yVOrjD9/8xWkjq0ydYLBMUzu0A==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fylssuNeiJs3MoSz6/ckdL00Q8G/1NoFnbi77+290jN2hPJir3hD0so7M+68yVOrjD9/8xWkjq0ydYLBMUzu0A==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RJO0U4zdEh4GEB+4wkN0hEdbl1RLJ4nxiZiu/sFeUASqUJDxHI5uDerNhWOwYk59/KIxTFAqXmrq/5yKJeARjQ==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Ro3lldGoU2ytga2HLhCrFF6MtQsN4o9qMRT/G1TkMa3iqFvp3KaN08oCqzAvc6VY7E4hMI9A+U0AHXmNsesw3w==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RJO0U4zdEh4GEB+4wkN0hEdbl1RLJ4nxiZiu/sFeUASqUJDxHI5uDerNhWOwYk59/KIxTFAqXmrq/5yKJeARjQ==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HQuxy1C9pR2NF/mTGTux+VGnp8oud6CI/uYT+pvzv9O/kxCPvTH+TUfLD7umZxvkDi05ChPOrG5NUFXmtTChQQ==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ceV9h4AIlk4TOh3xQ9kMHCl/fL38zhs5aYIjgkdSGf0q4sbwdZjp1bc3M3PNgvpkSs9cuoqcwW8I3378sTUEtA==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9hEkB9ZuJFBPs2/HyxlLcjV54gXZrYm8CvlYPl98PBRaX6aqb6OUsIHH07p1bOiZ1hfyiUhtLAhPrprNOp52Cg==</DigestValue>
      </Reference>
      <Reference URI="/xl/drawings/drawing10.xml?ContentType=application/vnd.openxmlformats-officedocument.drawing+xml">
        <DigestMethod Algorithm="http://www.w3.org/2001/04/xmlenc#sha512"/>
        <DigestValue>NG3RBgragN85i56VNYt0p6msJ+Zutmu/SaXdbDe3btVuTzFi8n/APg5qvq6FUsVZcQUu8gG06WtVRRAfqI4s0A==</DigestValue>
      </Reference>
      <Reference URI="/xl/drawings/drawing11.xml?ContentType=application/vnd.openxmlformats-officedocument.drawing+xml">
        <DigestMethod Algorithm="http://www.w3.org/2001/04/xmlenc#sha512"/>
        <DigestValue>l7GVOza5fxbb7rlwwu6K/jNeDEyZk1cw5uo9crfAsVUlOQjb7WnbltIDyrTJc2URQuvgfjmhNVNVdFyv6X0xcQ==</DigestValue>
      </Reference>
      <Reference URI="/xl/drawings/drawing12.xml?ContentType=application/vnd.openxmlformats-officedocument.drawing+xml">
        <DigestMethod Algorithm="http://www.w3.org/2001/04/xmlenc#sha512"/>
        <DigestValue>xVaN1DE6+LjMuLtEXq/lUe9nNFECveQcKKxFWeBOxoqm2EeAhpDKJZixJKHZVWpxvwzK9/MMAZN7zFVVlsjFKQ==</DigestValue>
      </Reference>
      <Reference URI="/xl/drawings/drawing13.xml?ContentType=application/vnd.openxmlformats-officedocument.drawing+xml">
        <DigestMethod Algorithm="http://www.w3.org/2001/04/xmlenc#sha512"/>
        <DigestValue>ikqvm1k7R+xpXFe5ioyqYWPHXLltTO5v/1pSIYQVBXvk9VVfHgi2ygT9ICKgrpfgxBwu0EppCP/+eBV77WRnVA==</DigestValue>
      </Reference>
      <Reference URI="/xl/drawings/drawing14.xml?ContentType=application/vnd.openxmlformats-officedocument.drawing+xml">
        <DigestMethod Algorithm="http://www.w3.org/2001/04/xmlenc#sha512"/>
        <DigestValue>rQkVCl+t8hntAjbGzU00vJe/+BS+oAqBrXwBTpkQjHc8E9EcedHYJkJjTfbXUFeetxWSo0Lu7pkQhVSoIWYCPg==</DigestValue>
      </Reference>
      <Reference URI="/xl/drawings/drawing15.xml?ContentType=application/vnd.openxmlformats-officedocument.drawing+xml">
        <DigestMethod Algorithm="http://www.w3.org/2001/04/xmlenc#sha512"/>
        <DigestValue>IGv8x4LbsAZB0tkM7uRKLJv+fAsZIgQcUbRcUZxliElzK0zDFbvevwHTuWO14ARUuF4geSzHILI556RM8vcpvw==</DigestValue>
      </Reference>
      <Reference URI="/xl/drawings/drawing16.xml?ContentType=application/vnd.openxmlformats-officedocument.drawing+xml">
        <DigestMethod Algorithm="http://www.w3.org/2001/04/xmlenc#sha512"/>
        <DigestValue>vp8rRIzMMSgo7z4jtd7bs/w8vql2qUoHGH12cWRCxME/v6WWEtyFRaLMgJbCdRhznAKIo1vquuZsp+7rEy7rGg==</DigestValue>
      </Reference>
      <Reference URI="/xl/drawings/drawing17.xml?ContentType=application/vnd.openxmlformats-officedocument.drawing+xml">
        <DigestMethod Algorithm="http://www.w3.org/2001/04/xmlenc#sha512"/>
        <DigestValue>DCHxUjleCt2nU9CecwkdzxU5uekw0XinABDEJf7ghxUJ0tuTEWCXrufHCtQE5bXw6sfjt2IvPSSlUBfxXMFZ8A==</DigestValue>
      </Reference>
      <Reference URI="/xl/drawings/drawing18.xml?ContentType=application/vnd.openxmlformats-officedocument.drawing+xml">
        <DigestMethod Algorithm="http://www.w3.org/2001/04/xmlenc#sha512"/>
        <DigestValue>fahaY3eeXIhFuTGWnlqDLBNU/VAocAMK4HgquOxExfXeGcUdj7aBmKdjZdwBquTQj0J7WrAMMe7cFWfrC0haGA==</DigestValue>
      </Reference>
      <Reference URI="/xl/drawings/drawing19.xml?ContentType=application/vnd.openxmlformats-officedocument.drawing+xml">
        <DigestMethod Algorithm="http://www.w3.org/2001/04/xmlenc#sha512"/>
        <DigestValue>XeQcsy/z/kB8f9mK/3WYDtyekGaFB63+VXTlMdWoSUElDBSEYrX8jtNIdOIpThreJpyyR17zKHW8qHocgLn5+A==</DigestValue>
      </Reference>
      <Reference URI="/xl/drawings/drawing2.xml?ContentType=application/vnd.openxmlformats-officedocument.drawing+xml">
        <DigestMethod Algorithm="http://www.w3.org/2001/04/xmlenc#sha512"/>
        <DigestValue>P8m4scwpFJlcoxYUcgvFfHrQ82dHJ4hH1sWimmBQGA/98tE9Jh9V67eIXJHcCBAAUVfUZvWgzA+XlevZToU8cw==</DigestValue>
      </Reference>
      <Reference URI="/xl/drawings/drawing20.xml?ContentType=application/vnd.openxmlformats-officedocument.drawing+xml">
        <DigestMethod Algorithm="http://www.w3.org/2001/04/xmlenc#sha512"/>
        <DigestValue>62LRgJQIrsTp1VM1VmyzsoIEDmqGboacjNy2b8nz1ejRcR9L+Cy2OEGJ6ccqCVZwkVc6OEtayMx+Uptj9pMX0g==</DigestValue>
      </Reference>
      <Reference URI="/xl/drawings/drawing21.xml?ContentType=application/vnd.openxmlformats-officedocument.drawing+xml">
        <DigestMethod Algorithm="http://www.w3.org/2001/04/xmlenc#sha512"/>
        <DigestValue>xn+p3ji3XlA7jvDlehg11/Z2KBMsY6IOZg2x3PrN1F/PPYYcFDFzFSSbVTYEAjzKom31g3UkIUhho0JYS7tZwA==</DigestValue>
      </Reference>
      <Reference URI="/xl/drawings/drawing22.xml?ContentType=application/vnd.openxmlformats-officedocument.drawing+xml">
        <DigestMethod Algorithm="http://www.w3.org/2001/04/xmlenc#sha512"/>
        <DigestValue>XZrHokwMgd2jhENoJazJHvNnmjrfuj+8CHz0zltjmNOpLbH4j4hHS3vOWritJueWDIPIyKTYCab6ir4ym2Mfwg==</DigestValue>
      </Reference>
      <Reference URI="/xl/drawings/drawing23.xml?ContentType=application/vnd.openxmlformats-officedocument.drawing+xml">
        <DigestMethod Algorithm="http://www.w3.org/2001/04/xmlenc#sha512"/>
        <DigestValue>l2r9uOlBTTqaKftBOaWDBnkgrcdq+OUjL/4rIMePPTRkncoWXuGUTKP3BXSVgrIdM6jHqdCRvORdPEabNuCFag==</DigestValue>
      </Reference>
      <Reference URI="/xl/drawings/drawing24.xml?ContentType=application/vnd.openxmlformats-officedocument.drawing+xml">
        <DigestMethod Algorithm="http://www.w3.org/2001/04/xmlenc#sha512"/>
        <DigestValue>DVrULILy5LRoV1DhdDyT3vfSsUs2LwPUGCXCOfReqtZjLZ8JVWK+yqI56pb13eZN6rwnj4xx3UC0LJ8VodyjXw==</DigestValue>
      </Reference>
      <Reference URI="/xl/drawings/drawing25.xml?ContentType=application/vnd.openxmlformats-officedocument.drawing+xml">
        <DigestMethod Algorithm="http://www.w3.org/2001/04/xmlenc#sha512"/>
        <DigestValue>rzI06YXQ76uo22PBJuqeiLc6FeVVMul24p9wtpxmVUVKklGP0GhzHpf8AeTK3PpKMab+9j0o/Kzigy62wKEzLw==</DigestValue>
      </Reference>
      <Reference URI="/xl/drawings/drawing26.xml?ContentType=application/vnd.openxmlformats-officedocument.drawing+xml">
        <DigestMethod Algorithm="http://www.w3.org/2001/04/xmlenc#sha512"/>
        <DigestValue>kp7OxBEwLNm7cpESIW1DAbinTTYXsXo/8+Nf/YbCEbl9MDdeKXLsmmToOBZXgeunbmUn0yZ8+TNWtttzcWL2iQ==</DigestValue>
      </Reference>
      <Reference URI="/xl/drawings/drawing27.xml?ContentType=application/vnd.openxmlformats-officedocument.drawing+xml">
        <DigestMethod Algorithm="http://www.w3.org/2001/04/xmlenc#sha512"/>
        <DigestValue>9fRa8ynL8KyHud8poVSjkQBygZ2XQOmreJYZDFICV7NiCi+pQydL0zeclfpRXStapY3c3SIwt+OC+Oawde+S+w==</DigestValue>
      </Reference>
      <Reference URI="/xl/drawings/drawing28.xml?ContentType=application/vnd.openxmlformats-officedocument.drawing+xml">
        <DigestMethod Algorithm="http://www.w3.org/2001/04/xmlenc#sha512"/>
        <DigestValue>bitjWrq5UYL50IK3+gv6tWPOn3e2Fu6F4hkBaoMmgmGYkwScMCpoCNjMLC58WMRKAAo+/mr12ctslvsHHK663Q==</DigestValue>
      </Reference>
      <Reference URI="/xl/drawings/drawing29.xml?ContentType=application/vnd.openxmlformats-officedocument.drawing+xml">
        <DigestMethod Algorithm="http://www.w3.org/2001/04/xmlenc#sha512"/>
        <DigestValue>DroIv8NffRH9e/atW8BvjBHrphz+CJZeut30BHB3l+VIBqvBhJGDagjmvFztqH03kOiADbQwPidiIN7uHj6s/w==</DigestValue>
      </Reference>
      <Reference URI="/xl/drawings/drawing3.xml?ContentType=application/vnd.openxmlformats-officedocument.drawing+xml">
        <DigestMethod Algorithm="http://www.w3.org/2001/04/xmlenc#sha512"/>
        <DigestValue>XH4Q1cOphNPentPzvMVMypIl2yh0j7CXBlzzUwKSDJ5dEh/Uzyd1iICHGD+9is2wsNYbu5NAOhBzkW1IMGFVHA==</DigestValue>
      </Reference>
      <Reference URI="/xl/drawings/drawing30.xml?ContentType=application/vnd.openxmlformats-officedocument.drawing+xml">
        <DigestMethod Algorithm="http://www.w3.org/2001/04/xmlenc#sha512"/>
        <DigestValue>9fWLGUU3sgECbvt+fwf3VJG4dbvLAWVb52XkdqgxG8M87nwBqAwPMnaQ0L6zA28VPKtbtRYBayZvfPdlbt6I6A==</DigestValue>
      </Reference>
      <Reference URI="/xl/drawings/drawing31.xml?ContentType=application/vnd.openxmlformats-officedocument.drawing+xml">
        <DigestMethod Algorithm="http://www.w3.org/2001/04/xmlenc#sha512"/>
        <DigestValue>K9dlC1JS0DNRVLZxSj/yUGhYsHZXmfPMSnf0cGg5ANe4ajltlNXZhqp47wyatlbsff2nPrK6zOMlHO/m6wO5YQ==</DigestValue>
      </Reference>
      <Reference URI="/xl/drawings/drawing32.xml?ContentType=application/vnd.openxmlformats-officedocument.drawing+xml">
        <DigestMethod Algorithm="http://www.w3.org/2001/04/xmlenc#sha512"/>
        <DigestValue>CxaRN4iYkqme/NsfM4E6Kuu50jUdjo7yMSHLOUuca1Q+OO3Oyg0Vjgv372Di28zHEdIAukbJltplxm1/005YEw==</DigestValue>
      </Reference>
      <Reference URI="/xl/drawings/drawing33.xml?ContentType=application/vnd.openxmlformats-officedocument.drawing+xml">
        <DigestMethod Algorithm="http://www.w3.org/2001/04/xmlenc#sha512"/>
        <DigestValue>dTEpCwMzvQfF4k8dxOJCsy0HvbQBSW6Ui0aujXkf8FQ6baa+kF7odopt3JDtsAliVYA/Caer4sx8/VDD9sHTbg==</DigestValue>
      </Reference>
      <Reference URI="/xl/drawings/drawing34.xml?ContentType=application/vnd.openxmlformats-officedocument.drawing+xml">
        <DigestMethod Algorithm="http://www.w3.org/2001/04/xmlenc#sha512"/>
        <DigestValue>iPJjNM3GAL3Ay1KjdFACOYBIydLPgjwp92F7hYx8RKXESJiZMOVjrSJ2Ycsku78rImGSEHdMhcRImN78I0Pcxg==</DigestValue>
      </Reference>
      <Reference URI="/xl/drawings/drawing35.xml?ContentType=application/vnd.openxmlformats-officedocument.drawing+xml">
        <DigestMethod Algorithm="http://www.w3.org/2001/04/xmlenc#sha512"/>
        <DigestValue>upJL2fZGc5JD7UZcy+OamSPLg+Q0fme9ZVuh2YsPXncKAN/0WaOYGKb9sh+dkNEHW9+huoNfkqDSKRjahzJYjw==</DigestValue>
      </Reference>
      <Reference URI="/xl/drawings/drawing36.xml?ContentType=application/vnd.openxmlformats-officedocument.drawing+xml">
        <DigestMethod Algorithm="http://www.w3.org/2001/04/xmlenc#sha512"/>
        <DigestValue>kosvHwxSXQCDuiVHpTc+r8yVTWSd/kMqfNZLxspj3z9e0o4tYFatpN0gN9xt/ts/5JN5X0pS1veqns9BWAXFFA==</DigestValue>
      </Reference>
      <Reference URI="/xl/drawings/drawing37.xml?ContentType=application/vnd.openxmlformats-officedocument.drawing+xml">
        <DigestMethod Algorithm="http://www.w3.org/2001/04/xmlenc#sha512"/>
        <DigestValue>eW/XR4uZhld9kR2sjAO5ovasxCwjslZA4JhA35Hfz7LE23oY1DKfZ6HA4FydUt1Fy6YxbBy/kHzrgEmrqrZq+Q==</DigestValue>
      </Reference>
      <Reference URI="/xl/drawings/drawing38.xml?ContentType=application/vnd.openxmlformats-officedocument.drawing+xml">
        <DigestMethod Algorithm="http://www.w3.org/2001/04/xmlenc#sha512"/>
        <DigestValue>mvuvJAl47HS0BK13/9mRVNucQu0Qg9slnq8/vLGEsiA2JR778EVpPzinf3u2Zt4BsPFxZzZGOpjJe/mI3rdtEg==</DigestValue>
      </Reference>
      <Reference URI="/xl/drawings/drawing39.xml?ContentType=application/vnd.openxmlformats-officedocument.drawing+xml">
        <DigestMethod Algorithm="http://www.w3.org/2001/04/xmlenc#sha512"/>
        <DigestValue>tFHm7/53NO4BVA9rszKcHXzhs142jUbAH1L14DY9AIS4LP8iGMWu1aMzACLGrW+xude/cZDJR/YTCyKKmBQBIw==</DigestValue>
      </Reference>
      <Reference URI="/xl/drawings/drawing4.xml?ContentType=application/vnd.openxmlformats-officedocument.drawing+xml">
        <DigestMethod Algorithm="http://www.w3.org/2001/04/xmlenc#sha512"/>
        <DigestValue>OkXLNsuggCVW2W5QYwgQiSJfTJIjNJElcAJDI7XFkXqWr5hIagf4ecj09hAd5fRU7t/zMcBRVB1sVybERceSJA==</DigestValue>
      </Reference>
      <Reference URI="/xl/drawings/drawing40.xml?ContentType=application/vnd.openxmlformats-officedocument.drawing+xml">
        <DigestMethod Algorithm="http://www.w3.org/2001/04/xmlenc#sha512"/>
        <DigestValue>k7hVRXHeXCOUY3ldNOqmpLesYBsM7EcXMvnmyTUkWe7JLpbFBQZ9xlmTynXvJ8XZMfp65r9TTxLQTUUt0AhGTw==</DigestValue>
      </Reference>
      <Reference URI="/xl/drawings/drawing41.xml?ContentType=application/vnd.openxmlformats-officedocument.drawing+xml">
        <DigestMethod Algorithm="http://www.w3.org/2001/04/xmlenc#sha512"/>
        <DigestValue>6+v3MFsszFYOhIDewKTGz3h00cGdgvyEEkVbSepgAFx9rjJVwNkgApZsdPI4BI0xWaGxGUDP1dPbOFfCmYuP8w==</DigestValue>
      </Reference>
      <Reference URI="/xl/drawings/drawing42.xml?ContentType=application/vnd.openxmlformats-officedocument.drawing+xml">
        <DigestMethod Algorithm="http://www.w3.org/2001/04/xmlenc#sha512"/>
        <DigestValue>tTB0VVh8oV8hndkk9c6RfhpK4Hz3gJ8nXY9oz2vH8ZWKA98x7o4YORBXUo8DWuB+9xgHMhz17kbpTjeD/aoisw==</DigestValue>
      </Reference>
      <Reference URI="/xl/drawings/drawing43.xml?ContentType=application/vnd.openxmlformats-officedocument.drawing+xml">
        <DigestMethod Algorithm="http://www.w3.org/2001/04/xmlenc#sha512"/>
        <DigestValue>gw3oCct1yGcEmZw8Rf7antGeTzZI258Y4YC41HXQ/JcGEYWghrUKRi+pnFKKGu0JvEDjqpIgP6pMFCot8MM0rQ==</DigestValue>
      </Reference>
      <Reference URI="/xl/drawings/drawing44.xml?ContentType=application/vnd.openxmlformats-officedocument.drawing+xml">
        <DigestMethod Algorithm="http://www.w3.org/2001/04/xmlenc#sha512"/>
        <DigestValue>F6xK6iB5OGjILf7GFg5gHlVa7oF98eKpXUUQBKDqs7vxnk45Ec3dwWeibAups7fH1RsdPMRH3plHhME5As1/Gw==</DigestValue>
      </Reference>
      <Reference URI="/xl/drawings/drawing45.xml?ContentType=application/vnd.openxmlformats-officedocument.drawing+xml">
        <DigestMethod Algorithm="http://www.w3.org/2001/04/xmlenc#sha512"/>
        <DigestValue>lNLFKmdi5t/BOcuTATlpqYd79p45Ofwjyn9NmUxT9jZH2we2aZmLOtaT6bf87/dy+xM+nkbGhbo8xC3DozzaMg==</DigestValue>
      </Reference>
      <Reference URI="/xl/drawings/drawing5.xml?ContentType=application/vnd.openxmlformats-officedocument.drawing+xml">
        <DigestMethod Algorithm="http://www.w3.org/2001/04/xmlenc#sha512"/>
        <DigestValue>TmhgvetDvt53sIxmNkqYLWuYN4BMhSYzK/3DEKxDvIYYr1PcDSF8B8VonKz5yHkKQgTPYjaxOrIawPU4vEahaw==</DigestValue>
      </Reference>
      <Reference URI="/xl/drawings/drawing6.xml?ContentType=application/vnd.openxmlformats-officedocument.drawing+xml">
        <DigestMethod Algorithm="http://www.w3.org/2001/04/xmlenc#sha512"/>
        <DigestValue>ya1AP6hDQeKWBge3ivylzqo8IIn1DyLzBvyga8Jv+AfG8vlCo4OgIFXMpGliquqbKyXnqlN1/9mHSP9aL6t2mA==</DigestValue>
      </Reference>
      <Reference URI="/xl/drawings/drawing7.xml?ContentType=application/vnd.openxmlformats-officedocument.drawing+xml">
        <DigestMethod Algorithm="http://www.w3.org/2001/04/xmlenc#sha512"/>
        <DigestValue>qfHWwAx+SgfNcD9jnaPnWh4fR5Gfyic1rMn7hYbP6Ytgx0cpcFsoK87w4jRXcPUxAI9ftIsPbVQPZ8UUe8dJkA==</DigestValue>
      </Reference>
      <Reference URI="/xl/drawings/drawing8.xml?ContentType=application/vnd.openxmlformats-officedocument.drawing+xml">
        <DigestMethod Algorithm="http://www.w3.org/2001/04/xmlenc#sha512"/>
        <DigestValue>k+1LII3pgow+joa1pPlfQTnkHWW/j7L9A0QH7iJWVHbypH1388fcUfAo8ufY5RggVUj9BE5mIQHs3ah0x/AD6g==</DigestValue>
      </Reference>
      <Reference URI="/xl/drawings/drawing9.xml?ContentType=application/vnd.openxmlformats-officedocument.drawing+xml">
        <DigestMethod Algorithm="http://www.w3.org/2001/04/xmlenc#sha512"/>
        <DigestValue>XFCo1w1NdvdieXj0bBMdGYWbttFwKpQENZ+yYrlwwCcF7YEwQZerKvZ7izDETGzCntWovmtPp98/TWI0zPZTzw==</DigestValue>
      </Reference>
      <Reference URI="/xl/drawings/vmlDrawing1.vml?ContentType=application/vnd.openxmlformats-officedocument.vmlDrawing">
        <DigestMethod Algorithm="http://www.w3.org/2001/04/xmlenc#sha512"/>
        <DigestValue>AmUcs2AuyTXm0ySYUZA2OOvsSVXzdITkw99EAQjH1dW7yg0qL9vcYv4gaLdvGPgXEku85sNBJ6qgnj+oU/hHyw==</DigestValue>
      </Reference>
      <Reference URI="/xl/media/image1.png?ContentType=image/png">
        <DigestMethod Algorithm="http://www.w3.org/2001/04/xmlenc#sha512"/>
        <DigestValue>YTgnm4xkySJeJU19+crmfY0zXpeYVQAR70LTGUoHen8i1t9AMGiqit7lveMwOtKFXi66sXqdOyWXP92bNF+4UA==</DigestValue>
      </Reference>
      <Reference URI="/xl/media/image10.png?ContentType=image/png">
        <DigestMethod Algorithm="http://www.w3.org/2001/04/xmlenc#sha512"/>
        <DigestValue>/CkZy4STvUDYu5P6wemym7HCgbWUQ4gm4PvZXkzdbpstKH1cltWAyo3GkPcRInmFHbXJ3Zy9nuy3UBd0v/hJ2w==</DigestValue>
      </Reference>
      <Reference URI="/xl/media/image11.png?ContentType=image/png">
        <DigestMethod Algorithm="http://www.w3.org/2001/04/xmlenc#sha512"/>
        <DigestValue>KFiTnLE1dK8KG2mOFUUWET/cEjYXpTwHs2NFQwj5hmOfSHSEQ4HDtoxQZ5QRYjMsGzTmMCn6UwNh9OoIV6Oguw==</DigestValue>
      </Reference>
      <Reference URI="/xl/media/image12.png?ContentType=image/png">
        <DigestMethod Algorithm="http://www.w3.org/2001/04/xmlenc#sha512"/>
        <DigestValue>afWqBbQ69Lws9qWFt56xvFPN1KxGm7S0+faWIlhsw1ATINwTbTR2V7jPd84fAbYsoFxH8tJ80Ufq/n/HWcRuhw==</DigestValue>
      </Reference>
      <Reference URI="/xl/media/image13.png?ContentType=image/png">
        <DigestMethod Algorithm="http://www.w3.org/2001/04/xmlenc#sha512"/>
        <DigestValue>1EQOhDx/KQjugkTJ2Tyyz7g74sxvaSZGKEJjOKLRbVZx8fWgPSaeqcMjAvmOkjxRG6dHEriPknzIaelz08BK0g==</DigestValue>
      </Reference>
      <Reference URI="/xl/media/image14.png?ContentType=image/png">
        <DigestMethod Algorithm="http://www.w3.org/2001/04/xmlenc#sha512"/>
        <DigestValue>RFhASaYksxpczL8PSThIbuvX1s6F6uUeqoOUxSsa5gqKG21vkuB3pElXZ9ma4brNa0IA2vedGEhhm1YJfi947g==</DigestValue>
      </Reference>
      <Reference URI="/xl/media/image15.png?ContentType=image/png">
        <DigestMethod Algorithm="http://www.w3.org/2001/04/xmlenc#sha512"/>
        <DigestValue>4Hcyl2fWStuS1jb004bLaesbl8EojDIIe4KfeFvUSlWjWlSOvE8MRbJ1shz2q5YgoMlEUTRdHJIoq90zJB3bcA==</DigestValue>
      </Reference>
      <Reference URI="/xl/media/image16.png?ContentType=image/png">
        <DigestMethod Algorithm="http://www.w3.org/2001/04/xmlenc#sha512"/>
        <DigestValue>+CWI+N/IhxdnCpIJ0GWmPZboIykUOUm0uYHVqYnwFMfizpaL+kYmlH4WOMzMAgAnIL8xFyouW9ZvB55B0vacbg==</DigestValue>
      </Reference>
      <Reference URI="/xl/media/image17.png?ContentType=image/png">
        <DigestMethod Algorithm="http://www.w3.org/2001/04/xmlenc#sha512"/>
        <DigestValue>KiM/lcb1b519Z+rVpybWQtgQOqnae6EnhvdpwBiSEd/lgj2phyrYcRz1FS9bfu/kw7Txuk2e2CeIWdXjb6tr3g==</DigestValue>
      </Reference>
      <Reference URI="/xl/media/image18.png?ContentType=image/png">
        <DigestMethod Algorithm="http://www.w3.org/2001/04/xmlenc#sha512"/>
        <DigestValue>cFMkb4aOh97azFyuTu3D6HQOuQP4cy35UWF9MEa0Dsd4FeIbaBJiOpW63e/epZUeUPmwD48HsUf3eqhXja2EuQ==</DigestValue>
      </Reference>
      <Reference URI="/xl/media/image19.png?ContentType=image/png">
        <DigestMethod Algorithm="http://www.w3.org/2001/04/xmlenc#sha512"/>
        <DigestValue>8ZvDcB/2LGz4Ppzu+Kuu0lUJBus5VHKrCRziy3OP01tenvAEECyvx2bTwU3Kx1j/m3v1tw1yYwCFtZyyGmwSSw==</DigestValue>
      </Reference>
      <Reference URI="/xl/media/image2.png?ContentType=image/png">
        <DigestMethod Algorithm="http://www.w3.org/2001/04/xmlenc#sha512"/>
        <DigestValue>7+4pkffFaUnRk3Y2VD+3kR/7p7Ue+RxUCvDLokldlKFcas88a2AsCMi3MCloS6UGooa9e3q0hPjXsjvTit1HnQ==</DigestValue>
      </Reference>
      <Reference URI="/xl/media/image20.png?ContentType=image/png">
        <DigestMethod Algorithm="http://www.w3.org/2001/04/xmlenc#sha512"/>
        <DigestValue>mTQXsIeKYMB2v0hXNYKV836Hmn2XIRWpDRnpb96Qz0NEm2ltMEejCVZJjotAqqcAdRhpa23p3CX4UtulWSUP2Q==</DigestValue>
      </Reference>
      <Reference URI="/xl/media/image21.png?ContentType=image/png">
        <DigestMethod Algorithm="http://www.w3.org/2001/04/xmlenc#sha512"/>
        <DigestValue>rvN+rek+BZSGEKUz6b0TzxeONlPmMxMV51jOol0Anle8jppxsCvOqiYfrpJYNrEb/vWnrpdUpfQqf1eurufAtw==</DigestValue>
      </Reference>
      <Reference URI="/xl/media/image22.png?ContentType=image/png">
        <DigestMethod Algorithm="http://www.w3.org/2001/04/xmlenc#sha512"/>
        <DigestValue>O4V/wHDD0dvmvSyOKktj73RIbF2qBYSSiwzxPQfCcq53L5qu49d9/GV1aSXNsnZ/WJ7wKEBYQmTXffgfEAcwjw==</DigestValue>
      </Reference>
      <Reference URI="/xl/media/image23.png?ContentType=image/png">
        <DigestMethod Algorithm="http://www.w3.org/2001/04/xmlenc#sha512"/>
        <DigestValue>iPx1xJp6NmGA+9D0MAK5X62S3iOAJd7m/opyIXqmQcdm7Wk6h0KgKE4RB2yHQSH+QTlZL+rq9PU/OZKm+LAZDg==</DigestValue>
      </Reference>
      <Reference URI="/xl/media/image24.png?ContentType=image/png">
        <DigestMethod Algorithm="http://www.w3.org/2001/04/xmlenc#sha512"/>
        <DigestValue>AbFzMP8ksj7GhNcg1fX8sJfgOa5h1Sre/9UtNXjB89O61Nw++s4JeYoub4UHut7634zesLVqUq5y85tynEesXg==</DigestValue>
      </Reference>
      <Reference URI="/xl/media/image25.png?ContentType=image/png">
        <DigestMethod Algorithm="http://www.w3.org/2001/04/xmlenc#sha512"/>
        <DigestValue>N6p/lCsjM6eXbcJpLizfxyDQRF+6awcV+89G7iIaxrYPDyYsoJMZoqm2C8tEJSKvOz+OWK+D2XpE2lHl51y0Ng==</DigestValue>
      </Reference>
      <Reference URI="/xl/media/image26.png?ContentType=image/png">
        <DigestMethod Algorithm="http://www.w3.org/2001/04/xmlenc#sha512"/>
        <DigestValue>9toYcB/jtkpo/xW3Mkg4e8fTDInSslrDhQ49BzgQD4wrPfg2F26mzF5I88IA82CxbLEGhsShp5/HViqGfYTV6w==</DigestValue>
      </Reference>
      <Reference URI="/xl/media/image27.png?ContentType=image/png">
        <DigestMethod Algorithm="http://www.w3.org/2001/04/xmlenc#sha512"/>
        <DigestValue>ExKZ8eTRjV0Gl7loJ+TJFw48zOE8mpaI5KfZvqd35gs4JfbLSHw8adu0NrK9WhzsSvvTq7OD3R/BM/zNPH95LA==</DigestValue>
      </Reference>
      <Reference URI="/xl/media/image28.png?ContentType=image/png">
        <DigestMethod Algorithm="http://www.w3.org/2001/04/xmlenc#sha512"/>
        <DigestValue>IEJaYBMH/c9yGgKKLvRX8Zo4uleWBmJR4j6ARvZ3doopWO2/trhhBS1u5FTOMni3xbLw0iEWUjZGIFDqXCg99g==</DigestValue>
      </Reference>
      <Reference URI="/xl/media/image29.png?ContentType=image/png">
        <DigestMethod Algorithm="http://www.w3.org/2001/04/xmlenc#sha512"/>
        <DigestValue>bAEGqLDB1oOymtQlCyoeUINk8QD74ouWkBZjd26NhaOZgDhSrk1gbG9EeLqJ6e25abHOlqdjFbeUD45+xVl62g==</DigestValue>
      </Reference>
      <Reference URI="/xl/media/image3.emf?ContentType=image/x-emf">
        <DigestMethod Algorithm="http://www.w3.org/2001/04/xmlenc#sha512"/>
        <DigestValue>EzDqD7hoL4XKIgcOSSYHNlxtm6WXWboFR3lTMkXHmPR34PTAot5FWiHrEEol9Qx1lxvBGNdCYUYt+Gt1Jjt29g==</DigestValue>
      </Reference>
      <Reference URI="/xl/media/image30.png?ContentType=image/png">
        <DigestMethod Algorithm="http://www.w3.org/2001/04/xmlenc#sha512"/>
        <DigestValue>m+cpP0UuC6008luQlD9dky2bG+XNxONCyTvdFpVU8oXOw10S1l7km4Q7MPPIbL4x/umWB3di9CgJuTFuii9mNw==</DigestValue>
      </Reference>
      <Reference URI="/xl/media/image31.png?ContentType=image/png">
        <DigestMethod Algorithm="http://www.w3.org/2001/04/xmlenc#sha512"/>
        <DigestValue>Aau35IveBVapKo2odatN4FoP/9DFfL2LDJ6dbth+MyLHUpjsHHqvZMXPFECL6W+ikDpTadzUJoT8FsoXS3VJKw==</DigestValue>
      </Reference>
      <Reference URI="/xl/media/image32.png?ContentType=image/png">
        <DigestMethod Algorithm="http://www.w3.org/2001/04/xmlenc#sha512"/>
        <DigestValue>JYOPTB8T73DiXQSIc3DNkJqkse0otOnIrIQJMum94iwuZJFFbUH5UuwKY6C3gK8J+AqMBNC8XP+kDo0XVsz35Q==</DigestValue>
      </Reference>
      <Reference URI="/xl/media/image33.png?ContentType=image/png">
        <DigestMethod Algorithm="http://www.w3.org/2001/04/xmlenc#sha512"/>
        <DigestValue>R08idcRNiFTuAETnUNoyqffw/sF93fJ0ynaSC9LwN3Qtc4we6r5iYzVMjYqwBTf0XZkv3QtTFPw+XSxk/fm6Mw==</DigestValue>
      </Reference>
      <Reference URI="/xl/media/image4.emf?ContentType=image/x-emf">
        <DigestMethod Algorithm="http://www.w3.org/2001/04/xmlenc#sha512"/>
        <DigestValue>NhYzB/6Gb5mxFb2mCz5n4b8JTm23sc2jdoKHTf9OPp3EMjMP3JRxoNzuS3AUqCgYX9vI4GYM8hWCfOu5grhj3Q==</DigestValue>
      </Reference>
      <Reference URI="/xl/media/image5.emf?ContentType=image/x-emf">
        <DigestMethod Algorithm="http://www.w3.org/2001/04/xmlenc#sha512"/>
        <DigestValue>Ge/+fngkSbh1c96Wuz4QRC1snjWJmNVSu2oT7tG4S6LcVQSSsEXaCf1jVcT82pRPxwD3zHPEtEZ7jTouv5br6Q==</DigestValue>
      </Reference>
      <Reference URI="/xl/media/image6.emf?ContentType=image/x-emf">
        <DigestMethod Algorithm="http://www.w3.org/2001/04/xmlenc#sha512"/>
        <DigestValue>6/eJTSoUP1mwujsPxlp1zrrBBcbrRM9SBe1hl7iWvJOc84p+WIbSW4tWkzOdwdOkYiOecVQkZzWpL00+wZNCIQ==</DigestValue>
      </Reference>
      <Reference URI="/xl/media/image7.png?ContentType=image/png">
        <DigestMethod Algorithm="http://www.w3.org/2001/04/xmlenc#sha512"/>
        <DigestValue>XYp6Zuz8vdbE+SufXz12nqavoOBMjMjkKFVIv29G5yLQo5ak/Z58LPO3FNEAep2fdTeMLpobpt8VHIcIIy8GJg==</DigestValue>
      </Reference>
      <Reference URI="/xl/media/image8.png?ContentType=image/png">
        <DigestMethod Algorithm="http://www.w3.org/2001/04/xmlenc#sha512"/>
        <DigestValue>IULd4oMLXON7qXMnysG1snHnZss/iwIMoi2k72ahWjeh1dpibZRNTc45zVKkWkQF9x+8pCCsOAdRWiplg0mFLg==</DigestValue>
      </Reference>
      <Reference URI="/xl/media/image9.png?ContentType=image/png">
        <DigestMethod Algorithm="http://www.w3.org/2001/04/xmlenc#sha512"/>
        <DigestValue>uUFrxz3Diw9I5+AEWPQ2o+Mn020/cvRkalOLdeH9jbtNtU/W7j86GqRbBHRHLX/S3LckQsVzfGFJtcj8puwsfw==</DigestValue>
      </Reference>
      <Reference URI="/xl/printerSettings/printerSettings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0.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3.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5.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6.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7.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8.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9.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0.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3.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5.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6.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7.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8.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9.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bin?ContentType=application/vnd.openxmlformats-officedocument.spreadsheetml.printerSettings">
        <DigestMethod Algorithm="http://www.w3.org/2001/04/xmlenc#sha512"/>
        <DigestValue>CasOEY4KDD5xgURqymLi+zMKjetuiOuo4SedPLE8Uyxk+Kf69/4SLL9El0y0VTpblCW401atlg9VNI2+80MFMA==</DigestValue>
      </Reference>
      <Reference URI="/xl/printerSettings/printerSettings30.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2.bin?ContentType=application/vnd.openxmlformats-officedocument.spreadsheetml.printerSettings">
        <DigestMethod Algorithm="http://www.w3.org/2001/04/xmlenc#sha512"/>
        <DigestValue>n4z48GCVwP5ME+Fk0+s77KHkYpVljA9RTCPYacPJsiyyy5xyOIYPEOt9740YIRmGpXtFYoxRMI245Z+l+JLmng==</DigestValue>
      </Reference>
      <Reference URI="/xl/printerSettings/printerSettings33.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5.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6.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7.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8.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9.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0.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3.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5.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5.bin?ContentType=application/vnd.openxmlformats-officedocument.spreadsheetml.printerSettings">
        <DigestMethod Algorithm="http://www.w3.org/2001/04/xmlenc#sha512"/>
        <DigestValue>n4z48GCVwP5ME+Fk0+s77KHkYpVljA9RTCPYacPJsiyyy5xyOIYPEOt9740YIRmGpXtFYoxRMI245Z+l+JLmng==</DigestValue>
      </Reference>
      <Reference URI="/xl/printerSettings/printerSettings6.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7.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8.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9.bin?ContentType=application/vnd.openxmlformats-officedocument.spreadsheetml.printerSettings">
        <DigestMethod Algorithm="http://www.w3.org/2001/04/xmlenc#sha512"/>
        <DigestValue>2TX4OJIDxDGyBLtWz7KtOKh/fYG3fvQDWol2vUN62rGx165MtZL9X8hD+9YK16F5Nv8Qx1Yx2VY0TlDHf63n+g==</DigestValue>
      </Reference>
      <Reference URI="/xl/sharedStrings.xml?ContentType=application/vnd.openxmlformats-officedocument.spreadsheetml.sharedStrings+xml">
        <DigestMethod Algorithm="http://www.w3.org/2001/04/xmlenc#sha512"/>
        <DigestValue>rWNbOfxf/ho15c7cTKH2TByoK3oDbvoXIq84mb+QsZx6xVBTjFv3EQQHgi9qcPiMTOhVsjR8V+16Wpql9tB+ig==</DigestValue>
      </Reference>
      <Reference URI="/xl/styles.xml?ContentType=application/vnd.openxmlformats-officedocument.spreadsheetml.styles+xml">
        <DigestMethod Algorithm="http://www.w3.org/2001/04/xmlenc#sha512"/>
        <DigestValue>HTBPlJTeyS8LBRP0Hy/vOyQv2QoGnvFUJUUY+AH3RZGWIjtLVUBDFu4pEF0ZGkbs6QXfdi0PQa0y8h97S5uZbA==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Ap6uUovqE1VOPyuJ9BHjN1UxZ4Nmc2p+PWLvLlHDCIiBkygY0ra7byL/TdQKoRNFuiywYrpv9/R2Na5OrLmygQ==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wLDgFUwJ0rKSgSw6+rfVaI6IAO2En82ESomCc3okeZq6awL9n13wW0TZZ/iUHJPds9i+6akPMjMDcfsC6Kxmhw==</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k52C/V40KKCbVtP3lF4eLO5rsj/XQ9YXVC3Ad0B59rT3YAIob2PtoDo1oLxyDn1KcW7COd+eTpUVveVGa26tqg==</DigestValue>
      </Reference>
      <Reference URI="/xl/worksheets/sheet10.xml?ContentType=application/vnd.openxmlformats-officedocument.spreadsheetml.worksheet+xml">
        <DigestMethod Algorithm="http://www.w3.org/2001/04/xmlenc#sha512"/>
        <DigestValue>Wpwf561VkbBn0YPYE6kmK/sqxl05bML9ySTq7y0cOxeN3rp0yQkPyK6LbhtSgnkYfnFEGYLqDpZwNmzkIrh8UA==</DigestValue>
      </Reference>
      <Reference URI="/xl/worksheets/sheet11.xml?ContentType=application/vnd.openxmlformats-officedocument.spreadsheetml.worksheet+xml">
        <DigestMethod Algorithm="http://www.w3.org/2001/04/xmlenc#sha512"/>
        <DigestValue>Br4/Idc/n9xJTayC2uyeT9HA62lqMIF0rWzhAmO27lS+7lk4yNBviB5CIPYQsEBPXk11ubEs2LrqupCm+ylGyA==</DigestValue>
      </Reference>
      <Reference URI="/xl/worksheets/sheet12.xml?ContentType=application/vnd.openxmlformats-officedocument.spreadsheetml.worksheet+xml">
        <DigestMethod Algorithm="http://www.w3.org/2001/04/xmlenc#sha512"/>
        <DigestValue>RzJdwTtZ0nmTA8J56ea9BF0x1k6sifgTwHCWv89E4EDidBYhTBLG7D9F3M4MqFr88nqmU2cqHMJiUmPZMKZl5A==</DigestValue>
      </Reference>
      <Reference URI="/xl/worksheets/sheet13.xml?ContentType=application/vnd.openxmlformats-officedocument.spreadsheetml.worksheet+xml">
        <DigestMethod Algorithm="http://www.w3.org/2001/04/xmlenc#sha512"/>
        <DigestValue>evXTrplBlmEbF2TjD6bdN9A16kV11nRyadWRs5twaH/3r9wcbv5GfeXaZKlQL+QGCtOLX1QJW7yGYBQnHdXjxQ==</DigestValue>
      </Reference>
      <Reference URI="/xl/worksheets/sheet14.xml?ContentType=application/vnd.openxmlformats-officedocument.spreadsheetml.worksheet+xml">
        <DigestMethod Algorithm="http://www.w3.org/2001/04/xmlenc#sha512"/>
        <DigestValue>BZWBcXQIBSnbsTLaf5ffCRWdmIdCWKLExM9e9SkZlgd0MqFAcEHU1fN2wIH8eR5rsF23QrYiZs72p6O0duiL0Q==</DigestValue>
      </Reference>
      <Reference URI="/xl/worksheets/sheet15.xml?ContentType=application/vnd.openxmlformats-officedocument.spreadsheetml.worksheet+xml">
        <DigestMethod Algorithm="http://www.w3.org/2001/04/xmlenc#sha512"/>
        <DigestValue>QqFPGGMHjcVt8thrtWjlXKniqp5y0U0fqlh/qT04IOZLNF0yAWhVb1eCuFdINljvaU9FZcg95XLYDoVkd7yoSA==</DigestValue>
      </Reference>
      <Reference URI="/xl/worksheets/sheet16.xml?ContentType=application/vnd.openxmlformats-officedocument.spreadsheetml.worksheet+xml">
        <DigestMethod Algorithm="http://www.w3.org/2001/04/xmlenc#sha512"/>
        <DigestValue>bt1ckO9Eg0MsNqjBbaQMFpgnj8nveyr6ik9s9+a1ItAX99dje4VSTlkPMsrASuRIkB4dlL/0pGKwooEus4MaqA==</DigestValue>
      </Reference>
      <Reference URI="/xl/worksheets/sheet17.xml?ContentType=application/vnd.openxmlformats-officedocument.spreadsheetml.worksheet+xml">
        <DigestMethod Algorithm="http://www.w3.org/2001/04/xmlenc#sha512"/>
        <DigestValue>iCmHaTRBPLtzqIkwVbrd3fyPamR+q8J9BFZ7fFma0JKGs/TRwkhDY24GjULeIWiZUHwBt0Z9V78xjpFILcE8ig==</DigestValue>
      </Reference>
      <Reference URI="/xl/worksheets/sheet18.xml?ContentType=application/vnd.openxmlformats-officedocument.spreadsheetml.worksheet+xml">
        <DigestMethod Algorithm="http://www.w3.org/2001/04/xmlenc#sha512"/>
        <DigestValue>H4WtPLug+92YkuEigF529dZnuXyluMNT3KF45H6mIpzCGbhOnt0UUbBnhY99tdyIrnynE67bq70j2rUfmo6XnA==</DigestValue>
      </Reference>
      <Reference URI="/xl/worksheets/sheet19.xml?ContentType=application/vnd.openxmlformats-officedocument.spreadsheetml.worksheet+xml">
        <DigestMethod Algorithm="http://www.w3.org/2001/04/xmlenc#sha512"/>
        <DigestValue>qT9Z1OyWWXTcVT3/RY4wuZApmMO3fu8TykWmFGBsUl+5cXecI8kK3ZFi5ALwbL9olA4uFKLgW9lFAEw5N8AEhw==</DigestValue>
      </Reference>
      <Reference URI="/xl/worksheets/sheet2.xml?ContentType=application/vnd.openxmlformats-officedocument.spreadsheetml.worksheet+xml">
        <DigestMethod Algorithm="http://www.w3.org/2001/04/xmlenc#sha512"/>
        <DigestValue>pP1uSrOt4blD0sF/Pjf/eXgHtXVd+Mv2fjvUq3wA1f1cHyMwV5nbYvfr8GU3lyv5kJlDm1alAKF7V3hKElCsTQ==</DigestValue>
      </Reference>
      <Reference URI="/xl/worksheets/sheet20.xml?ContentType=application/vnd.openxmlformats-officedocument.spreadsheetml.worksheet+xml">
        <DigestMethod Algorithm="http://www.w3.org/2001/04/xmlenc#sha512"/>
        <DigestValue>Xj0ZBO4G+JYKHpjU7A/VLuURGATvfaDf0ueZT8exeHmnUHJcVdZDmq4DZalNc5DGbh2/IaOnM70wZVNe7MIELg==</DigestValue>
      </Reference>
      <Reference URI="/xl/worksheets/sheet21.xml?ContentType=application/vnd.openxmlformats-officedocument.spreadsheetml.worksheet+xml">
        <DigestMethod Algorithm="http://www.w3.org/2001/04/xmlenc#sha512"/>
        <DigestValue>U/vc9vpma6HAqjz2ruMd0f6MNyEbSBY+nB3Usv3fHnFyHUgHgfqzgkEAerDyzMjkqRQQlB0l65Sspj+zLk08BA==</DigestValue>
      </Reference>
      <Reference URI="/xl/worksheets/sheet22.xml?ContentType=application/vnd.openxmlformats-officedocument.spreadsheetml.worksheet+xml">
        <DigestMethod Algorithm="http://www.w3.org/2001/04/xmlenc#sha512"/>
        <DigestValue>JYntDi/IBwGBx3B+NWypDkUnvtSz/9ry3gC+qIlLNErhaykAPs4DTrZLLKsBnv76Q6fFf6+0g7b4tOt+tqNeeQ==</DigestValue>
      </Reference>
      <Reference URI="/xl/worksheets/sheet23.xml?ContentType=application/vnd.openxmlformats-officedocument.spreadsheetml.worksheet+xml">
        <DigestMethod Algorithm="http://www.w3.org/2001/04/xmlenc#sha512"/>
        <DigestValue>+GFe1NIJ3el6SO0oUAS0X3qal8FDxn8DjAj8dRfZRu7xiyQzRmdaWNyIyESU3No+Wl9olSFWHMCgUp+VWAtAwQ==</DigestValue>
      </Reference>
      <Reference URI="/xl/worksheets/sheet24.xml?ContentType=application/vnd.openxmlformats-officedocument.spreadsheetml.worksheet+xml">
        <DigestMethod Algorithm="http://www.w3.org/2001/04/xmlenc#sha512"/>
        <DigestValue>joA/Ga0uGYpvRxx32DNzWCMLs7xRfSyuwPuHnzfWZJHfbaecEfSvWQrXtAkFR/LW/VlNWeoj9ErUMzT0wsvtUA==</DigestValue>
      </Reference>
      <Reference URI="/xl/worksheets/sheet25.xml?ContentType=application/vnd.openxmlformats-officedocument.spreadsheetml.worksheet+xml">
        <DigestMethod Algorithm="http://www.w3.org/2001/04/xmlenc#sha512"/>
        <DigestValue>RXybGt7BDXD+EYZESkQWg+yPsdCs9kqOrzokJRy3w12P5yUfPp8Z9c0FtdNEiHe/65DzfelrDuRLl5ezf8l8Sw==</DigestValue>
      </Reference>
      <Reference URI="/xl/worksheets/sheet26.xml?ContentType=application/vnd.openxmlformats-officedocument.spreadsheetml.worksheet+xml">
        <DigestMethod Algorithm="http://www.w3.org/2001/04/xmlenc#sha512"/>
        <DigestValue>9j9Cf+Lwznz9yNijSXCVg4WrcxJLTKYceG5xDx0xTHMrMX7sRlVFznG7z5O1J6OIu2D75SuRlu2o/swXdyHfJw==</DigestValue>
      </Reference>
      <Reference URI="/xl/worksheets/sheet27.xml?ContentType=application/vnd.openxmlformats-officedocument.spreadsheetml.worksheet+xml">
        <DigestMethod Algorithm="http://www.w3.org/2001/04/xmlenc#sha512"/>
        <DigestValue>iTjsP1cJ4wjcw7NhPXfFRMgrKfwHm2qUgP2BmRZPllOhsIAG6l4HQVseGUmPkhw21NUHrB0IbU4yOFEkLoRrWg==</DigestValue>
      </Reference>
      <Reference URI="/xl/worksheets/sheet28.xml?ContentType=application/vnd.openxmlformats-officedocument.spreadsheetml.worksheet+xml">
        <DigestMethod Algorithm="http://www.w3.org/2001/04/xmlenc#sha512"/>
        <DigestValue>2KTy5e00pkZj8IlsVUG+LGFtOcIPKCJYvCcwjD2PqjgeLFSySR6j6gRpv/HghS/h6GPvc7VDjItNOMSrTmMVjg==</DigestValue>
      </Reference>
      <Reference URI="/xl/worksheets/sheet29.xml?ContentType=application/vnd.openxmlformats-officedocument.spreadsheetml.worksheet+xml">
        <DigestMethod Algorithm="http://www.w3.org/2001/04/xmlenc#sha512"/>
        <DigestValue>biJ0N+UUUrdgigjnQ0XRkspPV47Z0hdRcV4NIe6dG/Dho1Vu3LE45Y3F+oiPEciF6+itSErrtw5oPC5Y0A3vew==</DigestValue>
      </Reference>
      <Reference URI="/xl/worksheets/sheet3.xml?ContentType=application/vnd.openxmlformats-officedocument.spreadsheetml.worksheet+xml">
        <DigestMethod Algorithm="http://www.w3.org/2001/04/xmlenc#sha512"/>
        <DigestValue>absNHAWCKnNtOAUFT5+NC/DhOoiw3q/ZFPHCAg0CVFPAOvkfHRNs/Gk6Z8d3Hztk4BYBWTH6EBe8TNb6um63hg==</DigestValue>
      </Reference>
      <Reference URI="/xl/worksheets/sheet30.xml?ContentType=application/vnd.openxmlformats-officedocument.spreadsheetml.worksheet+xml">
        <DigestMethod Algorithm="http://www.w3.org/2001/04/xmlenc#sha512"/>
        <DigestValue>siUcRygR3OlgLPYIK95tXbUG5x+e8bAAgLoQQCIbdt7N3Md6NGf5FRr7B1BeQR1Ne8mpDPJckjHsEq2ivOtaZw==</DigestValue>
      </Reference>
      <Reference URI="/xl/worksheets/sheet31.xml?ContentType=application/vnd.openxmlformats-officedocument.spreadsheetml.worksheet+xml">
        <DigestMethod Algorithm="http://www.w3.org/2001/04/xmlenc#sha512"/>
        <DigestValue>cHMPI+rweTPQMadvjodbCOs8UMj4s66ZJ5o/KJe53Wml52xXjm0CZVmHY1einHz4kPdrHavK+Sv0/x0bOl/V3A==</DigestValue>
      </Reference>
      <Reference URI="/xl/worksheets/sheet32.xml?ContentType=application/vnd.openxmlformats-officedocument.spreadsheetml.worksheet+xml">
        <DigestMethod Algorithm="http://www.w3.org/2001/04/xmlenc#sha512"/>
        <DigestValue>S8X5S7QtzoCd2frzdi0NNNLT7IFCLQoxTRFROptIvAGdQWnyniJYHZJrVlkBS7y2Mzti6Qcw1HpnV2fzXWJS0A==</DigestValue>
      </Reference>
      <Reference URI="/xl/worksheets/sheet33.xml?ContentType=application/vnd.openxmlformats-officedocument.spreadsheetml.worksheet+xml">
        <DigestMethod Algorithm="http://www.w3.org/2001/04/xmlenc#sha512"/>
        <DigestValue>pOmumurOfu5iiy+I68hBhBshVb76+Ol87IDSjmqddbOPBsFprwFZBMyLl0MjvaC/TeIQzFfmbkbX0SLUSTnNow==</DigestValue>
      </Reference>
      <Reference URI="/xl/worksheets/sheet34.xml?ContentType=application/vnd.openxmlformats-officedocument.spreadsheetml.worksheet+xml">
        <DigestMethod Algorithm="http://www.w3.org/2001/04/xmlenc#sha512"/>
        <DigestValue>rgnebjW9vVhWr7SxwbIkt0uJC9MuTI8P632TFtXEt13Q01+D9JgiCEerQQwDFt8d0vGhqAHgDoMXIvirczMeCw==</DigestValue>
      </Reference>
      <Reference URI="/xl/worksheets/sheet35.xml?ContentType=application/vnd.openxmlformats-officedocument.spreadsheetml.worksheet+xml">
        <DigestMethod Algorithm="http://www.w3.org/2001/04/xmlenc#sha512"/>
        <DigestValue>hw8O1nvIwei2Zr3w0d1aQbZEdZ0yQD1k03YlHw7MjW4XQ393FDG9Wcb1caPqp5Cd9MuPFJA//27IdKkErIWalw==</DigestValue>
      </Reference>
      <Reference URI="/xl/worksheets/sheet36.xml?ContentType=application/vnd.openxmlformats-officedocument.spreadsheetml.worksheet+xml">
        <DigestMethod Algorithm="http://www.w3.org/2001/04/xmlenc#sha512"/>
        <DigestValue>YEg5HAQrOE2azcyNp0CIxTAHUGasu5Ns1Fe1DDrLTpLPT0svy17yvXzXGNTTCYeb+Mm7KEGzdfNF+1C2ZQAYTA==</DigestValue>
      </Reference>
      <Reference URI="/xl/worksheets/sheet37.xml?ContentType=application/vnd.openxmlformats-officedocument.spreadsheetml.worksheet+xml">
        <DigestMethod Algorithm="http://www.w3.org/2001/04/xmlenc#sha512"/>
        <DigestValue>Tota1nuAP3OW5s5pg3kjlzFQiCtsfwRqNwRLByUFGqKxu2cj6dp1DdIzInTZKuAeZbriozhPbgPTkrCR5b7kEQ==</DigestValue>
      </Reference>
      <Reference URI="/xl/worksheets/sheet38.xml?ContentType=application/vnd.openxmlformats-officedocument.spreadsheetml.worksheet+xml">
        <DigestMethod Algorithm="http://www.w3.org/2001/04/xmlenc#sha512"/>
        <DigestValue>A2/9aIUIQGl4kiDg+SnacDWX30l9VOwznHs1MVMVfuL6bqBiu9UtVmiZDzdBYqb9RD/kWbXtANj3K73pOKqqxw==</DigestValue>
      </Reference>
      <Reference URI="/xl/worksheets/sheet39.xml?ContentType=application/vnd.openxmlformats-officedocument.spreadsheetml.worksheet+xml">
        <DigestMethod Algorithm="http://www.w3.org/2001/04/xmlenc#sha512"/>
        <DigestValue>VOBO58j521mWEaM2F77bF4pV5CjLem3J/vrxAt7KyRDsW6h6AlNOJj+cplicnQnftB5XSEPYKBNjVP3dNssSQg==</DigestValue>
      </Reference>
      <Reference URI="/xl/worksheets/sheet4.xml?ContentType=application/vnd.openxmlformats-officedocument.spreadsheetml.worksheet+xml">
        <DigestMethod Algorithm="http://www.w3.org/2001/04/xmlenc#sha512"/>
        <DigestValue>ntjL/UnvNMqEIjFgeOfmj1LrVXXRyuL26camLkvoD6J7PTiZ+Wht8qRZgM2QJIWsqJX7gqn/Hg12kV0nSkUy9g==</DigestValue>
      </Reference>
      <Reference URI="/xl/worksheets/sheet40.xml?ContentType=application/vnd.openxmlformats-officedocument.spreadsheetml.worksheet+xml">
        <DigestMethod Algorithm="http://www.w3.org/2001/04/xmlenc#sha512"/>
        <DigestValue>mnO3H4TdYKIckHtJa0GC+ibshezogSAcrkkGBYtUMHh9x5M/rvxU7Kp5t4CxIvNrgkDtfRv2NUzrDl7dc6xnVw==</DigestValue>
      </Reference>
      <Reference URI="/xl/worksheets/sheet41.xml?ContentType=application/vnd.openxmlformats-officedocument.spreadsheetml.worksheet+xml">
        <DigestMethod Algorithm="http://www.w3.org/2001/04/xmlenc#sha512"/>
        <DigestValue>xSHVd2kTWGe4t9PGuOuAxytKNnSYTh/MM19bhCffnyVI7wTdjsXygU4j7d1+nu6JlUtacb6Mel1gk2QA4eQ21A==</DigestValue>
      </Reference>
      <Reference URI="/xl/worksheets/sheet42.xml?ContentType=application/vnd.openxmlformats-officedocument.spreadsheetml.worksheet+xml">
        <DigestMethod Algorithm="http://www.w3.org/2001/04/xmlenc#sha512"/>
        <DigestValue>bJLfQoMbLqS27uvfKdTRx8dzXyxsqRmnIjTsADtXwe0/p7cZVDblYH5b1ddK5P3yh+8WWaUi6InPTPuKNFMD9w==</DigestValue>
      </Reference>
      <Reference URI="/xl/worksheets/sheet43.xml?ContentType=application/vnd.openxmlformats-officedocument.spreadsheetml.worksheet+xml">
        <DigestMethod Algorithm="http://www.w3.org/2001/04/xmlenc#sha512"/>
        <DigestValue>PBk1mdmHReRVnMg0gIFS9Afbhbo0ooTFmZnQLJpRo3PTjfxEv1hHPC4GeBBYjjH/fw8vjHGMthhmpka3LQBJHw==</DigestValue>
      </Reference>
      <Reference URI="/xl/worksheets/sheet44.xml?ContentType=application/vnd.openxmlformats-officedocument.spreadsheetml.worksheet+xml">
        <DigestMethod Algorithm="http://www.w3.org/2001/04/xmlenc#sha512"/>
        <DigestValue>cWmOaGNAaBvSj5DdvQS0TTIO0cN0ANWd4ynVgDntg1H0n8ltYIV/XBVarWggawPmuEnc5GhLDd9N28lZA21pJg==</DigestValue>
      </Reference>
      <Reference URI="/xl/worksheets/sheet45.xml?ContentType=application/vnd.openxmlformats-officedocument.spreadsheetml.worksheet+xml">
        <DigestMethod Algorithm="http://www.w3.org/2001/04/xmlenc#sha512"/>
        <DigestValue>xhmVrmLpEP/uS6GbsFYiOysstjnMYSG4IJgKiiJl/swpOZuk0vPxI9GJBQYY9aFOYlEMtaliAbuawmbvJpPhFQ==</DigestValue>
      </Reference>
      <Reference URI="/xl/worksheets/sheet46.xml?ContentType=application/vnd.openxmlformats-officedocument.spreadsheetml.worksheet+xml">
        <DigestMethod Algorithm="http://www.w3.org/2001/04/xmlenc#sha512"/>
        <DigestValue>mG26GNk3tl60SBywwLaGbxcEN+r7Lh1iBui3zwaUv5oI+UJAr57EDwPVTnMMSpSKp/5FVfkjGxzFnfN38n0gQw==</DigestValue>
      </Reference>
      <Reference URI="/xl/worksheets/sheet47.xml?ContentType=application/vnd.openxmlformats-officedocument.spreadsheetml.worksheet+xml">
        <DigestMethod Algorithm="http://www.w3.org/2001/04/xmlenc#sha512"/>
        <DigestValue>mIn6s1t78tarNZdJiSLq4Uz5JEwss1SPbQGhXkIrQqcT1q+danoLK88IR47Pcjd3llPaYHB68+Nr56KmriNffg==</DigestValue>
      </Reference>
      <Reference URI="/xl/worksheets/sheet5.xml?ContentType=application/vnd.openxmlformats-officedocument.spreadsheetml.worksheet+xml">
        <DigestMethod Algorithm="http://www.w3.org/2001/04/xmlenc#sha512"/>
        <DigestValue>AKPHrF4MxZU7cPuK/4zSErjawtRuodU5IJBQQj0NeUGQjkpniR1FXGB7EmVYjnCDwX+Ur5V6tMkXcbQwKontVQ==</DigestValue>
      </Reference>
      <Reference URI="/xl/worksheets/sheet6.xml?ContentType=application/vnd.openxmlformats-officedocument.spreadsheetml.worksheet+xml">
        <DigestMethod Algorithm="http://www.w3.org/2001/04/xmlenc#sha512"/>
        <DigestValue>8b3dLBJeqdLZdJtnX7oKU/qFmOHGprdmoS/wETc7zOZS24hc3XjA9NksqRIb/TcDLahaeDUWQu2eoe6QHQt5Mg==</DigestValue>
      </Reference>
      <Reference URI="/xl/worksheets/sheet7.xml?ContentType=application/vnd.openxmlformats-officedocument.spreadsheetml.worksheet+xml">
        <DigestMethod Algorithm="http://www.w3.org/2001/04/xmlenc#sha512"/>
        <DigestValue>zgipY+I19JN2jZC6utTVKUUW2eAp2g5vdSeF9ZEuwPrFp0q+79vGcczCIvzBpow2vfCTX0dcmiX+0uDcUbh1LQ==</DigestValue>
      </Reference>
      <Reference URI="/xl/worksheets/sheet8.xml?ContentType=application/vnd.openxmlformats-officedocument.spreadsheetml.worksheet+xml">
        <DigestMethod Algorithm="http://www.w3.org/2001/04/xmlenc#sha512"/>
        <DigestValue>Enlk2uRCSgFZv849uNPVOymtrqdKMnyJfHaI7Qwh0fnIHbPDXQtSUctU2NARfJB1ihpw7a3TH/ElmvC4BZRX7A==</DigestValue>
      </Reference>
      <Reference URI="/xl/worksheets/sheet9.xml?ContentType=application/vnd.openxmlformats-officedocument.spreadsheetml.worksheet+xml">
        <DigestMethod Algorithm="http://www.w3.org/2001/04/xmlenc#sha512"/>
        <DigestValue>oHExJzYM6Pxw2VKAoEmgcg3U8D1lvczdJ66Z9CsXFCxqZxAgymYPVeDs97AZyaId/A5U5QQkeDKx3b/3/xgExw==</DigestValue>
      </Reference>
    </Manifest>
    <SignatureProperties>
      <SignatureProperty Id="idSignatureTime" Target="#idPackageSignature">
        <mdssi:SignatureTime xmlns:mdssi="http://schemas.openxmlformats.org/package/2006/digital-signature">
          <mdssi:Format>YYYY-MM-DDThh:mm:ssTZD</mdssi:Format>
          <mdssi:Value>2025-11-13T17:39:03Z</mdssi:Value>
        </mdssi:SignatureTime>
      </SignatureProperty>
    </SignatureProperties>
  </Object>
  <Object Id="idOfficeObject">
    <SignatureProperties>
      <SignatureProperty Id="idOfficeV1Details" Target="#idPackageSignature">
        <SignatureInfoV1 xmlns="http://schemas.microsoft.com/office/2006/digsig">
          <SetupID>{3BB2D380-6F6E-4796-9C7A-3D8F93373D2C}</SetupID>
          <SignatureText>Benig Duarte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2025-11-13T17:39:03Z</xd:SigningTime>
          <xd:SigningCertificate>
            <xd:Cert>
              <xd:CertDigest>
                <DigestMethod Algorithm="http://www.w3.org/2001/04/xmlenc#sha512"/>
                <DigestValue>2XzU/QgvcgG/LE4xFQWFCoQg43srYbO+fx54u6w2vOcwEocu+Wcf8hT2oQkNqvm6E3ND0t5e3XsFC4TV+PJr0g==</DigestValue>
              </xd:CertDigest>
              <xd:IssuerSerial>
                <X509IssuerName>SERIALNUMBER=RUC80080610-7, CN=CODE100 S.A., OU=Prestador Cualificado de Servicios de Confianza, O=ICPP, C=PY</X509IssuerName>
                <X509SerialNumber>203272253358883278024926655229543949105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Cz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iAAAAVgAAADAAAAA7AAAAc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jAAAAVwAAACUAAAAMAAAABAAAAFQAAACUAAAAMQAAADsAAAChAAAAVgAAAAEAAABVVY9BJrSPQTEAAAA7AAAADAAAAEwAAAAAAAAAAAAAAAAAAAD//////////2QAAABCAGUAbgBpAGcAIABEAHUAYQByAHQAZQALAAAACgAAAAsAAAAFAAAADAAAAAUAAAAOAAAACwAAAAoAAAAH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WQAAAHEAAAABAAAAVVWPQSa0j0EPAAAAYQAAAAwAAABMAAAAAAAAAAAAAAAAAAAA//////////9kAAAAQgBlAG4AaQBnACAARAB1AGEAcgB0AGUABwAAAAcAAAAHAAAAAwAAAAg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2AAAAA8AAAB2AAAAmgAAAIYAAAABAAAAVVWPQSa0j0EPAAAAdgAAABcAAABMAAAAAAAAAAAAAAAAAAAA//////////98AAAAQwBvAG4AdABhAGQAbwByACAAIABNAGEAdAByAC4AIAA4ADYAOQAgAC0AIABDACAACAAAAAgAAAAHAAAABAAAAAcAAAAIAAAACAAAAAUAAAAEAAAABAAAAAwAAAAHAAAABAAAAAUAAAADAAAABAAAAAcAAAAHAAAABwAAAAQAAAAFAAAABAAAAAgAAABLAAAAQAAAADAAAAAFAAAAIAAAAAEAAAABAAAAEAAAAAAAAAAAAAAAQAEAAKAAAAAAAAAAAAAAAEABAACgAAAAJQAAAAwAAAACAAAAJwAAABgAAAAFAAAAAAAAAP///wAAAAAAJQAAAAwAAAAFAAAATAAAAGQAAAAOAAAAiwAAABgBAACbAAAADgAAAIsAAAALAQAAEQAAACEA8AAAAAAAAAAAAAAAgD8AAAAAAAAAAAAAgD8AAAAAAAAAAAAAAAAAAAAAAAAAAAAAAAAAAAAAAAAAACUAAAAMAAAAAAAAgCgAAAAMAAAABQAAACUAAAAMAAAAAQAAABgAAAAMAAAAAAAAABIAAAAMAAAAAQAAABYAAAAMAAAAAAAAAFQAAAA8AQAADwAAAIsAAAAXAQAAmwAAAAEAAABVVY9BJrSPQQ8AAACLAAAAKAAAAEwAAAAEAAAADgAAAIsAAAAZAQAAnAAAAJwAAABGAGkAcgBtAGEAZABvACAAcABvAHIAOgAgAEIARQBOAEkARwAgAEwAVQBDAEkAQQAgAEQAVQBBAFIAVABFACAAQQBTAEkATABWAEUAUgBBAAYAAAADAAAABQAAAAsAAAAHAAAACAAAAAgAAAAEAAAACAAAAAgAAAAFAAAAAwAAAAQAAAAHAAAABwAAAAoAAAADAAAACQAAAAQAAAAGAAAACQAAAAgAAAADAAAACAAAAAQAAAAJAAAACQAAAAgAAAAIAAAABwAAAAcAAAAEAAAACAAAAAcAAAADAAAABgAAAAgAAAAHAAAACAAAAAgAAAAWAAAADAAAAAAAAAAlAAAADAAAAAIAAAAOAAAAFAAAAAAAAAAQAAAAFAAAAA==</Object>
  <Object Id="idInvalidSigLnImg">AQAAAGwAAAAAAAAAAAAAAD8BAACfAAAAAAAAAAAAAABmFgAAOwsAACBFTUYAAAEAT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gBlAG4AaQBnACAARAB1AGEAcgB0AGUACwAAAAoAAAALAAAABQAAAAw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kAAABxAAAAAQAAAFVVj0EmtI9BDwAAAGEAAAAMAAAATAAAAAAAAAAAAAAAAAAAAP//////////ZAAAAEIAZQBuAGkAZwAgAEQAdQBhAHIAdABlAAcAAAAHAAAABwAAAAMAAAAIAAAABAAAAAkAAAAHAAAABwAAAAUAAAAE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NgAAAAPAAAAdgAAAJoAAACGAAAAAQAAAFVVj0EmtI9BDwAAAHYAAAAXAAAATAAAAAAAAAAAAAAAAAAAAP//////////fAAAAEMAbwBuAHQAYQBkAG8AcgAgACAATQBhAHQAcgAuACAAOAA2ADkAIAAtACAAQwAAAAgAAAAIAAAABwAAAAQAAAAHAAAACAAAAAgAAAAFAAAABAAAAAQAAAAMAAAABwAAAAQAAAAFAAAAAwAAAAQAAAAHAAAABwAAAAcAAAAEAAAABQAAAAQAAAAI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PAEAAA8AAACLAAAAFwEAAJsAAAABAAAAVVWPQSa0j0EPAAAAiwAAACgAAABMAAAABAAAAA4AAACLAAAAGQEAAJwAAACcAAAARgBpAHIAbQBhAGQAbwAgAHAAbwByADoAIABCAEUATgBJAEcAIABMAFUAQwBJAEEAIABEAFUAQQBSAFQARQAgAEEAUwBJAEwAVgBFAFIAQQAGAAAAAwAAAAUAAAALAAAABwAAAAgAAAAIAAAABAAAAAgAAAAIAAAABQAAAAMAAAAEAAAABwAAAAcAAAAKAAAAAwAAAAkAAAAEAAAABgAAAAkAAAAIAAAAAwAAAAgAAAAEAAAACQAAAAkAAAAIAAAACAAAAAcAAAAHAAAABAAAAAgAAAAHAAAAAwAAAAYAAAAIAAAABwAAAAg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BKGT6MTw7wXeNfitmRKlCvjjb9CIJVFe4muqP9XmAFU=</DigestValue>
    </Reference>
    <Reference Type="http://www.w3.org/2000/09/xmldsig#Object" URI="#idOfficeObject">
      <DigestMethod Algorithm="http://www.w3.org/2001/04/xmlenc#sha256"/>
      <DigestValue>RP6HGAaI4uHOj1PW9D82kx2s+pNQZbYCWldNUInBIbo=</DigestValue>
    </Reference>
    <Reference Type="http://uri.etsi.org/01903#SignedProperties" URI="#idSignedProperties">
      <Transforms>
        <Transform Algorithm="http://www.w3.org/TR/2001/REC-xml-c14n-20010315"/>
      </Transforms>
      <DigestMethod Algorithm="http://www.w3.org/2001/04/xmlenc#sha256"/>
      <DigestValue>KMrBntAbSQBd65Z/BVU6Lgg9M7Gh4FNetQy78RoJJus=</DigestValue>
    </Reference>
    <Reference Type="http://www.w3.org/2000/09/xmldsig#Object" URI="#idValidSigLnImg">
      <DigestMethod Algorithm="http://www.w3.org/2001/04/xmlenc#sha256"/>
      <DigestValue>xApEN3bIKsCs9q2qxloZGfDo6v/vWkBXN9aZiuMldYw=</DigestValue>
    </Reference>
    <Reference Type="http://www.w3.org/2000/09/xmldsig#Object" URI="#idInvalidSigLnImg">
      <DigestMethod Algorithm="http://www.w3.org/2001/04/xmlenc#sha256"/>
      <DigestValue>IBaAvF1GDlcojoZzrU54X+wvuqXdqoXTEQ7tSrU8WPo=</DigestValue>
    </Reference>
  </SignedInfo>
  <SignatureValue>iuwxx/viYKgOdxd6TpuSkFgrjeM8oIGLmaxepXfM71BiAOk9sYI7PwWRnmd1pceV/fLWyJijG9vU
brFNln7D24X5x0BRCxeHmILHcj4RhDp5I/4UHeEOJ6NYmYOQD/xwmv1xu9JTRgbOHXxybER2T0q8
+k6rSHHMCAECv8FpRu+DbriejPi+Nhes6mq0RAnnC0mDyqdjDhKUFUo8hB/QhYIrm5tQOOInEdxb
cVcDnCFvqeoH7sbvMre0zQetTQogcLtHGdnzV9lctDoZj3RP4GO26XVz+RGfd2WByxaSYpTWe4EG
ZUDLXVqK/MYXApdHFznHkySmCtWH3BmKS4Z6Dg==</SignatureValue>
  <KeyInfo>
    <X509Data>
      <X509Certificate>MIIIjDCCBnSgAwIBAgIIKxmozTTOx+cwDQYJKoZIhvcNAQELBQAwWjEaMBgGA1UEAwwRQ0EtRE9DVU1FTlRBIFMuQS4xFjAUBgNVBAUTDVJVQzgwMDUwMTcyLTExFzAVBgNVBAoMDkRPQ1VNRU5UQSBTLkEuMQswCQYDVQQGEwJQWTAeFw0yNTEwMTAxNDM1MDBaFw0yNzEwMTAxNDM1MDBaMIG6MSQwIgYDVQQDDBtOSUxTQSBST0NJTyBIRVJNT1NBIERBUk1BTlkxETAPBgNVBAUTCENJOTM1NTk1MRQwEgYDVQQqDAtOSUxTQSBST0NJTzEYMBYGA1UEBAwPSEVSTU9TQSBEQVJNQU5ZMQswCQYDVQQLDAJGMjE1MDMGA1UECgwsQ0VSVElGSUNBRE8gQ1VBTElGSUNBRE8gREUgRklSTUEgRUxFQ1RST05JQ0ExCzAJBgNVBAYTAlBZMIIBIjANBgkqhkiG9w0BAQEFAAOCAQ8AMIIBCgKCAQEA5bECiZrG8MO9WRhd3BgzwAOkf8QrNgsgNKekQmmrw3rZkhxt95WcokeBnO8Vdd3c/ywJResuV8PSaK75ZvYflrCfvDFZumvpqolD+4NNDs5Ak2ESva7HLZwrd2iEOSNoIH8UGIC7Yv5Dgmazw2mlPY8e98esceaP0OdeALrQPjzyUgXojLF3ZsZquO92Z7n11FbigsianXHRH+LtjfcrOQngbyU45fm8yKiwjMCklV/C/lk9c4OPLLe7aGyB45kueWrl7WK6LVfWVcFO1eUABREoC/tg+ntKwKOLFCGUbuA/TwNUHOImFWVq1qCyhOjtdBakh4TjlLesCCmjVD1nlQIDAQABo4ID8zCCA+8wDAYDVR0TAQH/BAIwADAfBgNVHSMEGDAWgBShPYUrzdgslh85AgyfUztY2JULezCBlAYIKwYBBQUHAQEEgYcwgYQwVQYIKwYBBQUHMAKGSWh0dHBzOi8vd3d3LmRpZ2l0by5jb20ucHkvdXBsb2Fkcy9jZXJ0aWZpY2Fkby1kb2N1bWVudGEtc2EtMTUzNTExNzc3MS5jcnQwKwYIKwYBBQUHMAGGH2h0dHBzOi8vd3d3LmRpZ2l0by5jb20ucHkvb2NzcC8wVgYDVR0RBE8wTYEfcm9jaW8uaGVybW9zYUBiYWtlcnRpbGx5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5EPUi3+oxvRUo/lCku/JXsJoPMA4GA1UdDwEB/wQEAwIF4DANBgkqhkiG9w0BAQsFAAOCAgEAQQP2e48bShojIW9ecxf+KwJzAuINC2YlJXyKHolF/NI5Mc79hSU1K11hezA240v9yaRreraePYCsI3CLPNAh2xBMRC+FBJAM5Rue3Vqt0CFf3Sql+II4Tu0BUu1qVe4sBgbm9pQP09TMHXkeJTisosIfyJitXgzc4o1Ud5BcQ073GXv4bVuLHAVARd3ZWQq+VAyG6QD6n5n1iidYrjXV7QRXVeU1cDylDeA95X6To6eJQ7gnpG5z91Sz1oT70l7WoV+giZpCGbcV4gVXEBa+uWorGBR+ojdZzxLNGiSaUdfqNCLfLWVuG+vUyq+HKRe4+nW2Z9s1rrxvpNVV6FaBiO6OTEY1CpyCSGGSS2vGPCmQQGzKjgOrZ1G734mtVYlxqzv9QdCQ1VEkcMX1WvOfHINTT2tT4iKjZBQrX8ZhrjZwPPIGR7+SAF/BKfcs2Mgpg0itlaySqoEHyAV4xkWlsf7B7yyV4mb+KXO0bPoqJPVJUfi4uEycdUim9m6s64dnyjWLC/CX/j0G7CUC4DYYK43t1EoeQMw97PzH5Oo97HpB/69rw9Abli/Ab/P5hWOBvl/ohnqCDUZUjfW4qnYC7X2c6H+3oVzvTcrJkTqsEFgevZcGuLSXOswM2+5ro1eGDIejr4a+5362cQKqNAqodFyAHYlJ49nHkXqH8MYrC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dzF4sY3uIIQK3Fu8iRx/yClNP3MCQ+7fipHW+wdlgN8=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E2tz3ex0emlSET9CSglO5BeDGgfwE6+aqyr5do5TiWY=</DigestValue>
      </Reference>
      <Reference URI="/xl/drawings/drawing10.xml?ContentType=application/vnd.openxmlformats-officedocument.drawing+xml">
        <DigestMethod Algorithm="http://www.w3.org/2001/04/xmlenc#sha256"/>
        <DigestValue>n8Nu38lakAggfSkC94v8WvtAS33iRD6SyKugujIPmgs=</DigestValue>
      </Reference>
      <Reference URI="/xl/drawings/drawing11.xml?ContentType=application/vnd.openxmlformats-officedocument.drawing+xml">
        <DigestMethod Algorithm="http://www.w3.org/2001/04/xmlenc#sha256"/>
        <DigestValue>rKennGnIrDOz8D36M0BkWYcRFl0SQnCskaAIACGqzz4=</DigestValue>
      </Reference>
      <Reference URI="/xl/drawings/drawing12.xml?ContentType=application/vnd.openxmlformats-officedocument.drawing+xml">
        <DigestMethod Algorithm="http://www.w3.org/2001/04/xmlenc#sha256"/>
        <DigestValue>Ka42OsMX6+WpWQdmSzA/WcV6pJAGeaYMN+CZ+h6d7LM=</DigestValue>
      </Reference>
      <Reference URI="/xl/drawings/drawing13.xml?ContentType=application/vnd.openxmlformats-officedocument.drawing+xml">
        <DigestMethod Algorithm="http://www.w3.org/2001/04/xmlenc#sha256"/>
        <DigestValue>fUbdobqE9QXj049J4vu6Ke33K1MpvsYJCmGc+URaZiw=</DigestValue>
      </Reference>
      <Reference URI="/xl/drawings/drawing14.xml?ContentType=application/vnd.openxmlformats-officedocument.drawing+xml">
        <DigestMethod Algorithm="http://www.w3.org/2001/04/xmlenc#sha256"/>
        <DigestValue>Ci/zQQjEK0YBCawG6Xe8VqiL5Bi/dZCN//l7gR8qFh4=</DigestValue>
      </Reference>
      <Reference URI="/xl/drawings/drawing15.xml?ContentType=application/vnd.openxmlformats-officedocument.drawing+xml">
        <DigestMethod Algorithm="http://www.w3.org/2001/04/xmlenc#sha256"/>
        <DigestValue>WmEyJWUiEGbwRe9jVoKmktwiw59UABSstwvz2EKy5+Y=</DigestValue>
      </Reference>
      <Reference URI="/xl/drawings/drawing16.xml?ContentType=application/vnd.openxmlformats-officedocument.drawing+xml">
        <DigestMethod Algorithm="http://www.w3.org/2001/04/xmlenc#sha256"/>
        <DigestValue>KhzUedBI7+2NxpubSP+X8heeOG5wQQm4LGfD0KIUlDE=</DigestValue>
      </Reference>
      <Reference URI="/xl/drawings/drawing17.xml?ContentType=application/vnd.openxmlformats-officedocument.drawing+xml">
        <DigestMethod Algorithm="http://www.w3.org/2001/04/xmlenc#sha256"/>
        <DigestValue>T/jxW9vyRw/ZyHy0cxRkisaZ6LLgwrhK/UXIRmevq0Q=</DigestValue>
      </Reference>
      <Reference URI="/xl/drawings/drawing18.xml?ContentType=application/vnd.openxmlformats-officedocument.drawing+xml">
        <DigestMethod Algorithm="http://www.w3.org/2001/04/xmlenc#sha256"/>
        <DigestValue>3dwAS+s5D2WsARMRTMSQ92AcBRdofbS6xPSB1u9Mr5w=</DigestValue>
      </Reference>
      <Reference URI="/xl/drawings/drawing19.xml?ContentType=application/vnd.openxmlformats-officedocument.drawing+xml">
        <DigestMethod Algorithm="http://www.w3.org/2001/04/xmlenc#sha256"/>
        <DigestValue>DGPrbqydD/pFYmm8gdMN+2qVHGU7DVLZlbGVJDILSqY=</DigestValue>
      </Reference>
      <Reference URI="/xl/drawings/drawing2.xml?ContentType=application/vnd.openxmlformats-officedocument.drawing+xml">
        <DigestMethod Algorithm="http://www.w3.org/2001/04/xmlenc#sha256"/>
        <DigestValue>DCd1y+UyQVO8FroKMvY/PhVOCRpXsRsenOShRMvzSTs=</DigestValue>
      </Reference>
      <Reference URI="/xl/drawings/drawing20.xml?ContentType=application/vnd.openxmlformats-officedocument.drawing+xml">
        <DigestMethod Algorithm="http://www.w3.org/2001/04/xmlenc#sha256"/>
        <DigestValue>QjD+cE69GssH1l8i4LIpUPQ2tp9R56Z15rZu5s1BSeY=</DigestValue>
      </Reference>
      <Reference URI="/xl/drawings/drawing21.xml?ContentType=application/vnd.openxmlformats-officedocument.drawing+xml">
        <DigestMethod Algorithm="http://www.w3.org/2001/04/xmlenc#sha256"/>
        <DigestValue>4bbqVphbSls1eApY4Pa1fIQYiakC3rMTngQtvVS6aS8=</DigestValue>
      </Reference>
      <Reference URI="/xl/drawings/drawing22.xml?ContentType=application/vnd.openxmlformats-officedocument.drawing+xml">
        <DigestMethod Algorithm="http://www.w3.org/2001/04/xmlenc#sha256"/>
        <DigestValue>MRPez19jeZDQWmn+qQqJqTXuwW5q0tgs75k6iiE6oIE=</DigestValue>
      </Reference>
      <Reference URI="/xl/drawings/drawing23.xml?ContentType=application/vnd.openxmlformats-officedocument.drawing+xml">
        <DigestMethod Algorithm="http://www.w3.org/2001/04/xmlenc#sha256"/>
        <DigestValue>MIjjcgrEY9YiYlGk0qpks9x9+GKTr7WG/VGoFUv7jLg=</DigestValue>
      </Reference>
      <Reference URI="/xl/drawings/drawing24.xml?ContentType=application/vnd.openxmlformats-officedocument.drawing+xml">
        <DigestMethod Algorithm="http://www.w3.org/2001/04/xmlenc#sha256"/>
        <DigestValue>uCq5mUcT0/Fv+ZAijfGNKj1Q/UaQe78jYTiSvSQeuuk=</DigestValue>
      </Reference>
      <Reference URI="/xl/drawings/drawing25.xml?ContentType=application/vnd.openxmlformats-officedocument.drawing+xml">
        <DigestMethod Algorithm="http://www.w3.org/2001/04/xmlenc#sha256"/>
        <DigestValue>Ms9FfNfUxR+lJxzEqjFh581gZqW/Z8LfXEoRq3OMyBY=</DigestValue>
      </Reference>
      <Reference URI="/xl/drawings/drawing26.xml?ContentType=application/vnd.openxmlformats-officedocument.drawing+xml">
        <DigestMethod Algorithm="http://www.w3.org/2001/04/xmlenc#sha256"/>
        <DigestValue>DsKh4/Q8zb0wIcgtmKyMU0uE9BD+t5WrPV5/BlEwB3s=</DigestValue>
      </Reference>
      <Reference URI="/xl/drawings/drawing27.xml?ContentType=application/vnd.openxmlformats-officedocument.drawing+xml">
        <DigestMethod Algorithm="http://www.w3.org/2001/04/xmlenc#sha256"/>
        <DigestValue>s/tShgOcjusyd6YyY8gUUFdHAJB6u3rxaaqQl6vOMMI=</DigestValue>
      </Reference>
      <Reference URI="/xl/drawings/drawing28.xml?ContentType=application/vnd.openxmlformats-officedocument.drawing+xml">
        <DigestMethod Algorithm="http://www.w3.org/2001/04/xmlenc#sha256"/>
        <DigestValue>WuyCDeH5Y8w/7AtPddp2qVBDeybiDVPh6VVKeNWpfvk=</DigestValue>
      </Reference>
      <Reference URI="/xl/drawings/drawing29.xml?ContentType=application/vnd.openxmlformats-officedocument.drawing+xml">
        <DigestMethod Algorithm="http://www.w3.org/2001/04/xmlenc#sha256"/>
        <DigestValue>1dajQTdHgKdVVAXRgGvufmqcF8Qr8D6w5qO34II7STk=</DigestValue>
      </Reference>
      <Reference URI="/xl/drawings/drawing3.xml?ContentType=application/vnd.openxmlformats-officedocument.drawing+xml">
        <DigestMethod Algorithm="http://www.w3.org/2001/04/xmlenc#sha256"/>
        <DigestValue>oKPvXrHgt4injN1/KRT3Iy+Wtqu0iOxU36EHQJ+sic0=</DigestValue>
      </Reference>
      <Reference URI="/xl/drawings/drawing30.xml?ContentType=application/vnd.openxmlformats-officedocument.drawing+xml">
        <DigestMethod Algorithm="http://www.w3.org/2001/04/xmlenc#sha256"/>
        <DigestValue>ERg5NeGCKldCOsUfYofC8KO/AM2MJ/wBAoZjd1skxX0=</DigestValue>
      </Reference>
      <Reference URI="/xl/drawings/drawing31.xml?ContentType=application/vnd.openxmlformats-officedocument.drawing+xml">
        <DigestMethod Algorithm="http://www.w3.org/2001/04/xmlenc#sha256"/>
        <DigestValue>QC+ljl7yekEtX/VLMhAlQQih84qEeuxrCbn1up/Khps=</DigestValue>
      </Reference>
      <Reference URI="/xl/drawings/drawing32.xml?ContentType=application/vnd.openxmlformats-officedocument.drawing+xml">
        <DigestMethod Algorithm="http://www.w3.org/2001/04/xmlenc#sha256"/>
        <DigestValue>2PKMRWqE4Ztt/DAAjbhlqntGBOfDBNSnMO77h4/oP6o=</DigestValue>
      </Reference>
      <Reference URI="/xl/drawings/drawing33.xml?ContentType=application/vnd.openxmlformats-officedocument.drawing+xml">
        <DigestMethod Algorithm="http://www.w3.org/2001/04/xmlenc#sha256"/>
        <DigestValue>/e1YLB5Fv+Y708FoIGNFOCcUA74WGbzu2GlxXMRalXM=</DigestValue>
      </Reference>
      <Reference URI="/xl/drawings/drawing34.xml?ContentType=application/vnd.openxmlformats-officedocument.drawing+xml">
        <DigestMethod Algorithm="http://www.w3.org/2001/04/xmlenc#sha256"/>
        <DigestValue>LLd5rimheL7Ruf1WSl8QDDnePdhb++/48eaGuRBZZlo=</DigestValue>
      </Reference>
      <Reference URI="/xl/drawings/drawing35.xml?ContentType=application/vnd.openxmlformats-officedocument.drawing+xml">
        <DigestMethod Algorithm="http://www.w3.org/2001/04/xmlenc#sha256"/>
        <DigestValue>qTed/PglrBAgHeYyrqljLIr54StATyxWHUAsP6CCgm4=</DigestValue>
      </Reference>
      <Reference URI="/xl/drawings/drawing36.xml?ContentType=application/vnd.openxmlformats-officedocument.drawing+xml">
        <DigestMethod Algorithm="http://www.w3.org/2001/04/xmlenc#sha256"/>
        <DigestValue>0xBjuVERK+z2mvP7KwAnOg0SabTK+VUMptjiCNMbzq0=</DigestValue>
      </Reference>
      <Reference URI="/xl/drawings/drawing37.xml?ContentType=application/vnd.openxmlformats-officedocument.drawing+xml">
        <DigestMethod Algorithm="http://www.w3.org/2001/04/xmlenc#sha256"/>
        <DigestValue>y8+rX/ZdzLad8si3bD1s+LV7Ij0GWbQeZl/PA94jIFE=</DigestValue>
      </Reference>
      <Reference URI="/xl/drawings/drawing38.xml?ContentType=application/vnd.openxmlformats-officedocument.drawing+xml">
        <DigestMethod Algorithm="http://www.w3.org/2001/04/xmlenc#sha256"/>
        <DigestValue>s4RIhLIqiRTb3kuIIXtbqhQ+jx/aWVQY2CLlK2wYSHw=</DigestValue>
      </Reference>
      <Reference URI="/xl/drawings/drawing39.xml?ContentType=application/vnd.openxmlformats-officedocument.drawing+xml">
        <DigestMethod Algorithm="http://www.w3.org/2001/04/xmlenc#sha256"/>
        <DigestValue>BkX7qF8YeZMKcn2CKh4QFRrWWvKFXsyS7YIpQXfGxN0=</DigestValue>
      </Reference>
      <Reference URI="/xl/drawings/drawing4.xml?ContentType=application/vnd.openxmlformats-officedocument.drawing+xml">
        <DigestMethod Algorithm="http://www.w3.org/2001/04/xmlenc#sha256"/>
        <DigestValue>EMFI9P9vMPWLr1w6lRVsLgRyeIJc+jgJMx5uEN1fEuQ=</DigestValue>
      </Reference>
      <Reference URI="/xl/drawings/drawing40.xml?ContentType=application/vnd.openxmlformats-officedocument.drawing+xml">
        <DigestMethod Algorithm="http://www.w3.org/2001/04/xmlenc#sha256"/>
        <DigestValue>bP4KnkBobwOOwj31Rcwn88Q7Jwo+OKVRdQhNtBYYkYM=</DigestValue>
      </Reference>
      <Reference URI="/xl/drawings/drawing41.xml?ContentType=application/vnd.openxmlformats-officedocument.drawing+xml">
        <DigestMethod Algorithm="http://www.w3.org/2001/04/xmlenc#sha256"/>
        <DigestValue>ULB5WXsw8bIOq9TvVLeplqWGHi7/WnPWmXrG3cxzEHc=</DigestValue>
      </Reference>
      <Reference URI="/xl/drawings/drawing42.xml?ContentType=application/vnd.openxmlformats-officedocument.drawing+xml">
        <DigestMethod Algorithm="http://www.w3.org/2001/04/xmlenc#sha256"/>
        <DigestValue>m+xGugmlRCmn2raKsL+2W+b2qc3w/HoZ2gS6MWT6E+4=</DigestValue>
      </Reference>
      <Reference URI="/xl/drawings/drawing43.xml?ContentType=application/vnd.openxmlformats-officedocument.drawing+xml">
        <DigestMethod Algorithm="http://www.w3.org/2001/04/xmlenc#sha256"/>
        <DigestValue>DevasOTZrRxZhHTzZUVbCTWCP05kH9iTs6nxGveJZY0=</DigestValue>
      </Reference>
      <Reference URI="/xl/drawings/drawing44.xml?ContentType=application/vnd.openxmlformats-officedocument.drawing+xml">
        <DigestMethod Algorithm="http://www.w3.org/2001/04/xmlenc#sha256"/>
        <DigestValue>ToS42wdxD1fdJ4UJkunjL/miXdQnqkgJpBFps7eiqdk=</DigestValue>
      </Reference>
      <Reference URI="/xl/drawings/drawing45.xml?ContentType=application/vnd.openxmlformats-officedocument.drawing+xml">
        <DigestMethod Algorithm="http://www.w3.org/2001/04/xmlenc#sha256"/>
        <DigestValue>CtJaU0p5XVnDzae6CNnDEsJJMdnnngfx8vIrU8+77VY=</DigestValue>
      </Reference>
      <Reference URI="/xl/drawings/drawing5.xml?ContentType=application/vnd.openxmlformats-officedocument.drawing+xml">
        <DigestMethod Algorithm="http://www.w3.org/2001/04/xmlenc#sha256"/>
        <DigestValue>OMJpdN+dW+JpWnO8uwrrsmmfVQIjMKNI/5dCzAzIs0w=</DigestValue>
      </Reference>
      <Reference URI="/xl/drawings/drawing6.xml?ContentType=application/vnd.openxmlformats-officedocument.drawing+xml">
        <DigestMethod Algorithm="http://www.w3.org/2001/04/xmlenc#sha256"/>
        <DigestValue>TwsqCRQPOLVeL+OcDEGC4oaTOvgj5voTS+JJe2hYceo=</DigestValue>
      </Reference>
      <Reference URI="/xl/drawings/drawing7.xml?ContentType=application/vnd.openxmlformats-officedocument.drawing+xml">
        <DigestMethod Algorithm="http://www.w3.org/2001/04/xmlenc#sha256"/>
        <DigestValue>xqsM7Aw2oBjQd2B30ZB6Agk4uHAloFR30znweDV4ctI=</DigestValue>
      </Reference>
      <Reference URI="/xl/drawings/drawing8.xml?ContentType=application/vnd.openxmlformats-officedocument.drawing+xml">
        <DigestMethod Algorithm="http://www.w3.org/2001/04/xmlenc#sha256"/>
        <DigestValue>Vjv8fUz50FIyGPYwiNPYmBt5aX0BasAUtlTBSutLnLg=</DigestValue>
      </Reference>
      <Reference URI="/xl/drawings/drawing9.xml?ContentType=application/vnd.openxmlformats-officedocument.drawing+xml">
        <DigestMethod Algorithm="http://www.w3.org/2001/04/xmlenc#sha256"/>
        <DigestValue>Cv8KBC5leKhLa6+zwuAMybgr9A6VvRKo5RuzwF6tTVw=</DigestValue>
      </Reference>
      <Reference URI="/xl/drawings/vmlDrawing1.vml?ContentType=application/vnd.openxmlformats-officedocument.vmlDrawing">
        <DigestMethod Algorithm="http://www.w3.org/2001/04/xmlenc#sha256"/>
        <DigestValue>lriyCBBKxxz9exFbqd7G2ONFfzbVOtDSwVRUON8WyqM=</DigestValue>
      </Reference>
      <Reference URI="/xl/media/image1.png?ContentType=image/png">
        <DigestMethod Algorithm="http://www.w3.org/2001/04/xmlenc#sha256"/>
        <DigestValue>h4QoR7QeGkIn5ya33w5I3AOq0goqwyVBbN52fx2Knkw=</DigestValue>
      </Reference>
      <Reference URI="/xl/media/image10.png?ContentType=image/png">
        <DigestMethod Algorithm="http://www.w3.org/2001/04/xmlenc#sha256"/>
        <DigestValue>cJtYFbxlEpPHL+4NO/OCZvLUXDdP+/zvZ+zRaY6biZU=</DigestValue>
      </Reference>
      <Reference URI="/xl/media/image11.png?ContentType=image/png">
        <DigestMethod Algorithm="http://www.w3.org/2001/04/xmlenc#sha256"/>
        <DigestValue>EthSuIf/zuZK+qSxBkbAQ7lx9AB3TVI2tdH5fYxAcwE=</DigestValue>
      </Reference>
      <Reference URI="/xl/media/image12.png?ContentType=image/png">
        <DigestMethod Algorithm="http://www.w3.org/2001/04/xmlenc#sha256"/>
        <DigestValue>aaqi15xC1RB5h9xWQ0p6VNGa+qxsJemQpusdo/NS6O4=</DigestValue>
      </Reference>
      <Reference URI="/xl/media/image13.png?ContentType=image/png">
        <DigestMethod Algorithm="http://www.w3.org/2001/04/xmlenc#sha256"/>
        <DigestValue>+N4kUJG37mFFFt553a/9xWWqXyg7uteGi9t8/x3/T8k=</DigestValue>
      </Reference>
      <Reference URI="/xl/media/image14.png?ContentType=image/png">
        <DigestMethod Algorithm="http://www.w3.org/2001/04/xmlenc#sha256"/>
        <DigestValue>me2Y4a9YuBeOarQ+BViL8Vn6n0qKKQnJtoB7UkkzFCY=</DigestValue>
      </Reference>
      <Reference URI="/xl/media/image15.png?ContentType=image/png">
        <DigestMethod Algorithm="http://www.w3.org/2001/04/xmlenc#sha256"/>
        <DigestValue>VtI0n3KM9I2HMRuol2CPH9CdOVDi9Gec7M7Snk3QbbU=</DigestValue>
      </Reference>
      <Reference URI="/xl/media/image16.png?ContentType=image/png">
        <DigestMethod Algorithm="http://www.w3.org/2001/04/xmlenc#sha256"/>
        <DigestValue>8g4xfsGYbqU042fuk/pw5GdMQOgNwrcY8iIO2fT7tcA=</DigestValue>
      </Reference>
      <Reference URI="/xl/media/image17.png?ContentType=image/png">
        <DigestMethod Algorithm="http://www.w3.org/2001/04/xmlenc#sha256"/>
        <DigestValue>CgcY3DJdpnv9E7RnqXj01MWzUJgsc0uPP5vKpc1o6DA=</DigestValue>
      </Reference>
      <Reference URI="/xl/media/image18.png?ContentType=image/png">
        <DigestMethod Algorithm="http://www.w3.org/2001/04/xmlenc#sha256"/>
        <DigestValue>HHJuLPVC2bx/yXcy8SNmQJ+2PsvtxBQc2bwbJKgY4Uw=</DigestValue>
      </Reference>
      <Reference URI="/xl/media/image19.png?ContentType=image/png">
        <DigestMethod Algorithm="http://www.w3.org/2001/04/xmlenc#sha256"/>
        <DigestValue>G9tcDmmdvEPWMo5k0VeyqkkRHiL7HhV09yUsHVcccU8=</DigestValue>
      </Reference>
      <Reference URI="/xl/media/image2.png?ContentType=image/png">
        <DigestMethod Algorithm="http://www.w3.org/2001/04/xmlenc#sha256"/>
        <DigestValue>1zY5vjEm6II2xiMgHgGFM+niNpjvqVvnRce//SNbEGI=</DigestValue>
      </Reference>
      <Reference URI="/xl/media/image20.png?ContentType=image/png">
        <DigestMethod Algorithm="http://www.w3.org/2001/04/xmlenc#sha256"/>
        <DigestValue>yZbfcyq5AbwDYuYNLjt8ZrJZKKXWrZpl6OKyJXNvX8s=</DigestValue>
      </Reference>
      <Reference URI="/xl/media/image21.png?ContentType=image/png">
        <DigestMethod Algorithm="http://www.w3.org/2001/04/xmlenc#sha256"/>
        <DigestValue>ntoy3uWNaqeZ5CmjlA56cBatZoUHoHGmWxerYAoRfek=</DigestValue>
      </Reference>
      <Reference URI="/xl/media/image22.png?ContentType=image/png">
        <DigestMethod Algorithm="http://www.w3.org/2001/04/xmlenc#sha256"/>
        <DigestValue>RAhagA7mz376i/nLuSbQzZa/vo1mUIvKNGgWujqayXo=</DigestValue>
      </Reference>
      <Reference URI="/xl/media/image23.png?ContentType=image/png">
        <DigestMethod Algorithm="http://www.w3.org/2001/04/xmlenc#sha256"/>
        <DigestValue>ZhL/ZgvUAsxVso6RBZw0XWszLhK97mag/aYlEIhhbbg=</DigestValue>
      </Reference>
      <Reference URI="/xl/media/image24.png?ContentType=image/png">
        <DigestMethod Algorithm="http://www.w3.org/2001/04/xmlenc#sha256"/>
        <DigestValue>l0UCO2uHHIMIHNq5vawcxYnUzJs59YGXjg5uC+efsPk=</DigestValue>
      </Reference>
      <Reference URI="/xl/media/image25.png?ContentType=image/png">
        <DigestMethod Algorithm="http://www.w3.org/2001/04/xmlenc#sha256"/>
        <DigestValue>ZC7iCvU/pNISokG4I7YG8HNYdiCFin1q/hdjOiKj0Q4=</DigestValue>
      </Reference>
      <Reference URI="/xl/media/image26.png?ContentType=image/png">
        <DigestMethod Algorithm="http://www.w3.org/2001/04/xmlenc#sha256"/>
        <DigestValue>GNUx3xSKahYuDYRRCvBgXnUAXwb4C2QKJ6IYsV5f/ZQ=</DigestValue>
      </Reference>
      <Reference URI="/xl/media/image27.png?ContentType=image/png">
        <DigestMethod Algorithm="http://www.w3.org/2001/04/xmlenc#sha256"/>
        <DigestValue>dvUyH03TIlCKheEYTzDBhnQUVkaZtTABrfOIYJx+xo4=</DigestValue>
      </Reference>
      <Reference URI="/xl/media/image28.png?ContentType=image/png">
        <DigestMethod Algorithm="http://www.w3.org/2001/04/xmlenc#sha256"/>
        <DigestValue>1O9KDOioBupNQwlusrzBS4vNkcsSJiUZPd76f6z9aMc=</DigestValue>
      </Reference>
      <Reference URI="/xl/media/image29.png?ContentType=image/png">
        <DigestMethod Algorithm="http://www.w3.org/2001/04/xmlenc#sha256"/>
        <DigestValue>/5doDw6XgMRJfXi+JIu+BSKfI4IoaY9sno3JeJBuIEA=</DigestValue>
      </Reference>
      <Reference URI="/xl/media/image3.emf?ContentType=image/x-emf">
        <DigestMethod Algorithm="http://www.w3.org/2001/04/xmlenc#sha256"/>
        <DigestValue>kVxPhqQubm9uJhFEOrhDCfURWUtu5IoZTGwveCosdxQ=</DigestValue>
      </Reference>
      <Reference URI="/xl/media/image30.png?ContentType=image/png">
        <DigestMethod Algorithm="http://www.w3.org/2001/04/xmlenc#sha256"/>
        <DigestValue>2Xc1PD6456hSOqB0O648LfqaLTyEwGihx5wg0XdiMek=</DigestValue>
      </Reference>
      <Reference URI="/xl/media/image31.png?ContentType=image/png">
        <DigestMethod Algorithm="http://www.w3.org/2001/04/xmlenc#sha256"/>
        <DigestValue>ql2jBMY4psg72WrscSpEBtdPQEVLqQOjXpRF60slaP4=</DigestValue>
      </Reference>
      <Reference URI="/xl/media/image32.png?ContentType=image/png">
        <DigestMethod Algorithm="http://www.w3.org/2001/04/xmlenc#sha256"/>
        <DigestValue>z3YRlNiCRVXLNf66ajvOG9P0oY7bwiWsc7/xPLqHyvo=</DigestValue>
      </Reference>
      <Reference URI="/xl/media/image33.png?ContentType=image/png">
        <DigestMethod Algorithm="http://www.w3.org/2001/04/xmlenc#sha256"/>
        <DigestValue>Cwwi8zOhckDEiZqIu/SjlwlWFOkOMi6vjzMoevgv6Qk=</DigestValue>
      </Reference>
      <Reference URI="/xl/media/image4.emf?ContentType=image/x-emf">
        <DigestMethod Algorithm="http://www.w3.org/2001/04/xmlenc#sha256"/>
        <DigestValue>su1d8Uw90Mx7nLnXI3owJO6s0+JCzxFH/ZnVrlVQ0pw=</DigestValue>
      </Reference>
      <Reference URI="/xl/media/image5.emf?ContentType=image/x-emf">
        <DigestMethod Algorithm="http://www.w3.org/2001/04/xmlenc#sha256"/>
        <DigestValue>81FPzUW1IJevZGc2KgXL/UnikrFgmhFRwJlItEk7/L8=</DigestValue>
      </Reference>
      <Reference URI="/xl/media/image6.emf?ContentType=image/x-emf">
        <DigestMethod Algorithm="http://www.w3.org/2001/04/xmlenc#sha256"/>
        <DigestValue>pF8zMV0nASLHJqvo8O0Ctl5gLRfQV9Fo6yuN25Td0Z0=</DigestValue>
      </Reference>
      <Reference URI="/xl/media/image7.png?ContentType=image/png">
        <DigestMethod Algorithm="http://www.w3.org/2001/04/xmlenc#sha256"/>
        <DigestValue>OQTA4Il5UiZmMy1BjaXc2SMe9Z45gZCT9P+CjUf5mdw=</DigestValue>
      </Reference>
      <Reference URI="/xl/media/image8.png?ContentType=image/png">
        <DigestMethod Algorithm="http://www.w3.org/2001/04/xmlenc#sha256"/>
        <DigestValue>AW3hY3OsvQ9pshuHfSg46piowjhZrDUYmHLDwNiwxdI=</DigestValue>
      </Reference>
      <Reference URI="/xl/media/image9.png?ContentType=image/png">
        <DigestMethod Algorithm="http://www.w3.org/2001/04/xmlenc#sha256"/>
        <DigestValue>kOhnXhjqZw8KZxGqqzOC2A+yzycwJ2/JJ4fVnzeKzVQ=</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U4reSBtVBc7NN476HTzJMmFTYyeDhAscxgLYy4DFVtw=</DigestValue>
      </Reference>
      <Reference URI="/xl/printerSettings/printerSettings18.bin?ContentType=application/vnd.openxmlformats-officedocument.spreadsheetml.printerSettings">
        <DigestMethod Algorithm="http://www.w3.org/2001/04/xmlenc#sha256"/>
        <DigestValue>U4reSBtVBc7NN476HTzJMmFTYyeDhAscxgLYy4DFVtw=</DigestValue>
      </Reference>
      <Reference URI="/xl/printerSettings/printerSettings19.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U4reSBtVBc7NN476HTzJMmFTYyeDhAscxgLYy4DFVtw=</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8USkUFyyQC6vt/cStNpyosSfUZL4RXV98ntUyyuaA8U=</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IQ9AuRclm+/7A2YGCaK64AstVQMayWzo/XG8t722Zgg=</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Imh7hqsM30ztJHO+774fNqYkQFGAW/rroj/5a3BKPnc=</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U4reSBtVBc7NN476HTzJMmFTYyeDhAscxgLYy4DFVtw=</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U4reSBtVBc7NN476HTzJMmFTYyeDhAscxgLYy4DFVtw=</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U4reSBtVBc7NN476HTzJMmFTYyeDhAscxgLYy4DFVtw=</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Imh7hqsM30ztJHO+774fNqYkQFGAW/rroj/5a3BKPnc=</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U4reSBtVBc7NN476HTzJMmFTYyeDhAscxgLYy4DFVtw=</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tQ4LsGKC5LyOkMgFS87r7uUlzXz0+d7d4/fCWXsYbZQ=</DigestValue>
      </Reference>
      <Reference URI="/xl/styles.xml?ContentType=application/vnd.openxmlformats-officedocument.spreadsheetml.styles+xml">
        <DigestMethod Algorithm="http://www.w3.org/2001/04/xmlenc#sha256"/>
        <DigestValue>rAEoxjEXIJ5TfWz6JnjyXPk1LzyrGGckEVNGZsQq+BA=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krmQSbO7aNLSxTfzQkki/NRz+QKmTKXiQWPa/Bn8rfY=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yvXf9fKH2be5mZQvQh8LCifbbKEKCtJoqQbxQDKmD68=</DigestValue>
      </Reference>
      <Reference URI="/xl/worksheets/sheet10.xml?ContentType=application/vnd.openxmlformats-officedocument.spreadsheetml.worksheet+xml">
        <DigestMethod Algorithm="http://www.w3.org/2001/04/xmlenc#sha256"/>
        <DigestValue>ddPkIJmK30FwdrkHQnKdZ5kdPMKQzhnPtzhCj9F+v0g=</DigestValue>
      </Reference>
      <Reference URI="/xl/worksheets/sheet11.xml?ContentType=application/vnd.openxmlformats-officedocument.spreadsheetml.worksheet+xml">
        <DigestMethod Algorithm="http://www.w3.org/2001/04/xmlenc#sha256"/>
        <DigestValue>AOMW2jFNjTBt8oPrh4Ve+RlEK/XfWHAqJp2C/apc9VI=</DigestValue>
      </Reference>
      <Reference URI="/xl/worksheets/sheet12.xml?ContentType=application/vnd.openxmlformats-officedocument.spreadsheetml.worksheet+xml">
        <DigestMethod Algorithm="http://www.w3.org/2001/04/xmlenc#sha256"/>
        <DigestValue>sOTZZq2rUs/9jDzM4lj5rtLda3t8yJVPNzah9/uIQ2E=</DigestValue>
      </Reference>
      <Reference URI="/xl/worksheets/sheet13.xml?ContentType=application/vnd.openxmlformats-officedocument.spreadsheetml.worksheet+xml">
        <DigestMethod Algorithm="http://www.w3.org/2001/04/xmlenc#sha256"/>
        <DigestValue>VOEhA4P7Nb8hKALklhW4QXZIlfKT1E6Y9WNlbhvDYv4=</DigestValue>
      </Reference>
      <Reference URI="/xl/worksheets/sheet14.xml?ContentType=application/vnd.openxmlformats-officedocument.spreadsheetml.worksheet+xml">
        <DigestMethod Algorithm="http://www.w3.org/2001/04/xmlenc#sha256"/>
        <DigestValue>MMKX/gVp5z5BL7FBl+rQRk6UfEQ7KlkeAA7Ypfa0vZc=</DigestValue>
      </Reference>
      <Reference URI="/xl/worksheets/sheet15.xml?ContentType=application/vnd.openxmlformats-officedocument.spreadsheetml.worksheet+xml">
        <DigestMethod Algorithm="http://www.w3.org/2001/04/xmlenc#sha256"/>
        <DigestValue>iIZm0Kx5gHQ4m9srDS4Wx5jfwfScMCb2oAMT/n6f8OI=</DigestValue>
      </Reference>
      <Reference URI="/xl/worksheets/sheet16.xml?ContentType=application/vnd.openxmlformats-officedocument.spreadsheetml.worksheet+xml">
        <DigestMethod Algorithm="http://www.w3.org/2001/04/xmlenc#sha256"/>
        <DigestValue>HkeJQioDjrHnjACkZ8zlPHJt+BuKQGynaoJrmhZgTTA=</DigestValue>
      </Reference>
      <Reference URI="/xl/worksheets/sheet17.xml?ContentType=application/vnd.openxmlformats-officedocument.spreadsheetml.worksheet+xml">
        <DigestMethod Algorithm="http://www.w3.org/2001/04/xmlenc#sha256"/>
        <DigestValue>upXV+XU2AJJvWSZztLzplbhjxIHx39d6+GkJcmd/LUA=</DigestValue>
      </Reference>
      <Reference URI="/xl/worksheets/sheet18.xml?ContentType=application/vnd.openxmlformats-officedocument.spreadsheetml.worksheet+xml">
        <DigestMethod Algorithm="http://www.w3.org/2001/04/xmlenc#sha256"/>
        <DigestValue>vOtO5+i+GUsquNoTJjwWghaUvGqBZ+94ZJx2YrmDUXA=</DigestValue>
      </Reference>
      <Reference URI="/xl/worksheets/sheet19.xml?ContentType=application/vnd.openxmlformats-officedocument.spreadsheetml.worksheet+xml">
        <DigestMethod Algorithm="http://www.w3.org/2001/04/xmlenc#sha256"/>
        <DigestValue>Qzn25PzooKhE3jSdxxwTfNQrAqtRO4O/vCxOnjUE2CI=</DigestValue>
      </Reference>
      <Reference URI="/xl/worksheets/sheet2.xml?ContentType=application/vnd.openxmlformats-officedocument.spreadsheetml.worksheet+xml">
        <DigestMethod Algorithm="http://www.w3.org/2001/04/xmlenc#sha256"/>
        <DigestValue>8onLjGLi0zJIT/1AqsT+yVEqvAsEwCRBiEbIKT5a6r0=</DigestValue>
      </Reference>
      <Reference URI="/xl/worksheets/sheet20.xml?ContentType=application/vnd.openxmlformats-officedocument.spreadsheetml.worksheet+xml">
        <DigestMethod Algorithm="http://www.w3.org/2001/04/xmlenc#sha256"/>
        <DigestValue>2K+OH811eVjMOybXifbc22UgwFZiMw0LWqomGpUls2E=</DigestValue>
      </Reference>
      <Reference URI="/xl/worksheets/sheet21.xml?ContentType=application/vnd.openxmlformats-officedocument.spreadsheetml.worksheet+xml">
        <DigestMethod Algorithm="http://www.w3.org/2001/04/xmlenc#sha256"/>
        <DigestValue>uKd8VT3U+HsO5lecX9D9dsRc7hNvrAUDcJnkNsWFRa4=</DigestValue>
      </Reference>
      <Reference URI="/xl/worksheets/sheet22.xml?ContentType=application/vnd.openxmlformats-officedocument.spreadsheetml.worksheet+xml">
        <DigestMethod Algorithm="http://www.w3.org/2001/04/xmlenc#sha256"/>
        <DigestValue>R2M3EM9OH/NqESVbfoNhhJal3O5uo2B7B3qCg96XK1o=</DigestValue>
      </Reference>
      <Reference URI="/xl/worksheets/sheet23.xml?ContentType=application/vnd.openxmlformats-officedocument.spreadsheetml.worksheet+xml">
        <DigestMethod Algorithm="http://www.w3.org/2001/04/xmlenc#sha256"/>
        <DigestValue>5agrFOHERdoqTWNM6WjwVi0v90i5cX+ak07re65r9os=</DigestValue>
      </Reference>
      <Reference URI="/xl/worksheets/sheet24.xml?ContentType=application/vnd.openxmlformats-officedocument.spreadsheetml.worksheet+xml">
        <DigestMethod Algorithm="http://www.w3.org/2001/04/xmlenc#sha256"/>
        <DigestValue>Df7bu26n8gQmE6jfR5NvIsqoS/OqrjVIWYPVxvmwdRA=</DigestValue>
      </Reference>
      <Reference URI="/xl/worksheets/sheet25.xml?ContentType=application/vnd.openxmlformats-officedocument.spreadsheetml.worksheet+xml">
        <DigestMethod Algorithm="http://www.w3.org/2001/04/xmlenc#sha256"/>
        <DigestValue>z2sL5sjlD+3Gim/3wptOBBt9eG1JaeSc5lDgDC14eUQ=</DigestValue>
      </Reference>
      <Reference URI="/xl/worksheets/sheet26.xml?ContentType=application/vnd.openxmlformats-officedocument.spreadsheetml.worksheet+xml">
        <DigestMethod Algorithm="http://www.w3.org/2001/04/xmlenc#sha256"/>
        <DigestValue>eFfggM7zpRlWoLavBT98+i8eiTfZ4JzA77Y1wIHNwzU=</DigestValue>
      </Reference>
      <Reference URI="/xl/worksheets/sheet27.xml?ContentType=application/vnd.openxmlformats-officedocument.spreadsheetml.worksheet+xml">
        <DigestMethod Algorithm="http://www.w3.org/2001/04/xmlenc#sha256"/>
        <DigestValue>QtBinux1PfdT1zQOMR1Ch4lpzuQKazctgHg+W3xzFKw=</DigestValue>
      </Reference>
      <Reference URI="/xl/worksheets/sheet28.xml?ContentType=application/vnd.openxmlformats-officedocument.spreadsheetml.worksheet+xml">
        <DigestMethod Algorithm="http://www.w3.org/2001/04/xmlenc#sha256"/>
        <DigestValue>WfytQKPkj4ZQrtyckOcHQTiGep/0JOuR0XLlrOt50ro=</DigestValue>
      </Reference>
      <Reference URI="/xl/worksheets/sheet29.xml?ContentType=application/vnd.openxmlformats-officedocument.spreadsheetml.worksheet+xml">
        <DigestMethod Algorithm="http://www.w3.org/2001/04/xmlenc#sha256"/>
        <DigestValue>sHqiSZMFfgf30YGdQYE9hda3LB6kporfTwmKEas+L6M=</DigestValue>
      </Reference>
      <Reference URI="/xl/worksheets/sheet3.xml?ContentType=application/vnd.openxmlformats-officedocument.spreadsheetml.worksheet+xml">
        <DigestMethod Algorithm="http://www.w3.org/2001/04/xmlenc#sha256"/>
        <DigestValue>Tzu3ko1qKxCxSOCi3WEgjhW0splqJGJIO1w0gt36dCQ=</DigestValue>
      </Reference>
      <Reference URI="/xl/worksheets/sheet30.xml?ContentType=application/vnd.openxmlformats-officedocument.spreadsheetml.worksheet+xml">
        <DigestMethod Algorithm="http://www.w3.org/2001/04/xmlenc#sha256"/>
        <DigestValue>CsBE04apax4/q8Qp+NDe8xleW+xBwJc7OFpW/Ni5st8=</DigestValue>
      </Reference>
      <Reference URI="/xl/worksheets/sheet31.xml?ContentType=application/vnd.openxmlformats-officedocument.spreadsheetml.worksheet+xml">
        <DigestMethod Algorithm="http://www.w3.org/2001/04/xmlenc#sha256"/>
        <DigestValue>cmC1LNlh69Qi2uvgSR/YqbO7imv1mHsLnaoNlJPiclo=</DigestValue>
      </Reference>
      <Reference URI="/xl/worksheets/sheet32.xml?ContentType=application/vnd.openxmlformats-officedocument.spreadsheetml.worksheet+xml">
        <DigestMethod Algorithm="http://www.w3.org/2001/04/xmlenc#sha256"/>
        <DigestValue>Qyco2GzqxP3YUwy4eu8CVJom3AEZCXL2XQ6dK2R9fro=</DigestValue>
      </Reference>
      <Reference URI="/xl/worksheets/sheet33.xml?ContentType=application/vnd.openxmlformats-officedocument.spreadsheetml.worksheet+xml">
        <DigestMethod Algorithm="http://www.w3.org/2001/04/xmlenc#sha256"/>
        <DigestValue>8Ehv5Z98DQi9SGBIVZAEw8vAw2ut86UXCFNlHGpNScg=</DigestValue>
      </Reference>
      <Reference URI="/xl/worksheets/sheet34.xml?ContentType=application/vnd.openxmlformats-officedocument.spreadsheetml.worksheet+xml">
        <DigestMethod Algorithm="http://www.w3.org/2001/04/xmlenc#sha256"/>
        <DigestValue>Dwr1KKW5Hfw4m9gcB0yK7hAu+Gs6Qwxw7jNG/4G2yn4=</DigestValue>
      </Reference>
      <Reference URI="/xl/worksheets/sheet35.xml?ContentType=application/vnd.openxmlformats-officedocument.spreadsheetml.worksheet+xml">
        <DigestMethod Algorithm="http://www.w3.org/2001/04/xmlenc#sha256"/>
        <DigestValue>8zPaESWOS42XpuB4O0YuwecnY3pebpMxuzzXG7zau8A=</DigestValue>
      </Reference>
      <Reference URI="/xl/worksheets/sheet36.xml?ContentType=application/vnd.openxmlformats-officedocument.spreadsheetml.worksheet+xml">
        <DigestMethod Algorithm="http://www.w3.org/2001/04/xmlenc#sha256"/>
        <DigestValue>GCni7zo6D4aXlhxfAgAXdh1qDlrNJoozHLz+wFNIj5Y=</DigestValue>
      </Reference>
      <Reference URI="/xl/worksheets/sheet37.xml?ContentType=application/vnd.openxmlformats-officedocument.spreadsheetml.worksheet+xml">
        <DigestMethod Algorithm="http://www.w3.org/2001/04/xmlenc#sha256"/>
        <DigestValue>N10Sev6ooxeV/XyblTZHsC9h/xd6HpGyi89eLH5hIgM=</DigestValue>
      </Reference>
      <Reference URI="/xl/worksheets/sheet38.xml?ContentType=application/vnd.openxmlformats-officedocument.spreadsheetml.worksheet+xml">
        <DigestMethod Algorithm="http://www.w3.org/2001/04/xmlenc#sha256"/>
        <DigestValue>E4o3yUlN22rwgSradP+xhLbJmtuSP/DKppN9YFg57ao=</DigestValue>
      </Reference>
      <Reference URI="/xl/worksheets/sheet39.xml?ContentType=application/vnd.openxmlformats-officedocument.spreadsheetml.worksheet+xml">
        <DigestMethod Algorithm="http://www.w3.org/2001/04/xmlenc#sha256"/>
        <DigestValue>emWTK4jOVSP2bdocp0pJhPc5hcZdvfGTFdiieksDWHs=</DigestValue>
      </Reference>
      <Reference URI="/xl/worksheets/sheet4.xml?ContentType=application/vnd.openxmlformats-officedocument.spreadsheetml.worksheet+xml">
        <DigestMethod Algorithm="http://www.w3.org/2001/04/xmlenc#sha256"/>
        <DigestValue>EcUgP+bWdT5M2mqkRP0ETiwBdJA+lllN8eFbItx1FoU=</DigestValue>
      </Reference>
      <Reference URI="/xl/worksheets/sheet40.xml?ContentType=application/vnd.openxmlformats-officedocument.spreadsheetml.worksheet+xml">
        <DigestMethod Algorithm="http://www.w3.org/2001/04/xmlenc#sha256"/>
        <DigestValue>sJvfGbPU04h1qjnyrZZxI5YNZ2MjGu2rHy/hml3ne4g=</DigestValue>
      </Reference>
      <Reference URI="/xl/worksheets/sheet41.xml?ContentType=application/vnd.openxmlformats-officedocument.spreadsheetml.worksheet+xml">
        <DigestMethod Algorithm="http://www.w3.org/2001/04/xmlenc#sha256"/>
        <DigestValue>jCPxr7c4tdtNYFV0F8lrUQxRJuAgSpyO0ChIXFNR5ws=</DigestValue>
      </Reference>
      <Reference URI="/xl/worksheets/sheet42.xml?ContentType=application/vnd.openxmlformats-officedocument.spreadsheetml.worksheet+xml">
        <DigestMethod Algorithm="http://www.w3.org/2001/04/xmlenc#sha256"/>
        <DigestValue>taKC0GTG5XWTqscSRSSbbD+2urHAwUTt5LfNEGn5mbE=</DigestValue>
      </Reference>
      <Reference URI="/xl/worksheets/sheet43.xml?ContentType=application/vnd.openxmlformats-officedocument.spreadsheetml.worksheet+xml">
        <DigestMethod Algorithm="http://www.w3.org/2001/04/xmlenc#sha256"/>
        <DigestValue>k0DfhXhFZn5TnH5ue2TLRl1Po2SCVgyU27S5iOKE1FU=</DigestValue>
      </Reference>
      <Reference URI="/xl/worksheets/sheet44.xml?ContentType=application/vnd.openxmlformats-officedocument.spreadsheetml.worksheet+xml">
        <DigestMethod Algorithm="http://www.w3.org/2001/04/xmlenc#sha256"/>
        <DigestValue>vGyE58GtD9FERrHKZWBOHp/3dfM0BtHF6YbO7yP7W4M=</DigestValue>
      </Reference>
      <Reference URI="/xl/worksheets/sheet45.xml?ContentType=application/vnd.openxmlformats-officedocument.spreadsheetml.worksheet+xml">
        <DigestMethod Algorithm="http://www.w3.org/2001/04/xmlenc#sha256"/>
        <DigestValue>suRxS6ofLLg5LTQLyZ0qI6uHUN5nxC8neXLdCgT0764=</DigestValue>
      </Reference>
      <Reference URI="/xl/worksheets/sheet46.xml?ContentType=application/vnd.openxmlformats-officedocument.spreadsheetml.worksheet+xml">
        <DigestMethod Algorithm="http://www.w3.org/2001/04/xmlenc#sha256"/>
        <DigestValue>tzYjPWJv+3LQtcHhPSEI8zYL8Q9vhIiVagoOXz9C2M0=</DigestValue>
      </Reference>
      <Reference URI="/xl/worksheets/sheet47.xml?ContentType=application/vnd.openxmlformats-officedocument.spreadsheetml.worksheet+xml">
        <DigestMethod Algorithm="http://www.w3.org/2001/04/xmlenc#sha256"/>
        <DigestValue>vFMyz69AD+nlPQVvHlofYW/fvA2ShWO8ESMiylchvlY=</DigestValue>
      </Reference>
      <Reference URI="/xl/worksheets/sheet5.xml?ContentType=application/vnd.openxmlformats-officedocument.spreadsheetml.worksheet+xml">
        <DigestMethod Algorithm="http://www.w3.org/2001/04/xmlenc#sha256"/>
        <DigestValue>5oKMn7Jsc7KAcHNT/4SYr+sOzNd5hygnzC7gZxSFKrw=</DigestValue>
      </Reference>
      <Reference URI="/xl/worksheets/sheet6.xml?ContentType=application/vnd.openxmlformats-officedocument.spreadsheetml.worksheet+xml">
        <DigestMethod Algorithm="http://www.w3.org/2001/04/xmlenc#sha256"/>
        <DigestValue>86FDL0DSFj9sXfuZg0aV7xKZprlEut4CvFuAIy7U9rg=</DigestValue>
      </Reference>
      <Reference URI="/xl/worksheets/sheet7.xml?ContentType=application/vnd.openxmlformats-officedocument.spreadsheetml.worksheet+xml">
        <DigestMethod Algorithm="http://www.w3.org/2001/04/xmlenc#sha256"/>
        <DigestValue>oo5n52bPSEHy+v/90koOhJ7pR09geMC0YdHT4SmKn3c=</DigestValue>
      </Reference>
      <Reference URI="/xl/worksheets/sheet8.xml?ContentType=application/vnd.openxmlformats-officedocument.spreadsheetml.worksheet+xml">
        <DigestMethod Algorithm="http://www.w3.org/2001/04/xmlenc#sha256"/>
        <DigestValue>aI40QbW2Si+mkGaqjEUL8S/CUwShfIAvV4RB8GGI970=</DigestValue>
      </Reference>
      <Reference URI="/xl/worksheets/sheet9.xml?ContentType=application/vnd.openxmlformats-officedocument.spreadsheetml.worksheet+xml">
        <DigestMethod Algorithm="http://www.w3.org/2001/04/xmlenc#sha256"/>
        <DigestValue>wLQ+ZJ8nB093d4hBLXs7eFzqDBUFinbXxoVons1rjbI=</DigestValue>
      </Reference>
    </Manifest>
    <SignatureProperties>
      <SignatureProperty Id="idSignatureTime" Target="#idPackageSignature">
        <mdssi:SignatureTime xmlns:mdssi="http://schemas.openxmlformats.org/package/2006/digital-signature">
          <mdssi:Format>YYYY-MM-DDThh:mm:ssTZD</mdssi:Format>
          <mdssi:Value>2025-11-13T19:33:04Z</mdssi:Value>
        </mdssi:SignatureTime>
      </SignatureProperty>
    </SignatureProperties>
  </Object>
  <Object Id="idOfficeObject">
    <SignatureProperties>
      <SignatureProperty Id="idOfficeV1Details" Target="#idPackageSignature">
        <SignatureInfoV1 xmlns="http://schemas.microsoft.com/office/2006/digsig">
          <SetupID>{DD13F270-4A60-425C-9D5F-E7BBB37FC83F}</SetupID>
          <SignatureText>Rocio Hermosa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2025-11-13T19:33:04Z</xd:SigningTime>
          <xd:SigningCertificate>
            <xd:Cert>
              <xd:CertDigest>
                <DigestMethod Algorithm="http://www.w3.org/2001/04/xmlenc#sha256"/>
                <DigestValue>w2kWmROYP6/X8fGT6m70l+K7PPnzrE71pLFQUErmBmc=</DigestValue>
              </xd:CertDigest>
              <xd:IssuerSerial>
                <X509IssuerName>C=PY, O=DOCUMENTA S.A., SERIALNUMBER=RUC80050172-1, CN=CA-DOCUMENTA S.A.</X509IssuerName>
                <X509SerialNumber>3105699017356396519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UBAAC/AAAAAAAAAAAAAACFGAAAFgwAACBFTUYAAAEAgBs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QAzAC8AMQAxAC8AMgAwADIANQAJAAAACQAAAAYAAAAJAAAACQAAAAYAAAAJAAAACQAAAAkAAAAJAAAASwAAAEAAAAAwAAAABQAAACAAAAABAAAAAQAAABAAAAAAAAAAAAAAAIYBAADAAAAAAAAAAAAAAACG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cAAAAZQAAADoAAABGAAAAo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dAAAAZgAAACUAAAAMAAAABAAAAFQAAACcAAAAOwAAAEYAAADbAAAAZQAAAAEAAAAAwIBBjuOAQTsAAABGAAAADQAAAEwAAAAAAAAAAAAAAAAAAAD//////////2gAAABSAG8AYwBpAG8AIABIAGUAcgBtAG8AcwBhAGkADgAAAA4AAAALAAAABgAAAA4AAAAHAAAAEQAAAA0AAAAIAAAAFQAAAA4AAAAKAAAADAAAAEsAAABAAAAAMAAAAAUAAAAgAAAAAQAAAAEAAAAQAAAAAAAAAAAAAACGAQAAwAAAAAAAAAAAAAAAhgEAAMAAAAAlAAAADAAAAAIAAAAnAAAAGAAAAAUAAAAAAAAA////AAAAAAAlAAAADAAAAAUAAABMAAAAZAAAAAAAAAByAAAAhQEAALoAAAAAAAAAcgAAAIYBAABJAAAAIQDwAAAAAAAAAAAAAACAPwAAAAAAAAAAAACAPwAAAAAAAAAAAAAAAAAAAAAAAAAAAAAAAAAAAAAAAAAAJQAAAAwAAAAAAACAKAAAAAwAAAAFAAAAJwAAABgAAAAFAAAAAAAAAP///wAAAAAAJQAAAAwAAAAFAAAATAAAAGQAAAAVAAAAcgAAAHABAACGAAAAFQAAAHIAAABcAQAAFQAAACEA8AAAAAAAAAAAAAAAgD8AAAAAAAAAAAAAgD8AAAAAAAAAAAAAAAAAAAAAAAAAAAAAAAAAAAAAAAAAACUAAAAMAAAAAAAAgCgAAAAMAAAABQAAACUAAAAMAAAAAQAAABgAAAAMAAAAAAAAABIAAAAMAAAAAQAAAB4AAAAYAAAAFQAAAHIAAABxAQAAhwAAACUAAAAMAAAAAQAAAFQAAACcAAAAFgAAAHIAAAB/AAAAhgAAAAEAAAAAwIBBjuOAQRYAAAByAAAADQAAAEwAAAAAAAAAAAAAAAAAAAD//////////2gAAABSAG8AYwBpAG8AIABIAGUAcgBtAG8AcwBhAG8ACgAAAAkAAAAHAAAABAAAAAkAAAAEAAAACwAAAAgAAAAGAAAADgAAAAkAAAAHAAAACAAAAEsAAABAAAAAMAAAAAUAAAAgAAAAAQAAAAEAAAAQAAAAAAAAAAAAAACGAQAAwAAAAAAAAAAAAAAAhgEAAMAAAAAlAAAADAAAAAIAAAAnAAAAGAAAAAUAAAAAAAAA////AAAAAAAlAAAADAAAAAUAAABMAAAAZAAAABUAAACMAAAAcAEAAKAAAAAVAAAAjAAAAFwBAAAVAAAAIQDwAAAAAAAAAAAAAACAPwAAAAAAAAAAAACAPwAAAAAAAAAAAAAAAAAAAAAAAAAAAAAAAAAAAAAAAAAAJQAAAAwAAAAAAACAKAAAAAwAAAAFAAAAJQAAAAwAAAABAAAAGAAAAAwAAAAAAAAAEgAAAAwAAAABAAAAHgAAABgAAAAVAAAAjAAAAHEBAAChAAAAJQAAAAwAAAABAAAAVAAAAHgAAAAWAAAAjAAAAEgAAACgAAAAAQAAAADAgEGO44BBFgAAAIwAAAAHAAAATAAAAAAAAAAAAAAAAAAAAP//////////XAAAAFMAaQBuAGQAaQBjAG8AdAAJAAAABAAAAAkAAAAJAAAABAAAAAcAAAAJAAAASwAAAEAAAAAwAAAABQAAACAAAAABAAAAAQAAABAAAAAAAAAAAAAAAIYBAADAAAAAAAAAAAAAAACGAQAAwAAAACUAAAAMAAAAAgAAACcAAAAYAAAABQAAAAAAAAD///8AAAAAACUAAAAMAAAABQAAAEwAAABkAAAAFQAAAKYAAABwAQAAugAAABUAAACmAAAAXAEAABUAAAAhAPAAAAAAAAAAAAAAAIA/AAAAAAAAAAAAAIA/AAAAAAAAAAAAAAAAAAAAAAAAAAAAAAAAAAAAAAAAAAAlAAAADAAAAAAAAIAoAAAADAAAAAUAAAAlAAAADAAAAAEAAAAYAAAADAAAAAAAAAASAAAADAAAAAEAAAAWAAAADAAAAAAAAABUAAAAPAEAABYAAACmAAAAbwEAALoAAAABAAAAAMCAQY7jgEEWAAAApgAAACgAAABMAAAABAAAABUAAACmAAAAcQEAALsAAACcAAAARgBpAHIAbQBhAGQAbwAgAHAAbwByADoAIABOAEkATABTAEEAIABSAE8AQwBJAE8AIABIAEUAUgBNAE8AUwBBACAARABBAFIATQBBAE4AWQAIAAAABAAAAAYAAAAOAAAACAAAAAkAAAAJAAAABAAAAAkAAAAJAAAABgAAAAMAAAAEAAAADAAAAAQAAAAIAAAACQAAAAoAAAAEAAAACgAAAAwAAAAKAAAABAAAAAwAAAAEAAAACwAAAAgAAAAKAAAADgAAAAwAAAAJAAAACgAAAAQAAAALAAAACgAAAAoAAAAOAAAACgAAAAwAAAAJAAAAFgAAAAwAAAAAAAAAJQAAAAwAAAACAAAADgAAABQAAAAAAAAAEAAAABQAAAA=</Object>
  <Object Id="idInvalidSigLnImg">AQAAAGwAAAAAAAAAAAAAAIUBAAC/AAAAAAAAAAAAAACFGAAAFgwAACBFTUYAAAEAfCQ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wAAABlAAAAOgAAAEYAAAC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0AAABmAAAAJQAAAAwAAAAEAAAAVAAAAJwAAAA7AAAARgAAANsAAABlAAAAAQAAAADAgEGO44BBOwAAAEYAAAANAAAATAAAAAAAAAAAAAAAAAAAAP//////////aAAAAFIAbwBjAGkAbwAgAEgAZQByAG0AbwBzAGEAZQAOAAAADgAAAAsAAAAGAAAADgAAAAcAAAARAAAADQAAAAgAAAAVAAAADgAAAAoAAAAMAAAASwAAAEAAAAAwAAAABQAAACAAAAABAAAAAQAAABAAAAAAAAAAAAAAAIYBAADAAAAAAAAAAAAAAACGAQAAwAAAACUAAAAMAAAAAgAAACcAAAAYAAAABQAAAAAAAAD///8AAAAAACUAAAAMAAAABQAAAEwAAABkAAAAAAAAAHIAAACFAQAAugAAAAAAAAByAAAAhgEAAEkAAAAhAPAAAAAAAAAAAAAAAIA/AAAAAAAAAAAAAIA/AAAAAAAAAAAAAAAAAAAAAAAAAAAAAAAAAAAAAAAAAAAlAAAADAAAAAAAAIAoAAAADAAAAAUAAAAnAAAAGAAAAAUAAAAAAAAA////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JwAAAAWAAAAcgAAAH8AAACGAAAAAQAAAADAgEGO44BBFgAAAHIAAAANAAAATAAAAAAAAAAAAAAAAAAAAP//////////aAAAAFIAbwBjAGkAbwAgAEgAZQByAG0AbwBzAGEAYwAKAAAACQAAAAcAAAAEAAAACQAAAAQAAAALAAAACAAAAAYAAAAOAAAACQAAAAcAAAAIAAAASwAAAEAAAAAwAAAABQAAACAAAAABAAAAAQAAABAAAAAAAAAAAAAAAIYBAADAAAAAAAAAAAAAAACGAQAAwAAAACUAAAAMAAAAAgAAACcAAAAYAAAABQAAAAAAAAD///8AAAAAACUAAAAMAAAABQAAAEwAAABkAAAAFQAAAIwAAABwAQAAoAAAABUAAACMAAAAXAEAABUAAAAhAPAAAAAAAAAAAAAAAIA/AAAAAAAAAAAAAIA/AAAAAAAAAAAAAAAAAAAAAAAAAAAAAAAAAAAAAAAAAAAlAAAADAAAAAAAAIAoAAAADAAAAAUAAAAlAAAADAAAAAEAAAAYAAAADAAAAAAAAAASAAAADAAAAAEAAAAeAAAAGAAAABUAAACMAAAAcQEAAKEAAAAlAAAADAAAAAEAAABUAAAAeAAAABYAAACMAAAASAAAAKAAAAABAAAAAMCAQY7jgEEWAAAAjAAAAAcAAABMAAAAAAAAAAAAAAAAAAAA//////////9cAAAAUwBpAG4AZABpAGMAbwBoAAkAAAAEAAAACQAAAAkAAAAEAAAABwAAAAkAAABLAAAAQAAAADAAAAAFAAAAIAAAAAEAAAABAAAAEAAAAAAAAAAAAAAAhgEAAMAAAAAAAAAAAAAAAIYBAADAAAAAJQAAAAwAAAACAAAAJwAAABgAAAAFAAAAAAAAAP///wAAAAAAJQAAAAwAAAAFAAAATAAAAGQAAAAVAAAApgAAAHABAAC6AAAAFQAAAKYAAABcAQAAFQAAACEA8AAAAAAAAAAAAAAAgD8AAAAAAAAAAAAAgD8AAAAAAAAAAAAAAAAAAAAAAAAAAAAAAAAAAAAAAAAAACUAAAAMAAAAAAAAgCgAAAAMAAAABQAAACUAAAAMAAAAAQAAABgAAAAMAAAAAAAAABIAAAAMAAAAAQAAABYAAAAMAAAAAAAAAFQAAAA8AQAAFgAAAKYAAABvAQAAugAAAAEAAAAAwIBBjuOAQRYAAACmAAAAKAAAAEwAAAAEAAAAFQAAAKYAAABxAQAAuwAAAJwAAABGAGkAcgBtAGEAZABvACAAcABvAHIAOgAgAE4ASQBMAFMAQQAgAFIATwBDAEkATwAgAEgARQBSAE0ATwBTAEEAIABEAEEAUgBNAEEATgBZAAgAAAAEAAAABgAAAA4AAAAIAAAACQAAAAkAAAAEAAAACQAAAAkAAAAGAAAAAwAAAAQAAAAMAAAABAAAAAgAAAAJAAAACgAAAAQAAAAKAAAADAAAAAoAAAAEAAAADAAAAAQAAAALAAAACAAAAAoAAAAOAAAADAAAAAkAAAAKAAAABAAAAAsAAAAKAAAACgAAAA4AAAAKAAAADA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41</vt:i4>
      </vt:variant>
    </vt:vector>
  </HeadingPairs>
  <TitlesOfParts>
    <vt:vector size="88" baseType="lpstr">
      <vt:lpstr>Indice</vt:lpstr>
      <vt:lpstr>BG</vt:lpstr>
      <vt:lpstr>ER</vt:lpstr>
      <vt:lpstr>EFE</vt:lpstr>
      <vt:lpstr>EVPN</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Base TC</vt:lpstr>
      <vt:lpstr>' Nota 21'!Área_de_impresión</vt:lpstr>
      <vt:lpstr>BG!Área_de_impresión</vt:lpstr>
      <vt:lpstr>ER!Área_de_impresión</vt:lpstr>
      <vt:lpstr>Indice!Área_de_impresión</vt:lpstr>
      <vt:lpstr>'Nota 1'!Área_de_impresión</vt:lpstr>
      <vt:lpstr>'Nota 11'!Área_de_impresión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8'!Área_de_impresión</vt:lpstr>
      <vt:lpstr>'Nota 9'!Área_de_impresión</vt:lpstr>
      <vt:lpstr>'Nota 19'!Títulos_a_imprimir</vt:lpstr>
      <vt:lpstr>'Nota 2'!Títulos_a_imprimir</vt:lpstr>
      <vt:lpstr>'Nota 25'!Títulos_a_imprimir</vt:lpstr>
      <vt:lpstr>'Nota 26'!Títulos_a_imprimir</vt:lpstr>
      <vt:lpstr>'Nota 28'!Títulos_a_imprimir</vt:lpstr>
      <vt:lpstr>'Nota 38'!Títulos_a_imprimir</vt:lpstr>
      <vt:lpstr>'Nota 6'!Títulos_a_imprimir</vt:lpstr>
      <vt:lpstr>'Nota 7'!Títulos_a_imprimir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Zuba Py</cp:lastModifiedBy>
  <cp:revision/>
  <cp:lastPrinted>2025-11-13T11:21:07Z</cp:lastPrinted>
  <dcterms:created xsi:type="dcterms:W3CDTF">2019-05-02T15:06:12Z</dcterms:created>
  <dcterms:modified xsi:type="dcterms:W3CDTF">2025-11-13T11:33:52Z</dcterms:modified>
  <cp:category/>
  <cp:contentStatus/>
</cp:coreProperties>
</file>