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CONTABILIDAD - ZUBA\SIV\4Q_2025 REPORTE SIV ANUAL\SIN FIRMA\"/>
    </mc:Choice>
  </mc:AlternateContent>
  <xr:revisionPtr revIDLastSave="0" documentId="13_ncr:1_{A05FA766-2D14-431D-8EAE-B695671558D0}" xr6:coauthVersionLast="47" xr6:coauthVersionMax="47" xr10:uidLastSave="{00000000-0000-0000-0000-000000000000}"/>
  <bookViews>
    <workbookView xWindow="-120" yWindow="-120" windowWidth="29040" windowHeight="15720" xr2:uid="{E60CD3FE-648D-46DA-9BEB-B6BE6425535F}"/>
  </bookViews>
  <sheets>
    <sheet name="INFORME DE DEUDAS" sheetId="9" r:id="rId1"/>
  </sheets>
  <definedNames>
    <definedName name="_xlnm._FilterDatabase" localSheetId="0" hidden="1">'INFORME DE DEUDAS'!$C$10:$O$24</definedName>
    <definedName name="_xlnm.Print_Area" localSheetId="0">'INFORME DE DEUDAS'!$A$1:$Q$60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9" l="1"/>
  <c r="O21" i="9"/>
  <c r="O20" i="9"/>
  <c r="O19" i="9"/>
  <c r="O18" i="9"/>
  <c r="O17" i="9"/>
  <c r="O16" i="9"/>
  <c r="O1" i="9" l="1"/>
  <c r="I16" i="9"/>
  <c r="O26" i="9" l="1"/>
  <c r="O48" i="9" l="1"/>
  <c r="O34" i="9" l="1"/>
  <c r="O33" i="9"/>
  <c r="O32" i="9"/>
  <c r="O31" i="9"/>
  <c r="P35" i="9" l="1"/>
  <c r="K35" i="9"/>
  <c r="I35" i="9"/>
  <c r="H35" i="9" s="1"/>
  <c r="P22" i="9"/>
  <c r="I23" i="9"/>
  <c r="K23" i="9"/>
  <c r="P23" i="9"/>
  <c r="P20" i="9"/>
  <c r="P19" i="9"/>
  <c r="P18" i="9"/>
  <c r="P17" i="9"/>
  <c r="P31" i="9"/>
  <c r="P34" i="9"/>
  <c r="P32" i="9"/>
  <c r="P33" i="9"/>
  <c r="P16" i="9"/>
  <c r="P21" i="9"/>
  <c r="I22" i="9"/>
  <c r="K22" i="9"/>
  <c r="K32" i="9"/>
  <c r="I20" i="9"/>
  <c r="K20" i="9"/>
  <c r="K33" i="9"/>
  <c r="I18" i="9"/>
  <c r="I34" i="9"/>
  <c r="I33" i="9"/>
  <c r="I32" i="9"/>
  <c r="I21" i="9"/>
  <c r="K16" i="9"/>
  <c r="K21" i="9"/>
  <c r="I19" i="9"/>
  <c r="I17" i="9"/>
  <c r="K19" i="9"/>
  <c r="K18" i="9"/>
  <c r="K17" i="9"/>
  <c r="K31" i="9"/>
  <c r="I31" i="9"/>
  <c r="K34" i="9"/>
  <c r="H23" i="9" l="1"/>
  <c r="H22" i="9"/>
  <c r="H33" i="9"/>
  <c r="H31" i="9"/>
  <c r="H32" i="9"/>
  <c r="H17" i="9"/>
  <c r="H21" i="9"/>
  <c r="H20" i="9"/>
  <c r="H18" i="9"/>
  <c r="H19" i="9"/>
  <c r="H34" i="9"/>
  <c r="H16" i="9"/>
  <c r="J48" i="9" l="1"/>
  <c r="J51" i="9" s="1"/>
  <c r="J26" i="9"/>
  <c r="I26" i="9"/>
  <c r="H26" i="9"/>
  <c r="I48" i="9" l="1"/>
  <c r="I51" i="9" s="1"/>
  <c r="P48" i="9"/>
  <c r="O51" i="9"/>
  <c r="P26" i="9"/>
  <c r="P51" i="9" l="1"/>
  <c r="H48" i="9"/>
  <c r="H51" i="9" s="1"/>
</calcChain>
</file>

<file path=xl/sharedStrings.xml><?xml version="1.0" encoding="utf-8"?>
<sst xmlns="http://schemas.openxmlformats.org/spreadsheetml/2006/main" count="104" uniqueCount="47">
  <si>
    <t>Tipo</t>
  </si>
  <si>
    <t>Importe</t>
  </si>
  <si>
    <t>Garantía</t>
  </si>
  <si>
    <t xml:space="preserve">Sociedad Emisora: </t>
  </si>
  <si>
    <t>Informe al:</t>
  </si>
  <si>
    <t>Sub-Totales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</si>
  <si>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</si>
  <si>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</si>
  <si>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</si>
  <si>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</si>
  <si>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</si>
  <si>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</si>
  <si>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</si>
  <si>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</si>
  <si>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</si>
  <si>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>Detalle</t>
  </si>
  <si>
    <t>Entidad</t>
  </si>
  <si>
    <t xml:space="preserve"> ESTADO DE DEUDAS </t>
  </si>
  <si>
    <t>Deudas financieras</t>
  </si>
  <si>
    <t>Deudas bursatiles</t>
  </si>
  <si>
    <t>BVPASA</t>
  </si>
  <si>
    <t xml:space="preserve">Informe del Representante Legal sobre Deudas de la Sociedad </t>
  </si>
  <si>
    <t>Privilegiada</t>
  </si>
  <si>
    <t>Deudas Comerciales</t>
  </si>
  <si>
    <t>Importe Capital</t>
  </si>
  <si>
    <t>Importe Intereses</t>
  </si>
  <si>
    <t>Deudas Financieras</t>
  </si>
  <si>
    <t>TOTAL DEUDA</t>
  </si>
  <si>
    <t>CODEUDORIA</t>
  </si>
  <si>
    <t>Capital Operativo</t>
  </si>
  <si>
    <t>TC</t>
  </si>
  <si>
    <t>Banco Atlas - 2122668</t>
  </si>
  <si>
    <t>Banco Atlas - 2124478</t>
  </si>
  <si>
    <t>Banco Atlas -  2141003</t>
  </si>
  <si>
    <t>Banco Atlas - 2151050</t>
  </si>
  <si>
    <t>ZUBA S.A.E.C.A.</t>
  </si>
  <si>
    <t>Situación de Pago</t>
  </si>
  <si>
    <t>Vigente</t>
  </si>
  <si>
    <t>USD</t>
  </si>
  <si>
    <t>Moneda</t>
  </si>
  <si>
    <t>Banco Itau - 385549</t>
  </si>
  <si>
    <t>Banco Atlas - 2273247</t>
  </si>
  <si>
    <t>Banco Itau - 386200</t>
  </si>
  <si>
    <t>Bolsa de Valores - Bonos Corporativos</t>
  </si>
  <si>
    <t>Al 31/12/2025</t>
  </si>
  <si>
    <t>Saldo USD
Al 31/12/2025</t>
  </si>
  <si>
    <t>Saldo GUARANIES
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</si>
</sst>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  <numFmt numFmtId="171" formatCode="_-* #,##0\ _P_t_s_-;\-* #,##0\ _P_t_s_-;_-* &quot;-&quot;??\ _P_t_s_-;_-@_-"/>
    <numFmt numFmtId="172" formatCode="dd/mm/yyyy;@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6">
    <xf numFmtId="0" fontId="0" fillId="0" borderId="0"/>
    <xf numFmtId="4" fontId="3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167" fontId="3" fillId="0" borderId="0">
      <protection locked="0"/>
    </xf>
    <xf numFmtId="168" fontId="3" fillId="0" borderId="0"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85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left"/>
    </xf>
    <xf numFmtId="0" fontId="10" fillId="2" borderId="0" xfId="0" applyFont="1" applyFill="1"/>
    <xf numFmtId="0" fontId="7" fillId="0" borderId="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10" fillId="0" borderId="7" xfId="0" applyFont="1" applyBorder="1"/>
    <xf numFmtId="0" fontId="10" fillId="2" borderId="7" xfId="0" applyFont="1" applyFill="1" applyBorder="1"/>
    <xf numFmtId="0" fontId="8" fillId="0" borderId="8" xfId="0" applyFont="1" applyBorder="1" applyAlignment="1">
      <alignment horizontal="left"/>
    </xf>
    <xf numFmtId="0" fontId="10" fillId="0" borderId="9" xfId="0" applyFont="1" applyBorder="1"/>
    <xf numFmtId="164" fontId="10" fillId="0" borderId="0" xfId="0" applyNumberFormat="1" applyFont="1" applyAlignment="1">
      <alignment horizontal="left"/>
    </xf>
    <xf numFmtId="170" fontId="10" fillId="0" borderId="0" xfId="7" applyNumberFormat="1" applyFont="1" applyBorder="1" applyAlignment="1">
      <alignment horizontal="left"/>
    </xf>
    <xf numFmtId="164" fontId="10" fillId="0" borderId="9" xfId="0" applyNumberFormat="1" applyFont="1" applyBorder="1"/>
    <xf numFmtId="164" fontId="10" fillId="0" borderId="0" xfId="7" applyFont="1"/>
    <xf numFmtId="0" fontId="13" fillId="0" borderId="0" xfId="0" applyFont="1" applyAlignment="1">
      <alignment horizontal="left"/>
    </xf>
    <xf numFmtId="15" fontId="13" fillId="0" borderId="0" xfId="0" applyNumberFormat="1" applyFont="1" applyAlignment="1">
      <alignment horizontal="left"/>
    </xf>
    <xf numFmtId="164" fontId="8" fillId="0" borderId="0" xfId="7" applyFont="1" applyFill="1" applyAlignment="1">
      <alignment horizontal="right"/>
    </xf>
    <xf numFmtId="164" fontId="11" fillId="0" borderId="0" xfId="7" applyFont="1" applyFill="1" applyAlignment="1">
      <alignment horizontal="left"/>
    </xf>
    <xf numFmtId="164" fontId="8" fillId="0" borderId="0" xfId="7" applyFont="1" applyFill="1" applyAlignment="1">
      <alignment horizontal="left"/>
    </xf>
    <xf numFmtId="164" fontId="10" fillId="2" borderId="0" xfId="7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165" fontId="7" fillId="0" borderId="0" xfId="6" applyFont="1" applyFill="1" applyBorder="1" applyAlignment="1">
      <alignment horizontal="left"/>
    </xf>
    <xf numFmtId="171" fontId="7" fillId="0" borderId="0" xfId="6" applyNumberFormat="1" applyFont="1" applyFill="1" applyBorder="1" applyAlignment="1">
      <alignment horizontal="left"/>
    </xf>
    <xf numFmtId="165" fontId="10" fillId="0" borderId="0" xfId="6" applyFont="1" applyAlignment="1"/>
    <xf numFmtId="165" fontId="8" fillId="0" borderId="3" xfId="6" applyFont="1" applyFill="1" applyBorder="1" applyAlignment="1" applyProtection="1">
      <alignment vertical="center" wrapText="1"/>
      <protection locked="0"/>
    </xf>
    <xf numFmtId="165" fontId="8" fillId="0" borderId="4" xfId="6" applyFont="1" applyFill="1" applyBorder="1" applyAlignment="1" applyProtection="1">
      <alignment vertical="center" wrapText="1"/>
      <protection locked="0"/>
    </xf>
    <xf numFmtId="165" fontId="10" fillId="0" borderId="0" xfId="6" applyFont="1" applyBorder="1" applyAlignment="1"/>
    <xf numFmtId="165" fontId="7" fillId="0" borderId="0" xfId="6" applyFont="1" applyFill="1" applyBorder="1" applyAlignment="1"/>
    <xf numFmtId="165" fontId="10" fillId="0" borderId="7" xfId="6" applyFont="1" applyBorder="1" applyAlignment="1"/>
    <xf numFmtId="165" fontId="10" fillId="0" borderId="9" xfId="6" applyFont="1" applyBorder="1" applyAlignment="1"/>
    <xf numFmtId="165" fontId="10" fillId="2" borderId="0" xfId="6" applyFont="1" applyFill="1" applyBorder="1"/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/>
    <xf numFmtId="171" fontId="10" fillId="2" borderId="13" xfId="6" applyNumberFormat="1" applyFont="1" applyFill="1" applyBorder="1"/>
    <xf numFmtId="0" fontId="10" fillId="2" borderId="3" xfId="0" applyFont="1" applyFill="1" applyBorder="1"/>
    <xf numFmtId="164" fontId="10" fillId="2" borderId="12" xfId="7" applyFont="1" applyFill="1" applyBorder="1"/>
    <xf numFmtId="0" fontId="10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 vertical="center"/>
    </xf>
    <xf numFmtId="164" fontId="10" fillId="2" borderId="13" xfId="7" applyFont="1" applyFill="1" applyBorder="1" applyAlignment="1">
      <alignment horizontal="center"/>
    </xf>
    <xf numFmtId="0" fontId="15" fillId="0" borderId="0" xfId="0" applyFont="1"/>
    <xf numFmtId="0" fontId="10" fillId="0" borderId="0" xfId="0" applyFont="1" applyAlignment="1">
      <alignment horizontal="center"/>
    </xf>
    <xf numFmtId="171" fontId="7" fillId="0" borderId="0" xfId="6" applyNumberFormat="1" applyFont="1" applyFill="1" applyBorder="1" applyAlignment="1">
      <alignment horizontal="center"/>
    </xf>
    <xf numFmtId="165" fontId="7" fillId="0" borderId="0" xfId="6" applyFont="1" applyFill="1" applyBorder="1" applyAlignment="1">
      <alignment horizontal="center"/>
    </xf>
    <xf numFmtId="165" fontId="10" fillId="0" borderId="0" xfId="6" applyFont="1"/>
    <xf numFmtId="14" fontId="10" fillId="0" borderId="0" xfId="0" applyNumberFormat="1" applyFont="1" applyAlignment="1">
      <alignment horizontal="center"/>
    </xf>
    <xf numFmtId="165" fontId="15" fillId="0" borderId="0" xfId="0" applyNumberFormat="1" applyFont="1"/>
    <xf numFmtId="170" fontId="10" fillId="0" borderId="0" xfId="7" applyNumberFormat="1" applyFont="1"/>
    <xf numFmtId="172" fontId="7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172" fontId="10" fillId="0" borderId="7" xfId="0" applyNumberFormat="1" applyFont="1" applyBorder="1"/>
    <xf numFmtId="172" fontId="10" fillId="0" borderId="9" xfId="0" applyNumberFormat="1" applyFont="1" applyBorder="1"/>
    <xf numFmtId="172" fontId="10" fillId="0" borderId="0" xfId="0" applyNumberFormat="1" applyFont="1"/>
    <xf numFmtId="172" fontId="7" fillId="0" borderId="0" xfId="0" applyNumberFormat="1" applyFont="1" applyAlignment="1">
      <alignment horizontal="left"/>
    </xf>
    <xf numFmtId="170" fontId="10" fillId="2" borderId="9" xfId="7" applyNumberFormat="1" applyFont="1" applyFill="1" applyBorder="1"/>
    <xf numFmtId="172" fontId="10" fillId="0" borderId="0" xfId="0" applyNumberFormat="1" applyFont="1" applyAlignment="1">
      <alignment horizontal="center"/>
    </xf>
    <xf numFmtId="0" fontId="7" fillId="0" borderId="5" xfId="0" applyFont="1" applyBorder="1" applyAlignment="1">
      <alignment horizontal="left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</cellXfs>
  <cellStyles count="16">
    <cellStyle name="Dia" xfId="1" xr:uid="{94A54946-13C7-4079-BC1E-9AA0DF97BFB2}"/>
    <cellStyle name="Encabez1" xfId="2" xr:uid="{49B106E6-E833-4FAB-8BBC-06229AD97FC0}"/>
    <cellStyle name="Encabez2" xfId="3" xr:uid="{CAE28A16-D1F9-4E73-9D16-AA6A46AF9260}"/>
    <cellStyle name="Fijo" xfId="4" xr:uid="{AE2CC5B3-934C-4400-B50F-442922D96F41}"/>
    <cellStyle name="Financiero" xfId="5" xr:uid="{F6710243-92E5-462D-AD75-061F9F914CCE}"/>
    <cellStyle name="Millares" xfId="6" builtinId="3"/>
    <cellStyle name="Millares [0]" xfId="7" builtinId="6"/>
    <cellStyle name="Millares 2" xfId="8" xr:uid="{30D5EBCC-0C36-4CDB-A8D0-7B525D4ECD6C}"/>
    <cellStyle name="Monetario" xfId="9" xr:uid="{86F0C5A3-F5E8-4F5F-8CFC-805A1A08DB10}"/>
    <cellStyle name="Normal" xfId="0" builtinId="0"/>
    <cellStyle name="Normal 2" xfId="10" xr:uid="{C7616911-D872-4937-ADDF-9D99E00F78A1}"/>
    <cellStyle name="Normal 3" xfId="11" xr:uid="{0ACC32E6-D2E0-4E87-9A03-ACC5D42DFD32}"/>
    <cellStyle name="Normal 4" xfId="12" xr:uid="{633C053B-A636-41F6-9436-E8DFCEB73999}"/>
    <cellStyle name="Normal 5" xfId="13" xr:uid="{958BDB5F-7BA7-47B3-84D6-68C54A3D6759}"/>
    <cellStyle name="Normal 6" xfId="14" xr:uid="{AE3F7742-E211-4638-B9E0-4A897F9EDF6E}"/>
    <cellStyle name="Porcentual 2" xfId="15" xr:uid="{40C1071F-3C80-4E9E-A0D9-C9A7E44E5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24FC-78C7-436A-8EF7-69C80CCEDD29}">
  <dimension ref="C1:IW59"/>
  <sheetViews>
    <sheetView showGridLines="0" tabSelected="1" topLeftCell="E1" zoomScaleNormal="100" zoomScaleSheetLayoutView="90" workbookViewId="0">
      <pane ySplit="11" topLeftCell="A51" activePane="bottomLeft" state="frozen"/>
      <selection pane="bottomLeft" activeCell="N62" sqref="N62"/>
    </sheetView>
  </sheetViews>
  <sheetFormatPr baseColWidth="10" defaultColWidth="11.42578125" defaultRowHeight="12" x14ac:dyDescent="0.2"/>
  <cols>
    <col min="1" max="2" width="2" style="4" customWidth="1"/>
    <col min="3" max="3" width="27.7109375" style="4" customWidth="1"/>
    <col min="4" max="4" width="14.7109375" style="4" bestFit="1" customWidth="1"/>
    <col min="5" max="5" width="14.7109375" style="4" customWidth="1"/>
    <col min="6" max="6" width="20.7109375" style="4" bestFit="1" customWidth="1"/>
    <col min="7" max="7" width="17.28515625" style="4" bestFit="1" customWidth="1"/>
    <col min="8" max="8" width="18.5703125" style="4" bestFit="1" customWidth="1"/>
    <col min="9" max="9" width="19" style="4" bestFit="1" customWidth="1"/>
    <col min="10" max="10" width="15.42578125" style="37" bestFit="1" customWidth="1"/>
    <col min="11" max="11" width="16.42578125" style="4" bestFit="1" customWidth="1"/>
    <col min="12" max="12" width="15.42578125" style="4" customWidth="1"/>
    <col min="13" max="13" width="12.28515625" style="4" bestFit="1" customWidth="1"/>
    <col min="14" max="14" width="12.28515625" style="4" customWidth="1"/>
    <col min="15" max="15" width="18.42578125" style="4" bestFit="1" customWidth="1"/>
    <col min="16" max="17" width="19.7109375" style="4" bestFit="1" customWidth="1"/>
    <col min="18" max="18" width="5.28515625" style="26" customWidth="1"/>
    <col min="19" max="19" width="13.42578125" style="26" bestFit="1" customWidth="1"/>
    <col min="20" max="20" width="9.7109375" style="26" bestFit="1" customWidth="1"/>
    <col min="21" max="16384" width="11.42578125" style="4"/>
  </cols>
  <sheetData>
    <row r="1" spans="3:257" x14ac:dyDescent="0.2">
      <c r="N1" s="54" t="s">
        <v>30</v>
      </c>
      <c r="O1" s="60">
        <f>D7</f>
        <v>6575.71</v>
      </c>
      <c r="P1" s="54"/>
      <c r="Q1" s="54"/>
    </row>
    <row r="3" spans="3:257" ht="22.5" customHeight="1" x14ac:dyDescent="0.2">
      <c r="C3" s="77" t="s">
        <v>21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33"/>
      <c r="Q3" s="33"/>
    </row>
    <row r="4" spans="3:257" x14ac:dyDescent="0.2">
      <c r="H4" s="82" t="s">
        <v>44</v>
      </c>
      <c r="I4" s="82"/>
      <c r="J4" s="82"/>
    </row>
    <row r="5" spans="3:257" x14ac:dyDescent="0.2">
      <c r="C5" s="3" t="s">
        <v>3</v>
      </c>
      <c r="D5" s="34" t="s">
        <v>35</v>
      </c>
      <c r="E5" s="34"/>
      <c r="F5" s="27"/>
      <c r="G5" s="1"/>
      <c r="R5" s="29"/>
      <c r="S5" s="30"/>
      <c r="U5" s="3"/>
      <c r="V5" s="6"/>
      <c r="W5" s="5"/>
      <c r="Y5" s="3"/>
      <c r="Z5" s="6"/>
      <c r="AA5" s="5"/>
      <c r="AC5" s="3"/>
      <c r="AD5" s="6"/>
      <c r="AE5" s="5"/>
      <c r="AG5" s="3"/>
      <c r="AH5" s="6"/>
      <c r="AI5" s="5"/>
      <c r="AK5" s="3"/>
      <c r="AL5" s="6"/>
      <c r="AM5" s="5"/>
      <c r="AO5" s="3"/>
      <c r="AP5" s="6"/>
      <c r="AQ5" s="5"/>
      <c r="AS5" s="3"/>
      <c r="AT5" s="6"/>
      <c r="AU5" s="5"/>
      <c r="AW5" s="3"/>
      <c r="AX5" s="6"/>
      <c r="AY5" s="5"/>
      <c r="BA5" s="3"/>
      <c r="BB5" s="6"/>
      <c r="BC5" s="5"/>
      <c r="BE5" s="3"/>
      <c r="BF5" s="6"/>
      <c r="BG5" s="5"/>
      <c r="BI5" s="3"/>
      <c r="BJ5" s="6"/>
      <c r="BK5" s="5"/>
      <c r="BM5" s="3"/>
      <c r="BN5" s="6"/>
      <c r="BO5" s="5"/>
      <c r="BQ5" s="3"/>
      <c r="BR5" s="6"/>
      <c r="BS5" s="5"/>
      <c r="BU5" s="3"/>
      <c r="BV5" s="6"/>
      <c r="BW5" s="5"/>
      <c r="BY5" s="3"/>
      <c r="BZ5" s="6"/>
      <c r="CA5" s="5"/>
      <c r="CC5" s="3"/>
      <c r="CD5" s="6"/>
      <c r="CE5" s="5"/>
      <c r="CG5" s="3"/>
      <c r="CH5" s="6"/>
      <c r="CI5" s="5"/>
      <c r="CK5" s="3"/>
      <c r="CL5" s="6"/>
      <c r="CM5" s="5"/>
      <c r="CO5" s="3"/>
      <c r="CP5" s="6"/>
      <c r="CQ5" s="5"/>
      <c r="CS5" s="3"/>
      <c r="CT5" s="6"/>
      <c r="CU5" s="5"/>
      <c r="CW5" s="3"/>
      <c r="CX5" s="6"/>
      <c r="CY5" s="5"/>
      <c r="DA5" s="3"/>
      <c r="DB5" s="6"/>
      <c r="DC5" s="5"/>
      <c r="DE5" s="3"/>
      <c r="DF5" s="6"/>
      <c r="DG5" s="5"/>
      <c r="DI5" s="3"/>
      <c r="DJ5" s="6"/>
      <c r="DK5" s="5"/>
      <c r="DM5" s="3"/>
      <c r="DN5" s="6"/>
      <c r="DO5" s="5"/>
      <c r="DQ5" s="3"/>
      <c r="DR5" s="6"/>
      <c r="DS5" s="5"/>
      <c r="DU5" s="3"/>
      <c r="DV5" s="6"/>
      <c r="DW5" s="5"/>
      <c r="DY5" s="3"/>
      <c r="DZ5" s="6"/>
      <c r="EA5" s="5"/>
      <c r="EC5" s="3"/>
      <c r="ED5" s="6"/>
      <c r="EE5" s="5"/>
      <c r="EG5" s="3"/>
      <c r="EH5" s="6"/>
      <c r="EI5" s="5"/>
      <c r="EK5" s="3"/>
      <c r="EL5" s="6"/>
      <c r="EM5" s="5"/>
      <c r="EO5" s="3"/>
      <c r="EP5" s="6"/>
      <c r="EQ5" s="5"/>
      <c r="ES5" s="3"/>
      <c r="ET5" s="6"/>
      <c r="EU5" s="5"/>
      <c r="EW5" s="3"/>
      <c r="EX5" s="6"/>
      <c r="EY5" s="5"/>
      <c r="FA5" s="3"/>
      <c r="FB5" s="6"/>
      <c r="FC5" s="5"/>
      <c r="FE5" s="3"/>
      <c r="FF5" s="6"/>
      <c r="FG5" s="5"/>
      <c r="FI5" s="3"/>
      <c r="FJ5" s="6"/>
      <c r="FK5" s="5"/>
      <c r="FM5" s="3"/>
      <c r="FN5" s="6"/>
      <c r="FO5" s="5"/>
      <c r="FQ5" s="3"/>
      <c r="FR5" s="6"/>
      <c r="FS5" s="5"/>
      <c r="FU5" s="3"/>
      <c r="FV5" s="6"/>
      <c r="FW5" s="5"/>
      <c r="FY5" s="3"/>
      <c r="FZ5" s="6"/>
      <c r="GA5" s="5"/>
      <c r="GC5" s="3"/>
      <c r="GD5" s="6"/>
      <c r="GE5" s="5"/>
      <c r="GG5" s="3"/>
      <c r="GH5" s="6"/>
      <c r="GI5" s="5"/>
      <c r="GK5" s="3"/>
      <c r="GL5" s="6"/>
      <c r="GM5" s="5"/>
      <c r="GO5" s="3"/>
      <c r="GP5" s="6"/>
      <c r="GQ5" s="5"/>
      <c r="GS5" s="3"/>
      <c r="GT5" s="6"/>
      <c r="GU5" s="5"/>
      <c r="GW5" s="3"/>
      <c r="GX5" s="6"/>
      <c r="GY5" s="5"/>
      <c r="HA5" s="3"/>
      <c r="HB5" s="6"/>
      <c r="HC5" s="5"/>
      <c r="HE5" s="3"/>
      <c r="HF5" s="6"/>
      <c r="HG5" s="5"/>
      <c r="HI5" s="3"/>
      <c r="HJ5" s="6"/>
      <c r="HK5" s="5"/>
      <c r="HM5" s="3"/>
      <c r="HN5" s="6"/>
      <c r="HO5" s="5"/>
      <c r="HQ5" s="3"/>
      <c r="HR5" s="6"/>
      <c r="HS5" s="5"/>
      <c r="HU5" s="3"/>
      <c r="HV5" s="6"/>
      <c r="HW5" s="5"/>
      <c r="HY5" s="3"/>
      <c r="HZ5" s="6"/>
      <c r="IA5" s="5"/>
      <c r="IC5" s="3"/>
      <c r="ID5" s="6"/>
      <c r="IE5" s="5"/>
      <c r="IG5" s="3"/>
      <c r="IH5" s="6"/>
      <c r="II5" s="5"/>
      <c r="IK5" s="3"/>
      <c r="IL5" s="6"/>
      <c r="IM5" s="5"/>
      <c r="IO5" s="3"/>
      <c r="IP5" s="6"/>
      <c r="IQ5" s="5"/>
      <c r="IS5" s="3"/>
      <c r="IT5" s="6"/>
      <c r="IU5" s="5"/>
      <c r="IW5" s="3"/>
    </row>
    <row r="6" spans="3:257" x14ac:dyDescent="0.2">
      <c r="C6" s="3" t="s">
        <v>4</v>
      </c>
      <c r="D6" s="69">
        <v>46022</v>
      </c>
      <c r="E6" s="59"/>
      <c r="F6" s="28"/>
      <c r="G6" s="1"/>
      <c r="S6" s="30"/>
      <c r="T6" s="31"/>
      <c r="U6" s="3"/>
      <c r="V6" s="6"/>
      <c r="W6" s="7"/>
      <c r="Y6" s="3"/>
      <c r="Z6" s="6"/>
      <c r="AA6" s="7"/>
      <c r="AC6" s="3"/>
      <c r="AD6" s="6"/>
      <c r="AE6" s="7"/>
      <c r="AG6" s="3"/>
      <c r="AH6" s="6"/>
      <c r="AI6" s="7"/>
      <c r="AK6" s="3"/>
      <c r="AL6" s="6"/>
      <c r="AM6" s="7"/>
      <c r="AO6" s="3"/>
      <c r="AP6" s="6"/>
      <c r="AQ6" s="7"/>
      <c r="AS6" s="3"/>
      <c r="AT6" s="6"/>
      <c r="AU6" s="7"/>
      <c r="AW6" s="3"/>
      <c r="AX6" s="6"/>
      <c r="AY6" s="7"/>
      <c r="BA6" s="3"/>
      <c r="BB6" s="6"/>
      <c r="BC6" s="7"/>
      <c r="BE6" s="3"/>
      <c r="BF6" s="6"/>
      <c r="BG6" s="7"/>
      <c r="BI6" s="3"/>
      <c r="BJ6" s="6"/>
      <c r="BK6" s="7"/>
      <c r="BM6" s="3"/>
      <c r="BN6" s="6"/>
      <c r="BO6" s="7"/>
      <c r="BQ6" s="3"/>
      <c r="BR6" s="6"/>
      <c r="BS6" s="7"/>
      <c r="BU6" s="3"/>
      <c r="BV6" s="6"/>
      <c r="BW6" s="7"/>
      <c r="BY6" s="3"/>
      <c r="BZ6" s="6"/>
      <c r="CA6" s="7"/>
      <c r="CC6" s="3"/>
      <c r="CD6" s="6"/>
      <c r="CE6" s="7"/>
      <c r="CG6" s="3"/>
      <c r="CH6" s="6"/>
      <c r="CI6" s="7"/>
      <c r="CK6" s="3"/>
      <c r="CL6" s="6"/>
      <c r="CM6" s="7"/>
      <c r="CO6" s="3"/>
      <c r="CP6" s="6"/>
      <c r="CQ6" s="7"/>
      <c r="CS6" s="3"/>
      <c r="CT6" s="6"/>
      <c r="CU6" s="7"/>
      <c r="CW6" s="3"/>
      <c r="CX6" s="6"/>
      <c r="CY6" s="7"/>
      <c r="DA6" s="3"/>
      <c r="DB6" s="6"/>
      <c r="DC6" s="7"/>
      <c r="DE6" s="3"/>
      <c r="DF6" s="6"/>
      <c r="DG6" s="7"/>
      <c r="DI6" s="3"/>
      <c r="DJ6" s="6"/>
      <c r="DK6" s="7"/>
      <c r="DM6" s="3"/>
      <c r="DN6" s="6"/>
      <c r="DO6" s="7"/>
      <c r="DQ6" s="3"/>
      <c r="DR6" s="6"/>
      <c r="DS6" s="7"/>
      <c r="DU6" s="3"/>
      <c r="DV6" s="6"/>
      <c r="DW6" s="7"/>
      <c r="DY6" s="3"/>
      <c r="DZ6" s="6"/>
      <c r="EA6" s="7"/>
      <c r="EC6" s="3"/>
      <c r="ED6" s="6"/>
      <c r="EE6" s="7"/>
      <c r="EG6" s="3"/>
      <c r="EH6" s="6"/>
      <c r="EI6" s="7"/>
      <c r="EK6" s="3"/>
      <c r="EL6" s="6"/>
      <c r="EM6" s="7"/>
      <c r="EO6" s="3"/>
      <c r="EP6" s="6"/>
      <c r="EQ6" s="7"/>
      <c r="ES6" s="3"/>
      <c r="ET6" s="6"/>
      <c r="EU6" s="7"/>
      <c r="EW6" s="3"/>
      <c r="EX6" s="6"/>
      <c r="EY6" s="7"/>
      <c r="FA6" s="3"/>
      <c r="FB6" s="6"/>
      <c r="FC6" s="7"/>
      <c r="FE6" s="3"/>
      <c r="FF6" s="6"/>
      <c r="FG6" s="7"/>
      <c r="FI6" s="3"/>
      <c r="FJ6" s="6"/>
      <c r="FK6" s="7"/>
      <c r="FM6" s="3"/>
      <c r="FN6" s="6"/>
      <c r="FO6" s="7"/>
      <c r="FQ6" s="3"/>
      <c r="FR6" s="6"/>
      <c r="FS6" s="7"/>
      <c r="FU6" s="3"/>
      <c r="FV6" s="6"/>
      <c r="FW6" s="7"/>
      <c r="FY6" s="3"/>
      <c r="FZ6" s="6"/>
      <c r="GA6" s="7"/>
      <c r="GC6" s="3"/>
      <c r="GD6" s="6"/>
      <c r="GE6" s="7"/>
      <c r="GG6" s="3"/>
      <c r="GH6" s="6"/>
      <c r="GI6" s="7"/>
      <c r="GK6" s="3"/>
      <c r="GL6" s="6"/>
      <c r="GM6" s="7"/>
      <c r="GO6" s="3"/>
      <c r="GP6" s="6"/>
      <c r="GQ6" s="7"/>
      <c r="GS6" s="3"/>
      <c r="GT6" s="6"/>
      <c r="GU6" s="7"/>
      <c r="GW6" s="3"/>
      <c r="GX6" s="6"/>
      <c r="GY6" s="7"/>
      <c r="HA6" s="3"/>
      <c r="HB6" s="6"/>
      <c r="HC6" s="7"/>
      <c r="HE6" s="3"/>
      <c r="HF6" s="6"/>
      <c r="HG6" s="7"/>
      <c r="HI6" s="3"/>
      <c r="HJ6" s="6"/>
      <c r="HK6" s="7"/>
      <c r="HM6" s="3"/>
      <c r="HN6" s="6"/>
      <c r="HO6" s="7"/>
      <c r="HQ6" s="3"/>
      <c r="HR6" s="6"/>
      <c r="HS6" s="7"/>
      <c r="HU6" s="3"/>
      <c r="HV6" s="6"/>
      <c r="HW6" s="7"/>
      <c r="HY6" s="3"/>
      <c r="HZ6" s="6"/>
      <c r="IA6" s="7"/>
      <c r="IC6" s="3"/>
      <c r="ID6" s="6"/>
      <c r="IE6" s="7"/>
      <c r="IG6" s="3"/>
      <c r="IH6" s="6"/>
      <c r="II6" s="7"/>
      <c r="IK6" s="3"/>
      <c r="IL6" s="6"/>
      <c r="IM6" s="7"/>
      <c r="IO6" s="3"/>
      <c r="IP6" s="6"/>
      <c r="IQ6" s="7"/>
      <c r="IS6" s="3"/>
      <c r="IT6" s="6"/>
      <c r="IU6" s="7"/>
      <c r="IW6" s="3"/>
    </row>
    <row r="7" spans="3:257" x14ac:dyDescent="0.2">
      <c r="C7" s="3" t="s">
        <v>8</v>
      </c>
      <c r="D7" s="61">
        <v>6575.71</v>
      </c>
      <c r="E7" s="58"/>
      <c r="F7" s="27"/>
      <c r="G7" s="1"/>
      <c r="S7" s="30"/>
      <c r="T7" s="31"/>
      <c r="U7" s="3"/>
      <c r="V7" s="6"/>
      <c r="W7" s="7"/>
      <c r="Y7" s="3"/>
      <c r="Z7" s="6"/>
      <c r="AA7" s="7"/>
      <c r="AC7" s="3"/>
      <c r="AD7" s="6"/>
      <c r="AE7" s="7"/>
      <c r="AG7" s="3"/>
      <c r="AH7" s="6"/>
      <c r="AI7" s="7"/>
      <c r="AK7" s="3"/>
      <c r="AL7" s="6"/>
      <c r="AM7" s="7"/>
      <c r="AO7" s="3"/>
      <c r="AP7" s="6"/>
      <c r="AQ7" s="7"/>
      <c r="AS7" s="3"/>
      <c r="AT7" s="6"/>
      <c r="AU7" s="7"/>
      <c r="AW7" s="3"/>
      <c r="AX7" s="6"/>
      <c r="AY7" s="7"/>
      <c r="BA7" s="3"/>
      <c r="BB7" s="6"/>
      <c r="BC7" s="7"/>
      <c r="BE7" s="3"/>
      <c r="BF7" s="6"/>
      <c r="BG7" s="7"/>
      <c r="BI7" s="3"/>
      <c r="BJ7" s="6"/>
      <c r="BK7" s="7"/>
      <c r="BM7" s="3"/>
      <c r="BN7" s="6"/>
      <c r="BO7" s="7"/>
      <c r="BQ7" s="3"/>
      <c r="BR7" s="6"/>
      <c r="BS7" s="7"/>
      <c r="BU7" s="3"/>
      <c r="BV7" s="6"/>
      <c r="BW7" s="7"/>
      <c r="BY7" s="3"/>
      <c r="BZ7" s="6"/>
      <c r="CA7" s="7"/>
      <c r="CC7" s="3"/>
      <c r="CD7" s="6"/>
      <c r="CE7" s="7"/>
      <c r="CG7" s="3"/>
      <c r="CH7" s="6"/>
      <c r="CI7" s="7"/>
      <c r="CK7" s="3"/>
      <c r="CL7" s="6"/>
      <c r="CM7" s="7"/>
      <c r="CO7" s="3"/>
      <c r="CP7" s="6"/>
      <c r="CQ7" s="7"/>
      <c r="CS7" s="3"/>
      <c r="CT7" s="6"/>
      <c r="CU7" s="7"/>
      <c r="CW7" s="3"/>
      <c r="CX7" s="6"/>
      <c r="CY7" s="7"/>
      <c r="DA7" s="3"/>
      <c r="DB7" s="6"/>
      <c r="DC7" s="7"/>
      <c r="DE7" s="3"/>
      <c r="DF7" s="6"/>
      <c r="DG7" s="7"/>
      <c r="DI7" s="3"/>
      <c r="DJ7" s="6"/>
      <c r="DK7" s="7"/>
      <c r="DM7" s="3"/>
      <c r="DN7" s="6"/>
      <c r="DO7" s="7"/>
      <c r="DQ7" s="3"/>
      <c r="DR7" s="6"/>
      <c r="DS7" s="7"/>
      <c r="DU7" s="3"/>
      <c r="DV7" s="6"/>
      <c r="DW7" s="7"/>
      <c r="DY7" s="3"/>
      <c r="DZ7" s="6"/>
      <c r="EA7" s="7"/>
      <c r="EC7" s="3"/>
      <c r="ED7" s="6"/>
      <c r="EE7" s="7"/>
      <c r="EG7" s="3"/>
      <c r="EH7" s="6"/>
      <c r="EI7" s="7"/>
      <c r="EK7" s="3"/>
      <c r="EL7" s="6"/>
      <c r="EM7" s="7"/>
      <c r="EO7" s="3"/>
      <c r="EP7" s="6"/>
      <c r="EQ7" s="7"/>
      <c r="ES7" s="3"/>
      <c r="ET7" s="6"/>
      <c r="EU7" s="7"/>
      <c r="EW7" s="3"/>
      <c r="EX7" s="6"/>
      <c r="EY7" s="7"/>
      <c r="FA7" s="3"/>
      <c r="FB7" s="6"/>
      <c r="FC7" s="7"/>
      <c r="FE7" s="3"/>
      <c r="FF7" s="6"/>
      <c r="FG7" s="7"/>
      <c r="FI7" s="3"/>
      <c r="FJ7" s="6"/>
      <c r="FK7" s="7"/>
      <c r="FM7" s="3"/>
      <c r="FN7" s="6"/>
      <c r="FO7" s="7"/>
      <c r="FQ7" s="3"/>
      <c r="FR7" s="6"/>
      <c r="FS7" s="7"/>
      <c r="FU7" s="3"/>
      <c r="FV7" s="6"/>
      <c r="FW7" s="7"/>
      <c r="FY7" s="3"/>
      <c r="FZ7" s="6"/>
      <c r="GA7" s="7"/>
      <c r="GC7" s="3"/>
      <c r="GD7" s="6"/>
      <c r="GE7" s="7"/>
      <c r="GG7" s="3"/>
      <c r="GH7" s="6"/>
      <c r="GI7" s="7"/>
      <c r="GK7" s="3"/>
      <c r="GL7" s="6"/>
      <c r="GM7" s="7"/>
      <c r="GO7" s="3"/>
      <c r="GP7" s="6"/>
      <c r="GQ7" s="7"/>
      <c r="GS7" s="3"/>
      <c r="GT7" s="6"/>
      <c r="GU7" s="7"/>
      <c r="GW7" s="3"/>
      <c r="GX7" s="6"/>
      <c r="GY7" s="7"/>
      <c r="HA7" s="3"/>
      <c r="HB7" s="6"/>
      <c r="HC7" s="7"/>
      <c r="HE7" s="3"/>
      <c r="HF7" s="6"/>
      <c r="HG7" s="7"/>
      <c r="HI7" s="3"/>
      <c r="HJ7" s="6"/>
      <c r="HK7" s="7"/>
      <c r="HM7" s="3"/>
      <c r="HN7" s="6"/>
      <c r="HO7" s="7"/>
      <c r="HQ7" s="3"/>
      <c r="HR7" s="6"/>
      <c r="HS7" s="7"/>
      <c r="HU7" s="3"/>
      <c r="HV7" s="6"/>
      <c r="HW7" s="7"/>
      <c r="HY7" s="3"/>
      <c r="HZ7" s="6"/>
      <c r="IA7" s="7"/>
      <c r="IC7" s="3"/>
      <c r="ID7" s="6"/>
      <c r="IE7" s="7"/>
      <c r="IG7" s="3"/>
      <c r="IH7" s="6"/>
      <c r="II7" s="7"/>
      <c r="IK7" s="3"/>
      <c r="IL7" s="6"/>
      <c r="IM7" s="7"/>
      <c r="IO7" s="3"/>
      <c r="IP7" s="6"/>
      <c r="IQ7" s="7"/>
      <c r="IS7" s="3"/>
      <c r="IT7" s="6"/>
      <c r="IU7" s="7"/>
      <c r="IW7" s="3"/>
    </row>
    <row r="9" spans="3:257" ht="12.75" thickBot="1" x14ac:dyDescent="0.25">
      <c r="C9" s="8" t="s">
        <v>17</v>
      </c>
    </row>
    <row r="10" spans="3:257" ht="55.5" customHeight="1" thickBot="1" x14ac:dyDescent="0.25">
      <c r="C10" s="78" t="s">
        <v>16</v>
      </c>
      <c r="D10" s="78" t="s">
        <v>0</v>
      </c>
      <c r="E10" s="78" t="s">
        <v>39</v>
      </c>
      <c r="F10" s="10" t="s">
        <v>9</v>
      </c>
      <c r="G10" s="10" t="s">
        <v>9</v>
      </c>
      <c r="H10" s="10" t="s">
        <v>1</v>
      </c>
      <c r="I10" s="83" t="s">
        <v>24</v>
      </c>
      <c r="J10" s="84"/>
      <c r="K10" s="83" t="s">
        <v>25</v>
      </c>
      <c r="L10" s="84"/>
      <c r="M10" s="78" t="s">
        <v>2</v>
      </c>
      <c r="N10" s="78" t="s">
        <v>22</v>
      </c>
      <c r="O10" s="80" t="s">
        <v>45</v>
      </c>
      <c r="P10" s="71" t="s">
        <v>46</v>
      </c>
      <c r="Q10" s="71" t="s">
        <v>36</v>
      </c>
    </row>
    <row r="11" spans="3:257" ht="26.25" customHeight="1" thickBot="1" x14ac:dyDescent="0.25">
      <c r="C11" s="79"/>
      <c r="D11" s="79"/>
      <c r="E11" s="79"/>
      <c r="F11" s="11" t="s">
        <v>10</v>
      </c>
      <c r="G11" s="11" t="s">
        <v>14</v>
      </c>
      <c r="H11" s="11" t="s">
        <v>13</v>
      </c>
      <c r="I11" s="11" t="s">
        <v>11</v>
      </c>
      <c r="J11" s="38" t="s">
        <v>12</v>
      </c>
      <c r="K11" s="11" t="s">
        <v>11</v>
      </c>
      <c r="L11" s="11" t="s">
        <v>12</v>
      </c>
      <c r="M11" s="79"/>
      <c r="N11" s="79"/>
      <c r="O11" s="81"/>
      <c r="P11" s="72"/>
      <c r="Q11" s="72"/>
    </row>
    <row r="12" spans="3:257" ht="12" customHeight="1" x14ac:dyDescent="0.2">
      <c r="C12" s="9"/>
      <c r="D12" s="12"/>
      <c r="E12" s="12"/>
      <c r="F12" s="12"/>
      <c r="G12" s="12"/>
      <c r="H12" s="12"/>
      <c r="I12" s="12"/>
      <c r="J12" s="39"/>
      <c r="K12" s="12"/>
      <c r="L12" s="12"/>
      <c r="M12" s="12"/>
      <c r="N12" s="12"/>
      <c r="O12" s="13"/>
      <c r="P12" s="45"/>
      <c r="Q12" s="45"/>
    </row>
    <row r="13" spans="3:257" x14ac:dyDescent="0.2">
      <c r="C13" s="14" t="s">
        <v>6</v>
      </c>
      <c r="J13" s="40"/>
      <c r="O13" s="15"/>
      <c r="P13" s="46"/>
      <c r="Q13" s="46"/>
    </row>
    <row r="14" spans="3:257" ht="6.75" customHeight="1" x14ac:dyDescent="0.2">
      <c r="C14" s="14"/>
      <c r="J14" s="40"/>
      <c r="O14" s="15"/>
      <c r="P14" s="46"/>
      <c r="Q14" s="46"/>
    </row>
    <row r="15" spans="3:257" x14ac:dyDescent="0.2">
      <c r="C15" s="75" t="s">
        <v>18</v>
      </c>
      <c r="D15" s="76"/>
      <c r="E15" s="3"/>
      <c r="F15" s="2"/>
      <c r="G15" s="2"/>
      <c r="H15" s="2"/>
      <c r="I15" s="2"/>
      <c r="J15" s="41"/>
      <c r="K15" s="2"/>
      <c r="L15" s="2"/>
      <c r="O15" s="15"/>
      <c r="P15" s="46"/>
      <c r="Q15" s="46"/>
    </row>
    <row r="16" spans="3:257" x14ac:dyDescent="0.2">
      <c r="C16" s="16" t="s">
        <v>31</v>
      </c>
      <c r="D16" s="2" t="s">
        <v>29</v>
      </c>
      <c r="E16" s="2" t="s">
        <v>38</v>
      </c>
      <c r="F16" s="62">
        <v>45359</v>
      </c>
      <c r="G16" s="62">
        <v>46450</v>
      </c>
      <c r="H16" s="56">
        <f>I16+K16</f>
        <v>3119993036.9182</v>
      </c>
      <c r="I16" s="56">
        <f>J16*$O$1</f>
        <v>2717083372</v>
      </c>
      <c r="J16" s="57">
        <v>413200</v>
      </c>
      <c r="K16" s="56">
        <f>L16*$O$1</f>
        <v>402909664.91820002</v>
      </c>
      <c r="L16" s="57">
        <v>61272.42</v>
      </c>
      <c r="M16" s="55" t="s">
        <v>28</v>
      </c>
      <c r="O16" s="44">
        <f>137733.33+11858.26</f>
        <v>149591.59</v>
      </c>
      <c r="P16" s="47">
        <f>O16*$O$1</f>
        <v>983670914.27890003</v>
      </c>
      <c r="Q16" s="47" t="s">
        <v>37</v>
      </c>
    </row>
    <row r="17" spans="3:17" x14ac:dyDescent="0.2">
      <c r="C17" s="16" t="s">
        <v>32</v>
      </c>
      <c r="D17" s="2" t="s">
        <v>29</v>
      </c>
      <c r="E17" s="2" t="s">
        <v>38</v>
      </c>
      <c r="F17" s="62">
        <v>45364</v>
      </c>
      <c r="G17" s="62">
        <v>46458</v>
      </c>
      <c r="H17" s="56">
        <f t="shared" ref="H17:H21" si="0">I17+K17</f>
        <v>2780595656.1202002</v>
      </c>
      <c r="I17" s="56">
        <f t="shared" ref="I17:I21" si="1">J17*$O$1</f>
        <v>2418052959.75</v>
      </c>
      <c r="J17" s="57">
        <v>367725</v>
      </c>
      <c r="K17" s="56">
        <f t="shared" ref="K17:K21" si="2">L17*$O$1</f>
        <v>362542696.37020004</v>
      </c>
      <c r="L17" s="57">
        <v>55133.62</v>
      </c>
      <c r="M17" s="55" t="s">
        <v>28</v>
      </c>
      <c r="O17" s="44">
        <f>122575+11535.5</f>
        <v>134110.5</v>
      </c>
      <c r="P17" s="47">
        <f t="shared" ref="P17:P21" si="3">O17*$O$1</f>
        <v>881871755.95500004</v>
      </c>
      <c r="Q17" s="47" t="s">
        <v>37</v>
      </c>
    </row>
    <row r="18" spans="3:17" x14ac:dyDescent="0.2">
      <c r="C18" s="16" t="s">
        <v>33</v>
      </c>
      <c r="D18" s="2" t="s">
        <v>29</v>
      </c>
      <c r="E18" s="2" t="s">
        <v>38</v>
      </c>
      <c r="F18" s="62">
        <v>45447</v>
      </c>
      <c r="G18" s="62">
        <v>46541</v>
      </c>
      <c r="H18" s="56">
        <f t="shared" si="0"/>
        <v>2781284790.5282001</v>
      </c>
      <c r="I18" s="56">
        <f>J18*$O$1</f>
        <v>2418940680.5999999</v>
      </c>
      <c r="J18" s="57">
        <v>367860</v>
      </c>
      <c r="K18" s="56">
        <f t="shared" si="2"/>
        <v>362344109.92820001</v>
      </c>
      <c r="L18" s="57">
        <v>55103.42</v>
      </c>
      <c r="M18" s="55" t="s">
        <v>28</v>
      </c>
      <c r="O18" s="44">
        <f>122620+13782.16</f>
        <v>136402.16</v>
      </c>
      <c r="P18" s="47">
        <f t="shared" si="3"/>
        <v>896941047.53359997</v>
      </c>
      <c r="Q18" s="47" t="s">
        <v>37</v>
      </c>
    </row>
    <row r="19" spans="3:17" x14ac:dyDescent="0.2">
      <c r="C19" s="16" t="s">
        <v>34</v>
      </c>
      <c r="D19" s="2" t="s">
        <v>29</v>
      </c>
      <c r="E19" s="2" t="s">
        <v>38</v>
      </c>
      <c r="F19" s="62">
        <v>45475</v>
      </c>
      <c r="G19" s="62">
        <v>46570</v>
      </c>
      <c r="H19" s="56">
        <f t="shared" si="0"/>
        <v>983759883.63520002</v>
      </c>
      <c r="I19" s="56">
        <f t="shared" si="1"/>
        <v>856157442</v>
      </c>
      <c r="J19" s="57">
        <v>130200</v>
      </c>
      <c r="K19" s="56">
        <f t="shared" si="2"/>
        <v>127602441.63519999</v>
      </c>
      <c r="L19" s="57">
        <v>19405.12</v>
      </c>
      <c r="M19" s="55" t="s">
        <v>28</v>
      </c>
      <c r="O19" s="44">
        <f>43400+4860.18</f>
        <v>48260.18</v>
      </c>
      <c r="P19" s="47">
        <f t="shared" si="3"/>
        <v>317344948.22780001</v>
      </c>
      <c r="Q19" s="47" t="s">
        <v>37</v>
      </c>
    </row>
    <row r="20" spans="3:17" x14ac:dyDescent="0.2">
      <c r="C20" s="16" t="s">
        <v>41</v>
      </c>
      <c r="D20" s="2" t="s">
        <v>29</v>
      </c>
      <c r="E20" s="2" t="s">
        <v>38</v>
      </c>
      <c r="F20" s="62">
        <v>45735</v>
      </c>
      <c r="G20" s="62">
        <v>46100</v>
      </c>
      <c r="H20" s="56">
        <f t="shared" ref="H20" si="4">I20+K20</f>
        <v>914253971.3642</v>
      </c>
      <c r="I20" s="56">
        <f t="shared" si="1"/>
        <v>854842300</v>
      </c>
      <c r="J20" s="57">
        <v>130000</v>
      </c>
      <c r="K20" s="56">
        <f t="shared" si="2"/>
        <v>59411671.364200003</v>
      </c>
      <c r="L20" s="57">
        <v>9035.02</v>
      </c>
      <c r="M20" s="55" t="s">
        <v>28</v>
      </c>
      <c r="O20" s="44">
        <f>130000+2227.82</f>
        <v>132227.82</v>
      </c>
      <c r="P20" s="47">
        <f t="shared" si="3"/>
        <v>869491798.25220001</v>
      </c>
      <c r="Q20" s="47" t="s">
        <v>37</v>
      </c>
    </row>
    <row r="21" spans="3:17" x14ac:dyDescent="0.2">
      <c r="C21" s="16" t="s">
        <v>40</v>
      </c>
      <c r="D21" s="2" t="s">
        <v>29</v>
      </c>
      <c r="E21" s="2" t="s">
        <v>38</v>
      </c>
      <c r="F21" s="62">
        <v>45740</v>
      </c>
      <c r="G21" s="62">
        <v>46101</v>
      </c>
      <c r="H21" s="56">
        <f t="shared" si="0"/>
        <v>4898093559.4996004</v>
      </c>
      <c r="I21" s="56">
        <f t="shared" si="1"/>
        <v>4602997000</v>
      </c>
      <c r="J21" s="57">
        <v>700000</v>
      </c>
      <c r="K21" s="56">
        <f t="shared" si="2"/>
        <v>295096559.49959999</v>
      </c>
      <c r="L21" s="57">
        <v>44876.76</v>
      </c>
      <c r="M21" s="55" t="s">
        <v>28</v>
      </c>
      <c r="O21" s="44">
        <f>700000+11219.19</f>
        <v>711219.19</v>
      </c>
      <c r="P21" s="47">
        <f t="shared" si="3"/>
        <v>4676771139.8748999</v>
      </c>
      <c r="Q21" s="47" t="s">
        <v>37</v>
      </c>
    </row>
    <row r="22" spans="3:17" x14ac:dyDescent="0.2">
      <c r="C22" s="16" t="s">
        <v>42</v>
      </c>
      <c r="D22" s="2" t="s">
        <v>29</v>
      </c>
      <c r="E22" s="2" t="s">
        <v>38</v>
      </c>
      <c r="F22" s="62">
        <v>45817</v>
      </c>
      <c r="G22" s="62">
        <v>46174</v>
      </c>
      <c r="H22" s="56">
        <f>I22+K22</f>
        <v>1550102113.3792</v>
      </c>
      <c r="I22" s="56">
        <f>J22*$O$1</f>
        <v>1446656200</v>
      </c>
      <c r="J22" s="57">
        <v>220000</v>
      </c>
      <c r="K22" s="56">
        <f>L22*$O$1</f>
        <v>103445913.3792</v>
      </c>
      <c r="L22" s="57">
        <v>15731.52</v>
      </c>
      <c r="M22" s="55" t="s">
        <v>28</v>
      </c>
      <c r="O22" s="44">
        <f>220000+6943.56</f>
        <v>226943.56</v>
      </c>
      <c r="P22" s="47">
        <f>O22*$O$1</f>
        <v>1492315036.9275999</v>
      </c>
      <c r="Q22" s="47" t="s">
        <v>37</v>
      </c>
    </row>
    <row r="23" spans="3:17" ht="24" x14ac:dyDescent="0.2">
      <c r="C23" s="70" t="s">
        <v>43</v>
      </c>
      <c r="D23" s="2" t="s">
        <v>29</v>
      </c>
      <c r="E23" s="2" t="s">
        <v>38</v>
      </c>
      <c r="F23" s="62">
        <v>45722</v>
      </c>
      <c r="G23" s="62">
        <v>46815</v>
      </c>
      <c r="H23" s="56">
        <f>I23+K23</f>
        <v>40016641022.040001</v>
      </c>
      <c r="I23" s="56">
        <f>J23*$O$1</f>
        <v>32878550000</v>
      </c>
      <c r="J23" s="57">
        <v>5000000</v>
      </c>
      <c r="K23" s="56">
        <f>L23*$O$1</f>
        <v>7138091022.04</v>
      </c>
      <c r="L23" s="57">
        <v>1085524</v>
      </c>
      <c r="M23" s="55" t="s">
        <v>28</v>
      </c>
      <c r="O23" s="44">
        <v>361511</v>
      </c>
      <c r="P23" s="47">
        <f>O23*$O$1</f>
        <v>2377191497.8099999</v>
      </c>
      <c r="Q23" s="47" t="s">
        <v>37</v>
      </c>
    </row>
    <row r="24" spans="3:17" x14ac:dyDescent="0.2">
      <c r="C24" s="16"/>
      <c r="D24" s="17"/>
      <c r="E24" s="17"/>
      <c r="F24" s="63"/>
      <c r="G24" s="63"/>
      <c r="H24" s="17"/>
      <c r="I24" s="17"/>
      <c r="J24" s="40"/>
      <c r="K24" s="17"/>
      <c r="L24" s="17"/>
      <c r="O24" s="44"/>
      <c r="P24" s="46"/>
      <c r="Q24" s="46"/>
    </row>
    <row r="25" spans="3:17" ht="12.75" thickBot="1" x14ac:dyDescent="0.25">
      <c r="C25" s="18"/>
      <c r="D25" s="19"/>
      <c r="E25" s="19"/>
      <c r="F25" s="64"/>
      <c r="G25" s="64"/>
      <c r="H25" s="19"/>
      <c r="I25" s="19"/>
      <c r="J25" s="42"/>
      <c r="K25" s="19"/>
      <c r="L25" s="19"/>
      <c r="M25" s="19"/>
      <c r="N25" s="19"/>
      <c r="O25" s="20"/>
      <c r="P25" s="48"/>
      <c r="Q25" s="48"/>
    </row>
    <row r="26" spans="3:17" ht="12.75" thickBot="1" x14ac:dyDescent="0.25">
      <c r="C26" s="21" t="s">
        <v>5</v>
      </c>
      <c r="D26" s="22"/>
      <c r="E26" s="22"/>
      <c r="F26" s="65"/>
      <c r="G26" s="65"/>
      <c r="H26" s="25">
        <f>SUM(H25:H25)</f>
        <v>0</v>
      </c>
      <c r="I26" s="25">
        <f>SUM(I25:I25)</f>
        <v>0</v>
      </c>
      <c r="J26" s="43">
        <f>SUM(J25:J25)</f>
        <v>0</v>
      </c>
      <c r="K26" s="25"/>
      <c r="L26" s="25"/>
      <c r="M26" s="22"/>
      <c r="N26" s="22"/>
      <c r="O26" s="68">
        <f>SUM(O16:O25)</f>
        <v>1900266</v>
      </c>
      <c r="P26" s="49">
        <f>SUM(P16:P25)</f>
        <v>12495598138.859999</v>
      </c>
      <c r="Q26" s="49"/>
    </row>
    <row r="27" spans="3:17" x14ac:dyDescent="0.2">
      <c r="C27" s="16"/>
      <c r="F27" s="66"/>
      <c r="G27" s="66"/>
      <c r="J27" s="40"/>
      <c r="O27" s="15"/>
      <c r="P27" s="46"/>
      <c r="Q27" s="46"/>
    </row>
    <row r="28" spans="3:17" x14ac:dyDescent="0.2">
      <c r="C28" s="14" t="s">
        <v>7</v>
      </c>
      <c r="F28" s="66"/>
      <c r="G28" s="66"/>
      <c r="J28" s="40"/>
      <c r="O28" s="15"/>
      <c r="P28" s="46"/>
      <c r="Q28" s="46"/>
    </row>
    <row r="29" spans="3:17" ht="7.5" customHeight="1" x14ac:dyDescent="0.2">
      <c r="C29" s="14"/>
      <c r="F29" s="66"/>
      <c r="G29" s="66"/>
      <c r="J29" s="40"/>
      <c r="O29" s="15"/>
      <c r="P29" s="46"/>
      <c r="Q29" s="46"/>
    </row>
    <row r="30" spans="3:17" x14ac:dyDescent="0.2">
      <c r="C30" s="75" t="s">
        <v>26</v>
      </c>
      <c r="D30" s="76"/>
      <c r="E30" s="3"/>
      <c r="F30" s="67"/>
      <c r="G30" s="67"/>
      <c r="H30" s="2"/>
      <c r="I30" s="2"/>
      <c r="J30" s="41"/>
      <c r="K30" s="2"/>
      <c r="L30" s="2"/>
      <c r="O30" s="15"/>
      <c r="P30" s="46"/>
      <c r="Q30" s="46"/>
    </row>
    <row r="31" spans="3:17" x14ac:dyDescent="0.2">
      <c r="C31" s="16" t="s">
        <v>31</v>
      </c>
      <c r="D31" s="2" t="s">
        <v>29</v>
      </c>
      <c r="E31" s="2" t="s">
        <v>38</v>
      </c>
      <c r="F31" s="62">
        <v>45359</v>
      </c>
      <c r="G31" s="62">
        <v>46450</v>
      </c>
      <c r="H31" s="56">
        <f>I31+K31</f>
        <v>3119993036.9182</v>
      </c>
      <c r="I31" s="56">
        <f>J31*$O$1</f>
        <v>2717083372</v>
      </c>
      <c r="J31" s="57">
        <v>413200</v>
      </c>
      <c r="K31" s="56">
        <f>L31*$O$1</f>
        <v>402909664.91820002</v>
      </c>
      <c r="L31" s="57">
        <v>61272.42</v>
      </c>
      <c r="M31" s="55" t="s">
        <v>28</v>
      </c>
      <c r="O31" s="44">
        <f>137733.34+2066</f>
        <v>139799.34</v>
      </c>
      <c r="P31" s="47">
        <f>O31*$O$1</f>
        <v>919279918.03139997</v>
      </c>
      <c r="Q31" s="47" t="s">
        <v>37</v>
      </c>
    </row>
    <row r="32" spans="3:17" x14ac:dyDescent="0.2">
      <c r="C32" s="16" t="s">
        <v>32</v>
      </c>
      <c r="D32" s="2" t="s">
        <v>29</v>
      </c>
      <c r="E32" s="2" t="s">
        <v>38</v>
      </c>
      <c r="F32" s="62">
        <v>45364</v>
      </c>
      <c r="G32" s="62">
        <v>46458</v>
      </c>
      <c r="H32" s="56">
        <f t="shared" ref="H32:H34" si="5">I32+K32</f>
        <v>2780595656.1202002</v>
      </c>
      <c r="I32" s="56">
        <f t="shared" ref="I32:I34" si="6">J32*$O$1</f>
        <v>2418052959.75</v>
      </c>
      <c r="J32" s="57">
        <v>367725</v>
      </c>
      <c r="K32" s="56">
        <f t="shared" ref="K32:K34" si="7">L32*$O$1</f>
        <v>362542696.37020004</v>
      </c>
      <c r="L32" s="57">
        <v>55133.62</v>
      </c>
      <c r="M32" s="55" t="s">
        <v>28</v>
      </c>
      <c r="O32" s="44">
        <f>122575+2216.43</f>
        <v>124791.43</v>
      </c>
      <c r="P32" s="47">
        <f t="shared" ref="P32:P34" si="8">O32*$O$1</f>
        <v>820592254.16530001</v>
      </c>
      <c r="Q32" s="47" t="s">
        <v>37</v>
      </c>
    </row>
    <row r="33" spans="3:17" x14ac:dyDescent="0.2">
      <c r="C33" s="16" t="s">
        <v>33</v>
      </c>
      <c r="D33" s="2" t="s">
        <v>29</v>
      </c>
      <c r="E33" s="2" t="s">
        <v>38</v>
      </c>
      <c r="F33" s="62">
        <v>45447</v>
      </c>
      <c r="G33" s="62">
        <v>46541</v>
      </c>
      <c r="H33" s="56">
        <f t="shared" si="5"/>
        <v>2781284790.5282001</v>
      </c>
      <c r="I33" s="56">
        <f t="shared" si="6"/>
        <v>2418940680.5999999</v>
      </c>
      <c r="J33" s="57">
        <v>367860</v>
      </c>
      <c r="K33" s="56">
        <f t="shared" si="7"/>
        <v>362344109.92820001</v>
      </c>
      <c r="L33" s="57">
        <v>55103.42</v>
      </c>
      <c r="M33" s="55" t="s">
        <v>28</v>
      </c>
      <c r="O33" s="44">
        <f>122620+4585.65</f>
        <v>127205.65</v>
      </c>
      <c r="P33" s="47">
        <f>O33*$O$1</f>
        <v>836467464.7615</v>
      </c>
      <c r="Q33" s="47" t="s">
        <v>37</v>
      </c>
    </row>
    <row r="34" spans="3:17" x14ac:dyDescent="0.2">
      <c r="C34" s="16" t="s">
        <v>34</v>
      </c>
      <c r="D34" s="2" t="s">
        <v>29</v>
      </c>
      <c r="E34" s="2" t="s">
        <v>38</v>
      </c>
      <c r="F34" s="62">
        <v>45475</v>
      </c>
      <c r="G34" s="62">
        <v>46570</v>
      </c>
      <c r="H34" s="56">
        <f t="shared" si="5"/>
        <v>983759883.63520002</v>
      </c>
      <c r="I34" s="56">
        <f t="shared" si="6"/>
        <v>856157442</v>
      </c>
      <c r="J34" s="57">
        <v>130200</v>
      </c>
      <c r="K34" s="56">
        <f t="shared" si="7"/>
        <v>127602441.63519999</v>
      </c>
      <c r="L34" s="57">
        <v>19405.12</v>
      </c>
      <c r="M34" s="55" t="s">
        <v>28</v>
      </c>
      <c r="O34" s="44">
        <f>43400+1721.13</f>
        <v>45121.13</v>
      </c>
      <c r="P34" s="47">
        <f t="shared" si="8"/>
        <v>296703465.75229996</v>
      </c>
      <c r="Q34" s="47" t="s">
        <v>37</v>
      </c>
    </row>
    <row r="35" spans="3:17" ht="24" x14ac:dyDescent="0.2">
      <c r="C35" s="70" t="s">
        <v>43</v>
      </c>
      <c r="D35" s="2" t="s">
        <v>29</v>
      </c>
      <c r="E35" s="2" t="s">
        <v>38</v>
      </c>
      <c r="F35" s="62">
        <v>45722</v>
      </c>
      <c r="G35" s="62">
        <v>46815</v>
      </c>
      <c r="H35" s="56">
        <f>I35+K35</f>
        <v>40016641022.040001</v>
      </c>
      <c r="I35" s="56">
        <f>J35*$O$1</f>
        <v>32878550000</v>
      </c>
      <c r="J35" s="57">
        <v>5000000</v>
      </c>
      <c r="K35" s="56">
        <f>L35*$O$1</f>
        <v>7138091022.04</v>
      </c>
      <c r="L35" s="57">
        <v>1085524</v>
      </c>
      <c r="M35" s="55" t="s">
        <v>28</v>
      </c>
      <c r="O35" s="44">
        <v>5451888</v>
      </c>
      <c r="P35" s="47">
        <f>O35*$O$1</f>
        <v>35850034440.480003</v>
      </c>
      <c r="Q35" s="47" t="s">
        <v>37</v>
      </c>
    </row>
    <row r="36" spans="3:17" x14ac:dyDescent="0.2">
      <c r="C36" s="16"/>
      <c r="D36" s="2"/>
      <c r="E36" s="2"/>
      <c r="F36" s="67"/>
      <c r="G36" s="67"/>
      <c r="H36" s="36"/>
      <c r="I36" s="36"/>
      <c r="J36" s="41"/>
      <c r="K36" s="36"/>
      <c r="L36" s="35"/>
      <c r="O36" s="44"/>
      <c r="P36" s="47"/>
      <c r="Q36" s="47"/>
    </row>
    <row r="37" spans="3:17" x14ac:dyDescent="0.2">
      <c r="C37" s="16"/>
      <c r="D37" s="17"/>
      <c r="E37" s="17"/>
      <c r="F37" s="17"/>
      <c r="G37" s="17"/>
      <c r="H37" s="17"/>
      <c r="I37" s="17"/>
      <c r="J37" s="40"/>
      <c r="K37" s="17"/>
      <c r="L37" s="17"/>
      <c r="O37" s="15"/>
      <c r="P37" s="46"/>
      <c r="Q37" s="46"/>
    </row>
    <row r="38" spans="3:17" x14ac:dyDescent="0.2">
      <c r="C38" s="14"/>
      <c r="D38" s="17"/>
      <c r="E38" s="17"/>
      <c r="F38" s="17"/>
      <c r="G38" s="17"/>
      <c r="H38" s="17"/>
      <c r="I38" s="17"/>
      <c r="J38" s="40"/>
      <c r="K38" s="17"/>
      <c r="L38" s="17"/>
      <c r="O38" s="15"/>
      <c r="P38" s="46"/>
      <c r="Q38" s="46"/>
    </row>
    <row r="39" spans="3:17" x14ac:dyDescent="0.2">
      <c r="C39" s="14"/>
      <c r="D39" s="17"/>
      <c r="E39" s="17"/>
      <c r="F39" s="17"/>
      <c r="G39" s="17"/>
      <c r="H39" s="17"/>
      <c r="I39" s="17"/>
      <c r="J39" s="40"/>
      <c r="K39" s="17"/>
      <c r="L39" s="17"/>
      <c r="O39" s="15"/>
      <c r="P39" s="46"/>
      <c r="Q39" s="46"/>
    </row>
    <row r="40" spans="3:17" x14ac:dyDescent="0.2">
      <c r="C40" s="75" t="s">
        <v>23</v>
      </c>
      <c r="D40" s="76"/>
      <c r="E40" s="3"/>
      <c r="F40" s="2"/>
      <c r="G40" s="2"/>
      <c r="H40" s="2"/>
      <c r="I40" s="2"/>
      <c r="J40" s="41"/>
      <c r="K40" s="2"/>
      <c r="L40" s="2"/>
      <c r="O40" s="15"/>
      <c r="P40" s="46"/>
      <c r="Q40" s="46"/>
    </row>
    <row r="41" spans="3:17" x14ac:dyDescent="0.2">
      <c r="C41" s="14"/>
      <c r="D41" s="17"/>
      <c r="E41" s="17"/>
      <c r="F41" s="17"/>
      <c r="G41" s="17"/>
      <c r="H41" s="17"/>
      <c r="I41" s="17"/>
      <c r="J41" s="40"/>
      <c r="K41" s="17"/>
      <c r="L41" s="17"/>
      <c r="O41" s="15"/>
      <c r="P41" s="46"/>
      <c r="Q41" s="46"/>
    </row>
    <row r="42" spans="3:17" x14ac:dyDescent="0.2">
      <c r="C42" s="14"/>
      <c r="D42" s="17"/>
      <c r="E42" s="17"/>
      <c r="F42" s="17"/>
      <c r="G42" s="17"/>
      <c r="H42" s="17"/>
      <c r="I42" s="17"/>
      <c r="J42" s="40"/>
      <c r="K42" s="17"/>
      <c r="L42" s="17"/>
      <c r="O42" s="15"/>
      <c r="P42" s="46"/>
      <c r="Q42" s="46"/>
    </row>
    <row r="43" spans="3:17" x14ac:dyDescent="0.2">
      <c r="C43" s="14"/>
      <c r="D43" s="17"/>
      <c r="E43" s="17"/>
      <c r="F43" s="17"/>
      <c r="G43" s="17"/>
      <c r="H43" s="17"/>
      <c r="I43" s="17"/>
      <c r="J43" s="40"/>
      <c r="K43" s="17"/>
      <c r="L43" s="17"/>
      <c r="O43" s="15"/>
      <c r="P43" s="46"/>
      <c r="Q43" s="46"/>
    </row>
    <row r="44" spans="3:17" hidden="1" x14ac:dyDescent="0.2">
      <c r="C44" s="73" t="s">
        <v>19</v>
      </c>
      <c r="D44" s="74"/>
      <c r="E44" s="2"/>
      <c r="F44" s="2"/>
      <c r="G44" s="2"/>
      <c r="H44" s="2"/>
      <c r="I44" s="2"/>
      <c r="J44" s="41"/>
      <c r="K44" s="2"/>
      <c r="L44" s="2"/>
      <c r="O44" s="15"/>
      <c r="P44" s="46"/>
      <c r="Q44" s="46"/>
    </row>
    <row r="45" spans="3:17" hidden="1" x14ac:dyDescent="0.2">
      <c r="C45" s="14" t="s">
        <v>15</v>
      </c>
      <c r="D45" s="17"/>
      <c r="E45" s="17"/>
      <c r="F45" s="17"/>
      <c r="G45" s="17"/>
      <c r="H45" s="17"/>
      <c r="I45" s="17"/>
      <c r="J45" s="40"/>
      <c r="K45" s="17"/>
      <c r="L45" s="17"/>
      <c r="O45" s="15"/>
      <c r="P45" s="46"/>
      <c r="Q45" s="46"/>
    </row>
    <row r="46" spans="3:17" hidden="1" x14ac:dyDescent="0.2">
      <c r="C46" s="16" t="s">
        <v>20</v>
      </c>
      <c r="D46" s="50"/>
      <c r="E46" s="50"/>
      <c r="F46" s="51"/>
      <c r="G46" s="52"/>
      <c r="H46" s="23"/>
      <c r="I46" s="23"/>
      <c r="J46" s="40"/>
      <c r="K46" s="24"/>
      <c r="L46" s="24"/>
      <c r="O46" s="32"/>
      <c r="P46" s="53"/>
      <c r="Q46" s="53"/>
    </row>
    <row r="47" spans="3:17" ht="12.75" thickBot="1" x14ac:dyDescent="0.25">
      <c r="C47" s="14"/>
      <c r="D47" s="17"/>
      <c r="E47" s="17"/>
      <c r="F47" s="17"/>
      <c r="G47" s="17"/>
      <c r="H47" s="17"/>
      <c r="I47" s="17"/>
      <c r="J47" s="40"/>
      <c r="K47" s="17"/>
      <c r="L47" s="17"/>
      <c r="O47" s="15"/>
      <c r="P47" s="46"/>
      <c r="Q47" s="46"/>
    </row>
    <row r="48" spans="3:17" ht="12.75" thickBot="1" x14ac:dyDescent="0.25">
      <c r="C48" s="21" t="s">
        <v>5</v>
      </c>
      <c r="D48" s="22"/>
      <c r="E48" s="22"/>
      <c r="F48" s="22"/>
      <c r="G48" s="22"/>
      <c r="H48" s="25">
        <f>SUM(H29:H47)</f>
        <v>49682274389.241806</v>
      </c>
      <c r="I48" s="25">
        <f>SUM(I29:I47)</f>
        <v>41288784454.349998</v>
      </c>
      <c r="J48" s="43">
        <f>SUM(J29:J47)</f>
        <v>6278985</v>
      </c>
      <c r="K48" s="25"/>
      <c r="L48" s="25"/>
      <c r="M48" s="22"/>
      <c r="N48" s="22"/>
      <c r="O48" s="68">
        <f>SUM(O29:O47)</f>
        <v>5888805.5499999998</v>
      </c>
      <c r="P48" s="49">
        <f>SUM(P29:P47)</f>
        <v>38723077543.190506</v>
      </c>
      <c r="Q48" s="49"/>
    </row>
    <row r="49" spans="3:17" x14ac:dyDescent="0.2">
      <c r="C49" s="14"/>
      <c r="J49" s="40"/>
      <c r="O49" s="15"/>
      <c r="P49" s="46"/>
      <c r="Q49" s="46"/>
    </row>
    <row r="50" spans="3:17" ht="12.75" thickBot="1" x14ac:dyDescent="0.25">
      <c r="C50" s="14"/>
      <c r="J50" s="40"/>
      <c r="O50" s="15"/>
      <c r="P50" s="46"/>
      <c r="Q50" s="46"/>
    </row>
    <row r="51" spans="3:17" ht="12.75" thickBot="1" x14ac:dyDescent="0.25">
      <c r="C51" s="21" t="s">
        <v>27</v>
      </c>
      <c r="D51" s="22"/>
      <c r="E51" s="22"/>
      <c r="F51" s="22"/>
      <c r="G51" s="22"/>
      <c r="H51" s="25">
        <f>+H48+H26</f>
        <v>49682274389.241806</v>
      </c>
      <c r="I51" s="25">
        <f>+I48+I26</f>
        <v>41288784454.349998</v>
      </c>
      <c r="J51" s="43">
        <f>SUM(J38:J50)</f>
        <v>6278985</v>
      </c>
      <c r="K51" s="25"/>
      <c r="L51" s="25"/>
      <c r="M51" s="22"/>
      <c r="N51" s="22"/>
      <c r="O51" s="68">
        <f>+O48+O26</f>
        <v>7789071.5499999998</v>
      </c>
      <c r="P51" s="49">
        <f>+P48+P26</f>
        <v>51218675682.050507</v>
      </c>
      <c r="Q51" s="49"/>
    </row>
    <row r="52" spans="3:17" x14ac:dyDescent="0.2">
      <c r="C52" s="3"/>
    </row>
    <row r="53" spans="3:17" ht="6.75" customHeight="1" x14ac:dyDescent="0.2">
      <c r="C53" s="3"/>
    </row>
    <row r="54" spans="3:17" x14ac:dyDescent="0.2">
      <c r="C54" s="1"/>
    </row>
    <row r="55" spans="3:17" x14ac:dyDescent="0.2">
      <c r="C55" s="1"/>
    </row>
    <row r="56" spans="3:17" x14ac:dyDescent="0.2">
      <c r="C56" s="1"/>
    </row>
    <row r="57" spans="3:17" x14ac:dyDescent="0.2">
      <c r="C57" s="3"/>
    </row>
    <row r="58" spans="3:17" x14ac:dyDescent="0.2">
      <c r="C58" s="3"/>
    </row>
    <row r="59" spans="3:17" x14ac:dyDescent="0.2">
      <c r="C59" s="3"/>
    </row>
  </sheetData>
  <mergeCells count="16">
    <mergeCell ref="P10:P11"/>
    <mergeCell ref="C44:D44"/>
    <mergeCell ref="C40:D40"/>
    <mergeCell ref="Q10:Q11"/>
    <mergeCell ref="C3:O3"/>
    <mergeCell ref="M10:M11"/>
    <mergeCell ref="O10:O11"/>
    <mergeCell ref="N10:N11"/>
    <mergeCell ref="C30:D30"/>
    <mergeCell ref="C10:C11"/>
    <mergeCell ref="D10:D11"/>
    <mergeCell ref="H4:J4"/>
    <mergeCell ref="I10:J10"/>
    <mergeCell ref="C15:D15"/>
    <mergeCell ref="K10:L10"/>
    <mergeCell ref="E10:E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WyomIJbwpTm6+2RdLPnpccPdfk2on71GG+Og9pOCXZc=</DigestValue>
    </Reference>
    <Reference Type="http://www.w3.org/2000/09/xmldsig#Object" URI="#idOfficeObject">
      <DigestMethod Algorithm="http://www.w3.org/2001/04/xmlenc#sha256"/>
      <DigestValue>82Zeenf90F9TXUZ0FjEHLiNtYKrzBS9OHIqot2/YvBc=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+8U3VG6TFSAB1pzWesYcLIzLjMlU3B6pNM3S7LuKyAY=</DigestValue>
    </Reference>
    <Reference Type="http://www.w3.org/2000/09/xmldsig#Object" URI="#idValidSigLnImg">
      <DigestMethod Algorithm="http://www.w3.org/2001/04/xmlenc#sha256"/>
      <DigestValue>Fn6kW7JX7X24CwgKGuHUHtgttx037r9rUzL+FDoJk8E=</DigestValue>
    </Reference>
    <Reference Type="http://www.w3.org/2000/09/xmldsig#Object" URI="#idInvalidSigLnImg">
      <DigestMethod Algorithm="http://www.w3.org/2001/04/xmlenc#sha256"/>
      <DigestValue>rUyIZeuySef36bAaE5XSwHG4gAvEy7XCYrlFOOdlY/U=</DigestValue>
    </Reference>
  </SignedInfo>
  <SignatureValue>wlHF1oCL9F/qqzhyKYKmYrmMX/gIxWiYy5wR0vlP/OBkJ8X16hdfRQQCaO2gdAHagrn9xXyvkppy
j2xU2VuxPEyVHJsDqpofH6sC3Kpd+Hd2zPRLIPK2CW5/2Um81cZxq3jM3W2zZpWObZ/F8TsyfDq4
Ef25TK50ZX5pvVEMBZ8DxxQIVK1CBLiCSynm7wKAkabgYlcVmg8neldPnhZitKX9yacD3Hp9O8bi
mRwm3H+BDUmovpIw6pxeXBGOwYMnlPDZLhjxz71LH5aeAkwGwRxasBiA0b/ygRWiPnYJlYnEyBiZ
oX9YTotl/DsRALmmzFxb1Ml6xk/AYi6HmOblAQ==</SignatureValue>
  <KeyInfo>
    <X509Data>
      <X509Certificate>MIIIpjCCBo6gAwIBAgIIXldg+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+9fwYKC+EY0JLkfM0yBKlRbEv5NrpPzVg5lKtrxoQxpqh+rx4krS1WexDeKnD95kZtMqOGFFqynhpNT0IYlPUSo0E4bdJP3Zmzw45uZcPvHshtuqVsCOETIJYnQ2NQwd46Hhp7/HTr4VCot7UgB1L8A9JbtW68td/SJEyHd9YZdVo1P/r/0SaNY1Jn9DzXaKJoT6nLJ78AA1THa7SIoLKQ3Oi8bgZhjhNaQ+ABmrrFDXYFzJ1hvZhmZrhXBp6nVGixnGvImDs2KUJMSQ/PgnPRj1j3lZy8ENCuXx/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tLAl9fOk+2o+Owv+poCZypFG7QwDgYDVR0PAQH/BAQDAgXgMA0GCSqGSIb3DQEBCwUAA4ICAQCIIkwRF0GDaB7kmSnaREG2V6wlMV1uYHchsvDsEUdpJwcoIVQTaJt1bZ1Pu/NUF+2FNPefjYJKJ+viP0s/DDQnAGjoKHNjp1s6ckH+P0RWJ5baFJvthcbzBdKJYgvMG+0zcNR/DZT4lGA6IgKQhmxwULK6FRhhTPe3pur9NftaDBak1Ui1X7auclIwoX0viPbCPIIiNTWUjz7lupSAFWqyHaqty7+u6Cn3gDRDsX08ZVobomFjsjf9e0tDZEPuNQ5gdu4ASF/QWmEhpeO12I9dLfG7ihV5qaAQ6RV2ivnO+lOWZhOM5cyE8YmT9iZ2mfqazqWJXNjIctztg6v5LpxMYiS5tYZqltLmk8wuxK2uWRIixDvJDB/BWpWrKEtBRVazjD4BiWS+8eJLEJ8Eexy6HtlNug6BdFimqbnKDZ4dqEt45Bt/U4Y/dOP56WoyvpNjldA0NBslbYwnyXXNOYBgJ9L9NFteyQTPB9kjw6UFlGgg0tFrh+Uw+daBEAiTJ8XoqTSFLSuoxYrChIm8CScYkbX8rp7o4FMEU5Lgdznom8EA8PhN/tZ4KwYDMe05llCXJw7dEy0Q19GUqcmdJ4TBWdmtz47t1mzZFSKPTtyqnNbdG7Bnpv5/RjDp/84V8uitIuU+RTK+O0qkzEgBee6RVCV+/dTXKNOklA/SmIwX1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x9o6qwInYphfWRZhbHVIVr/Z8WytLUZpTz6ckKKDBMM=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4fObCxMbIOnzfpuETwUNjnO70Etx9TbV1bVQmHBU134=</DigestValue>
      </Reference>
      <Reference URI="/xl/media/image1.emf?ContentType=image/x-emf">
        <DigestMethod Algorithm="http://www.w3.org/2001/04/xmlenc#sha256"/>
        <DigestValue>qutXtnVioG6wsOa+BFNmGVU//dFhhSk3dRON8UXTk7g=</DigestValue>
      </Reference>
      <Reference URI="/xl/media/image2.emf?ContentType=image/x-emf">
        <DigestMethod Algorithm="http://www.w3.org/2001/04/xmlenc#sha256"/>
        <DigestValue>d9TpLjsEK3xixtlOeQ6Ly9ddbCWNud5NPVXwKZBVra0=</DigestValue>
      </Reference>
      <Reference URI="/xl/sharedStrings.xml?ContentType=application/vnd.openxmlformats-officedocument.spreadsheetml.sharedStrings+xml">
        <DigestMethod Algorithm="http://www.w3.org/2001/04/xmlenc#sha256"/>
        <DigestValue>dhhg9V739ai1h7cPAFUklzAFk+9OuvHCInZR+SvwH04=</DigestValue>
      </Reference>
      <Reference URI="/xl/styles.xml?ContentType=application/vnd.openxmlformats-officedocument.spreadsheetml.styles+xml">
        <DigestMethod Algorithm="http://www.w3.org/2001/04/xmlenc#sha256"/>
        <DigestValue>qsbyd8pJM7NmuSllpnhkuqK5E3SC0ZIKd10uTlCbyWw=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NaTRutfH+NvubmGIevyU9sZBo6aA4AvSDv9vGyy2heI=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SDC8V6ZpxLOWpbeHYT0YL60eY+sDDQVvSNKbE3G2C/o=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2026-03-31T22:04:02Z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/>
          <SignatureImage>AQAAAGwAAAAAAAAAAAAAAGgAAABMAAAAAAAAAAAAAABYBwAAZgUAACBFTUYAAAEACLIAAA8AAAABAAAAAAAAAAAAAAAAAAAAgAcAADgEAABYAQAAwgAAAAAAAAAAAAAAAAAAAMA/BQDQ9QIARgAAACwAAAAgAAAARU1GKwFAAQAcAAAAEAAAAAIQwNsBAAAAeAAAAHgAAABGAAAAvEgAALBIAABFTUYrIkAEAAwAAAAAAAAAHkAJAAwAAAAAAAAAJEABAAwAAAAAAAAAMEACABAAAAAEAAAAAACAPyFABwAMAAAAAAAAAAhAAAUISAAA/EcAAAIQwNsBAAAAAAAAAAAAAAAAAAAAAAAAAAEAAACJUE5HDQoaCgAAAA1JSERSAAAArwAAAIAIBgAAAH1oOZYAAAABc1JHQgCuzhzpAAAACXBIWXMAAB7CAAAewgFu0HU+AAAAGXRFWHRTb2Z0d2FyZQBNaWNyb3NvZnQgT2ZmaWNlf+01cQAAR11JREFUeF7tnQmcFNW1xk9XV/f0zDDAOKwiijiAoHEXRSVuxC3GfQdEjRq3KCYal6iV1hiXRMVEjTsi4EY0xiUxJq4oihqNiqKyKYobjCyzdnd19fufqumhZ6bXmR7Al7nvx4vQVbdu3fruuWf5zrlmOByW7tY9A+tyBqZZ/h/6xPjxieHYRZ15rtmZm7vv7Z6BQmcA4G5nSslLjkQuLfTettd3g7ezM9h9f94zMM1KjDDE/5+ExOyJ4fg1ed+Y4cJu8HZ2Brvvz2sGbrcSleVS8oZPfEZcfJfkdVOOi7rBW4xZ7O4j5wyUSWiWT5yeIj5ZLKVTRCI578l1QTd4c83Q/9Dv0yzfyT4JXOMT6e9I4ohJ4dhfi/H66Lk/N8XcF3VBEuL8LhxeFS1Gv93gLcYs/j/o414rsXeJ9Lg3IdGPHJGlhvgm8VqdBu90K/CLgJTeEJPGK/xiXGlIGe6tVUWZsW7wFmUav/+dALCb8QBMmRiOnQ/gTuKNTu3sW9HPqYYH3OP84jsnIfHwhCJJXR1bN3g7+4X+H9x/vxX8E1v6g5OaPQBI3hJDjOWdeTUMtMEVErwrLk0Pihgf+cTcY0K4fmxn+mx7bzd4izmb38O+kI6zEpJ4E+Benxw+HoG9ReyXO/M6FRL6Nwui/sRw9IQZVslcQPyHzvSX7t5u8BZ7Rr9H/c2wglNFErUYZi3A1eH7JXBsrUQuVM9AR9r9lvlnv5jDAewYjLXRhiRGnBiO79KRvrLd0w3eYs/oeujPsl4LhsNjCrLgZ1iBB5GwwyaEozulDnm6VXKoSOzFM8K+zzvyKlMt335BKT0jLo1XIc1fB8iPJcR3a0f6ynVPN3hzzdAG/juS7YTh8qOZ06zGCwDLDfkMl3suNyVw3HKJ43dt25zz0Hmn59NP22umWCVlVZJ4wpHonBPD9hU8Zxt058MXysVHihSfQ9MN3o58pTzusax5/koZWjY5XFabx+UdumS6FbyR7fn8hNjcb3whEs/ZzzTL+WFAel8Zk9q9JofjrcZG+HYz+tt7Urhxn5wdpbmgjyT+iZQN1sjKA0TKUD/Mv8XFPg/yV6Ij/eW6pxu8uWaogN9nWomtHCn5BQbQ4cNll0ofn2+GFY35JPHD8eHI6wV0lfNSgLaJX/wAN2b58Z2ukK+eUcDkan4J/Ssm9VOR0i+1vdYvwbAj9h25+kj3O4bfJYaU7BGX6J66YJG6P/ZLYmOe88eO9JfPPd3gzWeWslxjWSONIbLwYlMSZ/mlfJBI42rAOisq0bkGFg9/LkiIcT9dDO/ko1put6zeZrU0sEiix+DtDKBf1gKY1bn6B2BzuOYLDLRT2l6La6tPTwlNWiCvgYmtc3XV6neAujVG3u8w0O6ib9dLAQGHgEfirII6KvDibvAWOGGpl0+zAr8eJp9dTki1JC6xaTGpm4Kk+W/qNWztgwwJWPnE8u+3An8lfPoIfeAbzdyqcfrjByifEI7Pmm4ZcxwxfpvrNQDuyUjGMbbE0i4iSDM3xaTp4nB469y6R5uH4cP9F6rLZ/BzT9efNBxMhC40MRy9J9e4Un9fttvsnkE7eHS0NvrwoPlj63Ld2w3eXDOU5nc4AOP8UvIQUaNytu1LF4hxWzgca0rXFRyBNSK5HQGqbxLlOowtPavRhYTcqEwSFwGMH0yxGir6yaAxNbLswGwqA9eV95U+99qEaFkYC9qOk2cPI3Q7YVK4qWDfGN6EqagvA2ypG6bylr42NSX0x0Zp2q3QqR00Z+ya5aPnJoIVpgYz/pHr/m7w5pqhlN/5MP0MCd4akLKjAMLti6Ts3HC4MZatC9SGoagRi3I9xsCp70jjV4DrlUzX3m450ApDSx2Ju+6tSul1RFzq5+RSGaqk12Posvhz41el65ud4fdxSVyea4xtf7/X8u1TIiUnsevcMClsLNTf/VI6A3XmgVPD8dcK7U+vN8R5n51k52UjZ/dG+q7K1sf3Erx3YxhhXIw6ORyb1ZEJ6sg9qAj7oNc9y4dZGpNV20wK+97PR6Ki9m6P7vdwtmeyzVaTXVAdRR3Idl0PKXvXA0r8Iw8o8lNAd1u2e6Zb5m98EtwPfTRtkED1VfTTHSeFI4cVMi9I89I+Uvl3dp4VRNEu0HuVy8CONJb5GdLRAMdXtfaH/SvMnZG+Ot5//r8BL5NzBY71S0slWKLuIdw+M/mQEwqZ9I5ciy76AFvh8bY0nMTzpuX7YaZZJb0CEtoNXXhydulsnJ2QyBIWY0aQM4aHDIl/wvPRn129cg/0SkAXnZmp72lWQy9T+li2NF3EfW+kuw4h8GBCmiYWOi9V0pt5SJQwF48ytuv43zEsgrFxaTiVhf1Zof0lr996/tj6mp3mrnDE2aJh5BOlZfMPaczU1/dG8hL5eYvJ2pGNJc72ehpy5xR0rfGW9e3J4XBV1q27oxPpSZPg44BkdKOsGX5q2NdOX8zWN+rChXgCIgDnzUzX4V7bAkNqMmrIyEzXTLX8E0qk9Ng1EsGb4TVDzPNEnCnZF0XlwzC5vkzlLaRer0Ycvy89MZx4MZ85sqyakqHSb2eSJ08EqEfrPagjPnajP6JOgaV4X1hpBRlp6Z5rG84CU4zetaUDt8P5l1H9+F6Al0l+Eom7I6vxoXpp/DmhyxXTLOMLttp/DJEBu2s4M5/JL/Qanvs6FkxwhciIyWFfwcEG9N1jiVbBH8jcEq6uG3kiqQq0vdJiex4mve9hEdx4Rjj2pf6uRltPKT0qJisHZtoFGPtP2cL3b5BIFr+X707Am3HRqEtuiKw+CHUJKS+HjJChI/CGQChX29T+aoWsHoa+XX+3ZW5fJqW/iMnqLfPdlbLNiV1rLzEqgruaQWcrrvv+gpcYPH5D/45M8v64Yp5dOzkOHxIPqjhIYyk6eLGir8cFtNGEcGOH/LNs6ztj2FXXyUqiVemNeLbbP0FaGbJILh2aKXxaLb3/xf3v4l34ZfKDl0vwcrwSf2F7/jodCCxrdLBa/ns3eu70U8PRD9Jdw7N/z85wB4vGNbSaF8XgcjHHINeP4O9bDpf4tiI9gGvTC4D2Dlxps5jvK5mXk1EP9lbg6n0lYj4OZ/dyxvNxoQIi3fVqqOF1iDq2BGp2mL151dtjl6S7boOWvGzZryJxt0XaboK0Xdn6BexSti/+yeDjFOyazDrHGGcH89xNJnYQuNo52+p5fODnMxFc7rZKRpZK4BxHYuMzhU9ZAKfjPts9IXXbJwcMCcccJvtOFqnvm2lRVMvbj2h0b4U0YUi1XzgakIBrewHurJ151wtQi7ZDEPyoQkr6ufa+NK7i789G0dVXS3Du5HDM1TtnWjbArgC4kd8mgQoXmEXuSxCcyOhrtmaODsoutSPD1fPfzRfchiPLGMqmYpi6M3x/wMt2FRgmDei4vmE+sXdtD1yd4lBvnYiYRL8pxlaVOqno0tcvkM3ZbufnO9etrsNQC0F8GW9L5PBMHZRI4nHUhYXoiA+ku0a3bOYAaVd/W2rgY6iMJePB/j3gQZtp3/BB72NK2aG21B+PqvPtWtD3DgyVWvzTxj7l4juORSOlUoouropA9DMA+Jwj9bMdCc4AiCkq0tpEyYSUPIB+u5Id0HWr3W35d0BduBDvArtT+0VizRvQS8yKHWX71SPEdhq4JW/wihP9SozgprjNNrMsy5dugW9wkneKleg9TJoArrEZEmDniWHfe+kBYFcnJCgYUe90CGEZbppu+c9Gkt8VDs9HXe1YQxVAl4wtBgSPp+uBZ8ADMIc3SmSHTE/YQurxPPgWL5Zfn5NUKXRuqsQ4C9BnlLp4D2ahH3/WKPaz06zQiWTs7gSs9h0usVEiIYAaA2a+Gk3JYX4/rBHzRSRrC8gzRQIxmC9Gmg/h2Qclx4y68JeYNFzKQmplyFrzRg4S094ZCbMxf2L8ifPgglpTo3wb6uVuA85ZT47bQt6WFvUm2dEGBV62s4F9pPRDTILEdyI9kRwZ3SSAey8mcmlBM5LXxcbxSMM98ro0reQrGQCbaiIqw77pJaP+noAHYN+JIz/twmMrPxl9+QhcbLunSpwqKSFdx7mvrdRVKY1UrUaNslg4G0FD3KhCetSoVFWrAKB+gnSdAvfsHwHx/bNOmrZlN1vmjS+3ysV3qSqXBEVCYg+xC7iRr/st/53ozPUs0JbiIYB2JKDdkT89xKA8g+HS3QqO2mn/oW2XrpCF1X4D8DtGcHP+acMFL9GrvsTXcb4n/FizI7MDV1/PtxfXFj1I0Rng6qgQFWytsfcnhRPPpwMvUHocSNWx9f4s3e9K9Bkmi+7BpwzJJa5EGrc9bPmHEL2agNGEh8HWLXungBgHoq8eyU61ra9FqgZVDXgev/FcZOwra8SYPTkcddUAlfiM8LG1wM1vifJdngCBNmHwk/UOdPGxqCan2bJmSCtsmvY4QKt6hsrZDoE2OaKqh8bHlu80N6ZWDRJ2s3Qj3SAkrxoQPaT0E8AYRQ4MQ7KsyjatXL8JrqI+SKan85v+/K5CV+1NpCnrs7P1hL55MBJzb8Y1Ot11/H6mKcFd2Lrhu6Zv1bIQaqNPwe2SXFTfGyq/2QQD8EmRBo2qvTXT6jFIFQBFB7sqUxZfhETegr+uqJXa7QEn3N7WDeHQnz6uInOioG/OLnA8Y96N6N8x4XC8yVtci5/yAh9tghGGA29X4Va0puScHg7x65odnq2senu/VkZ7QS9StCGldMQqHl4hgdd46xiuHQ275gQPEbZDUBmovHLZ34vJ0M8FXA1LB6XkXbbhMekCD+ibf0ZdeCndb4RTexGV+hPjno50Txv2RDLuD0PtR0juT7Di7weco4bJ9TuqV0V1VYIZqADR3kjV55ivZ5sk+jQ6/wf4dA/hN4jfDYemA65Ot09KZ8GJKCiSxsIBqNeQARx5/GQYbNpPtSx4ASNqdtu8t67ABoZpPbZBD5ZDHMNvE56x4YAXabAz+uEbSA8MB9+u+QYCeBnCqfFHuoqhn+lDlBBQQHr57TR6IhyCazFoNqmXJtxa7XdMgPscOuK3E8KxE7V/lYRodoDVGcHVuyoHAv9ppfpPkF7D8XgM5+M18Z4YQwllbF2HVL2lNTh9SOaSULUInovGR1PVjNR3YEc5DvVzFak5WamWbd+7Wq5lFzDKG6SBiKaPMftO4v1HnxiOlHYFWNv2aRhBbB7P0uP/b8z/wCdZ29ab5PUqBpa8gv63dKF8tQMh3ryKV3mk6bJRbM1M6LprSLdbAN8ANYHaStZmYs1FtthnaPSv7ag8ToZBhDD+pqaa8/sBbMU9+DuQSH4CtW00euWbC2jvZBE8SV/LkcbK3biWIMXF6RZFtSQe4vfYxLB9VLrZ0JDuFjLgWiQ3qkz+auhUK3BUUMwfEaC41ItolmyC+28qYey99DmqPnTGI5PPlzNMOyJ2sxpiCIu9dVsv4MXYGFoi/g+ZzC8xibfMF7g69DIpuQxX0IpMUiafSSn0GhZMXxz4SPso4LLbkWeQRk+w1b8MScZNoWm2/pGmBmQV2ReA7q87Hy6qndkGdwZIDRhVzwLSZ/n9P46YW7ID/Zkd6A8wtEg516aSrqGXIZXT8XWndanNtPyj8HcfGpV6l9WVrlXLwOd53imoYynusNwzYIrvIe7DD+2VIoW7PBe/9WWLjx/6ufWRTJSJTc/xz264uqua3SRxM4lQx+gxcqRlzJ+Ph6+5rXPwojdugX/wPzz/Y3wfSNxIWhJ3pgnhY5/CR57SVROWrt9St0icDZwCRPVrr0w1SjBofokUHRnhwyIlLVQH8tdi26oP2nNDqayOo6ImyHhwCARECAK09ovOsHwzkcKvrAVuEr69CMXKc+MzuNQAPR6NpvfRR9MS2JHyZ/JciDnpPR+Z5pD7ZrBT+APS+ENdREqKipcYkSXjN18ijQ4eBUwoCXVJUmXqmABu6jMSr5QeXFUl0lLJZ52CFwk2CDK1xtqXs3wKBi5b2bHonRVxWQ1zKf8tsDNA12gZFv59CkTA93UAz42yvGA9QRpJbI/E3B8DCqiajypQPeMquoZZf5gRYmwFkJqR/ZFgcBS0tR433A369m+ckAbVe1uGilo1ICDl50K+gUnW/l2nwdM1xd8faXhIuvebaZXo+G5G3dBVlHe71/LvC8F8PIvskg/v2H3l1HP+M9NvGkOWHDH4Yok4+G/z7qoIF6rO0DJ8xzZtbIL1AF5NRamSyvfVX4hXYVekT0ESV2eCrex87v2wM3zRbDOKOjMKvfUbJG3fxVKxeCghVvyyem6C8lb11gGm9HgXEPM3aOCqCLhgTbyN2kl2cOKVOrFnq1GlHIRq2TOGxH5+LXBbP11Tf2DGTQKA6nZqVeSDaopvkCVxI//ebmvWYA4eGotMXcLE7Xm6zXru+1F3gRXWAqhALL7VC0+pfq7q9x/fGYglTvh8r76X8JrrFLbuqB0DGeGNn/9JOLbdO/Vt1pnkBbhUxU6U+yQykg/SHN3Jf2L1g5Hdugtum/3yvyv/K1XSlUkvdoUYYIyT6qv/SwjA3bn0j5+gn0PsP4qa7pvHnxv5860tn2w2KTwoZSF6UhLgTvUWauSETLsE+uqj6JXftnU7qeeCZ63BpdbCJEt9E1hlZObG7YR8doVIC8W35RL03GdYUCefGo4URM5QwxKXahk+3J16zqnZvmph/cTlo3r9qWlQCe+8jra6Vug0S1LDyqYZqljn4MVn+XeMmlF8yO0B7uL8IbX2yjIJXoKhph+0efvtSC+Z71F64TSrfhypPZvyAY8DrpsCPvipnjKwUJYNSJLe1RJnawXeDQe3Bq7XP4bUrpCzJ0QlNunksA/iUPuGh+I8dOUdiaTBR17byA7pT/TqolpZ1Sedw199wXhpDkBak9WRumi8PgC+llbS9PZphcyQVrdBBQrbohm/pj3go/q7Vm1eOn3ljn3eFcdBc1r3zXaMUjMFvRi45esUvJq+Apn5QCaFStut08LznQ6VinzonyMRfp7vPR25jiCFWtC06FSk0N8QNs3kaueXSeBqGBv1BYd/49WZMiQS4qfyYnTOyeGo1mto15Qr0EMCU9Ar/9bWa0II+J+oRjecETZU2rVreC5mIP3npwOnBivQsY+aEG5o51bKNR+wzagppoZl9CoKk8xrqPL989s9+70AswA1f/0002mrYxuob2tbl6oNGDYnBSVINkHsls6UiPdJCf6R2Nd86FvWxTQiOcn4DWAIudlFXyLtURG8xlYP38CYR5j1snRjud8quR31cJMaaSDDN71RWSGlbOuOs1C2oIbX2p1djTBEXL9kQmPb/pGOl+Br7cMORLGR1s1LX5cH6qRucKEhWjwmFxMUIbwcv4ti0BCjYrO+OHLo3VLvwERbf80xpRxeb4trDJJOq4XUZeBloncJSHAqRsVs4vQdlpj4TIMw+k/HWd6uyktXTSt0qDuVEKWuMYp0/DT5HMjxRNGkeoXU9EhXJ+F2qzcSNfIzpO45RAszqAuBw5iXnZDch+Pkb6F04ULcvlRKSJas2y69d6GkN8bj1cznP1jEL6S+O4ZmdUhKPkEtG4PEbkPazz5L1zzcu/9gacKXq0aocRrS95+UIz3J+jC6n7Q4WbtqpjP32/DjJ0plOXSMZIjNvRQ4d7Xkxb3UD9ofuqnz1SL5+kcieOc62ChrdK3yHpB+WXPBOth9u9twFXE2Q8D16wKUuyeFbUKkJKJZ/qMp3UkUre6gZPpL25t7SAOMMfkW70Lakp5afG+Y7PAYaoHuRI+n3k+C5d9YoOege6clbAPcRzEeydl55yep5ZhUpSLg8z7AHaclRfOdB+ujYUOMJmfXwYu//L2HD/VH+z5knjOShvLtuxjXNX5V2RdJqzZzxlZ0ydvsF32Pj+jnY2xTSPSs7SiVtIOuez7GSVHO7cpnUnEVTfVOrfHV+qUHxPRVykMYjLR8BOOKqjIen7X9WAO6pVNorikto0yvr5Yd7gQkALD8/NSaD1qMWQuTZAI9aswOGGn7ONJwdmo5Jq2Y00f6Ir6bTmZczfp6+rfUcHzMNAMNm/QaVL6i6Yqy7Rr/tfGcmvPFsd0yp/B+358YjmyTzxyti2vskNnXtFtT2B11A3Wl5EVC4Ms1+yMJxmZKVcn35dEdYWFFVyKlcB11fUP3OwzdD+6oK3fPPpnDPzy6Zgi6ZuyvSOG0NRK88HHgdxilV2Yy4rRCOLUfTrGl9kiOclIig9t45mVY+eMJgZA/lr4RSfsLgY7VgLulwAiEHLKKy15nd7iYZyq/IWPj2buZUvpqwh//svLTuo1VE9/4leW7QApyvQiO4f9skZPIuOi6fubbP8GMGgPbSl0Ce61KHBRV8uLG4QwvfzUK/1nZyhblMxlM+O5wY6n0UrfOtjF2KHgLGklLzKYAiFtgGZ7xG+iB70B80YzatA3PAeWU4rrI3IIg6RoA/QeURRZA4rHk7xoFoyjJVQ2yahTUxrRBG+bh15xhRiZBk2ZJu00DPsOl/DUWC4egxNqVJEU3v4fwyQ8mhCOjtS4EKfCvahTQjPiUmeU2JD3A9UmsxFj86RGb/TK85ccFB43y+Y4dvsZwGGtrncExnFZjLBp4vcS/0MUA90n0pj93eNDNNyIBb4LB9CrGQ9aSP519TvJ+QHIO7qKgGmkNUgtQNaYfxDByqmrEyFj7gAV7KBY66kJDi+RCmh4JMn4F/dEtsYS78EE+Q/l3sgY+rVdDF/VqGGrGPBbnwQA3bTBB9Vk4wr9l93kKqUsUz63ZsHEf6bMAlexXCIh2ujVjfg3DayTxP3gJqs2GZgJRF65tW6zc/OjTQwbetF6iZ1k+XM1us6scO+h3ebwpDVKTm2qfbEUBr+qm+HIhSEc/B7hpY+2FgIwCbgeFJERllvqCKw0W8pzWE2NguLCRSuR8pQASWMFtZO4Vl/jwyeGIZr62a831uvD5NmnZKbcqjh6ah6S8AUn8VDNIR6MvH4deun/S0NOCeT3E9zG6PLUO4hmzQQh04Cd2pEZWQ4ssU+ByX9lS+iL13GkHXMb8AMGgwXXSMIp3+FJVFYQACygdh8YnS/frfwup5R2dsq67zzY3bwtc92F2U6vCL0UZOVsivFwngmlYFL9gkG0YSXY/0qZDlQYLndUZlOlkm4UmlZjL4psCAK8BBKfiT/0R23zGEk8bSeVNvLd/oVyKRA0ruKiHoMBNJHA8ueWQsAGeRv/HGNKCKV7rIeXvs9ABnzEPYs5ioAW3N7IHOWfxEgletFC+/vlQ6bM7O9mPMBInaxXIuy1nVLn0eI++LlosPW+ebjW8pPl+yZw7LZKCjXA887aZB1ytaOl/0fNVt5W6hqwY0fM2p8zU2qvrhuFUwEcp36RpE6fWiEQjph/R63OaDGP5630HrFxY0nPhTL+qTyVkR3/WafDyoWFP+foSutsWKaI5R51qSvpG4pTUSS0c1a6fV61sAznmJK1eQGDhELbdm7R2GDlb+50cTvw708sol5b7fqanOyYzOkhPOgaJ+wXA3Z1oXRPqA0eW+vqQrevWNVCfNa4/Mkfib8fEvq1UenyopqH63gHwoyVikAEsITw0p2uJK4yx55jTmxnjgfAu/g4B/+TF8soDw2TvBio/BqjN8GNPugfvwSsDVbTxAIxkN6OaSB2uyjgZD+nUBePjlbtXvQlLrCDGWc4PaxgYohhVAWgXhun53xrtoNEQLTNXJ0rvftDZnB26GqmqvtMQ1w7kvwejf1ci+KjZJhXcVG78Zj/VzROJhN/0B6OrAuXOd8Gq6Ne1n5WSwGCsIW7xdKmE3u4UePXcAfS2Y3AtaUr0ezlfLscFWoOrh5hnI4Wu1CyCzvaXz/2oBnc0H+h860YSuA7gntQojbuTlt6SuZuuH0LA/2b7fh6DySWnazYFk38NOv/hSOulGEqbA264ApHTk0VTqqVpLmoA4EpcEZLSd1gw3wHeM6hs83IfCVG6SQsc2CcA3DBGVllM1hw/1TIn4F+ervlpzPET06wf3g0gA1GJHM3i+jtnqd2Hfq0Uxs/YqVz7gAWIsRmHPuh7Gf13IEb0MIRLXI00Fonz6VGDrs8fuCRVGjip/CFiN0CLGkzGCruybOnKqmnT1TiXjaF+QelMDNy04ssDDdsJGPFELyPqbMS/UX1PF6aKhjjADhLA8X2JsCPbJBHVLBrG+BU0fdx88c+wxppGX/jx5pv+5Ks+wRCcJnhRTtSAi2/6GhuNUN/Xx2BLJdVg0try+cDprvG4uX7K0NtfYpgc39F+Uu/rISV3018DW2FGq70Yz0n2ocXomMjtvb/7dmeb3U4ze3MB1+PSBgdCvHFJNTOt3hx32vgWAKHkaMKtL0B1GQIW9jzAfZcHqAAn5bin7zSiDrzDc+ZpdXNAv3clCaWaDsS/PbtYqh8eJp/GWRhTWEh3EezZGvfa5kjUT5HkHEEV/CllmnZkjG/T5718THYH/0AMtLmoCpwNUfoy//Y4c7hp8j2nPDGypxGpuaZq3pqzVg4tm4qwB++a6UszjIQEzFYpWFOsZT36DtloFzF8Q40mu1ewzt7YBIzcUs6qQR0xTb05Lv4mFiyZy4lVzN1n8VLj20hJyddNVcFlCdOINvU010T7lqyWymA9z4yGB3/wSK7vt3yn5TvF64OBRv60uXZV23s7DN5yKSWX38dhHtHDcw0on98Jj46kdNDhMLWgEK6r5iMDwQud42XYDn3yOKRbVu+GurfwSljorI9SxG6J3gvv9ik2ZzIkvKJ1nrpgbkP5JLeKI0wv/LS+HoD3GRhjV0Iwupzt78jplu+QlVL7Qh+pwo0WnU4Y/cTp1qLHvfEYk5FXnyyQd0YMlFG9yWZ4jefuSoRvmzoJLUFPX0ae286q3wLiM0DjuYZUXI6HRmvxtjrRcuVQiW3+tzXHx0K+xSt2rHqz7NPGgeXfNG5mNsV6+5oSPYO1scHTI8HbNYFUvS39pQ8aZV0TXuBVdsi33CkJfFVbFfwkEQzURnqbNU7ItBtG+O8ID1rSKgRufbLp2W7dhrZxsVq7LB9mGkX1BqMyok60Dk7ofOBxaUej7RB4Pce6bweI2789KUPR4kLhR2z+X0ibd5BUBWW4Fvqc5PWeT1p6eX9XankEiWaTVpNdz0bivKgUdI43JUqmeWaByYBqHD5VwuBuVvBgVRfo709KswR0GGqJkojEzymTHui6DYfDm1Cd9aoVUv86POd5SGj4BLETuXcI2+yhzeO5nn+7aLq1A3wKLT4dD+L5+AsS+ph+ErosInX7KXD1mRHqFUPRPBYexu0A160ciUeDhVPas5T8N2pBXMqYVY2oHDHry9t1X6AvxykxvoqFjC/iJf7FRiRGACb+xUpxPp4cXvO1VTNyd6kzqiVi83ou4z7F6UoaUKOZJnDr4K4hqNvBZhvGDqZJpR2HflIaSotRapiuLp/aCgZvs156FTrMeyc1F1zr4FhbbgMAF7EdDgISe+YCT2ef5X3YxCCqJF6sn1DzMyiVj+Hj9MMLQFJoA3XA0jek3Ww+fB/A9ulXEiKzV/6DxNsBQCNZvQbr7CF06C8A3rlIRHL1nPls4RPQQz/DezFdOQ38+5FI1TeQuF8ATAyvuh8jnfEXm7fQdz2LuFqBj+tLCe3j6qRxKC6yB1AhyBA2VlA1civy1j4kYyIwWPr9gMo5pMZj3ojcQt8jUR1GUeEOvDU14fn4jj42BqSLVw3r9QQXxWq36PGpU4HP1ECfdMFp1ISrP37ce4NmnfKbKNVOIYNra+F1FWP20/ehRUUMo2JjgNvKt9s8qb4bDnjms/AbFKlMaQWDF1K4q7d8R15WMYDmcVv91yKpHjsx7FvUddOztmfy6O7xTo30q8SF2mhUkN4D8aeBfLP0Dd2Ubdk/hC+pFRX7DhPjG8Af0G0WsF2ud7EIxwekZLeE1O8wwwohFR1cZNEJBCT2AHibQqNU6boxoulAlYLcdx4HAN7GiZQcIqJqpxpssQOTdXcxbs6kRgJVan7jGyK/ewh66Tj04pcwFu9i59h+hFSXehnNsToWEHySBNUBnT9FZPVcVAskaKQBV9zchM8X+PSELa4EqGv5sDFNbVJUMpqs9Jd18UW0gFXFGJNc97ZS11s8zrLwle1P0SwIvHzAw9nW9mV7uhjKX9rCxoW+KotBq3M38BGgHnbcNabnP7Bn/QXT+DHcVG6Ejy2bml3Ot0jB45Lj8k5m9LPwtABd7BpTbAyr8nnoobey5b6TbvyaZYCRdTMSEo6uOYRd9DcQax6gqMBT5VL+3qRw/UcELHoiSSGKa23AkrfR0f5EkY9zvf6cPQFiA8XpnibkfRCgvWchtSeU4zDFsu+vlKafsPNwNoT995USfXuqFTyVxFlKPDkHILG3Gi5/CHpEpyjpRwkt6UoVTefKj2Xh8+mPNNB5jKgH5ET6HR0tiZ6Gy6qcV27hVBT6nbry+pod3qw0SPIEpO3Gh8rgQ0n5ON3zCwIvkgeJFSOVOnZdMV5mphWgXmzoCICDoZS7zFOmZ1L6s19fqocDEIqCOC7XVc8Hw9OyN//WKi0cXf2+5kxgBdelkMdf5t+oI7T61+k5uonBpMy+gLGMC8yHGhDXP2QKq/ohfdUJhMQ9bSPpday35RqLmqT+MEK+AC3ZonhRzH4AcAH1hE9g/lZbVmMII3VElTjoyv7TPRUmeFA/Kf/GkbrlyvKiP7I5jFtrpU6LVKfJ+8tONeV73YekfvmzxkvulRMePqMY36wr+iAreC+kLkmDrXVdfRb7gq/vG2M6B15WMW4asxLHOLUA8pOQWiSuWq65gYo4F7WVEF6ZogQfp+lfSV9p24nRXLGAONty0qO7LWdqlVKC/uoMUHdTndTfP9MSyCjBk9S3CSHlt8nxeiFfH5kICeL9ktCqL9XyEdyBxC/TnWWmvtseElyARIRo1L7Wrvqi77ca/4okV6qjStjHFshXBC1aH/CyWEatGC6fTCObdwck6q3opbuMkBA+UvUGeREwwHtrRGrv+VwqP+BAwpRTBxXU+c136vzAp8B7gNSSyLFyzHWUyhjSFbjrdJ9rRr82BLYYaUvI2DQNMg6MvvQtL8mrZBCYU1cywe8ifdpVjEnXtdbiqpRra3Hn/CHd1lYtzjRcM2Wa0jLFaixvS/BWGl9AArO87N3GjODVBTJCbjof40T9pPdo2jkfjtNp9L7EaUmJDnGIEkvmqVwTZdtHKjq7abmiGVbJdQDf9cWmNo+3UPUmQQMFbkaiEYvjFJ9UHK55ZRhmpPVUUX40MYww77Y8Hx3aR2HnL0ZzcEoiIFEkSGIuz7OoJv6qpvCjFig63+NeikgrSFd1GhAe/bJEMzquUv3ZmkcR9A20UXx3b5d0ng64cEENpzatKqeX5wVe9FKc4ZoGHh+fzxzwQX4Xk/gMDAbVz9qRWpA8++HPO4at+EL+1+onG03GMV4GgFVh1PPV+mLEvIqfVJNTWmUWcO+lGCWUVvJOiqyWK4kuqfQyZGK46VStvVAiPtJZ7P8ksy+8gErwKa/qjR/9Mf4DKI4ugQgjZxushHb8BYD7ASoShBs7K0OO8U9Xo4meQoztA1xg+KsDPiJiBIx8T+KVuade1vy4fQ0zn6o2U5DaxFSjcCOK1+jzceaExRQlNX7Dbd/sNHdvHG7pEzw1eEIArOqt1mVNU98mJ3i9QsKB/ZEsj0wI21rtJmsjXWYS2QiXEKevQGdrl7um7p1hMuBJlTK4dvZG3zsIHe+7JHC1c97nAJWk6g3g41+ZfCDg+BnW/dU+iV7Nv72ilEHAQ7jUrWZzlV7H/ohK4COW2chC87ZbIndEoRJ+VSvwTZMNEZu5tlCcL4avCH+q2R81gzwxQ11lk1iokNJ9RK38VFg0yuk/gHhYyYRVoo9ugYtrD/7A2CLq6i4C41MMxpcwxt6aEK5vwxRrv+0rJ7eP9ObQlfjNLMQU/TjXDGf/Hf3b0ugf75+Rf9y5J3TwbsNpFe6v2e3NjQkhk52NXzdtc1jVZta0ppzgRem/WUEQIbqXKyt1ilVSgQFyD1vyYlJK2gFXx0hBjJfoL4jHYkuI2B+xKDTy3aq4Bp6bKlxLCgkboLnk7eat0HWwIxGnW1YlJJe654GFun/qMb6uUKABxO2QrIRITd9UyziEF5zMNW4KuxpFGAD3zbTKZ4ygRtwD1kbumwHUfel3XyRWyjS6pZvuVw+9PhNCCdBPCgkdgxrGWjzPa/Q+nP9GkPh7TSO4rbWDs5Vg5TxgBXh0kWzxi44e3NL2m3vVKkO/Abialp93PlsH4ZjnbYShCfuFRy2ilrLXXhtNNSGbqu5a+j9dQ+raUfub/m/vktWjlRW8HuMqsD1b0P2nhg0c+NkbwL0YSUj92rq90hkZSM7JOOLHAFyqfju9FBIe0OP3JXv20lsSbngTw6plASD9zvB8mr4X9BilGZaSXHwjm+9biqryCL1BQ3TLhv6QcePz1P92PQAKNo4vNSAP+VZrOSMk+9KVYj6CatOoh6gg0W/xjC4FpkJWl4+WHI0/w5959PMGwYI5TRJazUX+Somfj1FImDimakyd+n4ZG7plYhdINWeNkCklGHOf8n6zvpPYjamuRU9tCu2pXpZilgnlvXE7NtWwkNOm5ef6fsX/HeBq6rqjddzWtmoxDgG4aLrpox8O5B7skxdzjScreD2pi8vdPc8re9QPoO/KdqUf8uG2dbd0EMpdQBe9SZ3sSlbhA76tb4a2Spg19cV8BAucADDSwhpIWr3XGRYUX38Ny/KbEsWpwJPMuXJfYSTZAgDZR3QqjkqR+JgrJ6KlH9Yscf+FjttSJkq37EqpOACmyXWMg7y18sFekCCxBOhSyTH+NCHXd3F3udyFtc3zn2pjsZzLgtBsW7cEqKohQ+WTvZF4F6oHAfdd/yoJ/YoxHw1X4MLp1urXWQqqIjzEv03leXMzeVlyfbR0v/MeLKbA3vT7k47cX/x7XOCittY+Gt76a9eW0fbN6NkIlmCfTMDVa+DHz696feeVucaUEbyAcUseMobJmEotgJz0RIgoONljdo2sOi2dv5TY+zN8emWg7YWh8lskqZ6G/h9yxZ5IDpIPwOF9Bv5Sl0L3Gn9X+t+hITEJyeoRTG7NyyO8xEGVkr6aVVK/MwTwH/Lh7kNCclJO/Jpplk36TI9H9R5ddMrWQhc8E8BTidzYu79U9bRlNRLUB+8gflODrHxWy+O3B2r66aMvzRTGbWijs3utWYJC7fOaV7chourQL6dYn5duJD3D7Eq3z7R8D+oSILLncnGL0ZTV5pOGG/lWyiZ7qhh9dq4PBS7Crjb6l/DOX69K9vXNbrO3MqPBUe4nydzie6z++0vzxc2gytoyghepi5WtUlcrw2T3M3rbrjEEt9IvMLxapWro0zGGbkRd2JSM3O3w3e5HpgQBAZeN9dNb4L1SuHkvDZnSx9EKOD6ybtyn8N/E5X2MUYFrfLpcVmxbKaVlplR8pfBGXz12uVQu6y0Nf1Bgr5Dvfj3VqjgGg/FWD7guwOkreL2qDfztHcZw4uey4uVLWp2oWZgfFYkOtyMGiSjayhOSaaY9Y9T+FSwyJHngNh0VY3rpdisKKyye0Y+Z6+Mlf2cen+YNGvhWp+b6Vvn22fHrXB2Xz7O6FXBdf65t/tCNgGdo7Np+p1GeTS0gnW0c2cC7Fx/oqSRzKfvL+K9mxMvZBm9qex0ZB2MB1vn8/hFwpYpOCPK354NHOv6Xs8V41zrXnNIgOyBdQkRJqX41eg2xeYjLykFIHAII1hAG5qRyravgPEs50bcheJMqpGSZKES+SqJQBsXYkkU0tA5w9EikMYSa1FYYWFPv9EhEAT9jZHsurB/ejvCyTVX0yHaA+ArKPn18t1W7E1KfqF3HGuOZ5IXsI+cl56xjPRXjLtxb+P2kxvxLeOzXLcmSy3aYvUnICB4Alz0jcPXpjmMs7P/+Lp/mO5K04FVfqnp1eZarz2VrHt/B7AXQWfVe804Lr/0x9jkklQTxfddyp3S9jzRtNboMZdJz1ljTqwtk6TMaxJhhwTFxr4sdlfwIGnZFHalCol+4WIyF/P0InGfnKWiQp/txUJ5mIuhdZD0ktKIjLgBbazxQk8B/sBbaaQ/cXG+U+Xfeq2SY1P+WLf/2Qs8yY9FRLNA8BeIN1XK0Mro98X6r6bMyqXxrmtU4ED5GwVwRL0K4iBOI4h/znn/s+JsV6U6Hze9hgJtSxgrgbhoKBg9yDbeMDe+C4zT1f2sXUpfyb2nBCzRIxYktalvBMF23qANEqNzzFo5ASo4DgXuMgFTiuB4sN/SJw9ahP9mSBfFznPhaGn/Ptd6LKuUGID10sdinEgpuSfHmjFwia65767JhYpLdm+Rt6DyoJyCxrE5k9BnhaEsBZnUXAXj1+b6RTIvJfzqyX6nAZRcgi6ARZ1h+UldLPGmVG9Q8AhaxRlxjLD4v0129Apw7sRmLWvkYSc9J3sOFp0tKfbCUnavgXSDvhxRwYXjLBQ+Th9rSAO6WAHev7MDVyx2fHYz+tYBHuZe2Ay96mUa/No5J5MTUznSVD5YP8RiYY5B0WyLZtuD3/djuKUSgbqU4W6IPd1T8EhIFF2CQnYb76ad8sPHqq8U6d3PC0rndgMFvPGKK7yd4Ei7i3mEVnntLlQk9BPgfKA6/4L8bFeD4Yw9mIS9cJN9c3bacFPfi8vKhiDQeli/A8pm0mZyq45PNLmDLtwo5nESBy+I8A/8rxfUaDmjrGkNvngj77SvdZZIpQ/mMp9nvTcJn9Jq2Z1zkc39XX1Mz+rVdoXBur9t3tmepnhs17b8NmjMWOVRYawdeDgLB1eMSPGuYIE6yMfZRd89w+ZwT2Hs2e0LtBMBawL+TfaonI9vH4DWYlXw00qSnSO8T0E2fUOCqm6xUAjCJ9U3s572olcD0NwC/f29kLmI6weATMK8MUsLjF6LTDvIibDa5XD7caYk6QLw1u8Fn/P6A96zWrCrNssVDsj/qyGVs618VNhXZr7ZlAEVJtHhWlO05P6mrPXrHGfTGSIu8kmkn4AOiHhlPcu3DqtfnM27PuxOtIQR8aT7XF/+aprSTMG+k5a+qOODHpkNmcBbjzBVkpHXilHge4HboVKEW8CoRhajPJICihGdEcgkWrD69EZdP4gkMAtxWzvuNYn5wRtg7sJrMVYRh/LtU4Oq/G9JrDt6KUoD3IhL3rpAkCAGrF0HjVOX3USWGpD3jX0ht9ACSUfj38eFGwskuoft0n5QNImR8LRa5Bj3uwJqev0Jig3E/rcr2EQDA9OY6vho+Lmpja1fmmp7kk3UMbR+6kfS+kQUK1yF6dqYBscCf0hN39IRMbIJJuQauaVhk7A5lKbVOLch1Y6d/V0+CW2Z0gaxe+S3h0lZt4cjZVf0rDkKFIYPYY0ZlbshHJxJ9rf/7Y9PSHfMZqkmukx5YfWaV9IHEEW/2nwpnhEXuwmfYkt6ytjNvF4DDcJw6tJClTUw89zo/4J8xmvyjAKWyKlQ+IUE1vdkgD995iwIaZyyWL95TA00XS1+petHzMcQXEFou68PJ3mQiDCTP6+deIem6S7SQh0dqyS7tkLocKRXAuItQXaa4DQP2FHrsg7eAXSn/plkiFOA7HeD+IVdpAKTv79iNZtB7VvB6fQbVVTcLlWPdhICVIw5bXKL2IlkZmhMeO7/Fk5CcjW92eG1ML9PcjsCZbk/ZP5ZG18ym1/q/NTYvV2OmGTfJ2/qbnqVLcrx7jXfWWN05/K1xphXaNSrREE/SWB5ni/m3YYK3AqDbEeUnCqb3uFzMo5Euvbl7E+0D6/e4xfLlYwpSPvzFSmCBaXwd5zPgEvK2eiJce+FVwXgxyLny39tHDCbEaaDo3DCMOTcLV1u6EyXTvQzS+2oWwVJAQiJhsZvvEsaGbmkX5BGgCMmDqBnfkMmRE/RaOf4Bq1fZ7daqwbzz55negEMUZ2jaD+pCu+roxX5r9V0BxAgl3D6Qmop3w2PeaJUir88j43djxzTHYWuAE2VItSeUp45LdVzDiL5QNWcsrtPONZPDly+gOPE1GGE/VHtft/cy2Ygq2/X4I50a3DvLWUafkAkwn9/fZXSvaVIfe4cFqLeOSdM4il+8ONNytsMv8EeuITwch/OrXgSN0pXQty2oFi1SnERGSt/LQEK2h/K+r99vCefuxr/mQ98GcFcV+kosEKrcBErQdeE2FLd5JZz81Z/I23g+ts67c979yOZyTUflexMpRIs5RotaEOlLluqZE/AmOEylqetDwE7wM8DwXnjr+WkX7LLdZvcKRs09xQxunFp6P/O7GpTAsn2GbT9R9cbYNFkh+c7S2utMr8BGfE8mhg/vfwTw/b1BvrsMx/k7mbuLa+XDPZGaWwPm1dOt0F8Bz2G4kC6gqiMGl9dYjYRs1a8rro7MBx3OvwFcs8+EcOM2yes009b77/wNoeS9zZnAkxEQenA03o7itgr5rpbw2BapRZ3zeQLveQ/qwr8ZUytSSrZ7UbHmcR96WSYD3XcX7/mi6sj5jKHNNcqCStFD1dwwmXAHf6bZLioKaNPqoppv5gTtXU2bXD4vYTJnbjHqbQJp2xQ1ah4f9MYh7Z7VgXdxb2kx2BhBJScqquSdkh24SZg5lCuyKThVjl9WJXYUz8LaY0TRic8OiG8XjBwktn8kIWRlYd3ItUs+kSGo+p6vs7ONDA9SzbXeVw/4u6s62127+8d7B3ovLqRjFvYDeGJ6LHMPPimkjIEPvTrRTp/UZ+NChLgepAB17a4FL/JZFzfJ0fc/ICGK9bitNC5fNUbk35X14fDHOcGnd0CoGWo4uL4Mp5/hmBxNqSnq2VUEvU9rLuCfX/LHA599NhtFtJD5TV7bAl51h+mkUJfnv/lMDm6fewHkRPQv6l85GA9xLGWvaTZDqZTfEpXa/T+VXs9TXA4qop/cZfsejEAiccUBLqk941BL9mDhXDIhvKqdPtaRCWl7j5Ln02fopu/dY9eFjodyeeYlBR5uQnmn3RxZgzBovQPp6UTYBefxntMntmO65X5LDzRL3HB7S1NPwdjMKrx1heU796lxm1AIpBqLh1rCQMVdh7oz5AFaakORm5YgB+3f/d8YszgcLr5jJNXPC50u+k0hBe4wGlpYVanzEhI/h4M0zkIXhrW1Sn8qSunTtp8JX+dfGfPnHDJC9C1/fTT35157RSHAdT8t56TBqV3CInXpnPk2PXdCVaxkzYbU+zCUp7Hwo/TZEjhKRu70OtJpEAiU/DSMZU22/e24g//93fwr156Ons8YZh43M3DAJ8P72aGm/hBoNj332YMGoKNSd4Qcu9yaQcojXN2WI9SMhcMM54VVb0Df7qLmglcnYrjsigSNPNPZ52iFQuTGptSYBU3ZU7M78yx09KvxAfdAr5xUqD7amedmu1ejZARJiDw2bF/oMzB24f4m0hCbfOMIqVN5PdIqdT31nRGIWPDm5mBscwgwxivPHGQ4O83FSyBrKIVQKxQZ1TO5oHAST9LaopysEpJAY9Qpx2tVwZ9e+y2uDjrk5Zg2GVQqWdEEDT3KKof3oOU9NfvBtslgl29Xr17+YvX8Q6Crdm1zwTtUttpO9VaCsV905nFqDZMhMAGpu3dnTgHKNQYvs7f3pagsJGJ6aUIbQiPAcx3BnHtRof5byHi8EgG/O7YGPbntfaTH30vO3uJ0Z0+0vba5SphL/OC/1UCjhJJZmaSEsLBarByQ7DpA3cYdqph6VdJzqwStn4uk1eNdHbvGdOw5Va+PXaZJgOuiNasNwR30YWxPTHrHpDxBBgBlqLowhe3txa4cPJHA+zV0vEIaXD19Q2heTQgpJ3BA5Z/CGsBVf/efSUlqZawhyc9Fpx/cKGs43iDLexqOHi+0EXqpuhDWyYS4JDEN76JMVwSjb5XNGUsgad02F7xsV5vp/1INCN5AxxopNZoR8SnAhYfQdQ2DaDs+6FGoC3cSLv62656Uf89a14KoFzUhIuieHWm+62ukCU/CWtx5dMeFv0cPfhnvD5zlzI2KMg8v23x2H/KeNYhUTQ6YYQRdXbWoQPYAi3g2jG/xNnz8zMLFH41fNV6pg+ulNYPXt4c3cTZM/8Lfl7SeOzBUxsWlple6FKBivhnPuRsjjUo4PqTVhtEIrz+gIGPhkjldWEPV4my1+FVteRtbyILb8D4EIb0fns83GbQEybdEnufpz+OL3YxtvBqjaTASiaRQB0pmIS47V5Sp4cVNaMS4TvAafMnfly42li4a88Z4N5tgvBTfg1DI7DWrDb7+mlbTkUP/kIQk1JWdHpX6k07OkxFVyABTr4XQrVnBO5JJfQF6pRZ2WO+Nrf0gdgIygdcMyQdkqQNWxhnEnWEEds5q/e9aey30MyT5tXh/viv0Jave3ll3UHcXnbfbtHKKU28stt0PgVwJGnvyp4zAb7BZ5XWlFcaeIpWSqDaqC+c+2M7KUlOWL6197Zut509uSaCEC7DBtKSrzFVgCm1enQbhBPPIXdSLnVbo/YVeD1FpClK3ITUYUmgfxb4ettndqDB3aOmmQvuGRXY7fIzftL2vjwT/jCRPIMnhVHSubT1nkurRWhGoXVWgfHreej1L12xjbFYbBDdZIqW4Wz6vBc1KEm9y30dMMnUYurZ5h/UFtofM87OufVL+vXvURHMgxKbJ+d/lXekx1RIRFuKrqfd6O1mQypnRFjKPeiOKHZ0qdLwb4vXNktfBu0FBwQIaeu7juIZ6UGd2264Iy7YfinEz0ug7XEZUZFz/zdt1ElfhPr2QMRWkwgDQnYiYwX2IU5ivdePfCUjEVtDnH5K/dAM3/fd2wQsx/Bs98tPLOcvdiN1TOMPYi/PFhobDkS4Jy6aOgjq+kOQDm3H6zkm5R7durqA6EGda+Eh8XAuyfJ+MlBgEzf+1tj5qUrAORhUdgk5/RL59/S9f1yx5Eyjt+XkZAO7NAOlYIj7jOmJMdGSy+djUjrC/hlbZ5Xp1PuMjrWmrMik7OyYrdy6MeOP1jmGE5e604/jCpaaSTuwtVImCkxEt6wpUC6rQ/g+1JHjJRzO2xF+5KYB06YvpGmXpf08l83PRxw5mgluqw3TlfGkeHdZ8NdLo+K58TiF9U3v3BqpB/mVS2HirkPvWXmtDmteKOmubFm5BKGj9iYxBjrWVLds/9X8NuDoDSfA+hqvsJxz/Qq2DOH7H9g1pM4aY+M84QmnfU8IJ9Seuk0aUk/pmEUdrfK2TB+Z4yFTLtxcnUpLkGXEDOx1pbYGrBtkwuWYKu9krpMNrsCdtK2ZRvo6Me0O7xwVvjZiP9xVjKiFXpFt78GqlcRj+P0fiHrUugatHPhGU+AFAuXhDmTg8AbjGGq9HX824QxU61mFyNXUmtB5EZGK+6luhz/j/eL0LXmLqqzhTbK4WTNbtC66umw2BlNkvQB4W0o8UvMhopN+b63YSfGfhNFepe926fW76p2lqD/pqLz3cr1jj8Q6DCf6akgB/1SNaO9qv9cmIcdzbPgVDQ8S2PS+89ZKMoXTrtd4lUtWXKCuxtIb6L8LbfeH6hK2Phm1FgI2wte0PD1/072xjs+aNHCBBJ6VwCjSLKHmJIXtBuHrJykLei+cO5bnezpZl/CmZFE1Ho8++A/3ulhmWc4Nbnk6MEq08SISR03oautyrkPqCHl8gsA/SnszkDaPBH56KelXU42X7iJ6JERcq6ZDr1imSvpa7SuOr56BAL9qWmQdiD+TEQXuEklskVKpuv2RAQ09f3xxQB1BtnsvhsusJ0Ia7Zxm7DWgFNVU+uBPAfpW0ovwzhR2HEr4cbaXNDQOaq9ONvwW8WlPXsob2p8YshoMxHEmwiONMZ3jk9FXrHD2cwvM7TQZdLC9TL239xtD15fX8NqZxeTFLiNInx7WaJ6mvuNP6rO3UuvVfXGmF9xMrly8PB9Il5+TnAy3GV3ZrJdoL3foshrmFuyBMe3eMzfcLeMeNvKHo4d4sPsNISwxPzaTQGrO67fxx7e6Tn/usGO/ctg8qS04idHo36SMd42gWeVBwKu6slYadOuIayzQU3lFPuf+iI77itn2GRy1o5Ua0PhpxvFsrlo+JylA0/TzntCoDKFr/DgWlv7Pmbb6U7OJxbj3eiU0DuDe/yjiG2auZEfcN9xJAc3KDN+fA1tEF6N3HaG0d3EY3rKNHZn0MhuNe6N4c5GcUrYQUUndPyr3u2ySr9imGkZYaQgY0VcC2twIXudfp+r+Ff4NKbtH8uFANarRCVzOctPJizmbN3q1M+i7X85C5x/laTKcff/Rd2rVWkjdnz+voAkjxJ6Frc9JmvNOFKYoz5MT4lbIG/gY1BYvUVH/Ga/H6KWG3QmSnWyt91DQ1Z1B3UbIpaj+EjReihGpBIexOD0g7CFHPzFHhr/+dp+oycHGV2BXEcLS0ur0M1WNbOMQ+a/aACmr+tkqb3yDBi7KyO6PfIDgMOu8LpceZ4bBdNPWFneVH7OibJ6ThzKKApH0nI5r/qZ7te3kX5aZmGXqzc6GJJEY9fF4XUelAjC7o4rlaEycgBLWMCfruuyu/lh37qsXmSF8lMH4PwEvp/aPQ8/9bjO0011zl87secJ3PdflegyfndgISH8Pj/We+9+R7HW6mIVzrJqNJQzTnCU759pv3dVqEJFi+s/XJFnGS5PBUuKnHNeFBc/IrNhIMNhtrsiY8flXU+giVV+nwjmu0fZo6jg1S8sINpkL2+jMW8/5QHbiQooRI3cBQqgtRJKULmuGgMpiasYMjI9TmkJgueF7bLl1XWbOPNpm8sTqaP5XAwThT95jjqHtMgVvH/w/x9z5tH7VBgncdTPF6fETiVj1aFX2+ucZw8YYCOceQ4x8c4rqnHOeb8NYft2RAFO8pOXryXGWLkJRaxkgLkBtSYR6LznofOmtuvdswPMnrtNSsUxCHMPzaeRy6wbvOvqpbe/gw3K/DKJR3YJc89uhZHBOlJUa17oI9r0uekatTz1X2tucqG/CBBHsd5ZZ5riyluqhkPTjGmjk6KDuuBpNaSqo5uOBEV+Ou7s97kR/ZunWDN9fHKOLvmP63kcY0B79up4u7pB2WEaXQi357w8C32+GizZ1/Zc9Vpsai9UmFqhFaJKJ3zn63XY7K4Ko86Iy2pzZ40TU3TNzW49AN3pwzWpwLcFedoClDAanbsSv0eUKwvQjHKmpUai0qzqiL2IseL5Wr2eJ5GihfKSsbPdDa9hoCHXqvg/RWvbfF8OsGb64JLdLvJI/CRos8Mr7IZ2W0DM9068FprQa8cLXtSBJ5k9XdM2yam7qrklV1OjsPFN3L2UXIbPY0GIJ+rIaatlVaK9ct8GeG9PcWf1s3eHPOaOcv8A4ML+HIKU2qLKrXLWVwUfUy6N8j4eqv21VWz0pWr6QYfnI7CKbqls3/TZy+sDw6z8/bvBt4Etc205ZubTO7zUaZs/baWaGVcjxZ+XpCvBNt5XHoBm/nsZm2Bw3X6g/NH/0ypO7TlILqEo6BtXDAYGV+8Tg3idb6cMTRyKq127TtzA9vveD9TK8K4yuOf3gNv5ciuTe35g2j4jn/ZxgKFvWx5h8Wd8vqVG5tzWOtmvZwha0eaCGhlfm8e1LyNuu73pnOjE0XF0HJ1gSdbvB2EXiTkgqpeyZU06qYrDmnK3RdT6pV9saV5GV/G4DY4MiP1GZq1ZwczTbnoDPv50q4oCQjdFA6bPj3Tqv0/Kw96SlAQQd6phsWhkGqh5w7C8PDv85KykFKA0475ILdkBbwNj9rFf+LVHZaeRy6wZvro3b+9z8gdZ/sDNE85xDspjUYOsrZzdCMnGRwpO8ia+HIpyHDUP0cUo97hqO9QmqCr3P6T+6qPaEmjoJW3nCzbmuTGGJEOflMPoWMnvGAmJYBr1xZJlXlS9xFGHVaX29CsXQ0WOH48TiEkv7i/wnwphZizgmEIl4Ac+wCqJRlhLu79OQe3GIK3Czgze+lwtXzdWvPZ3tv1yEAVcmaH+UxzXCaSTf/SDdS+lYiu0dmV0Wkuf1PgHd9FZ8m/+6X7LvT0XVzR5byw1f3VSkz8D8B3vXxxYmmHc6BiANi7mHb3a0rZqAbvF0xq/SJlXIrSavPwWFYD2TwLnqpDazbbvB2wQfxDvsrHRiX1Xt3mYehC8b9feuyG7xd8sV8F1FRRz0M65Ff0CUvtkF12g3eIn8OPXYgIGW7xaR2lyJ33d1dmxnoBm+RIUFG8OWc2zy3K46SLfJQv/fddYO3iJ+Qmr3l/aTkCBIrDy1it91dZZiBbvAWERqV4pwGcFdTmCRjsbwiPu5/vqtu8BYRAnBhfk0wf4PJei7iq22QXXWDt0ifRQ01DlfpMzFs/6pIXXZ3k2MGusFbJIhQSZNja50/Fam77m7ymIFu8OYxSflcAnmWKj/OXvlc231NcWagG7xFmEfKsfYtF18c99j6ydgtwjt8H7voBm8RvpqWgZ1uRalq3t3W5Qz8H+PS62uGk6BAAAAAAElFTkSuQmCCAAAACEABCCQAAAAYAAAAAhDA2wEAAAADAAAAAAAAAAAAAAAAAAAAG0AAAEAAAAA0AAAAAQAAAAIAAAAAAACAAAAAgAAAL0MAAABDAwAAAAAAALMAAACz/v/RQgAAALMAAACz/v+ZQiEAAAAIAAAAYgAAAAwAAAABAAAAFQAAAAwAAAAEAAAAFQAAAAwAAAAEAAAARgAAABQAAAAIAAAAVE5QUAYBAABRAAAAgAwAAAAAAAAAAAAAaAAAAEwAAAAAAAAAAAAAAAAAAAAAAAAArwAAAIAAAABQAAAAMAAAAIAAAAAADAAAAAAAAIYA7gBpAAAATQAAACgAAACvAAAAgAAAAAEAAQAAAAAAAAAAAAAAAAAAAAAAAAAAAAAAAAAAAAAA////AAAAAAAAAAAAAAAAAAAAAAAAAAAAAABaIAAAAAAAAAAAAAAgAAAAAAAAAAAAAAAAAAAAAAAAAAAAAAAAAAAAAAAAAAAAAAD21gAAAAAAAAAAAAAgAAAAAAAAAAAAAAAAAAAAAAAAAAAAAAAQAAAAAAAAAAAAAAAAAAAAAAAAAAAAAAAYAAAAAAAAAAAAAAAAMwAAAAAAAAAAAAAYAAAAAAAAAAAAAAAAFAAAAAAAAAAAAAAIAAAAAAAAAAAAAAAAFAAAAAAAAAAAAAAEAAAAAAAAAAAAAAAAFAAAAAAAAAAAAAAGAAAAAAAAAAAAAAAAiAAAAAAAAAAAAAAEAAAAAAAAAAAAAAAAJAAAAAAAAAAAAAACAAAAAAAAAAAAAAAAJAAAAAAAAAAAAAADAAAAAAAAAAAAAAAIDAAAAAAAAAAAAAADAAAAAAAAAAAAAAAIDAAAAAAAAAAAAAABAAAAAAAAAAAAAAAxOQAAAAAAAAAAAAAAgAAAAAAAAAAAAABwYQAAAAAAAAAAAAAAQAAAAAAAAAAAAABFQwAAAAAAAAAAAAAA4AAAKoAqgCqACCBSRwAAAAAAAAAAAAAAQAAABAAAQABABEAAAAAAAAAAAAAAAAAAIAAAKAAogAigCCAAAAAAAAAAAAAAAAAAMAAAEAAQABAAAAAAAAAAAAAAAAAAAAAAMAAACAAggCigCCAAAAAAAAAAAAAAAAAAEAAABAAQQBBABEA49QAAAAAAAAAAAAAACAAACAAogCigCKAY2gAAAAAAAAAAAAAABAAAAAAQABEAAABzYwAAAAAAAAAAAAAADgAACgAogCqACqAuaQAAAAAEAAAAAAAABAAABAAAQAVABEB0dAAAAAAGAAAAAAAAAgAAAgAogAiACoAAAAAAAAAGAAAAAEAAAwAAAQAQABAAAAAAAAAAAAACAAAAACAAA4AAAoAogCigAoAALgAAAAADAAAAACAAAYAAAAAQQBBABEBSRw4AAAADgAAAADAAAIAAKoAogCqAAoAAAB8AAAABAAAAABAAAEAAEQAQABEAAQAgRDjgAAABgAAAAAgAAGAAKoAggAoAAoBlIDBgAAAAwAAAAAwAAGAAAAAAAAAAAAAAACA4AAAAwAAAAAwAADAAAAAAAAAAAABuY2AYAAAAQAAAAAQAABAAAAAAAAAAAAAgSWAOAAAAYAAAAAIAAhgAAAAAAAAAAAAsUmAGAAAAYAAAAAEABAwAAAAAAAAAAAB0aWADgAAAMAAAAAGAAgwAAAAAAAAAAAAAAGABAAAAEAAAAAGAAQQAAAAAAAAAAABld2AAgAAAGAAAAACAAQIAAAAAAAAAAAATC2AAQAAADAAAAABAAAMAAAVEAAAAAAAAAGAAYAAADAAAAABgAIOAAqqqoAAAAAAAAGAAEAAABAAAAAAwAEEAAREREAAAAAAAACAAGAAAAgAAAAAwACCAKqqqqoAAAAAADzAACAAAAwAAAAAQACDAVFRUVEAAAAAASiAADAAAA4AAAAAIACDgKqqqqqgAAAAAhjAABAAAAQAAAAAEABBgAAABERAAAAAAwTABgmAAAIAAAAAOABAwAAAAqqoAAAABARABwdgAAEAAAAAGABAQAAAABUQAAAABTDgD4cwAAOAAAAADABgYACqACqqgAAABoX9REMRAAGAAAEABABAIABEAABEQAAACA/q/+OLwADAAAGABgBAMACqCgCqoAAACcXwB38HcABAAAGAAwBAEABRAQBRUAAAC6w/phv/PwBgAADAA4CACACqCqAqqAAADcgR/gzF3YAwAABAAQCADABEBEAERAAAEBg4L+7h/ug4AABgAIGADgCqCqgKqgAAEqAQA39hh/wQAABgAEEABgARBRABEQAAFWAIA4v44j/4AAAwAGIAAwCqCqACqoAAGFgMAYH/wRH8AAAQAEQAAQBEBEBARAAAG4wMAIC4/5m/4AAYADgAAYCqCqAgqoAAHvwEAEBcN/3PfAAYAHAAAMBRAVBQEUAAIqgGAODuOP/vC+AMA5gAAOCqCqAqKqAAJpADAGBkHEd/UP0EXAwAAEBEBEBEBEAAKrgDgDA+DOc7////4AwAACCqCqgqCqgALyABABAfHDMxwxkXQAQAABAVARARBRAAM8wBgAgLDiO48ggD/gIAABiqCqAqgqgAOLgAwAAEBgHcQAQBhcMAAAxEBEBEAEQAPegA4AIGAgDMawIDwL+AAAyqCqAqgKoAQ1wAYAADAADEMQEDYEH0AARRAVBRAVAASRQAIAADAABmO4C6ePLv6AKqCqAqgKoATxQAEAABAAAAHIBeLJ/AX0FEBEBEAEQAVVgAGAAAgAAADsB2Ns7m4P+qCqgqgCoAW+gAHAAAQAAABwAxEUsx0AH9ARAVABUAYrwADgAAYAAAB4A5iau86eDv/6AqgCqAadwABAAAQAAAB0AYhFDUZRBEBf1UAAQAcUgAAgAAIAAAA+AM7m7ru4/qCqr/6qqAeQAAAQAAEAAAAZAEZjdtmYfxAVBRFX9QgQQAAYAAGAAAAcgCMxuu7Of6CqAqgAqgiVQAAMAACAAAAMQBEQwGMEP8BEBEAAQAkfAAAOAADAAAAOYDiI4CGDv+CqgqgAqAmtwAAHAABAAAAHMBAEIBBBH/ARARAAEApBgAADgABgAAADuAgOMBhgD/CqAqgAqAraQAABgAAwAAABjAQGEAwAAXBEBEAARAt4QAAAwAAwAAADjgYCCAwYALyqAqgAqAwbAAAAYAAQAAABxgMBBAQIABwVBRAAEAzDQAAAMAAYAAAA4wMBggIOAAuqAqgAKA1wgAAAEAAMAAAAYQEAwQEAAAVEBEAAQA4jAAAACAAMAAAD8ICAwQOCAA7qgqgAKA7awAAABAAEAAAH9cBAYQGBAAZRAVAAEA+YAAAABgAGAAACP/pgIICAgAOqAqgAKBBagAAAAQAGAAAAHH9gEEBAQAEUBEAAABEigAAAAYACAAAADDv4GCBgIACaAqgAKBHwAAAAAMABAAAADBBfXCAwIADNBRAAEBLDAAAAAGADgAAADggP/jAwMADmAqgAKBObgAAAADABAAAABgQEX9AQAABmBEAAABR5gAAAABgAgAAAAgYGA/+ICAAiAqgAKBVdQAAAAAQAgAAAAAIDAQf8BAARARAAEBZGgAAAAAYAgAAAAAMDAYa/ggAYgqgAIBc1gAAAAAEAQAAAAAEBAIQH8gAMQEAAQBgqgAAAAAGAwAACAACAgMIDP4AOYKgAIBklAAAAAABAQAABAACAQEEBAfQGIBAAABolgAAAAABg4AAAgADAYCEBgL+iMAgAoBsrwAAAAAAQQAAAQABAYBEAwEFxEAAAQBw4AAAAAAAM4AAAYABgIBiAwEAviAAAgB1KAAAAAAAHQAAAEABgEBhAYAABxAAAAB5iQAAAAAADgAAAGAAgGAzAICAA7gAAgB+AQAAAAAAAAAAABAAQDARAEBAARgAAACCkgAAAAAAAAAAAA4AwDAIgGAgAIgAAACHOwAAAAAAAAAAAAMAQBAEgDAgAEQABACL/AAAAAAAAAAAAADgwBgCgDggAGIACACQ1gAAAAAAAAAAAAA1QAAAQBAQADMAAACVyQAAAAAAAAAAAAAPgAADwAgYADsAAACa1QAAAAAAAAAAAAAAAAABwAQIABkAAACf+gAAAAAAAAAAAAAAAAAA4AIIAAyAAAClOAAAAAAAAAAAAAAAAAAAAAEEAARAAACqjwAAAAAAAAAAAAAAAAAAAAGGAALAAACwAAAAAAAAAAAAAAAAAAAAAABEAAFAAAC1igAAAAAAAAAAAAAAAAAAAABiAAGgAAC7LgAAAAAAAAAAAAAAAAAAAAAQAAGQAADA7AAAAAAAAAAAAAAAAAAAAAA+AADwAADGwwAAAAAAAAAAAAAAAAAAAAAMAABwAADMtQAAAAAAAAAAAAAAAAAAAAAAAAA4AADSwQAAAAAAAAAAAAAAAAAAAAAAAAAYAADY6AAAAAAAAAAAAAAAAAAAAAAAAAAMAADfKQAAAAAAAAAAAAAAAAAAAAAAAAAEAADlhAAAAAAAAAAAAAAAAAAAAAAAAAACAADr+1EAAABAWwAAAAAAAAAAAABoAAAATAAAAAAAAAAAAAAAAAAAAAAAAACvAAAAgAAAAFAAAADwAgAAQAMAAABYAAAAAAAAxgCIAGkAAABNAAAAKAAAAK8AAACAAAAAAQAIAAAAAAAAAAAAAAAAAAAAAACyAAAAAAAAAAAAAAD///8AhgAjAIsAJgCHACQAhgAlAIgAJQCIACMAhwAjAIQAIgCMACYAhwAlAIAAHwCNACYAhgAkAI8AJwCGACIAjwAmAIUAJACIACQAgAAZAIgAJgCOACYAiwAlAIkAJQCRACcAigAlAIAAIgCQACcAiAAiAI4AJwBKt2wAkgAnAEi3bACGACAAjAAlAEi1bACEACQAhAAgAIIAIACJACQAigAkAEq1bACIABEAql0AAEq1bgBIt24AggAkAKhXAACmWQAAplsAAKhbAACEAB0ASrduAIkAJgCJACMAggAiAKRbAABuAAAASLlsAIYAHwCLByEAqFkAAIoEIwCKACYAqmIAAJMAJwCSIRYAqGAAAH8AGQCEACMAqmYAAIQAHwCQACYAiggfAKRXAABEs24AhQAjAIsMHgCKAiQAhQAlAIoHIQCJAiMAiQcgAIsLIACkWQAAgwAiAKJRAgB/ACIAfwAdAIsAJACXJxEAQsZ3AEa/bgBdf1cAhwAiAKZdAACmYgAAoFECAIYBJQCDBicAgREsAIQFJQCAACYArGAAAKZgAACVLgwAjA0eAIoJIACJBiIAiwAnAF11UwBAyncAQsZ1AIUAIgCUIhUAjA4dAIoIIQCJBiEAjQAoAI0AJwCOFhsAmTAPAJ9CBgB3ABEAplUAAJQkFQCPHBkAjhQaAJUAKACJASQAiQQiAIoMHgCPExwAkiEUAJs3DACoXQAARLdqAIYAIQCMACcAigciAJMAKACJCCAAmDAPAIcBJABMuW4AkgAoAIAAEQCNACUASLdqAIQAJQCEACYASLNqAIAAHQCUACgAmVUAAEi3cwBEs2YASrVqAIgAGQCmVwAATLNuAEa5bgBMt24ARrVqAEazbACCACYASLtzAEq5bACFACEASrluAJEAAACGACYAggAfAEgAAACqVQAAolUAAKJZAAA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T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AEBAQEBAQEBAQEBAQEBAQEBAQEBAQEBAQEBAQEBAQEBAQEBAQEBAQEBAQEBAQEBAQEBAQEBAQEBAQEBAQEBAQEBAQEBAQEBAQEBAQEBAQEBAQEBAQEBAQEBAQEBAAEBAQEBAQEBAQEBAQEBAQEBAQEBAQEBAQEBAQEBAQEBAQEBAQEBAQEBAQEBAQEBAQEBAQEBAQEBAQEBAQEBAQEBAQEBAQEBAQEBAQEBAQEBAQEBBgEBAQEBAQEBAQEBAQEBAQEBAQEBAQEBAQEBAQEBAQEBAQEBAQEBAQEBAQEBAQEBAQEBAQEBAQEBAQEBAQEBAQEBAQEBAQEBAQEBAQEBAQEBAQEBAQEBAQEBAQEAAQEBAQEBAQEBAQEBAQEBAQEBAQEBAQEBAQEBAQEBAQEBAQEBAQEBAQEBAQEBAQEBAQEBAQEBAQEBAQEBAQEBAQEBAQEBAQEBAQEBAQEBAQEBAQEETQEBAQEBAQEBAQEBAQEBAQEBAQEBAQEBAQEBAQEBAQEBAQEBAQEBAQEBAQEBAQEBAQEBAQEBAQEBAQEBAQEBAQEBAQEBAQEBAQEBAQEBAQEBAQEBAQEBAQEBAQABAQEBAQEBAQEBAQEBAQEBAQEBAQEBAQEBAQEBAQEBAQEBAQEBAQEBAQEBAQEBAQEBAQEBAQEBAQEBAQEBAQEBAQEBAQEBAQEBAQEBAQEBAQEBARAOAQEBAQEBAQEBAQEBAQEBAQEBAQEBAQEBAQEBAQEBAQEBAQEBAQEBAQEBAQEBAQEBAQEBAQEBAQEBAQEBAQEBAQEBAQEBAQEBAQEBAQEBAQEBAQEBAQEBAQEBAAEBAQEBAQEBAQEBAQEBAQEBAQEBAQEBAQEBAQEBAQEBAQEBAQEBAQEBAQEBAQEBAQEBAQEBAQEBAQEBAQEBAQEBAQEBAQEBAQEBAQEBAQEBAQEBAQ8BAQEBAQEBAQEBAQEBAQEBAQEBAQEBAQEBAQEBAQEBAQEBAQEBAQEBAQEBAQEBAQEBAQEBAQEBAQEBAQEBAQEBAQEBAQEBAQEBAQEBAQEBAQEBAQEBAQEBAQEAAQEBAQEBAQEBAQEBAQEBAQEBAQEBAQEBAQEBAQEBAQEBAQEBAQEBAQEBAQEBAQEBAQEBAQEBAQEBAQEBAQEBAQEBAQEBAQEBAQEBAQEBAQEBAQEBAQ4BAQEBAQEBAQEBAQEBAQEBAQEBAQEBAQEBAQEBAQEBAQEBAQEBAQEBAQEBAQEBAQEBAQEBAQEBAQEBAQEBAQEBAQEBAQEBAQEBAQEBAQEBAQEBAQEBAQEBAQABAQEBAQEBAQEBAQEBAQEBAQEBAQEBAQEBAQEBAQEBAQEBAQEBAQEBAQEBAQEBAQEBAQEBAQEBAQEBAQEBAQEBAQEBAQEBAQEBAQEBAQEBAQEBAQEBGQkBAQEBAQEBAQEBAQEBAQEBAQEBAQEBAQEBAQEBAQEBAQEBAQEBAQEBAQEBAQEBAQEBAQEBAQEBAQEBAQEBAQEBAQEBAQEBAQEBAQEBAQEBAQEBAQEBAQEBAAEBAQEBAQEBAQEBAQEBAQEBAQEBAQEBAQEBAQEBAQEBAQEBAQEBAQEBAQEBAQEBAQEBAQEBAQEBAQEBAQEBAQEBAQEBAQEBAQEBAQEBAQEBAQEBAQEEAQEBAQEBAQEBAQEBAQEBAQEBAQEBAQEBAQEBAQEBAQEBAQEBAQEBAQEBAQEBAQEBAQEBAQEBAQEBAQEBAQEBAQEBAQEBAQEBAQEBAQEBAQEBAQEBAQEBAQEAAQEBAQEBAQEBAQEBAQEBAQEBAQEBAQEBAQEBAQEBAQEBAQEBAQEBAQEBAQEBAQEBAQEBAQEBAQEBAQEBAQEBAQEBAQEBAQEBAQEBAQEBAQEBAQEBAQEPAQEBAQEBAQEBAQEBAQEBAQEBAQEBAQEBAQEBAQEBAQEBAQEBAQEBAQEBAQEBAQEBAQEBAQEBAQEBAQEBAQEBAQEBAQEBAQEBAQEBAQEBAQEBAQEBAQEBAQABAQEBAQEBAQEBAQEBAQEBAQEBAQEBAQEBAQEBAQEBAQEBAQEBAQEBAQEBAQEBAQEBAQEBAQEBAQEBAQEBAQEBAQEBAQEBAQEBAQEBAQEBAQEBAQEBAQUHAQEBAQEBAQEBAQEBAQEBAQEBAQEBAQEBAQEBAQEBAQEBAQEBAQEBAQEBAQEBAQEBAQEBAQEBAQEBAQEBAQEBAQEBAQEBAQEBAQEBAQEBAQEBAQEBAQEBAAEBAQEBAQEBAQEBAQEBAQEBAQEBAQEBAQEBAQEBAQEBAQEBAQEBAQEBAQEBAQEBAQEBAQEBAQEBAQEBAQEBAQEBAQEBAQEBAQEBAQEBAQEBAQEBAQEBEA8BAQEBAQEBAQEBAQEBAQEBAQEBAQEBAQEBAQEBAQEBAQEBAQEBAQEBAQEBAQEBAQEBAQEBAQEBAQEBAQEBAQEBAQEBAQEBAQEBAQEBAQEBAQEBAQEBAQEAAQEBAQEBAQEBAQEBAQEBAQEBAQEBAQEBAQEBAQEBAQEBAQEBAQEBAQEBAQEBAQEBAQEBAQEBAQEBAQEBAQEBAQEBAQEBAQEBAQEBAQEBAQEBAQEBAQEBEwEBAQEBAQEBAQEBAQEBAQEBAQEBAQEBAQEBAQEBAQEBAQEBAQEBAQEBAQEBAQEBAQEBAQEBAQEBAQEBAQEBAQEBAQEBAQEBAQEBAQEBAQEBAQEBAQEBAQABAQEBAQEBAQEBAQEBAQEBAQEBAQEBAQEBAQEBAQEBAQEBAQEBAQEBAQEBAQEBAQEBAQEBAQEBAQEBAQEBAQEBAQEBAQEBAQEBAQEBAQEBAQEBAQEBAQEBAwEBAQEBAQEBAQEBAQEBAQEBAQEBAQEBAQEBAQEBAQEBAQEBAQEBAQEBAQEBAQEBAQEBAQEBAQEBAQEBAQEBAQEBAQEBAQEBAQEBAQEBAQEBAQEBAQEBAAEBAQEBAQEBAQEBAQEBAQEBAQEBAQEBAQEBAQEBAQEBAQEBAQEBAQEBAQEBAQEBAQEBAQEBAQEBAQEBAQEBAQEBAQEBAQEBAQEBAQEBAQEBAQEBAQEBAQEBBAEBAQEBAQEBAQEBAQEBAQEBAQEBAQEBAQEBAQEBAQEBAQEBAQEBAQEBAQEBAQEBAQEBAQEBAQEBAQEBAQEBAQEBAQEBAQEBAQEBAQEBAQEBAQEBAQEAAQEBAQEBAQEBAQEBAQEBAQEBAQEBAQEBAQEBAQEBAQEBAQEBAQEBAQEBAQEBAQEBAQEBAQEBAQEBAQEBAQEBAQEBAQEBAQEBAQEBAQEBAQEBAQEBAQEBAQ4eGwEBAQEBAQEBAQEBAQEBAQEBAQEBAQEBMwEzATMBMwEBAQEBAQEBAa8BMwEzAUsBAQEBAQEBAQGvATMBMwExAQEBAQEBAQEBAQEzAQEBAQEzAQEBAQABAQEBAQEBAQEBAQEBAQEBAQEBAQEBAQEBAQEBAQEBAQEBAQEBAQEBAQEBAQEBAQEBAQEBAQEBAQEBAQEBAQEBAQEBAQEBAQEBAQEBAQEBAQEBAQEBAQEBAQ4BAQEBAQEBAQEBAQEBAQEBAQEBAQEBAQEBAQEwAQEBAQEBAQEBAQEBAQEBAQEBATABAQEBAQEBAQEBAQEBAQEzAQEBAQEBAQEBAQE+AQEBMQEBAQEBAAEBAQEBAQEBAQEBAQEBAQEBAQEBAQEBAQEBAQEBAQEBAQEBAQEBAQEBAQEBAQEBAQEBAQEBAQEBAQEBAQEBAQEBAQEBAQEBAQEBAQEBAQEBAQEBAQEBAQEBARYBAQEBAQEBAQEBAQEBAQEBAQEBAQEBAVUBMQEBAQEBAQEBAQEBAQExATMBAQEzAQEBAQEBAQEBAQEzAQEBMwGvAQEBAQEBAQEBMwEBAQEBMwEBAQEAAQEBAQEBAQEBAQEBAQEBAQEBAQEBAQEBAQEBAQEBAQEBAQEBAQEBAQEBAQEBAQEBAQEBAQEBAQEBAQEBAQEBAQEBAQEBAQEBAQEBAQEBAQEBAQEBAQEBAQEBBE0BAQEBAQEBAQEBAQEBAQEBAQEBAQEBATMBAQEBAQEBAQEBAQEBAQEzAQEBAQEBAQEBAQEBAQEBMQEBAQEBAQEBAQEBAQEBAQEBAQEBAQEBAQEBAQABAQEBAQEBAQEBAQEBAQEBAQEBAQEBAQEBAQEBAQEBAQEBAQEBAQEBAQEBAQEBAQEBAQEBAQEBAQEBAQEBAQEBAQEBAQEBAQEBAQEBAQEBAQEBAQEBAQEBAQEdCgEBAQEBAQEBAQEBAQEBAQEBAQEBAQEBATMBAQEBAQEBAQEBAQEBMQEBAQEBMwEBAQEBAQEBAa8BMwEBATIBOQEBAQEBAQEBATMBAQEBATEBAQEBAAEBAQEBAQEBAQEBAQEBAQEBAQEBAQEBAQEBAQEBAQEBAQEBAQEBAQEBAQEBAQEBAQEBAQEBAQEBAQEBAQEBAQEBAQEBAQEBAQEBAQEBAQEBAQEBAQEBAQEBAQEFAQEBAQEBAQEBAQEBAQEBAQEBAQEBAQEBATABAQEBAQEBAQEBAQEBMwEBAQEBMgEBAQEBAQEBATEBAQEBATMBAQEBAQEBAQEBATEBAQEzAQEBAQEAAQEBAQEBAQEBAQEBAQEBAQEBAQEBAQEBAQEBAQEBAQEBAQEBAQEBAQEBAQEBAQEBAQEBAQEBAQEBAQEBAQEBAQEBAQEBAQEBAQEBAQEBAQEBAQEBAQEBAQEBAQEWAQEBAQEBAQEBAQEBAQEBAQEBAQEBAQEzAQEBAQEBAQEBAQEBATEBMQEBATMBAQEBAQEBAQGvATMBAQEzAbABAQEBAQEBAQE+AQEBsQEzAQEBAQABAQEBAQEBAQEBAQEBAQEBAQEBAQEBAQEBAQEBAQEBAQEBAQEBAQEBAQEBAQEBAQEBAQEBAQEBAQEBAQEBAQEBAQEBAQEBAQEBAQEBAQEBAQEBAQEBAQEBAQEBAQETAQEBAQEBAQEBAQEBAQEBAQEBAQEBAQEBAQEBAQEBAQEBAQEBATMBAQEBAQEBAQEBAQEBAQExAQEBMgEBAQEBAQEBAQEBAQEBAQEBAQEBAQEBAAEBAQEBAQEBAQEBAQEBAQEBAQEBAQEBAQEBAQEBAQEBAQEBAQEBAQEBAQEBAQEBAQEBAQEBAQEBAQEBAQEBAQEBAQEBAQEBAQEBAQEBAQEBAQEBAQEBAQEBAQEBEw0JAQEBAQEBAQEBAQEBAQEBAQEBAQEBOQE+AQEBAQEBAQEBAQExATEBAQEzAQEBAQEBAQEBrwEzATMBMwEBAQEBAQEBAQEBMQFLATMBMAEBAQEAAQEBAQEBAQEBAQEBAQEBAQEBAQEBAQEBAQEBAQEBAQEBAQEBASYBAQEBAQEBAQEBAQEBAQEBAQEBAQEBAQEBAQEBAQEBAQEBAQEBAQEBAQEBAQEBAQEBAQEBAQEBCwEBAQEBAQEBAQEBAQEBAQEBAQEBAQEBMQEBAQEBAQEBAQEBAQEBAQEBAQEyAQEBAQEBAQEBAQE5ATEBMQEBAQEBAQEBAQEBMwEBATMBAQEBAQABAQEBAQEBAQEBAQEBAQEBAQEBAQEBAQEBAQEBAQEBAQEBAQEBBAIBAQEBAQEBAQEBAQEBAQEBAQEBAQEBAQEBAQEBAQEBAQEBAQEBAQEBAQEBAQEBAQEBAQEBAQEBFgEBAQEBAQEBAQEBAQEBAQEBAQEBAQEBMwEBAQEBAQEBAQEBMQExAQEBMwEBAQEBAQEBAQEBMwEBAT4BAQEBAQEBAQEBAbABMQExAQEBAQEBAAEBAQEBAQEBAQEBAQEBAQEBAQEBAQEBAQEBAQEBAQEBAQEBAQEIBgEBAQEBAQEBAQEBAQEBAQEBAQEBAQEBAQEBAQEBAQEBAQESAQEBAQEBAQEBAQEBAQEBAQEBAQEGBAEBAQEBAQEBAQEBAQEBAQEBAQEBAQEBMwEBAQEBAQEBAQEBMwEBAQEBAQEBAQEBAQEBATEBAQEBAQEBAQEBAQEBAQEBAQEBAQEBAQEBAQEAAQEBAQEBAQEBAQEBAQEBAQEBAQEBAQEBAQEBAQEBAQEBAQEBAQEPAQEBAQEBAQEBAQEBAQEBAQEBAQEBAQEBAQEBAQEBAQEBAQFyAQEBAQEBAQEBAQEBAQEBAQEBAQkcDAEBAQEBAQEBAQEBAQEBAQEBAQEBATMBfQEBAQEBAQEBATEBMQEBATMBAQEBAQEBAQGvATMBAQEzAbABAQEBAQEBAQEBATMBMQEBAQEBAQABAQEBAQEBAQEBAQEBAQEBAQEBAQEBAQEBAQEBAQEBAQEBAQEBAUAIAQEBAQEBAQEBAQEBAQEBAQEBAQEBAQEBAQEBAQEBAQEBATYBAQEBAQEBAQEBAQEBAQEBAQEBAQcLAQEBAQEBAQEBAQEBAQEBAQEBAQEBAQEBAQEBAQEBAQEBATMBAQEBATIBAQEBAQEBAQExAQEBAQEyAQEBAQEBAQEBAQE+AQEBoAEBAQEBAAEBAQEJDgkBAQEBAQEBAQEBAQEBAQEBAQEBAQEBAQEBAQEBAQEBBQSuAQEBAQEBAQEBAQEBAQEBAQEBAQEBAQEBAQEBAQEBAQEBCRMBAQEBAQEBAQEBAQEBAQEBAQEBAQMBAQEBAQEBAQEBAQEBAQEBAaABMQEyATEBAQEBAQEBAQExATEBAQEzAQEBAQEBAQEBrwE+AUsBMwEBAQEBAQEBAQEBAQEzATMBAQEBAQEAAQEBBhoGAw0BAQEBAQEBAQEBAQEBAQEBAQEBAQEBAQEBAQEBAQEBCgEBAQEBAQEBAQEBAQEBAQEBAQEBAQEBAQEBAQEBAQEBAQEBBgEBAQEBAQEBAQEBAQEBAQEBAQEBAQYBAQEBAQEBAQEBAQEBAQEBATMBAQEzAQEBAQEBAQEBAQEzAQEBAQEBAQEBAQEBAQEBMQEBATIBAQEBAQEBAQEBAQEBAQEzAQEBAQEBAQABARMYJQEBAQYXCQEBAQEBAQEBAQEBAQEBAQEBAQEBAQEBAQEBAQEEBAEBAQEBAQEBAQEBAQEBAQEBAQEBAQEBAQEBAQEBAQEBAQEBEwEBAQEBAQEBAQEBAQEBAQEBAQEBAwgBAQEBAQEBAQEBAQEBAQEzATMBMwExAQEBAQEBAQEBMgEBAQEBMwEBAQEBAQEBAQEBMwE5AQEBAQEBAQEBAQEBAQEBMwExAQEBAQEBAAEBCgsBAQEBAQJAAQEBAQEBAQEBAQEBAQEBAQEBAQEBAQEBAQEBAQEDCQEBAQEBAQEBAQEBAQEBAQEBAQEBAQEBAQEBAQEBAQEBAQETAgEBAQEBAQEBAQEBAQEBAQEBAQFQGgEBAQEBAQEBAQEBAQEBAQEBAQEBAQEBAQEBAQEBAQEBAQEBAQEBAQEBAQEBAQEBAQEBAQEBAQEBAQEBAQEBAQEBAQEBAQEBAQEBAQEAAQEaAQEBAQEBAZkGrQEBAQEBAQEBAQEBAQEBAQEBAQEBAQEBAQEBAQQOAQEBAQEBAQEBAQEBAQEBAQEBAQEBAQEBAQEBAQEBAQEBAScRAQEBAQEBAQEBAQEBAQEBAQEBAQELTQEBAQEBAQEBAQEBAQEBAQEBAQEBAQEBAQEBAQEBAQEBAQEBAQEBAQEBAQEBAQEBAQEBAQEBAQEBAQEBAQEBAQEBAQEBAQEBAQEBAQABEgoBAQEBAQEBAUYWAQEBAQEBAQEBAQEBAQEBAQEBAQEBAQEBAQEBAQ0BAQEBAQEBAQEBAQEBAQEBAQEBAQEBAQEBAQEBAQEBAQEBAQ4BAQEBAQEBAQEBAQEBAQEBAQEBAQEKAQEBAQEBAQEBAQEBAQEBAQEBAQEBAQEBAQEBAQEBAQEBAQEBAQEBAQEBAQEBAQEBAQEBAQEBAQEBAQEBAQEBAQEBAQEBAQEBAQEBAAEOGgEBAQEBAQEBAQIXCQEBAQEBAQEBAQEBAQEBAQEBAQEBAQEBAQEBDgQBAQEBAQEBAQEBAQEBAQEBAQEBAQEBAQEBAQEBAQEBAQEBARwBAQEBAQEBAQEBAQEBAQEJAQEBAQsTAQEBAQEBAQEBAQEBAQEBAQEBAQEBAQEBAQEBAQEBAQEBAQEBAQEBAQEBAQEBAQEBAQEBAQEBAQEBAQEBAQEBAQEBAQEBAQEBAQEAAQQYAQEBAQEBAQEBAQITAQEBAQEBAQEBAQEBAQEBAQEBAQEBAQEBAQGsAwEBAQEBAQEBAQEBAQEBAQEBAQEBAQEBAQEBAQEBAQEBAQEBAQsBAQEBAQEBAQEBAQEBJgEBAQEBAQ0JAQEBAQEBAQEBAQEBAQEBAQEBAQEBAQEBAQEBAQEBAQEBAQEBAQEBAQEBAQEBAQEBAQEBAQEBAQEBAQEBAQEBAQEBAQEBAQEBAQABUA4BAQEBAQEBAQEBAU0GqwEBAQEBAQEBAQEBAQEBAQEBAQEBAQEBAQEOBQEBAQEBAQEBAQEBAQEBAQEBAQEBAQEBAQEBAQEBAQEBAQEBBBABAQEBAQEBAQEBAQEBGAEBAQEBCwsBAQEBAQEBAQEBAQEBAQEBAQEBAQEBAQEBAQEBAQEBAQEBAQEBAQEBAQEBAQEBAQEBAQEBAQEBAQEBAQEBAQEBAQEBAQEBAQEBAAELBAEBAQEBAQEBAQEBAQsBAQEBAQEBAQEBAQEBAQEBAQEBAQEBAQEBAQEKAQEBAQEBAQEBAQEBAQEBAQEBAQEBAQEBAQEBAQEBAQEBAQEQAwEBAQEBAQEBAQEBAQEBDgEBAQEBCgEBAQEBAQEBAQEBAQEBAQEBAQEBAQEBAQEBAQEBAQEBAQEBAQEBAQEBAQEBAQEBAQEBAQEBAQEBAQEBAQEBAQEBAQEBAQEBAQEAAQQGAQEBAQEBAQEBAQEBARMBAQEBAQEBAQEBAQEBAQEBAQEBAQEBAQEBAQQEAQEBAQEBAQEBAQEBAQEBAQEBAQEBAQEBAQEBAQEBAQEBAQELAQEBAQEBAQEBAQEBAQEEAQEBAQEBCwEBAQEBAQEBAQEBAQEBAQEBAQEBAQEBAQEBAQEBAQEBAQEBAQEBAQEBAQEBAQEBAQEBAQEBAQEBAQEBAQEBAQEBAQEBAQEBAQABBBoBAQEBAQEBAQEBAQEBAREBAQEBAQEBAQEBAQEBAQEBAQEBAQEBAQEBAQ0JAQEBAQEBAQEBAQEBAQEBAQEBAQEBAQEBAQEBAQEBAQEBAQEWAQEBAQEBAQEBAQEBAQEBAQEBAQENDgEBAQEBAQEBAQEBAQEBAQEBAQEBAS0BqgGqAQEBIQEBAQEBAQEBAQEBAQEBAQEBAQEBAQEBAQEBAQEBAQEBAQEBAQEBAQEBAAEOCgEBAQEBAQEBAQEBAQEBTRoBAQEBAQEBAQEBAQEBAQEBAQEBAQEBAQEBEwQBAQEBAQEBAQEBAQEBAQEBAQEBAQEBAQEBAQEBAQEBAQEBAQQLAQEBAQEBAQEBAQEBAQ4BAQEBAU0KFAEBAQEBAQEBAQEBAQEuAR8BNQE1ATUBNQE1ATUBowEfASEBAQEBAQEBAQEBAQEBAQEBAQEBAQEBAQEBAQEBAQEBAQEBAQEAAU0DAQEBAQEBAQEBAQEBAQEBAQYBAQEBAQEBAQEBAQEBAQEBAQEBAQEBAQEBDQEBAQEBAQEBAQEBAQEBAQEBAQEBAQEBAQEBAQEBAQEBAQEBAQ0OAQEBAQEBAQEBAQEBAQQBAQEBAQ4BAQEBAQEBAQEBAQEBAQE1AQEBNQEBATUBAQE1AQEBNQEBASEBAQEBAQEBAQEBAQEBAQEBAQEBAQEBAQEBAQEBAQEBAQEBAQABAQMBAQEBAQEBAQEBAQEBAQEBGg4BAQEBAQEBAQEBAQEBAQEBAQEBAQEBAQEBGgEBAQEBAQEBAQEBAQEBAQEBAQEBAQEBAQEBAQEBAQEBAQEBCAsBAQEBAQEBAQEBAQEBARMBAQEBARYBAQEBAQEBAQGVATUBNQE1ATUBNQE1ATUBNQE1ATUBNQE1ATUBIQGeAQEBAQEBAQEBAQEBAQEBAQEBAQEBAQEBAQEBAQEBAAEBA6kBAQEBAQEBAQEBAQEBAQEBEQEBAQEBAQEBAQEBAQEBAQEBAQEBAQEBAQELCwEBAQEBAQEBAQEBAQEBAQEBAQEBAQEBAQEBAQEBAQEBAQEBBAEBAQEBAQEBAQEBAQEBDgEBAQEBBAsBAQEBAQEBKgE1ATUBAQE1ATUBNQEBATUBNQE1AQEBNQE1ATUBAQEqAQEBAQEBAQEBAQEBAQEBAQEBAQEBAQEBAQEBAQEAAQENAQEBAQEBAQEBAQEBAQEBAQEECwEBAQEBAQEBAQEBAQEBAQEBAQEBAQEBAQ4KEAEBAQEBAQEBAQEBAQEBAQEBAQEBAQEBAQEBAQEBAQEBAQEBFgEBAQEBAQEBAQEBAQECAQEBAQGmDRABAQEBAQEBNQEtASoBpAGVAZ0BpwEhAR8BowE1ATUBNQE1ATUBNQGRAagBAQEBAQEBAQEBAQEBAQEBAQEBAQEBAQEBAQABAQgEAQEBAQEBAQEBAQEBAQEBAQELAQEBAQEBAQEBAQEBAQEBAQEBAQEBAQEBAQUBAQEBAQEBAQEBAQEBAQEBAQEBAQEBAQEBAQEBAQEBAQEBAQEBBQEBAQEBAQEBAQEBAQEGAQEBAQELDgEBAQEBAQEBAQEBAQEBAQEBAQEBAQEBAQEBAQGlAQEBNQEBATUBAQE1AQEBAQEBAQEBAQEBAQEBAQEBAQEBAQEBAQEBAAEBCA0BAQEBAQEBAQEBAQQCAQEBAQERAQEEBAEBAQEBAQEBAQEBAQEBAQEBAQEBAQoBAQEBAQEBAQEBAQEBAQEBAQEBAQEBAQEBAQEBAQEBAQEBAQkWDgEBAQEBAQEBAQEBARYBAQEBAQFABAEBAQEBAQEBAQEBAQEBAQEBAQEBAQEBAQEBAQGkAS4BNQE1ATUBNQE1ASEBAQEBAQEBAQEBAQEBAQEBAQEBAQEBAQEAAQEBCgEBAQEBAQEBAQEBBhcYAQEBAQELEgYBGgYBAQEBAQEBAQEBAQEBAQEBAQEBAQYBAQEBAQEBAQEBAQEBAQEBAQEBAQEBAQEBAQEBAQEBAQEBAQIEAQEBAQEBAQEBAQEBBAEBAQEBAQENAQEBAQEBAQEBAQEBAQEBAQEBAQEBAQEBAQEBAQEBAQEBowE1ATUBAQE1AQEBAQEBAQEBAQEBAQEBAQEBAQEBAQEBAQABAQ4YCwEBAQEBAQEBAQIKmRMNAQEBAQ4LBAEBDkABAQEBAQEBAQEBAQEBAQEBAQEUChIBAQEBAQEBAQEBAQEBAQEBAQEBAQEBAQEBAQEBAQEBAQEBAQ4HAQEBAQEBAQEBAQEODgEBAQEBAQQEAQEBAQEBAQEBAQEBAT4BMwE5ATEBAQEBAQEBAQEBAaEBlQE1ATUBNQE1ATUBogEBAQEBAQEBAQEBAQEBAQEBAQEBAAEEEwUEIAQOAQUBDgEBAUABAQECAQEBAQ0YAQEBUAEBAQIBAQEBAQEBAQEBAQEBAQEOCgEBAQEBAQEBAQEBAQEBAQEBAQEBAQFAAQEBAQEBAQEBAQEBARYBAQEBAQEBAQEBAQsBAQEBAQEBARYBAQEBAQEBAQEBAQEBATMBAQEzAQEBAQEBAQEBAQEBAQEBAQEBATUBAQE1AQEBIQEBAQEBAQEBAQEBAQEBAQEBAQEAGgQLCwoBFAEnASUICxoaBRMOGBoaAQEBDkAiAQEBCQEQGBcYAQEBAQEBAQEBAQEBAQEEEwEBAQEBAQEBAQEBAQEBAQEBAQEBAQQSAQEBAQEBAQEBAQEBEA4BAQEBAQEBAQEBHAEBAQEBAQEBCAsBAQEBAQEBAQEBAQE+ATMBMwEzAQEBAQFLAaABAQEBAQEBAQEfATUBNQE1ATUBIQEBAQEBAQEBAQEBAQEBAQEBAQABDloTBg4BAQEBAQEBAQFABBMBDigGGgUOBgEBAQEBQBoEAQYPEAEBAQEBAQEBAQEBAQEDAQEBAQEBAQEBAQEBAQEBAQEBAQEBDgQBAQEBAQEBAQEBAQEBCgIBAQEBAQEBAQEOAQEBAQEBAQEBCgEBAQEBAQEBAQEBAQEzATMBAQEzAQEBAQEBAVUBAQEBAQEBAQEhATUBAQE1ATUBkQEBAQEBAQEBAQEBAQEBAQEBAAEBAQEYDg0PDg4QAZ8BAQsFAQEBAQ5AAQQFBEAZEggOC0ABARBJJXgcEgEBAQEBAQEBAQUEAQEBAQEBAQEBAQEBAQEBAQEBAQEBCwQBAQEBAQEBAQEBAQEIGgkBAQEBAQEBEwEBAQEBAQEBAQEBQAEBAQEBAQEBAQEBPgEzATMBMwEBAQEBSwEzATMBSwEBAQEBAQEfATUBNQE1ATUBLQEBAQEBAQEBAQEBAQEBAQEAAQEBAQEDAQEBBA0eFhoOCxgBAQEBAQQOAQEKQAEBAQ4BBAsOAQULGgEEBgEBAQEBAQEBAQoJAQEBAQEBAQEBAQEBAQEBAQEBAQEBGAEBAQEBAQEBAQEBAQEEAQEBAQEBAQEGAQEBAQEBAQEBAQEGCwEBAQEBAQEBAQEBMwEBATMBAQEBAQEBMwEBATMBAQEBAQEBAQEBATUBAQE1AQEBKgEBAQEBAQEBAQEBAQEBAQABAQEBLw0iAQEBAQElARMTCxoEBCUBDhcQAQQLBAEBAQECBgQIGAMLBAEYEwkBTQEBAQEBDhgUAQEBAQEBAQEBAQEBAQEBAQEBAQENDgEBAQEBAQEBAQEBAQEWAQEBAQEBExABAQEBAQEBAQEBAQkNBAEBAQEBAQEBAT4BMwEzATMBAQEBAUsBMwEzATMBLAEBAQEBAQEuATUBNQE1ATUBIQEBAQEBAQEBAQEBAQEBAAEBAQEBCwEBAQEBAQEBAQETBgEFDhwXBQQOAQsKAQEBARADAQEBAQQLDiMGBgULBgEBAQEBBgEBAQEBAQEBAQEBAQEBAQEBAQEBAQUYAQEBAQEBAQEBAQEBAQEEAQEBAQEGAQEBAQEBAQEBAQEBAQ4KAQEBAQEBAQEBAQEBMwEBATMBAQEBATMBMwEBATIBAQEBAQEBAQEBATUBAQE1AQEBNQEBAQEBAQEBAQEBAQEAAQEBAQEBAwEBAQEBAQEBAQkDDgEBASYBBBMYBgUTBAEBARoYlwEBARoBAQEFCxgKBgQOBA4OGAEBAQEBAQEBAQEBAQEBAQEBAQEBAQVNAQEBAQEBAQEBAQEBAQoIAQEBGQEBAQEBAQEBAQEBAQEBAQQHAQEBAQEBAQE+ATMBMwEzAQEBAQFLATMBMwEzAQEBAQEBAQEBAQGdATUBNQE1ATUBngEBAQEBAQEBAQEBAQABAQEBAQFABAEBAQEBAQEBAQQOAQEBAQEBGAsJIwUFI40EBQUBAQEBARgBAQEGAQEBBQsGGgYLDgEBAQEBAQEBAQEBAQEBAQEBAQEBAQoBAQEBAQEBAQEBAQEBXwEBAQ0BAQEBAQEBAQEBAQEBAQEBAQMBAQEBAQEBAQEzAQEBMwEBAQEBAQEzAQEBMwEBAQEBAQEyAQEBAQEBATUBAQE1AQEBAQEBAQEBAQEBAQEBAAEBAQEBAQQKAQEBAQEBAQEBARoBAQEBAQEBAwEiAwMBAQEOBg4KGhILBQYBAQ0XAQELDQEmCwsFGhoOTSYBAQEBAQEBAQEBAQEBAQEBBAQBAQEBAQEBAQEBAQEBAxcaAQEBAQEBAQEBAQEBAQEBAQEBAg4BAQEBAQEBPgEzATMBMwEBAQEBSwEzATMBMwEBAQEBAQEyAQEBAQGcATUBNQE1ATUBAQEBAQEBAQEBAQEAAQEBAQEBAQ0BAQEBAQEBAQEBAQsBAQEBAQEBCwFNBhMBAQEBFwYBDgQXDgMTDgULAQkYDgEBCgsYCQESC5oSBAEBAQEBAQEBAQEBAQEQCgEBAQEBAQEBAQEBASkDAwEBAQEBAQEBAQEBAQEBAQEBAQEBCw4BAQEBAQEBMwEzAQEBMwEBAQEBAQEzATMBMgEBAQEBOQEyAQEBAQEBATUBAQE1ATUBAQEBAQEBAQEBAQABAQEBAQEBBAMBAQEBAQEBAQEJCikBAQEBAZkEDgEOGCIBAQEoBQQBAQEIBg4IBgUXFwULCQECCwsOAQEBAQkBDhkaBRIBAQEBAQEBAQEEBAEBAQEBAQEBBZoSAQELBAEBAQEBAQEBAQEBAQEBAQEBAQEODQ4BAQEBAT4BMwEzATMBAQEBAUsBMwEzATMBAQEBAQEBMwEyAZsBAQGJATUBNQE1ATUBAQEBAQEBAQEBAAEBAQEBAQEBCgQBAQEBAQEBAQEOCgEBAQEBAQ4DAQEDAQEBAQELBhABAQELAQEBBQsLAQsLFwooBRgBBAEOAQEBARgLBSgKGgFGAQEBAQEXAQEBAgEXHAgBAQEBAQEWEAEBAQEBAQEBAQEBAQEBAQEBAQEHAQEBAQEBATMBAQEzAQEBAQEBATMBAQEzAQEBAQEBATkBAQEyAQEBAQEBATUBAQE1AQEBAQEBAQEBAQEAAQEBAQEBAQEEClkBAQEBAQEBAQEOBgEBAQEBAQQGHR4GAQEBAQEGCwEBCQ0KAQESCwsBARoECQEOCwsLDgocQiMYBgsLCwUGBgsYFhYNGAsLCwQFBAEBAQEBAQEBAQ4LAQEBAQEBAQEBAQEBAQEBAQEBAQEWAQEBAQE+ATMBMwEzAQEBAQFLATMBMwEzASwBAQEBATMBMwEyAQEBAQEfATUBNQE1AZgBAQEBAQEBAQABAQEBAQEBAQEDAQEBAQEBAQEBAQEaAQEBAQEBAQUNBRgFAQEBJRgYAQEBARdNAQEECwEBExgBAQELBUABAQEBEwIBAQEOCwEBDgEBAQIBGgQLAQ4BAQEBAQEBAQEBAQsBAQEBAQEBAQEBAQEBAQEBAQEBAQENAQEBAQEBATMBMwEzAQEBAQEBATMBAQEyAQEBAQEBATMBAQEzAQEBAQEkATUBAQE1AQEBAQEBAQEBAAEBAQEBAQEBAQIXAQEBAQEBAQEBAQE0AQEBAQEBAQoBDiABAQEBGQUEAQEBDgEBAS8aGAE0BA4BAQEECxgOAQEEAQEBAQEaAQEBAQEBAQEBDgsODiMZBAQJAQEBAQEBAUABAQEBAQEBAQEBAQEBAQEBAQEBAQsTAQEBPgEzATMBMwEBAQEBSwEzATMBMwEBAQEBAQEzATMBMwExAQEBAQE1ATUBNQGRAQEBAQEBAQEAAQEBAQEBAQEBARgGAQEBAQEBAQEBAQEBAQEBAQEBARgBAQEBAQEBF0ABAQEBAQEBAQ8LDgECGg4BAQEDAQEBAQEBAQEBAQEaAQEBAQEBAQEBDQQBAQEBEgEWIwUBAQEBBBMBAQEBAQEBAQEBAQEBAQEBAQEBAQ0LAQEBMwEBATMBAQEBAQEBMwEBATMBAQEBAQEBOQEBATMBAQEBAQEBAQEBATUBAQEqAQEBAQEBAQABAQEBAQEBAQEBCQMbAQEBAQEBAQEBAQEEAQEBAQEBBA4BAQEBAQEBlgEBAQEBAQEBAQsDAQEDBAEBAQgGAQIBLw4BAQEBAQEaAQEBAQEBAQgYBgUBAQEBAQGXAQQOHJQGGA4BAQEBAQEBAQEBAQEBAQEBAQEBAgQBAT4BMwEzATMBAQEBAUsBMwEzATMBAQEBAQEBMwEzATMBMQEBAQEBAQE1ATUBNQEhAQEBAQEBAAEBAQEBAQEBAQEBBAUBAQEBAQEBAQEBAQEBAQEBAQEBFhABAQEBAQEBAQEBAQEBAQEBNgsBAQEYAQEBAVAGAQEBCgEBAQEBAQEFAQEBAQEBHBABCwYBAQEBAQEJAQEBAQEEC5QgBQElAQEBAQEBAQEBAQEBAQEBBAEBATMBMwEBATMBAQEBAQEBMwEzATIBAQEBATkBMwEBATMBAQEBAQEBlQE1ATUBAQEBAQEBAQEAAQEBAQEBAQEBAQEBAwEBAQEBAQEBAQEBAQEBAQEBAQECDgEBAQEBAQEBAQEBAQEBAQEBAh0BARMCAQEBCRcaAWcXEAEBAQEBAQEKAQkOJQGSAQEaBRdNAQEBBEYeDgEBKwFAC5MBEg4ECiMOEgElAQEBAQEBAQEBCgE+ATMBMwEzAQEBAQFLATMBMwEzAQEBAQEBATMBMwEzATEBAQEBAQEBHwE1ATUBKgEBAQEBAQABAQEBAQEBAQEBAQEBGgEBAQEBAQEBAQEBAQEBAQEBAQEYAQEBAQEBAQEBAQEBAQEBAQEBAQEBAQEBAQEBEwUYAQEWAQEBAQEBAQETAQsaBAoBAQEPARgEAQELAQEOBDgjHBgXAQEBAQEBAQoBBAQgCgsBDgEBAQEBkAEzAQEBMwEBAQEBAQEzAQEBMwEBAQEBAQE5AQEBMwEBAQEBAQEBAQEBkQEBATUBAQEBAQEBAAEBAQEBAQEBAQEBAQEaCAEBAQEBAQEBAQEBAQEBAQEBAQENAQEBAQEBAQEBAQEBAQEBAQEBAQEBAQEBAQEBQAsXATgXAQEBAQEBAVALCwETBgEBARMGAQ4OAQQEAQEOGgoBJRMGAQEIBAEaGAYBAQEBAQ4LDg+NAwQLjgGPAUQBMgEBAQEBSwEzATMBMwEsAQEBAQEzATMBMwExAQEBAQEBAQEBNQE1ATUBAQEBAQEAAQEBAQEBAQEBAQEBARAaigEBAQEBAQEBAQEBAQEBAQEBAQETAQEBAQEBAQEBAQEBAQEBAQEBAQEBAQEBAQEBCwsGAQEBAQEBAQEBAQYDAQEBBgEBAQ0BAQEEARwBAQYBEw4BAQoNAQEBGA4QARwBAQEBAQEBAQEBAQ4LBotuE4wBdAEBAQEBAQGIAQEBMgEBAQEBAQEzATMBMwEBAQEBAQEBAQEBNQE1ASoBAQEBAQABAQEBAQEBAQEBAQEBASgaCQEBAQEBAQEBAQEBAQEBAQEBARwQAQEBAQEBAQEBAQEBAQEBAQEBAQEBAQEBAQEECwsXAQEBAQEBAQEBFRoLAQECDgEBARcBARIEARYBEwF8GgIBBAsGDgEBBBgbAQYBASgEDQkBAQEBAXZ1fQF+f4BTBBoRgYKDhIWGAYcBAQEBAQEBiAEzATMBMQEBAQEBAQEBAS0BNQE1AYkBAQEBAAEBAQEBAQEBAQEBAQEBAQQBAQEBAQEBAQEBAQEBAQEBAQEBCwEBAQEBAQEBAQEBAQEBAQEBAQEBAQEBAQEBAQ4YBgEYAQEBAQEBAQEBcg0BAQETAQEBASgBAQECAQoBAQEBCgQBGgEEAQEBEAoBAQ4BBAEBAQ4BAQEBATYBAQEyAQEBAQEBAXMBdHV2Nnd4BAECAXkBegF7AQEBAQEBAQEBAQEBAQEBNQEBAQEBAQEAAQEBAQEBAQEBAQEBAQEBAQMBAQEBAQEBAQEBAQEBAQEBAQEBGgEBAQEBAQEBAQEBAQEBAQEBAQEBAQEBAQEBARMLEk0NAQEBAQEBAQEBCwgBAQkOOAFnDRABASgSARgaJQEGGhABHgEmDQ4BEBoiAQsLDgEBAQ4EGAoTCwQBMwEzAQEBAQFLATIBaAFpAWoBJgFNa2xtBAJuQAQSAgEOAQ4BCQFvAXABcQE7AQEBAQABAQEBAQEBAQEBAQEBAQEBARgBAQEBAQEBAQEBAQEBAQEBAQEBDQEBAQEBAQEBAQEBAQEBAQEBAQEBAQEBAQEBAQoaAQENAQEBAQEBAQEBDwEBARAEAQEQBgEBAQRfAQoGDQETBgEEBwEJHAEBGA0BAV8NAQEBAQULCwsLC1QBAQEzAQEBAQEBATMBMwEyAQEBAQFgAWEBAQFiAQEBCQEQAVABCwhjYyhkZQFmAQkBAAEBAQEBAQEBAQEBAQEBAQEBBgQBAQEBAQEBAQEBAQEBAQEBAQELEgEBAQEBAQEBAQEBAQEBAQEBAQEBAQEBAQEBUAsTAQEaAQEBAQEBAQEBDgEBAUAoAQEEBAEBARolAQUOWAEOATgWCQFZWgkBBA4BAU0YGwEBBAULCwsLGFsBMwEBAQEBSwEzATMBMwEBAQEBAQEzATMBMwExAQEBAQEBAQEBAQFcAV0BXgEJAQEAAQEBAQEBAQEBAQEBAQEBAQEBGAUBAQEBAQEBAQEBAQEBAQEBAQEPAQEBAQEBAQEBAQEBAQEBAQEBAQEBAQEBAQEBDhgBAQEXAQEBAQEBAQEBDgEBAUABAQEeAQEBARgQAQEBAQEBAQ4GAQEBGlYBAQEBAQgBAQEBFwsLCwsLBlcBAQEBAQEBMwEBATMBAQEBAQEBOQEBATMBAQEBAQEBAQEBAQEBAQE1AQEBAQEBAQABAQEBAQEBAQEBAQEBAQEBAQE4CgQBAQEBAQEBAQEBAQEBAQEBAQsIAQEBAQEBAQEBAQEBAQEBAQEBAQEBAQEBAQEJBg0BAQQEAQEBAQEBASUWCQEBAQUBAQEGAQEBHQ0lAQEBAQEBARoBAQEBFyUBAQEBAQQYHQETBQsLCwsLVFUBAQEBAUsBMwEzATMBLAEBAQEBMwEzATMBMQEBAQEBAQEBAQEBHwE1ATUBAQEBAAEBAQEBAQEBAQEBAQEBAQEBAQElGg4BAQEBAQEBAQEBAQEBAQEBARwBAQEBAQEBAQEBAQEBAQEBAQEBAQEBAQEBAQEOCwIBARgOAQEBAQEBAVABAQEBAQEBAQFNAQEBARwBAQEBAQEBAQoBAQEBARABAQEBAQQBAQEXBQsLCwsLUz4BAQEBAQEBMwEBATIBAQEBAQEBMwEBATMBAQEBAQEBAQEBAQEBAQE1AQEBAQEAAQEBAQEBAQEBAQEBAQEBAQEBAQEEAwkBAQEBAQEBAQEBAQEBAQEBDgQBAQEBAQEBAQEBAQEBAQEBAQEBAQEBAQEBAQEaGCIBFAZQAQEBAQEBAQMBAQEBAQEBCRE4AQEBEBoBAQEBAQEBEwQBAQEBFxABAQEBAQEBAQENUQQLEwUFUgEBAQFLATMBMwEzAQEBAQEBATMBMwEzATEBAQEBAQEBAQEBAS0BNQE1AQEBAQABAQEBAQEBAQEBAQEBAQEBAQEBAQEGBAEBAQEBAQEBAQEBAQEBAQEBDRABAQEBAQEBAQEBAQEBAQEBAQEBAQEBAQEBAQEFBAEBARoQAQEBAQEBAQoBAQEBAQEBBAUBAQEBTQEBAQEBAQEBFiUBAQEBAQEBAQEBAQEBAQEBAU4BTw4FAQEBAQEzAQEBMwEBAQEBAQE5AQEBMwEBAQEBAQEBAQEBAQEBATUBAQEhAQEBAAEBAQEBAQEBAQEBAQEBAQEBAQEBAQELBgEBAQEBAQEBAQEBAQEBAQEECwEBAQEBAQEBAQEBAQEBAQEBAQEBAQEBAQEBSAMLAQEBJkkJAQEBAQEBCwQBAQEBAQEBCwEBAQEBKAEBAQEBAQEEBQEBAQEBBAkBAQEBAQEBAQEBATEBSgsFEwEBSwEzATMBMwEBAQEBAQEzATMBMwExAQEBAQEBAQEBAQFMATUBNQEBAQEAAQEBAQEBAQEBAQEBAQEBAQEBAQEBAQEaAgEBAQEBAQEBAQEBAQEBAQEWAQEBAQEBAQEBAQEBAQEBAQEBAQEBAQEBAQEBAgsDAQEBBAYBAQEBAQEBGiUBAQEBAQEBDwEBAQEBCgEBAQEBAQEEAQEBAQEBFwEBAQEBAQEBAQEBAQEBGAsGAQEBAQEzATMBMgEBAQEBOQEzAQEBMwEBAQEBAQEBAQEBAQEBATUBAQEBAQABAQEBAQEBAQEBAQEBAQEBAQEBAQEBAQEKBAEBAQEBAQEBAQEBAQEBAQgEAQEBAQEBAQEBAQEBAQEBAQEBAQEBAQEBAQEBFwULAQEBEykBAQEBAQEHGgEBAQEBAQE2BAEBAQEBBgEBAQEBAQENAQEBAQEbBUUBAQEBAQEBAQEBAQEBGAEoRkcBMwEzATMBAQEBAQEBMwEzATMBMQEBAQEBAQEBAQEBAQE1ATUBAQEBAAEBAQEBAQEBAQEBAQEBAQEBAQEBAQEBAQEKAQEBAQEBAQEBAQEBAQEBAQoJAQEBAQEBAQEBAQEBAQEBAQEBAQEBAQEBAQEBCwYBAQEBBAEBAQEBAQELAQEBAQEBAQEYBAEBAQEBCAEBAQEBAQEEAQEBAQEBAQEBAQEBAQEBAQEBAQEBBAEGAUQBAQEzAQEBAQEBATkBAQEzAQEBAQEBAQEBAQEBAQEBLQEBAQEBAQEAAQEBAQEBAQEBAQEBAQEBAQEBAQEBAQEBAQEXAQEBAQEBAQEBAQEBAQEBAg4BAQEBAQEBAQEBAQEBAQEBAQEBAQEBAQE4BAQLCwQBAQEBHgEBAQEBAQENAQEBAQEBAQkWAQEBAQERAQEBAQEBJQ0QAQEBAQESAQEBAQEBAQEBAQEBAQkaEAEKQywBMwEzASwBAQEBATMBMwEzATEBAQEBAQEBAQEBAQEBNQE1AQEBAQABAQEBAQEBAQEBAQEBAQEBAQEBAQEBAQEBAQELAQEBAQEBAQEBAQEBAQEBDwEBAQEBAQEBAQEBAQEBAQEBAQEBAQEBQh4XChMLBQEEAQ4LEwEBAQEBAQELAQEBAQEBARMTAQEBARIBAQEBAQEBDgsBAQEBAQEEAQEBAQEBAQEBAQEBAQ4KAQE2ATIBAQEyAQEBAQEBATMBMwEzAQEBAQEBAQEBAQEBAQEBNQEBAQEBAAEBAQEBAQEBAQEBAQEBAQEBAQEBAQEBAQEBARMGAQEBAQEBAQEBAQEBAQEEBAEBAQEBAQEBAQEBAQEBAQEBAQEBAQEBFAEBAQQLCwQDKAUOChISARQBAQQEAQEBAQEBAQ0BAQEBASkBAQEBAQEBQAEBAQEBAQECAQEBAQEBAQEBAQEBAQQEQQELATMBMwEBAQEBAQEzATMBMwExAQEBAQEBAQEBAQEBATUBNQEBAQEAAQEBAQEBAQEBAQEBAQEBAQEBAQEBAQEBAQEBAQETAQEBAQEBAQEBAQEBASIPAQEBAQEBAQEBAQEBAQEBAQEBAQEBAQEBAQEBAQYFBAEBARIaBRoYAw4BDhcBAQEBAQEBARoBAQEBARkBAQEBAQEBAwEBAQEBAQEEAQEBAQEBAQEBAQEBAQ0BAQE/ATMBAQEBAQEBOQEBATMBAQEBAQEBAQEBAQEBAQEBAQEBAQEBAQABAQEBAQEBAQEBAQEBAQEBAQEBAQEBAQEBAQEBARMTAQEBAQEBAQEBAQEBAQsBAQEBAQEBAQEBAQEBAQEBAQEBAQEBAQEBAQEBARgKAQEBARANPAELChoLBQQOAQEBAQEBCwgBAQEBAQYBAQEBAQETBAEBAQEBAQEOAQEBAQEBAQEBAQEBARgBARM9AT4BAQEBAQEBMwEzATMBMQEBAQEBAQEBAQEBAQE1AR8BAQEBAAEBAQEBAQEBAQEBAQEBAQEBAQEBAQEBAQEBAQEBAQQTAQEBAQEBAQEBAQEBAQQBAQEBAQEBAQEBAQEBAQEBAQEBAQEBAQEBAQEBDQsBAQEBAQQBAQEBARABGgsEAw4BOAEQGgcBAQEBEwEBAQEBAQERJgEBAQEBAQQBAQEBAQEBAQEBAQEBBAQBARgQATEBAQEBATkBMwEBATMBAQEBAQEBAQEBAQEBAQE1AQEBAQEAAQEBAQEBAQEBAQEBAQEBAQEBAQEBAQEBAQEBAQEBAQQEAQEBAQEBAQEBAQEUHAkBAQEBAQEBAQEBAQEBAQEBAQEBAQEBAQEBAQEOCxoBAQEBAQoBAQEBAQEBGAIODgooGhoFGAQBAQElCwEBAQEBAQQEAQEBAQEBOgIBAQEBAQEBAQEBAQEiCiUBAQ0JAQEBAQEBATMBMwEzATEBAQEBAQEBAQEBAQEBNQE7AQEBAQABAQEBAQEBAQEBAQEBAQEBAQEBAQEBAQEBAQEBAQEBAQYEAQEBAQEBAQEBAQEOAQEBAQEBAQEBAQEBAQEBAQEBAQEBAQEBAQEBAQETAwEBAQEBARcBAQEBAQEBBQEBAR0BDgQXBRMDBAEYAQEBAQEBARMBAQEBAQEBAQEBAQEBAQEBAQEBAQETGgEBOBMBAQEBAQE5AQEBMwEBAQEBAQEBAQEBAQEBAQEBAQEBAQEBAAEBAQEBAQEBAQEBAQEBAQEBAQEBAQEBAQEBAQEBAQEBATYYAQEBAQEBAQEBAQEYAQEBAQEBAQEBAQEBAQEBAQEBAQEBAQEBAQEBAQEIAQEBAQEBBg4BAQEBAQEEDgEBAQEBAQEXDggEGgoEDQsFDgEBARYBAQEBAQEBNwEBAQEBAQEBAQEBAQELAQEBEgEBAQEBAQEzATMBMwExAQEBAQEBAQEBAQEBATUBLgEBAQEAAQEBAQEBAQEBAQEBAQEBAQEBAQEBAQEBAQEBAQEBAQEBAQEGAQEBAQEBAQEBARwBAQEBAQEBAQEBAQEBAQEBAQEBAQEBAQEBAQEBAQEBAQEBAQEBHAEBAQEBAQENEwEBAQEBAQELAQEBAQEOBQ0XAygFCwQBAQEBAQEBBAEBAQEBAQEBAQEBAQENAQEBBgEBAQEBAQEzAQEBMwEBAQEBAQEBAQEBAQEBAR8BAQEBAQABAQEBAQEBAQEBAQEBAQEBAQEBAQEBAQEBAQEBAQEBAQEBAQQGAQEBAQEBAQEBBAEBAQEBAQEBAQEBAQEBAQEBAQEBAQEBAQEBAQEBAQEBAQEBAQEOBAEBAQEBAQQOAQEBAQEBAQsCAQEBARwdATQBBBgKBA0EEgEBAQEBBQEBAQEBAQEBAQEBAQQLAQEBFgEBAQEBMwEzATMBMQEBAQEBAQEBAQEBAQE1AQEBAQEBAAEBAQEBAQEBAQEBAQEBAQEBAQEBAQEBAQEBAQEBAQEBAQEBAQEHAQEBAQEBAQEBBAEBAQEBAQEBAQEBAQEBAQEBAQEBAQEBAQEBAQEBAQEBAQEBAQEjAQEBAQEBAQsBAQEBAQEBARwBAQEBBAEBAQEBAQECCwYKAxoEAQELAQEBAQEBAQEBAQEBAQQFAQEBBAEBAQEBAQEzAQEBAQEBAQEBAQEBAQEBLQEBAQEBAQEAAQEBAQEBAQEBAQEBAQEBAQEBAQEBAQEBAQEBAQEBAQEBAQEBARgYAQEBAQEBASUWAQEBAQEBAQEBAQEBAQEBAQEBAQElAQEBAQEBAQEBAQEBAQEBAQEGAQEBAQEBAQMBAQEBAQEBAgsBAQEBBAEBAQEBAQEGAgEBAg4KCgQGEgEBAQEBAQEBAQEBExcJAQETEAEBAQEBMQEyATEBAQEBAQEBAQEBAQEBHwEBAQEBAQABAQEBAQEBAQEBAQEBAQEBAQEBAQEBAQEBAQEBAQEBAQEBAQEBAQETAQEBAQEBAR4BAQEBAQEBAQEBAQEBAQEBAQEBAQEYAQEBAQEBAQEBAQEBAQEBAQ0BAQEBAQEBAQ4BAQEBAQEBCwEBAQEBCAEBAQEBAQERAQEBAQEBAQQEDQoOAS8BAQEBAQEBCwQBAQEcAQEBAQEBAQEwAQEBAQEBAQEBAQEBAQEBAQEBAQEBAAEBAQEBAQEBAQEBAQEBAQEBAQEBAQEBAQEBAQEBAQEBAQEBAQEBAQQGAQEBAQEbHhABAQEBAQEBAQEBAQEBAQEBAQEBAQEIAQEBAQEBAQEBAQEBAQEBBAQBAQEBAQEBDRMBAQEBAQEBHAEBAQEXAQEBAQEBARIGAQEBAQEBAQoBEAQODREOEgErAQEBDQEBAQgoAQEBAQEBAQEsAQEBAQEBAQEBAQEtAS4BAQEBAQEAAQEBAQEBAQEBAQEBAQEBAQEBAQEBAQEBAQEBAQEBAQEBAQEBAQEBAQEoAQEBAQEKAQEBAQEBAQEBAQEBAQEBAQEBAQEBAQEpAQEBAQEBAQEBAQEBAQEBGQEBAQEBAQECCwEBAQEBAQEBBgEBAQ4BAQEBAQEBAQQEAQEBAQEBAQ4BAQEBAQ4BFhYOAQEBGgEBARMBAQEBAQEBAQEBAQEBAQEBAQEBAQEqAQEBAQEBAQABAQEBAQEBAQEBAQEBAQEBAQEBAQEBAQEBAQEBAQEBAQEBAQEBAQEBAQEYAgEBEA0iAQEBAQEBAQEBAQEBAQEBAQEBAQEBAQ4LAQEBAQEBAQEBAQEBAQELCAEBAQEBAQEGAQEBAQEBAQELDgEBARkBAQEBAQEBDg8BAQEBAQEBBAEBAQEBAQEBJwELHBYFBQEBAQ8BAQEBAQEBAQEBAQEBAQEBAQEBHwEBAQEBAQEBAAEBAQEBAQEBAQEBAQEBAQEBAQEBAQEBAQEBAQEBAQEBAQEBAQEBAQEBAQEEGCUBCwEBAQEBAQEBAQEBAQEBAQEBAQEBAQEBAQEGAQEBAQEBAQEBAQEBAQgEAQEBAQEBAQENAQEBAQEBASYPAQEBAQ4BAQEBAQEBEwYBAQEBAQEBAQEBAQEBAQEBAQEBAQIaGgEBAQsBAQEBAQEBAQEBAQEBAQEBAQEBAQEBAQEBAQEAAQEBAQEBAQEBAQEBAQEBAQEBAQEBAQEBAQEBAQEBAQEBAQEBAQEBAQEBAQELDRgBAQEBAQEBAQEBAQEBAQEBAQEBAQEBAQEBAQIWAQEBAQEBAQEBAQEBARwBAQEBAQEBAQ4GAQEBAQEBAQIFAQEJBAEBAQEBAQEBAwEBAQEBAQEaAQEBAQEBAQEBAQEBAQQLBgEIGg4BAQEBAQEBAQEBAQEBAQEBASQBAQEBAQEBAQABAQEBAQEBAQEBAQEBAQEBAQEBAQEBAQEBAQEBAQEBAQEBAQEBAQEBAQEBAQEBAQEBAQEBAQEBAQEBAQEBAQEBAQEBAQEBAQEBAQEXAQEBAQEBAQEBAQEBAQ4BAQEBAQEBAREiAQEBAQEBARgBAQEFAQEBAQEBAQEBIwEBAQEBAQETAQEBAQEBAQEBAQEBAQYBAQEOHAEBAQEBAQEBAQEBAQEBAQEBAQEBAQEBAQEBAAEBAQEBAQEBAQEBAQEBAQEBAQEBAQEBAQEBAQEBAQEBAQEBAQEBAQEBAQEBAQEBAQEBAQEBAQEBAQEBAQEBAQEBAQEBAQEBAQEBAQEOHAgBAQEBAQEBAQEOBQEBAQEBAQEBEwUBAQEBAQEBAQQBAQEEAQEBAQEBAQEOBAEBAQEBAQEdAQEBAQEBAQEBAQEBAQoBAQEYAQEBAQEBAQEBAQEBAQEBAQEBAQEBAQEBAQEAAQEBAQEBAQEBAQEBAQEBAQEBAQEBAQEBAQEBAQEBAQEBAQEBAQEBAQEBAQEBAQEBAQEBAQEBAQEBAQEBAQEBAQEBAQEBAQEBAQEBAQEBGBoBAQEBAQEBAQEEAQEBAQEBAQEBDwEBAQEBAQEBAQgBASABAQEBAQEBAQEDCQEBAQEBARgBAQEBAQEBAQEBAQEBAQMBAQEKAQEBAQEBAQEBAQEBAQEBIQEBAQEBAQEBAQABAQEBAQEBAQEBAQEBAQEBAQEBAQEBAQEBAQEBAQEBAQEBAQEBAQEBAQEBAQEBAQEBAQEBAQEBAQEBAQEBAQEBAQEBAQEBAQEBAQEBAQEBARcDAgEBAQEBBA0BAQEBAQEBAQECCQEBAQEBAQEBAQsBDgEBAQEBAQEBAQ4NHQEBAQEBBAEBAQEBAQEBAQEBAQEBBwQBAQETAQEBAQEBAQEBAQEBAR8BAQEBAQEBAQEBAAEBAQEBAQEBAQEBAQEBAQEBAQEBAQEBAQEBAQEBAQEBAQEBAQEBAQEBAQEBAQEBAQEBAQEBAQEBAQEBAQEBAQEBAQEBAQEBAQEBAQEBAQEBAQESHAESARABEwEBAQEBAQEBAQEBAQEBAQEBAQEBAQEBBAEBAQEBAQEBAQ4BAQEBAQEBHgEBAQEBAQEBAQEBAQEBFwIBAQQOAQEBAQEBAQEBAQEBAQEBAQEBAQEBAQEAAQEBAQEBAQEBAQEBAQEBAQEBAQEBAQEBAQEBAQEBAQEBAQEBAQEBAQEBAQEBAQEBAQEBAQEBAQEBAQEBAQEBAQEBAQEBAQEBAQEBAQEBAQEBAQEBBAIKDxgBAQEBAQEBAQEBAQEBAQEBAQEBAQEbGg4cAQEBAQEBAQEBAQsBAQEBAQEFAgEBAQEBAQEBAQEBAQEOFh0BCQsBAQEBAQEBAQEBAQEBAQEBAQEBAQEBAQABAQEBAQEBAQEBAQEBAQEBAQEBAQEBAQEBAQEBAQEBAQEBAQEBAQEBAQEBAQEBAQEBAQEBAQEBAQEBAQEBAQEBAQEBAQEBAQEBAQEBAQEBAQEBAQEBAQEBAQEBAQEBAQEBAQEBAQEBAQEBAQEBAQEEFxgBAQEBAQEBAQEBARkBAQEBAQEaAQEBAQEBAQEBAQEBAQELEwEBBgEBAQEBAQEBAQEBAQEBAQEBAQEBAQEBAAEBAQEBAQEBAQEBAQEBAQEBAQEBAQEBAQEBAQEBAQEBAQEBAQEBAQEBAQEBAQEBAQEBAQEBAQEBAQEBAQEBAQEBAQEBAQEBAQEBAQEBAQEBAQEBAQEBAQEBAQEBAQEBAQEBAQEBAQEBAQEBAQEBAQEJDQkBAQEBAQEBAQEBAQMBAQEBAQ4BAQEBAQEBAQEBAQEBAQEEEwEBBAEBAQEBAQEBAQEBAQEBAQEBAQEBAQEAAQEBAQEBAQEBAQEBAQEBAQEBAQEBAQEBAQEBAQEBAQEBAQEBAQEBAQEBAQEBAQEBAQEBAQEBAQEBAQEBAQEBAQEBAQEBAQEBAQEBAQEBAQEBAQEBAQEBAQEBAQEBAQEBAQEBAQEBAQEBAQEBAQEBAQEBAQEBAQEBAQEBAQEBARUBAQEBAQQBAQEBAQEBAQEBAQEBAQEWAQEBBwEBAQEBAQEBAQEBAQEBAQEBAQEBAQABAQEBAQEBAQEBAQEBAQEBAQEBAQEBAQEBAQEBAQEBAQEBAQEBAQEBAQEBAQEBAQEBAQEBAQEBAQEBAQEBAQEBAQEBAQEBAQEBAQEBAQEBAQEBAQEBAQEBAQEBAQEBAQEBAQEBAQEBAQEBAQEBAQEBAQEBAQEBAQEBAQEBAQEBCw4BAQEBChQBAQEBAQEBAQEBAQEBAQEKAQkEAQEBAQEBAQEBAQEBAQEBAQEBAQEBAAEBAQEBAQEBAQEBAQEBAQEBAQEBAQEBAQEBAQEBAQEBAQEBAQEBAQEBAQEBAQEBAQEBAQEBAQEBAQEBAQEBAQEBAQEBAQEBAQEBAQEBAQEBAQEBAQEBAQEBAQEBAQEBAQEBAQEBAQEBAQEBAQEBAQEBAQEBAQEBAQEBAQEBAQEBARABAQEIAQEBAQEBAQEBAQEBAQEBAQELAQYBAQEBAQEBAQEBAQEBAQEBAQEBAQEAAQEBAQEBAQEBAQEBAQEBAQEBAQEBAQEBAQEBAQEBAQEBAQEBAQEBAQEBAQEBAQEBAQEBAQEBAQEBAQEBAQEBAQEBAQEBAQEBAQEBAQEBAQEBAQEBAQEBAQEBAQEBAQEBAQEBAQEBAQEBAQEBAQEBAQEBAQEBAQEBAQEBAQEBAQEBCAkBAQETAQEBAQEBAQEBAQEBAQEBAQoIAQoBAQEBAQEBAQEBAQEBAQEBAQEBAQABAQEBAQEBAQEBAQEBAQEBAQEBAQEBAQEBAQEBAQEBAQEBAQEBAQEBAQEBAQEBAQEBAQEBAQEBAQEBAQEBAQEBAQEBAQEBAQEBAQEBAQEBAQEBAQEBAQEBAQEBAQEBAQEBAQEBAQEBAQEBAQEBAQEBAQEBAQEBAQEBAQEBAQEBAQEBAQ4BAQEBAQEBAQEBAQEBAQEBAQEBDhEBARIBAQEBAQEBAQEBAQEBAQEBAQEBAAEBAQEBAQEBAQEBAQEBAQEBAQEBAQEBAQEBAQEBAQEBAQEBAQEBAQEBAQEBAQEBAQEBAQEBAQEBAQEBAQEBAQEBAQEBAQEBAQEBAQEBAQEBAQEBAQEBAQEBAQEBAQEBAQEBAQEBAQEBAQEBAQEBAQEBAQEBAQEBAQEBAQEBAQEBAQEMDQsIBAEBAQEBAQEBAQEBAQEBAQEBDg8QBgEBAQEBAQEBAQEBAQEBAQEBAQEAAQEBAQEBAQEBAQEBAQEBAQEBAQEBAQEBAQEBAQEBAQEBAQEBAQEBAQEBAQEBAQEBAQEBAQEBAQEBAQEBAQEBAQEBAQEBAQEBAQEBAQEBAQEBAQEBAQEBAQEBAQEBAQEBAQEBAQEBAQEBAQEBAQEBAQEBAQEBAQEBAQEBAQEBAQEBAQEBCAQBAQEBAQEBAQEBAQEBAQEBAQEBCQoLAQEBAQEBAQEBAQEBAQEBAQEBAQABAQEBAQEBAQEBAQEBAQEBAQEBAQEBAQEBAQEBAQEBAQEBAQEBAQEBAQEBAQEBAQEBAQEBAQEBAQEBAQEBAQEBAQEBAQEBAQEBAQEBAQEBAQEBAQEBAQEBAQEBAQEBAQEBAQEBAQEBAQEBAQEBAQEBAQEBAQEBAQEBAQEBAQEBAQEBAQEBAQEBAQEBAQEBAQEBAQEBAQEBAQEBBwUGAQEBAQEBAQEBAQEBAQEBAQEBAAEBAQEBAQEBAQEBAQEBAQEBAQEBAQEBAQEBAQEBAQEBAQEBAQEBAQEBAQEBAQEBAQEBAQEBAQEBAQEBAQEBAQEBAQEBAQEBAQEBAQEBAQEBAQEBAQEBAQEBAQEBAQEBAQEBAQEBAQEBAQEBAQEBAQEBAQEBAQEBAQEBAQEBAQEBAQEBAQEBAQEBAQEBAQEBAQEBAQEBAQEBAQEBBAY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MAAAAZAAAAAAAAAAAAAAAaAAAAEwAAAAAAAAAAAAAAGkAAABN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2026-03-31T22:04:02Z</xd:SigningTime>
          <xd:SigningCertificate>
            <xd:Cert>
              <xd:CertDigest>
                <DigestMethod Algorithm="http://www.w3.org/2001/04/xmlenc#sha256"/>
                <DigestValue>+qZ0Z1oQKL1eu+irov/I9l6pRVoc/thytdAzIUwMucI=</DigestValue>
              </xd:CertDigest>
              <xd:IssuerSerial>
                <X509IssuerName>C=PY, O=DOCUMENTA S.A., SERIALNUMBER=RUC80050172-1, CN=CA-DOCUMENTA S.A.</X509IssuerName>
                <X509SerialNumber>6798008785663778633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QBAACfAAAAAAAAAAAAAAC1HwAAOwsAACBFTUYAAAEAsIYAAM4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wAxAC8AMAAzAC8AMgAwADIANg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uJND8AAAAAAAAAAHyuMz8AAEBCAAAAQiQAAAAkAAAA+4k0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///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CqAKoAqgAggAAAAAAAAAAAAAAAAAEAAAAQAAEAAQARAAAAAAAAAAAAAAAAAACAAACgAKIAIoAggAAAAAAAAAAAAAAAAADAAABAAEAAQAAAAAAAAAAAAAAAAAAAAADAAAAgAIIAooAggAAAAAAAAAAAAAAAAABAAAAQAEEAQQARAAAAAAAAAAAAAAAAAAAgAAAgAKIAooAigAAAAAAAAAAAAAAAAAAQAAAAAEAARAAAAAAAAAAAAAAAAAAAAAA4AAAoAKIAqgAqgAAAAAAAABAAAAAAAAAQAAAQAAEAFQARAAAAAAAAABgAAAAAAAAIAAAIAKIAIgAqAAAAAAAAABgAAAABAAAMAAAEAEAAQAAAAAAAAAAAAAgAAAAAgAAOAAAKAKIAooAKADVwAAAAAAwAAAAAgAAGAAAAAEEAQQARAAAAOAAAAA4AAAAAwAACAACqAKIAqgAKAAAAfAAAAAQAAAAAQAABAABEAEAARAAEAAAA44AAAAYAAAAAIAABgACqAIIAKAAKAAAAwYAAAAMAAAAAMAABgAAAAAAAAAAAAAAAgOAAAAMAAAAAMAAAwAAAAAAAAAAAAAABgGAAAAEAAAAAEAAAQAAAAAAAAAAAAAABgDgAAAGAAAAACAAIYAAAAAAAAAAAAAABgBgAAAGAAAAABAAQMAAAAAAAAAAAAAABgA4AAADAAAAABgAIMAAAAAAAAAAAAAABgAQAAABAAAAABgAEEAAAAAAAAAAAAAABgAIAAABgAAAAAgAECAAAAAAAAAAAAAhFgAEAAAAwAAAAAQAADAAAFRAAAAAAAAABgAGAAAAwAAAAAYACDgAKqqqAAAAAAAABgABAAAAQAAAAAMABBAAERERAAAAAAAAAgABgAAAIAAAAAMAAggCqqqqqAAAAAAAAwAAgAAAMAAAAAEAAgwFRUVFRAAAAAAAAgAAwAAAOAAAAACAAg4CqqqqqoAAAAAAAwAAQAAAEAAAAABAAQYAAAAREQAAAAAAAwAYJgAACAAAAADgAQMAAAAKqqAAAAAAAQAcHYAABAAAAABgAQEAAAAAVEAAAAAAA4A+HMAADgAAAAAwAYGAAqgAqqoAAAAAB/URDEQABgAABAAQAQCAARAAAREAAAAAD6v/ji8AAwAABgAYAQDAAqgoAqqAAAAAB8Ad/B3AAQAABgAMAQBAAUQEAUVAAAAAAP6Yb/z8AYAAAwAOAgAgAqgqgKqgAAAAAEf4Mxd2AMAAAQAEAgAwARARABEQAAAAAOC/u4f7oOAAAYACBgA4AqgqoCqoAAAAAEAN/YYf8EAAAYABBAAYAEQUQAREAAAAACAOL+OI/+AAAMABiAAMAqgqgAqqAAAAADAGB/8ER/AAAEABEAAEARARAQEQAAAAADACAuP+Zv+AAGAA4AAGAqgqgIKqAAAAABABAXDf9z3wAGABwAADAUQFQUBFAAAAABgDg7jj/7wvgDAOYAADgqgqgKiqgAAAAAwBgZBxHf1D9BFwMAABARARARARAAAAAA4AwPgznO////+AMAAAgqgqoKgqoAAAAAQAQHxwzMcMZF0AEAAAQFQEQEQUQAAAAAYAICw4juPIIA/4CAAAYqgqgKoKoAAAAAMAABAYB3EAEAYXDAAAMRARARABEAAAAAOACBgIAzGsCA8C/gAAMqgqgKoCqAAAAAGAAAwAAxDEBA2BB9AAEUQFQUQFQAAAAACAAAwAAZjuAunjy7+gCqgqgKoCqAAAAABAAAQAAAByAXiyfwF9BRARARABEAAAAABgAAIAAAA7AdjbO5uD/qgqoKoAqAAAAABwAAEAAAAcAMRFLMdAB/QEQFQAVAAAAAA4AAGAAAAeAOYmrvOng7/+gKoAqgAAAAAQAAEAAAAdAGIRQ1GUQRAX9VAAEAAAAAAIAACAAAAPgDO5u67uP6gqq/+qqgAAAAAEAABAAAAGQBGY3bZmH8QFQURV/UAAAAAGAABgAAAHIAjMbruzn+gqgKoAKoAAAAADAAAgAAADEAREMBjBD/ARARAAEAAAAAADgAAwAAADmA4iOAhg7/gqoKoAKgAAAAABwAAQAAABzAQBCAQQR/wEQEQABAAAAAAA4AAYAAAA7gIDjAYYA/wqgKoAKgAAAAAAYAAMAAAAYwEBhAMAAFwRARAAEQAAAAAAMAAMAAAA44GAggMGAC8qgKoAKgAAAAAAGAAEAAAAcYDAQQECAAcFQUQABAAAAAAADAAGAAAAOMDAYICDgALqgKoACgAAAAAABAADAAAAGEBAMEBAAAFRARAAEAAAAAAAAgADAAAA/CAgMEDggAO6oKoACgAAAAAAAQABAAAB/XAQGEBgQAGUQFQABABBwAAAAYABgAAAj/6YCCAgIADqgKoACgAAAAAAAEABgAAABx/YBBAQEABFARAAAAAAAAAAAGAAgAAAAw7+BggYCAAmgKoACgAAAAAAADAAQAAAAwQX1wgMCAAzQUQABAAAAAAAABgA4AAAA4ID/4wMDAA5gKoACgAAAAAAAAwAQAAAAYEBF/QEAAAZgRAAAAAAAAAAAAYAIAAAAIGBgP/iAgAIgKoACgAAAAAAAAEAIAAAAACAwEH/AQAEQEQABAAAAAAAAAGAIAAAAADAwGGv4IAGIKoACAAAAAAAAABAEAAAAABAQCEB/IADEBAAEAAAAAAAAABgMAAAgAAgIDCAz+ADmCoACAAAAAAAAAAQEAAAQAAgEBBAQH0BiAQAAAD2kAAAAAAYOAAAIAAwGAhAYC/ojAIAKAAAAAAAAAAEEAAAEAAQGARAMBBcRAAAEAAAAAAAAAADOAAAGAAYCAYgMBAL4gAAIAAAAAAAAAAB0AAABAAYBAYQGAAAcQAAAAAAAAAAAAAA4AAABgAIBgMwCAgAO4AAIAAAAAAAAAAAAAAAAQAEAwEQBAQAEYAAAAAAAAAAAAAAAAAAAOAMAwCIBgIACIAAAAAAAAAAAAAAAAAAADAEAQBIAwIABEAAQAAAAAAAAAAAAAAAAA4MAYAoA4IABiAAgAAAAAAAAAAAAAAAAANUAAAEAQEAAzAAAAAAAAAAAAAAAAAAAAD4AAA8AIGAA7AAAAAAAAAAAAAAAAAAAAAAAAAcAECAAZAAAAAhE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wAADAAAAAgAAAAeQAAAFUAAAAAAAAAAAAAAAAAAAAAAAAArwAAAIAAAABQAAAA1AMAACQEAAAAWAAAAAAAAMYAiABpAAAATQAAACgAAACvAAAAgAAAAAEACAAAAAAAAAAAAAAAAAAAAAAA6wAAAAAAAAAAAAAA////AIYAIwCLACYAhwAkAIYAJACHACMAiAAlAIYAJQCDACMAjAAmAIcAJQCBAB8AjQAmAI8AJwCGACIAhQAjAI8AJgCHACIAhAAhAIUAIgCDABoAjgAmAIgAIgCFACEAiwAlAIkAJQCRACcAigAlAIgAJAB/ACQAhQAkAJAAJwCHACAAhQAgAI4AJwCDACIAiQAiAIgAIwBKtmwAiQAkAJIAJwCEACIASbVsAIYAIACMACUASLRsAIQAIwCHAB8AggAgAEi2agCKACQASbVrAIEAIACEACQAjQAcAKhcAABKtG0ASLZuAIMAJACnVwAAhgAhAKVZAACmWgAAplgAAEq3bACnWgAASbVtAIoAHwCEAB0AS7ZuAIIAIgCiXAAAfwAZAG0AAABJuGwAggAhAIUAHwCKBiEAigQiAIYAGgB/ABsAigAmAKhgAACTACcAiQAmAIAAIgCSIRYAqVwAAK1bAACoYQAAeAAeAKpmAACQACYAigcfAKNXAABEsm4AigsdAIkCIwBItm0AiAIjAEm1bgCJBiAAqFkAAIEAIQCEACUAigAhAIoKIAClWgAAgwAhAKJRAgB/ACEAfwAeAH8AIgCWJxEAQ8Z2AEW+bgBdflcAggAjAIsKHwCmXQAApGIAAJ9RAgCFASUAhgEkAIMGJwCBESsAhAQlAIMAJgCsXwAApF8AAJYuCwCDACAAjA0eAIoJHwCIBSIAiwAnAFxzUgBByHcAQsd0AEi4agCTIRQAjA4dAIoIIACIBSEAjQAoAI0AJwCNFRoAmTAOAJ9CBgB1ABMAiQYhAIoIIQClVAAAkyMVAI4cGQCNFBkAiAcfAJUAKACJASQAiAQiAIoMHgCPExsAkiEUAJo2CwCoWwAARbRqAIwAJwCTACgAiQggAJcwDgCpYAAApFoAAIcBIwBLuG8AhwAhAJIAKACLABcAfwALAEq0bACNACUASLZrAIAAIwCFAB4AggAkAIkAIABIs2sAhAAfAIIAHwCUACgAn08AAIQAIABHt28AhQAlAESyZgBKtGoAhAAUAIgAGQClVwAATLduAIMAHwClVgAAS7ZrAIQAHACoWAAAp1kAAEu0aQBHt20AS7VvAEa0aQBHsmsAgwAlAEa0agBHt2sARLVmAEe8dQBIt2wASbhrAH8AHABKuW4ASbltAJEAAACBABoAgwAeAKhaAACnWwAAPwAAAKZVAACkVgAAolQAAKJWAACoVgAAoFUAAKhXAAB/AB8AAQEBAQEBAQEBAQEBAQEBAQEBAQEBAQEBAQEBAQEBAQEBAQEBAQEBAQEBAQEBAQEBAQEBAQEBAQEBAQEBAQEBAQEBAQEBAQEBAQEBAQEBAQEBAQEBAQEBAQEBAQEBAQEBAQEBAQEBAQEBAQEBAQEBAQEBAQEBAQEBAQEBAQEBAQEBAQEBAQEBAQEBAQEBAQEBAQEBAQEBAQEBAQEBAQEBAQEBAQEBAQEBAQEBAQEBAYoBAQEBAQEBAQEBAQEBAQEBAQEBAQEBAQEBAQEBAQEBAQEBAQEBAQEBAQEBAQEBAQEBAQEBAQEBAQEBAQEBAQEBAQEBAQEBAQEBAQEBAQEBAQEBBAEBAQEBAQEBAQEBAQEBAQEBAQEBAQEBAQEBAQEBAQEBAQEBAQEBAQEBAQEBAQEBAQEBAQEBAQEBAQEBAQEBAQEBAQEBAQEBAQEBAQEBAQEBAQEBAQEBAQEBAQEBUw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UBAQEBAQEBAQEBAQEBAQEBAQEBAQEBAQEBAQEBAQEBAQEBAQEBAQEBAQEBAQEBAQEBAQEBAQEBAQEBAQEBAQEBAQEBAQEBAQEBAQEBAQEBAQEBAQEBAQEBAQEBAQ4BAQEBAQEBAQEBAQEBAQEBAQEBAQEBAQEBAQEBAQEBAQEBAQEBAQEBAQEBAQEBAQEBAQEBAQEBAQEBAQEBAQEBAQEBAQEBAQEBAQEBAQEBAQEBAQcBAQEBAQEBAQEBAQEBAQEBAQEBAQEBAQEBAQEBAQEBAQEBAQEBAQEBAQEBAQEBAQEBAQEBAQEBAQEBAQEBAQEBAQEBAQEBAQEBAQEBAQEBAQEBAQEBAQEBAQEBRgEBAQEBAQEBAQEBAQEBAQEBAQEBAQEBAQEBAQEBAQEBAQEBAQEBAQEBAQEBAQEBAQEBAQEBAQEBAQEBAQEBAQEBAQEBAQEBAQEBAQEBAQEBAQEBAhABAQEBAQEBAQEBAQEBAQEBAQEBAQEBAQEBAQEBAQEBAQEBAQEBAQEBAQEBAQEBAQEBAQEBAQEBAQEBAQEBAQEBAQEBAQEBAQEBAQEBAQEBAQEBAQEBAQEBAQGQAQEBAQEBAQEBAQEBAQEBAQEBAQEBAQEBAQEBAQEBAQEBAQEBAQEBAQEBAQEBAQEBAQEBAQEBAQEBAQEBAQEBAQEBAQEBAQEBAQEBAQEBAQEBAQEPHwEBAQEBAQEBAQEBAQEBAQEBAQEBAQEBAQEBAQEBAQEBAQEBAQEBAQEBAQEBAQEBAQEBAQEBAQEBAQEBAQEBAQEBAQEBAQEBAQEBAQEBAQEBAQEBAQEBAQEBAckBAQEBAQEBAQEBAQEBAQEBAQEBAQEBAQEBAQEBAQEBAQEBAQEBAQEBAQEBAQEBAQEBAQEBAQEBAQEBAQEBAQEBAQEBAQEBAQEBAQEBAQEBAQEBAQEOAQEBAQEBAQEBAQEBAQEBAQEBAQEBAQEBAQEBAQEBAQEBAQEBAQEBAQEBAQEBAQEBAQEBAQEBAQEBAQEBAQEBAQEBAQEBAQEBAQEBAQEBAQEBAQEBAQEBAQEBqQEBAQEBAQEBAQEBAQEBAQEBAQEBAQEBAQEBAQEBAQEBAQEBAQEBAQEBAQEBAQEBAQEBAQEBAQEBAQEBAQEBAQEBAQEBAQEBAQEBAQEBAQEBAQEBAQEQAQEBAQEBAQEBAQEBAQEBAQEBAQEBAQEBAQEBAQEBAQEBAQEBAQEBAQEBAQEBAQEBAQEBAQEBAQEBAQEBAQEBAQEBAQEBAQEBAQEBAQEBAQEBAQEBAQEBAQGuAQEBAQEBAQEBAQEBAQEBAQEBAQEBAQEBAQEBAQEBAQEBAQEBAQEBAQEBAQEBAQEBAQEBAQEBAQEBAQEBAQEBAQEBAQEBAQEBAQEBAQEBAQEBAQEBARsTAQEBAQEBAQEBAQEBAQEBAQEBAQEBAQEBAQEBAQEBAQEBAQEBAQEBAQEBAQEBAQEBAQEBAQEBAQEBAQEBAQEBAQEBAQEBAQEBAQEBAQEBAQEBAQEBAQEBAQABAQEBAQEBAQEBAQEBAQEBAQEBAQEBAQEBAQEBAQEBAQEBAQEBAQEBAQEBAQEBAQEBAQEBAQEBAQEBAQEBAQEBAQEBAQEBAQEBAQEBAQEBAQEBAQEBBQEBAQEBAQEBAQEBAQEBAQEBAQEBAQEBAQEBAQEBAQEBAQEBAQEBAQEBAQEBAQEBAQEBAQEBAQEBAQEBAQEBAQEBAQEBAQEBAQEBAQEBAQEBAQEBAQEBAQEBZAEBAQEBAQEBAQEBAQEBAQEBAQEBAQEBAQEBAQEBAQEBAQEBAQEBAQEBAQEBAQEBAQEBAQEBAQEBAQEBAQEBAQEBAQEBAQEBAQEBAQEBAQEBAQEBAQEBDgEBAQEBAQEBAQEBAQEBAQEBAQEBAQEBAQEBAQEBAQEBAQEBAQEBAQEBAQEBAQEBAQEBAQEBAQEBAQEBAQEBAQEBAQEBAQEBAQEBAQEBAQEBAQEBAQEBAQFMAQEBAQEBAQEBAQEBAQEBAQEBAQEBAQEBAQEBAQEBAQEBAQEBAQEBAQEBAQEBAQEBAQEBAQEBAQEBAQEBAQEBAQEBAQEBAQEBAQEBAQEBAQEBAQEBAQEFBgEBAQEBAQEBAQEBAQEBAQEBAQEBAQEBAQEBAQEBAQEBAQEBAQEBAQEBAQEBAQEBAQEBAQEBAQEBAQEBAQEBAQEBAQEBAQEBAQEBAQEBAQEBAQEBAQEBAXABAQEBAQEBAQEBAQEBAQEBAQEBAQEBAQEBAQEBAQEBAQEBAQEBAQEBAQEBAQEBAQEBAQEBAQEBAQEBAQEBAQEBAQEBAQEBAQEBAQEBAQEBAQEBAQEBARIOAQEBAQEBAQEBAQEBAQEBAQEBAQEBAQEBAQEBAQEBAQEBAQEBAQEBAQEBAQEBAQEBAQEBAQEBAQEBAQEBAQEBAQEBAQEBAQEBAQEBAQEBAQEBAQEBAQEBtAEBAQEBAQEBAQEBAQEBAQEBAQEBAQEBAQEBAQEBAQEBAQEBAQEBAQEBAQEBAQEBAQEBAQEBAQEBAQEBAQEBAQEBAQEBAQEBAQEBAQEBAQEBAQEBAQEBAQQBAQEBAQEBAQEBAQEBAQEBAQEBAQEBAQEBAQEBAQEBAQEBAQEBAQEBAQEBAQEBAQEBAQEBAQEBAQEBAQEBAQEBAQEBAQEBAQEBAQEBAQEBAQEBAQEBAQHKAQEBAQEBAQEBAQEBAQEBAQEBAQEBAQEBAQEBAQEBAQEBAQEBAQEBAQEBAQEBAQEBAQEBAQEBAQEBAQEBAQEBAQEBAQEBAQEBAQEBAQEBAQEBAQEBAQEBAQMBAQEBAQEBAQEBAQEBAQEBAQEBAQEBAQEBAQEBAQEBAQEBAQEBAQEBAQEBAQEBAQEBAQEBAQEBAQEBAQEBAQEBAQEBAQEBAQEBAQEBAQEBAQEBAQEBAbgBAQEBAQEBAQEBAQEBAQEBAQEBAQEBAQEBAQEBAQEBAQEBAQEBAQEBAQEBAQEBAQEBAQEBAQEBAQEBAQEBAQEBAQEBAQEBAQEBAQEBAQEBAQEBAQEBAQEBAQIBAQEBAQEBAQEBAQEBAQEBAQEBAQEBAQEBAQEBAQEBAQEBAQEBAQEBAQEBAQEBAQEBAQEBAQEBAQEBAQEBAQEBAQEBAQEBAQEBAQEBAQEBAQEBAQEBPwEBAQEBAQEBAQEBAQEBAQEBAQEBAQEBAQEBAQEBAQEBAQEBAQEBAQEBAQEBAQEBAQEBAQEBAQEBAQEBAQEBAQEBAQEBAQEBAQEBAQEBAQEBAQEBAQEBAQEfI+oBAQEBAQEBAQEBAQEBAQEBAQEBAQEBAUIBQgFCAUIBAQEBAQEBAQE8AUIBQgHGAQEBAQEBAQEBPAFCAUIBQAEBAQEBAQEBAQEBQgEBAQEBQgEBAQGoAQEBAQEBAQEBAQEBAQEBAQEBAQEBAQEBAQEBAQEBAQEBAQEBAQEBAQEBAQEBAQEBAQEBAQEBAQEBAQEBAQEBAQEBAQEBAQEBAQEBAQEBAQEBAQEBAQEBAQEQAQEBAQEBAQEBAQEBAQEBAQEBAQEBAQEBAQEB6QEBAQEBAQEBAQEBAQEBAQEBAQE8AQEBAQEBAQEBAQEBAQEBzQEBAQEBAQEBAQEBZwEBAawBAQEBAYcBAQEBAQEBAQEBAQEBAQEBAQEBAQEBAQEBAQEBAQEBAQEBAQEBAQEBAQEBAQEBAQEBAQEBAQEBAQEBAQEBAQEBAQEBAQEBAQEBAQEBAQEBAQEBAQEBAQEBAQEWAQEBAQEBAQEBAQEBAQEBAQEBAQEBAQGsAT4BAQEBAQEBAQEBAQEBQAFnAQEBQgEBAQEBAQEBAQEBzQEBAc0B5wEBAQEBAQEBAUIBAQEBAUIBAQEBTwEBAQEBAQEBAQEBAQEBAQEBAQEBAQEBAQEBAQEBAQEBAQEBAQEBAQEBAQEBAQEBAQEBAQEBAQEBAQEBAQEBAQEBAQEBAQEBAQEBAQEBAQEBAQEBAQEBAQEBAQUqAQEBAQEBAQEBAQEBAQEBAQEBAQEBAQFCAQEBAQEBAQEBAQEBAQEBQgEBAQEBAQEBAQEBAQEBAT4BAQEBAQEBAQEBAQEBAQEBAQEBAQEBAQEBAQETAQEBAQEBAQEBAQEBAQEBAQEBAQEBAQEBAQEBAQEBAQEBAQEBAQEBAQEBAQEBAQEBAQEBAQEBAQEBAQEBAQEBAQEBAQEBAQEBAQEBAQEBAQEBAQEBAQEBAQEBrwoBAQEBAQEBAQEBAQEBAQEBAQEBAQEBAQFCAQEBAQEBAQEBAQEBAT4BAQEBAUIBAQEBAQEBAQE8Ac0BAQE/AWwBAQEBAQEBAQFCAQEBAQFAAQEBARMBAQEBAQEBAQEBAQEBAQEBAQEBAQEBAQEBAQEBAQEBAQEBAQEBAQEBAQEBAQEBAQEBAQEBAQEBAQEBAQEBAQEBAQEBAQEBAQEBAQEBAQEBAQEBAQEBAQEBAQEBBQEBAQEBAQEBAQEBAQEBAQEBAQEBAQEBAQE8AQEBAQEBAQEBAQEBAUIBAQEBAT8BAQEBAQEBAQE+AQEBAQFCAQEBAQEBAQEBAQFAAQEBQgEBAQEBPAEBAQEBAQEBAQEBAQEBAQEBAQEBAQEBAQEBAQEBAQEBAQEBAQEBAQEBAQEBAQEBAQEBAQEBAQEBAQEBAQEBAQEBAQEBAQEBAQEBAQEBAQEBAQEBAQEBAQEBAQEBFgEBAQEBAQEBAQEBAQEBAQEBAQEBAQEBQgEBAQEBAQEBAQEBAQE+AT4BAQFCAQEBAQEBAQEBPAHNAQEBzQHoAQEBAQEBAQEBZwEBAV8BzQEBAQHGAQEBAQEBAQEBAQEBAQEBAQEBAQEBAQEBAQEBAQEBAQEBAQEBAQEBAQEBAQEBAQEBAQEBAQEBAQEBAQEBAQEBAQEBAQEBAQEBAQEBAQEBAQEBAQEBAQEBAQEBAQEBBgEBAQEBAQEBAQEBAQEBAQEBAQEBAQEBAQEBAQEBAQEBAQEBAQFCAQEBAQEBAQEBAQEBAQEBPgEBAawBAQEBAQEBAQEBAQEBAQEBAQEBAQEBAVUBAQEBAQEBAQEBAQEBAQEBAQEBAQEBAQEBAQEBAQEBAQEBAQEBAQEBAQEBAQEBAQEBAQEBAQEBAQEBAQEBAQEBAQEBAQEBAQEBAQEBAQEBAQEBAQEBAQEBAQEBAR0NGAEBAQEBAQEBAQEBAQEBAQEBAQEBAT4BZwEBAQEBAQEBAQEBPgE+AQEBQgEBAQEBAQEBATwBQgFCAUIBAQEBAQEBAQEBAUAByQE4AecBAQEBcQEBAQEBAQEBAQEBAQEBAQEBAQEBAQEBAQEBAQEBAQEBAQEBAQEYAQEBAQEBAQEBAQEBAQEBAQEBAQEBAQEBAQEBAQEBAQEBAQEBAQEBAQEBAQEBAQEBAQEBAQEBAQUBAQEBAQEBAQEBAQEBAQEBAQEBAQEBAUABAQEBAQEBAQEBAQEBAQEBAQEBPwEBAQEBAQEBAQEBPgFAAUABAQEBAQEBAQEBAUIBAQFCAQEBAQGIAQEBAQEBAQEBAQEBAQEBAQEBAQEBAQEBAQEBAQEBAQEBAQEBAQYUAQEBAQEBAQEBAQEBAQEBAQEBAQEBAQEBAQEBAQEBAQEBAQEBAQEBAQEBAQEBAQEBAQEBAQEBARYBAQEBAQEBAQEBAQEBAQEBAQEBAQEBAUIBAQEBAQEBAQEBAT4BPgEBAUIBAQEBAQEBAQEBAc0BAQFnAQEBAQEBAQEBAQHmAT4BPgEBAQEBATgBAQEBAQEBAQEBAQEBAQEBAQEBAQEBAQEBAQEBAQEBAQEBAQEBAgQBAQEBAQEBAQEBAQEBAQEBAQEBAQEBAQEBAQEBAQEBAQEBHwEBAQEBAQEBAQEBAQEBAQEBAQEBBAIBAQEBAQEBAQEBAQEBAQEBAQEBAQEBAc0BAQEBAQEBAQEBAUIBAQEBAQEBAQEBAQEBAQE+AQEBAQEBAQEBAQEBAQEBAQEBAQEBAQEBAQEBvAEBAQEBAQEBAQEBAQEBAQEBAQEBAQEBAQEBAQEBAQEBAQEBAQEBDgEBAQEBAQEBAQEBAQEBAQEBAQEBAQEBAQEBAQEBAQEBAQEBKgEBAQEBAQEBAQEBAQEBAQEBAQEiIAwBAQEBAQEBAQEBAQEBAQEBAQEBAQHNAZkBAQEBAQEBAQE+AT4BAQFCAQEBAQEBAQEBPAHNAQEBzQHlAQEBAQEBAQEBAQHNAT4BAQEBAQFtAQEBAQEBAQEBAQEBAQEBAQEBAQEBAQEBAQEBAQEBAQEBAQEBAQFSDwEBAQEBAQEBAQEBAQEBAQEBAQEBAQEBAQEBAQEBAQEBAQEHAQEBAQEBAQEBAQEBAQEBAQEBAQEGCAEBAQEBAQEBAQEBAQEBAQEBAQEBAQEBAQEBAQEBAQEBAQFCAQEBAQE/AQEBAQEBAQEBPgEBAQEBPwEBAQEBAQEBAQEBZwEBAeMBAQEBAX8BAQEBKgVMAQEBAQEBAQEBAQEBAQEBAQEBAQEBAQEBAQEBAQEBAR8E4gEBAQEBAQEBAQEBAQEBAQEBAQEBAQEBAQEBAQEBAQEBARMmAQEBAQEBAQEBAQEBAQEBAQEBAQEDAQEBAQEBAQEBAQEBAQEBAQHjATwBrAFAAQEBAQEBAQEBPgE+AQEBQgEBAQEBAQEBATwBZwHkAUIBAQEBAQEBAQEBAQEBQgFCAQEBAQEBZQEBAR0cC1INAQEBAQEBAQEBAQEBAQEBAQEBAQEBAQEBAQEBAQEBAQoBAQEBAQEBAQEBAQEBAQEBAQEBAQEBAQEBAQEBAQEBAQEBAQQBAQEBAQEBAQEBAQEBAQEBAQEBAQEHAQEBAQEBAQEBAQEBAQEBAQFCAQEBQgEBAQEBAQEBAQEBQgEBAQEBAQEBAQEBAQEBAT4BAQE/AQEBAQEBAQEBAQEBAQEBQgEBAQEBAQEUAQEmGgkBAQEEM2gBAQEBAQEBAQEBAQEBAQEBAQEBAQEBAQEBAQEBBQQBAQEBAQEBAQEBAQEBAQEBAQEBAQEBAQEBAQEBAQEBAQEBAQYBAQEBAQEBAQEBAQEBAQEBAQEBAQMCAQEBAQEBAQEBAQEBAQEB4AHgAeABQAEBAQEBAQEBAeEBAQEBAeABAQEBAQEBAQEBAeABrAEBAQEBAQEBAQEBAQEBAeABQAEBAQEBAcYBAQoFAQEBAQEPUgEBAQEBAQEBAQEBAQEBAQEBAQEBAQEBAQEBAQEBAyoBAQEBAQEBAQEBAQEBAQEBAQEBAQEBAQEBAQEBAQEBAQEBBgIBAQEBAQEBAQEBAQEBAQEBAQEBHxwBAQEBAQEBAQEBAQEBAQEBAQEBAQEBAQEBAQEBAQEBAQEBAQEBAQEBAQEBAQEBAQEBAQEBAQEBAQEBAQEBAQEBAQEBAQEBAQEBAQEBdQEBHAEBAQEBAQHeBN8BAQEBAQEBAQEBAQEBAQEBAQEBAQEBAQEBAQEFBQEBAQEBAQEBAQEBAQEBAQEBAQEBAQEBAQEBAQEBAQEBAQHIEQEBAQEBAQEBAQEBAQEBAQEBAQEBBBABAQEBAQEBAQEBAQEBAQEBAQEBAQEBAQEBAQEBAQEBAQEBAQEBAQEBAQEBAQEBAQEBAQEBAQEBAQEBAQEBAQEBAQEBAQEBAQEBAQGtARAKAQEBAQEBAQEqFgEBAQEBAQEBAQEBAQEBAQEBAQEBAQEBAQEBAQENAQEBAQEBAQEBAQEBAQEBAQEBAQEBAQEBAQEBAQEBAQEBAQEFAQEBAQEBAQEBAQEBAQEBAQEBAQEBCgEBAQEBAQEBAQEBAQEBAQEBAQEBAQEBAQEBAQEBAQEBAQEBAQEBAQEBAQEBAQEBAQEBAQEBAQEBAQEBAQEBAQEBAQEBAQEBAQEBAb4BAhwBAQEBAQEBAQEQGRQBAQEBAQEBAQEBAQEBAQEBAQEBAQEBAQEBAR8FAQEBAQEBAQEBAQEBAQEBAQEBAQEBAQEBAQEBAQEBAQEBAQEgAQEBAQEBAQEBAQEBAQEBFAEBAQEFBAEBAQEBAQEBAQEBAQEBAQEBAQEBAQEBAQEBAQEBAQEBAQEBAQEBAQEBAQEBAQEBAQEBAQEBAQEBAQEBAQEBAQEBAQEBAQEBAQEB0wECGgEBAQEBAQEBAQEUHQEBAQEBAQEBAQEBAQEBAQEBAQEBAQEBAQEBCAMBAQEBAQEBAQEBAQEBAQEBAQEBAQEBAQEBAQEBAQEBAQEBAQEFAQEBAQEBAQEBAQEBAb8BAQEBAQENKgEBAQEBAQEBAQEBAQEBAQEBAQEBAQEBAQEBAQEBAQEBAQEBAQEBAQEBAQEBAQEBAQEBAQEBAQEBAQEBAQEBAQEBAQEBAQEBAQFSAR8FAQEBAQEBAQEBAQEUHd0BAQEBAQEBAQEBAQEBAQEBAQEBAQEBAQEBBQUBAQEBAQEBAQEBAQEBAQEBAQEBAQEBAQEBAQEBAQEBAQEBAQQsAQEBAQEBAQEBAQEBARoBAQEBAQUFAQEBAQEBAQEBAQEBAQEBAQEBAQEBAQEBAQEBAQEBAQEBAQEBAQEBAQEBAQEBAQEBAQEBAQEBAQEBAQEBAQEBAQEBAQEBAQEBAXgBBQYBAQEBAQEBAQEBAQEFAQEBAQEBAQEBAQEBAQEBAQEBAQEBAQEBAQEBCgEBAQEBAQEBAQEBAQEBAQEBAQEBAQEBAQEBAQEBAQEBAQEBFAMBAQEBAQEBAQEBAQEBAQIBAQEBAQoBAQEBAQEBAQEBAQEBAQEBAQEBAQEBAQEBAQEBAQEBAQEBAQEBAQEBAQEBAQEBAQEBAQEBAQEBAQEBAQEBAQEBAQEBAQEBAQEB6gEGBwEBAQEBAQEBAQEBAQEEAQEBAQEBAQEBAQEBAQEBAQEBAQEBAQEBAQECBAEBAQEBAQEBAQEBAQEBAQEBAQEBAQEBAQEBAQEBAQEBAQEBBAEBAQEBAQEBAQEBAQEBAgEBAQEBAQgBAQEBAQEBAQEBAQEBAQEBAQEBAQEBAQEBAQEBAQEBAQEBAQEBAQEBAQEBAQEBAQEBAQEBAQEBAQEBAQEBAQEBAQEBAQEBAQETAQYcAQEBAQEBAQEBAQEBAQERAQEBAQEBAQEBAQEBAQEBAQEBAQEBAQEBAQENGAEBAQEBAQEBAQEBAQEBAQEBAQEBAQEBAQEBAQEBAQEBAQEBFgEBAQEBAQEBAQEBAQEBAQEBAQEBDQIBAQEBAQEBAQEBAQEBAQEBAQEBAQFDAdsB3AEBAWMBAQEBAQEBAQEBAQEBAQEBAQEBAQEBAQEBAQEBAQEBAQEBAQEBAQEBAa4BAgoBAQEBAQEBAQEBAQEBARQcAQEBAQEBAQEBAQEBAQEBAQEBAQEBAQEBAR0FAQEBAQEBAQEBAQEBAQEBAQEBAQEBAQEBAQEBAQEBAQEBAQEGBQEBAQEBAQEBAQEBAQECAQEBAQEvCtoBAQEBAQEBAQEBAQEBOgEyAUYBRgFGAUYBRgFGAdABMgHVAQEBAQEBAQEBAQEBAQEBAQEBAQEBAQEBAQEBAQEBAQEBAQEB1wEUAwEBAQEBAQEBAQEBAQEBAQEdAQEBAQEBAQEBAQEBAQEBAQEBAQEBAQEBAQ0BAQEBAQEBAQEBAQEBAQEBAQEBAQEBAQEBAQEBAQEBAQEBAQENHwEBAQEBAQEBAQEBAQECAQEBAQECAQEBAQEBAQEBAQEBAQEBRgEBAUYBAQFGAQEBRgEBAUYBAQG1AQEBAQEBAQEBAQEBAQEBAQEBAQEBAQEBAQEBAQEBAQEBAQG5AQEDAQEBAQEBAQEBAQEBAQEBARwQAQEBAQEBAQEBAQEBAQEBAQEBAQEBAQEBARwBAQEBAQEBAQEBAQEBAQEBAQEBAQEBAQEBAQEBAQEBAQEBAQ8EAQEBAQEBAQEBAQEBAQEGAQEBAQEWAQEBAQEBAQEBMgFGAUYBRgFGAUYBRgFGAUYBRgFGAUYBRgFGAbUBwwEBAQEBAQEBAQEBAQEBAQEBAQEBAQEBAQEBAQEBAeYBAQMiAQEBAQEBAQEBAQEBAQEBAREBAQEBAQEBAQEBAQEBAQEBAQEBAQEBAQEBCwUBAQEBAQEBAQEBAQEBAQEBAQEBAQEBAQEBAQEBAQEBAQEBAQUBAQEBAQEBAQEBAQEBAQUBAQEBAQQFAQEBAQEBAbMBRgFGAQEBRgFGAUYBAQFGAUYBRgEBAUYBRgFGAQEBNAEBAQEBAQEBAQEBAQEBAQEBAQEBAQEBAQEBAQEBegEBDQEBAQEBAQEBAQEBAQEBAQEBAgQBAQEBAQEBAQEBAQEBAQEBAQEBAQEBAQEFChQBAQEBAQEBAQEBAQEBAQEBAQEBAQEBAQEBAQEBAQEBAQEBARYBAQEBAQEBAQEBAQEBFAEBAQEB0w0UAQEBAQEBAUYBZQGzAdQB1QHWAdcB2AEnAdABRgFGAUYBRgFGAUYBrgHZAQEBAQEBAQEBAQEBAQEBAQEBAQEBAQEBAQFPAQECBAEBAQEBAQEBAQEBAQEBAQEBCwEBAQEBAQEBAQEBAQEBAQEBAQEBAQEBAQEFAQEBAQEBAQEBAQEBAQEBAQEBAQEBAQEBAQEBAQEBAQEBAQEBAQUBAQEBAQEBAQEBAQEBBwEBAQEBBQIBAQEBAQEBAQEBAQEBAQEBAQEBAQEBAQEBAQEB0gEBAUYBAQFGAQEBRgEBAQEBAQEBAQEBAQEBAQEBAQEBAQEBAQEBAWYBAQINAQEBAQEBAQEBAQEFAgEBAQEBEQEBAgIBAQEBAQEBAQEBAQEBAQEBAQEBAQEKAQEBAQEBAQEBAQEBAQEBAQEBAQEBAQEBAQEBAQEBAQEBAQG7FgUBAQEBAQEBAQEBAQEWAQEBAQEBUgQBAQEBAQEBAQEBAQEBAQEBAQEBAQEBAQEBAQEB0QE6AUYBRgFGAUYBRgErAQEBAQEBAQEBAQEBAQEBAQEBAQEBAQEBIQEBAQoBAQEBAQEBAQEBAQcZGgEBAQEBCxAHARwEAQEBAQEBAQEBAQEBAQEBAQEBAQEHAQEBAQEBAQEBAQEBAQEBAQEBAQEBAQEBAQEBAQEBAQEBAQEQBQEBAQEBAQEBAQEBAQUBAQEBAQEBDQEBAQEBAQEBAQEBAQEBAQEBAQEBAQEBAQEBAQEBAQEBAdABRgFGAQEBRgEBAQEBAQEBAQEBAQEBAQEBAQEBAQEBAQHdAQEEGgQBAQEBAQEBAQEUCrwEDQEBAQEQCwUBAQUcAQEBAQEBAQEBAQEBAQEBAQEBywoQAQEBAQEBAQEBAQEBAQEBAQEBAQEBAQEBAQEBAQEBAQEBAQEfJgEBAQEBAQEBAQEBHwQBAQEBAQEFBQEBAQEBAQEBAQEBAQHMAc0BPgFAAQEBAQEBAQEBAQHOATIBRgFGAUYBRgFGAc8BAQEBAQEBAQEBAQEBAQEBAQEBAdcBAh0IBCkEBQEFAQUBAQFSAQEBAgEBAQENGgEBATYBAQEPAQEBAQEBAQEBAQEBAQEBEAoBAQEBAQEBAQEBAQEBAQEBAQEBAQEBUgEBAQEBAQEBAQEBAQEWAQEBAQEBAQEBAQEFAQEBAQEBAQEWAQEBAQEBAQEBAQEBAQFCAQEBQgEBAQEBAQEBAQEBAQEBAQEBAQFGAQEBRgEBAbUBAQEBAQEBAQEBAQEBAQEBAQEBcBoECwsKAVEByAG4AgQoHAgEBRocHAEBAR9SGAEBASoBDxoZGgEBAQEBAQEBAQEBAQEBAgQBAQEBAQEBAQEBAQEBAQEBAQEBAQEEHwEBAQEBAQEBAQEBAQ8FAQEBAQEBAQEBASABAQEBAQEBARIEAQEBAQEBAQEBAQEBZwFCAUIBQgEBAQEBXwHJAQEBAQEBAQEBygFGAUYBRgFGATIBAQEBAQEBAQEBAQEBAQEBAQHMAR8zHQcQAQEBAQEBAQEBUgIEAQUoBxwFEAcBAQEBAVIcBQEdDj0BAQEBAQEBAQEBAQEBAwEBAQEBAQEBAQEBAQEBAQEBAQEBATYEAQEBAQEBAQEBAQEBAQoUAQEBAQEBAQEBBQEBAQEBAQEBAQoBAQEBAQEBAQEBAQEBQgFCAQEBQgEBAQEBAQFsAQEBAQEBAQEBMgFGAQEBRgFGAccBAQEBAQEBAQEBAQEBAQEBAUkBAQEBGgUNDgUFFAHFAQELBQEBAQEfUgEFHwRSGxAGEAtSAQEGXS+SIBABAQEBAQEBAQEfBQEBAQEBAQEBAQEBAQEBAQEBAQEBAQUCAQEBAQEBAQEBAQEBDxwYAQEBAQEBAQQBAQEBAQEBAQEBAVIBAQEBAQEBAQEBAWcBQgFCAUIBAQEBAV8BQgFCAcYBAQEBAQEBQQFGAUYBRgFGAWUBAQEBAQEBAQEBAQEBAQEBawEBAQEBAwEBAQUNIxYaHwQaAQEBAQEFHwEBClIBAQEfAQQEHwEFCxwBBh0BAQEBAQEBAQEKEwEBAQEBAQEBAQEBAQEBAQEBAQEBARoBAQEBAQEBAQEBAQEBBQEBAQEBAQEBBwEBAQEBAQEBAQEBHQQBAQEBAQEBAQEBAUIBAQFCAQEBAQEBAUIBAQFCAQEBAQEBAQEBAQFGAQEBRgEBATIBAQEBAQEBAQEBAQEBAQFKAQEBATsNLAEBAQEBLwEEHQscBQYfAQIZFAEECwUBAQEBEAcFAhoDCwIBGgQYARABAQEBAQUaxAEBAQEBAQEBAQEBAQEBAQEBAQEBDR8BAQEBAQEBAQEBAQEBFgEBAQEBAQQiAQEBAQEBAQEBAQETDQQBAQEBAQEBAQFnAUIBQgFCAQEBAQFfAUIBQgFCAVkBAQEBAQEBYwFGAUYBRgFGATIBAQEBAQEBAQEBAQEBATEBAQEBAQUBAQEBAQEBAQEBBAcBBRAgGQgEBQELCgEBAQEPAwEBAQEECx8tBwcICx0BAQEBAQcBAQEBAQEBAQEBAQEBAQEBAQEBAQEfGgEBAQEBAQEBAQEBAQEBBQEBAQEBHQEBAQEBAQEBAQEBAQEFCgEBAQEBAQEBAQEBAUIBAQFCAQEBAQFCAUIBAQE/AQEBAQEBAQEBAQFGAQEBRgEBAUYBAQEBAQEBAQEBAQEB4AEBAQEBAQMBAQEBAQEBAQEqAx8BAQG/AQQdGgcIBgYBAQEcGi8BAQEcAQEBBQsaCgcFAgXBEBoBAQEBAQEBAQEBAQEBAQEBAQEBAQEFEAEBAQEBAQEBAQEBAQEKEgEBARsBAQEBAQEBAQEBAQEBAQEFBgEBAQEBAQEBZwFCAUIBQgEBAQEBXwFCAUIBQgEBAQEBAQEBAQEBwgFGAUYBRgFGAcMBAQEBAQEBAQEBAQFYAQEBAQEBUgYBAQEBAQEBAQEFAgEBAQEBARoELy0ICC2oBAgIAQEBAQEaAQEBBwEBAQgLBBwHCwIBAQEBAQEBAQEBAQEBAQEBAQEBAQEKAQEBAQEBAQEBAQEBAQ8BAQENAQEBAQEBAQEBAQEBAQEBAQEDAQEBAQEBAQEBQgEBAUIBAQEBAQEBQgEBAUIBAQEBAQEBPwEBAQEBAQFGAQEBRgEBAQEBAQEBAQEBAQEBAa0BAQEBAQEFCgEBAQEBAQEBAQEcAQEBAQEBAQMBLAMDAQEBHwcFChwQCwgdAQENGQEBBQ0BIgULCBwaEBC/AQEBAQEBAQEBAQEBAQEBAQUCAQEBAQEBAQEBAQEBAQMZGgEBAQEBAQEBAQEBAQEBAQEBAQIFAQEBAQEBAWcBQgFCAUIBAQEBAV8BQgFCAUIBAQEBAQEBPwEBAQEBwAFGAUYBRgFGAQEBAQEBAQEBAQEBCgEBAQEBAQENAQEBAQEBAQEBAQEEAQEBAQEBAQUBFAcdAQEBARkHAQICGQUDBAUIBAEkGgUBAQoLGoQBHwu9NgQBAQEBAQEBAQEBAQEBPQoBAQEBAQEBAQEBAQEzAwMBAQEBAQEBAQEBAQEBAQEBAQEBAQsFAQEBAQEBAUIBQgEBAUIBAQEBAQEBQgFCAT8BAQEBAUgBPwEBAQEBAQFGAQEBRgFGAQEBAQEBAQEBAQHKAQEBAQEBAQQDAQEBAQEBAQEBuwozAQEBAQG8BAIBEBosAQEBHQgCAQEBBgcfAgcIGRkIBRMBDwsLAgEBAQETAQUbHAUfAQEBAQEBAQEBBQYBAQEBAQEBAR+9EAEBBQYBAQEBAQEBAQEBAQEBAQEBAQEBHw0FAQEBAQFnAUIBQgFCAQEBAQFfAUIBQgFCAQEBAQEBAUIBPwG+AQEBpgFGAUYBRgFGAQEBAQEBAQEBAX0BAQEBAQEBAQoFAQEBAQEBAQEBBQoBAQEBAQEFAwEBAwEBAQEBBQcPAQEBCwEBAQgLBQELCxkKKAgaAQUBBQEBAQEaCwgoChwBKgEBAQEBGQEBARQBHCACAQEBAQEBFgIBAQEBAQEBAQEBAQEBAQEBAQEBEgEBAQEBAQFCAQEBQgEBAQEBAQFCAQEBQgEBAQEBAQFIAQEBPwEBAQEBAQFGAQEBRgEBAQEBAQEBAQEBUwEBAQEBAQEBAgpwAQEBAQEBAQEBHx0BAQEBAQEEB7kjBwEBAQEBBwQBARMNCgEBEAsFAQEcAk0BBQsLCwIKIFQtGgcLCwsIBwcLGhYWDRoLCwsGBQIBAQEBAQEBAQECBAEBAQEBAQEBAQEBAQEBAQEBAQEBFgEBAQEBZwFCAUIBQgEBAQEBXwFCAUIBQgFZAQEBAQFCAUIBPwEBAQEBJwFGAUYBRgG6AQEBAQEBAQEEAQEBAQEBAQEBAwEBAQEBAQEBAQEBHAEBAQEBAQEFDR8aBQEBAQkaGgEBAQEZFAEBAgsBAQYaAQEBBAhSAQEBAQYCAQEBBQsBAR8BAQEUARoECwEFAQEBAQEBAQEBAQELAQEBAQEBAQEBAQEBAQEBAQEBAQEBDQEBAQEBAQFCAUIBQgEBAQEBAQFCAQEBPwEBAQEBAQFCAQEBQgEBAQEBMgFGAQEBRgEBAQEBAQEBAYABAQEBAQEBAQEPGQEBAQEBAQEBAQEBtwEBAQEBAQEKARApAQEBARsIAgEBARABAQG4HBoBtwQfAQEBBQsaAgEBBAEBAQEBKAEBAQEBAQEBARALAgIZGwQELwEBAQEBAQFSAQEBAQEBAQEBAQEBAQEBAQEBAQEEBgEBAWcBQgFCAUIBAQEBAV8BQgFCAUIBAQEBAQEBQgFCAUIBQAEBAQEBRgFGAUYBrgEBAQEBAQEBmQEBAQEBAQEBAQEaHQEBAQEBAQEBAQEBAQEBAQEBAQEaAQEBAQEBARlSAQEBAQEBAQEOCwIBDxwFAQEBAwEBAQEBAQEBAQEBGgEBAQEBAQEBAQ0CAQEBAR8BFhkFAQEBAQQGAQEBAQEBAQEBAQEBAQEBAQEBAQENCwEBAUIBAQFCAQEBAQEBAUIBAQFCAQEBAQEBAUgBAQFCAQEBAQEBAQEBAQFGAQEBswEBAQEBAQFvAQEBAQEBAQEBASoDtgEBAQEBAQEBAQEBAgEBAQEBAQQCAQEBAQEBATYBAQEBAQEBAQELAwEBAwUBAQEPBwEQATsQAQEBAQEBHAEBAQEBAQECGgcFAQEBAQEBLwEGHyC0BxoFAQEBAQEBAQEBAQEBAQEBAQEBAQIEAQFnAUIBQgFCAQEBAQFfAUIBQgFCAQEBAQEBAUIBQgFCAUABAQEBAQEBRgFGAUYBKwEBAQEBAesBAQEBAQEBAQEBAQUfAQEBAQEBAQEBAQEBAQEBAQEBARYCAQEBAQEBAQEBAQEBAQEBAQcLAQEBGgEBAQEfBwEBAQoBAQEBAQEBBQEBAQEBASAiAQsLAQEBAQEBEwEBAQEBAgu0KQgBLwEBAQEBAQEBAQEBAQEBAQUBAQFCAUIBAQFCAQEBAQEBAUIBQgE/AQEBAQFIAUIBAQFCAQEBAQEBAbUBRgFGAQEBAQEBAQEB/AEBAQEBAQEBAQEBAQMBAQEBAQEBAQEBAQEBAQEBAQEBAgUBAQEBAQEBAQEBAQEBAQEBARCvAQEEFAEBARMZHAF2GQ8BAQEBAQEBCgETBS8BsAEBHAgZKgEBAQQvIwIBAbEBUgSyARAQBi0ZBRABLwEBAQEBAQEBAQoBZwFCAUIBQgEBAQEBXwFCAUIBQgEBAQEBAQFCAUIBQgFAAQEBAQEBAScBRgFGAbMBAQEBAQHjAQEBAQEBAQEBAQEBARwBAQEBAQEBAQEBAQEBAQEBAQEBGgEBAQEBAQEBAQEBAQEBAQEBAQEBAQEBAQEBAQQIGgEBFgEBAQEBAQEBBgEFGgUKAQEBDgEoBgEBCwEBAgVtLSAaGQEBAQEBAQEKAQUFKQoEAQIBAQEBAa0BQgEBAUIBAQEBAQEBQgEBAUIBAQEBAQEBSAEBAUIBAQEBAQEBAQEBAa4BAQFGAQEBAQEBASEBAQEBAQEBAQEBAQEBHAYBAQEBAQEBAQEBAQEBAQEBAQEBDQEBAQEBAQEBAQEBAQEBAQEBAQEBAQEBAQEBAVILGQFHMwEBAQEBAQEfCwUBBAcBAQEECwEFEAEFBAEBAigKAS8GBAEBAgIBKBoEAQEBAQEFCAIOqAMCC6kBqgGrAawBAQEBAV8BQgFCAUIBWQEBAQEBQgFCAUIBQAEBAQEBAQEBAUYBRgFGAQEBAQEB5gEBAQEBAQEBAQEBAQEUHD0BAQEBAQEBAQEBAQEBAQEBAQEBJgEBAQEBAQEBAQEBAQEBAQEBAQEBAQEBAQEBAQsLBwEBAQEBAQEBAQEEAwEBAQcBAQENAQEBAgEgAQEHAQQfAQEKDQEBASgCDwEgAQEBAQEBAQEBAQEFCweniB2XAY4BAQEBAQEBpQEBAT8BAQEBAQEBQgFCAUIBAQEBAQEBAQEBAUYBRgE0AQEBAQFfAQEBAQEBAQEBAQEBAQEdHBMBAQEBAQEBAQEBAQEBAQEBAQEgDwEBAQEBAQEBAQEBAQEBAQEBAQEBAQEBAQEBBQsLGQEBAQEBAQEBASYcCAEBEAUBAQEZAQEQBQEWAQYBlhoUAQULBx8BAQIaTAEEAQEdBQ0kAQEBAQGXmJkBmpucnQIcEZ6foKGiowGkAQEBAQEBAaUBQgFCAUABAQEBAQEBAQFlAUYBRgGmAQEBAYsBAQEBAQEBAQEBAQEBAQECAQEBAQEBAQEBAQEBAQEBAQEBAQUBAQEBAQEBAQEBAQEBAQEBAQEBAQEBAQEBAQEfGgcBGgEBAQEBAQEBARgNAQEBHQEBAQEdAQEBAgEKAQEBAQoGARwBBQEBAQ8KAQEQAQYBAQEQAQEBAQFVAQEBPwEBAQEBAQGNAY6PkBqRkgQBAgGTAZQBlQEBAQEBAQEBAQEBAQEBAUYBAQEBAQEBxwEBAQEBAQEBAQEBAQEBAQEDAQEBAQEBAQEBAQEBAQEBAQEBARwBAQEBAQEBAQEBAQEBAQEBAQEBAQEBAQEBAQEmCzYQDQEBAQEBAQEBAQQCAQECAiQBgA0iAQEmEAEHKDYBBxwPASMBGA0CAQ8cGAEEBAUBAQEFAgcKBAsEAUIBQgEBAQEBXwE/AYEBggGDAYQBEIWGhwYCiFIGEAIBHwEFASoBiQGKAYsBjAEBAQGLAQEBAQEBAQEBAQEBAQEBAQEaAQEBAQEBAQEBAQEBAQEBAQEBAQ0BAQEBAQEBAQEBAQEBAQEBAQEBAQEBAQEBAQEKHAEBDQEBAQEBAQEBAQ4BAQE9AgEBFAcBAQECDwEKBw0BHQcBBAYBKiABAR0NAQEPDQEBAQEICwsLCwt3AQEBQgEBAQEBAQFCAUIBPwEBAQEBeAF5AQEBegEBARQBPQE2AQQSe3wofX4BfwETAUUBAQEBAQEBAQEBAQEBAQEBAQcCAQEBAQEBAQEBAQEBAQEBAQEBCB8BAQEBAQEBAQEBAQEBAQEBAQEBAQEBAQEBAR8LJgEBHAEBAQEBAQEBAQUBAQFSHQEBAgUBAQEoOwEFAm8BBQEkFkcBcDMYAQIFAQEQGnEBAQUICwsLCxpyAUIBAQEBAV8BQgFCAUIBAQEBAQEBQgFCAUIBQAEBAQEBAQEBAQEBcwF0AXUBdgEBuwEBAQEBAQEBAQEBAQEBAQEBARoIAQEBAQEBAQEBAQEBAQEBAQEBDgEBAQEBAQEBAQEBAQEBAQEBAQEBAQEBAQEBAQUaAQEBGQEBAQEBAQEBARABAQFSAQEBIwEBAQEHFAEBAQEBAQECBwEBARptAQEBAQEGAQEBARkLCwsLCwduAQEBAQEBAUIBAQFCAQEBAQEBAUgBAQFCAQEBAQEBAQEBAQEBAQEBRgEBAQEBAQGpAQEBAQEBAQEBAQEBAQEBAQEBJAoCAQEBAQEBAQEBAQEBAQEBAQEEBgEBAQEBAQEBAQEBAQEBAQEBAQEBAQEBAQEBEwcNAQEFBgEBAQEBAQEvFmgBAQEFAQEBCwEBASUNaQEBAQEBAQEcAQEBARkJAQEBAQECGmoBJggLCwsLC2tsAQEBAQFfAUIBQgFCAVkBAQEBAUIBQgFCAUABAQEBAQEBAQEBATIBRgFGAQEBAX0BAQEBAQEBAQEBAQEBAQEBAQEBLxwfAQEBAQEBAQEBAQEBAQEBAQEgAQEBAQEBAQEBAQEBAQEBAQEBAQEBAQEBAQEBAgsCAQEdHwEBAQEBAQEfAQEBAQEBAQEBEAEBAQEgAQEBAQEBAQEKAQEBAQEUAQEBAQECAQEBGQgLCwsLC2ZnAQEBAQEBAUIBAQE/AQEBAQEBAUIBAQFCAQEBAQEBAQEBAQEBAQEBRgEBAQEBSQEBAQEBAQEBAQEBAQEBAQEBAQEBBAMkAQEBAQEBAQEBAQEBAQEBARAFAQEBAQEBAQEBAQEBAQEBAQEBAQEBAQEBAQEBHBosAUkHHwEBAQEBAQEDAQEBAQEBARMRRwEBARQzAQEBAQEBAQYFAQEBARwUAQEBAQEBAQEBDU4ECwQICGQBAQEBXwFCAUIBQgEBAQEBAQFCAUIBQgFAAQEBAQEBAQEBAQFlAUYBRgEBAQF7AQEBAQEBAQEBAQEBAQEBAQEBAQEBBwQBAQEBAQEBAQEBAQEBAQEBAQ0UAQEBAQEBAQEBAQEBAQEBAQEBAQEBAQEBAQEBCAIBAQEcPQEBAQEBAQEKAQEBAQEBAQIFAQEBARABAQEBAQEBARY2AQEBAQEBAQEBAQEBAQEBAQFhAWIFCAEBAQEBQgEBAUIBAQEBAQEBSAEBAUIBAQEBAQEBAQEBAQEBAQFGAQEBYwEBAckBAQEBAQEBAQEBAQEBAQEBAQEBAQEBBR0BAQEBAQEBAQEBAQEBAQEBAgUBAQEBAQEBAQEBAQEBAQEBAQEBAQEBAQEBAU0DCwEBARNdKgEBAQEBAQUFAQEBAQEBAQgBAQEBAR0BAQEBAQEBBQUBAQEBAQQUAQEBAQEBAQEBAQE8AV4LCCYBAV8BQgFCAUIBAQEBAQEBQgFCAUIBQAEBAQEBAQEBAQEBYAFGAUYBAQEBzwEBAQEBAQEBAQEBAQEBAQEBAQEBAQEBHAIBAQEBAQEBAQEBAQEBAQEBFgEBAQEBAQEBAQEBAQEBAQEBAQEBAQEBAQEBAQILAwEBAQYHAQEBAQEBARwJAQEBAQEBAQ4BAQEBAQoBAQEBAQEBBQEBAQEBARkBAQEBAQEBAQEBAQEBARoLBwEBAQEBQgFCAT8BAQEBAUgBQgEBAUIBAQEBAQEBAQEBAQEBAQFGAQEBAQFhAQEBAQEBAQEBAQEBAQEBAQEBAQEBAQEBCgQBAQEBAQEBAQEBAQEBAQEPBQEBAQEBAQEBAQEBAQEBAQEBAQEBAQEBAQEBARkIBQEBAR0oAQEBAQEBBhwBAQEBAQEBBwQBAQEBAR0BAQEBAQEBDQEBAQEBRx9bAQEBAQEBAQEBAQEBARoBKC9cAUIBQgFCAQEBAQEBAUIBQgFCAUABAQEBAQEBAQEBAQEBRgFGAQEBAXoBAQEBAQEBAQEBAQEBAQEBAQEBAQEBAQEBCgEBAQEBAQEBAQEBAQEBAQEKEwEBAQEBAQEBAQEBAQEBAQEBAQEBAQEBAQEBAQsHAQEBAQQBAQEBAQEBCAEBAQEBAQEBGgUBAQEBAQ8BAQEBAQEBAgEBAQEBAQEBAQEBAQEBAQEBAQEBAQUBHQFaAQEBQgEBAQEBAQFIAQEBQgEBAQEBAQEBAQEBAQEBATkBAQEBAQEBywEBAQEBAQEBAQEBAQEBAQEBAQEBAQEBAQEBGQEBAQEBAQEBAQEBAQEBAQ8CAQEBAQEBAQEBAQEBAQEBAQEBAQEBAQEBVgYGCwsEAQEBASMBAQEBAQEBDQEBAQEBAQFHFgEBAQEBEQEBAQEBAS8NDwEBAQEBEAEBAQEBAQEBAQEBAQEYHA8BCldYAUIBQgFZAQEBAQFCAUIBQgFAAQEBAQEBAQEBAQEBAUYBRgEBAQFlAQEBAQEBAQEBAQEBAQEBAQEBAQEBAQEBAQEBBAEBAQEBAQEBAQEBAQEBAQ4BAQEBAQEBAQEBAQEBAQEBAQEBAQEBAVQjGQodCwgBBQEfCwQBAQEBAQEBBAEBAQEBAQEdBAEBAQEQAQEBAQEBAR8EAQEBAQEBBQEBAQEBAQEBAQEBAQEfCgEBVQE/AQEBPwEBAQEBAQFCAUIBQgEBAQEBAQEBAQEBAQEBAUYBAQEBASoBAQEBAQEBAQEBAQEBAQEBAQEBAQEBAQEBAQEdBAEBAQEBAQEBAQEBAQEBBgYBAQEBAQEBAQEBAQEBAQEBAQEBAQEBAVABAQECCwsEAygIBQofEAFRAQEEBQEBAQEBAQENAQEBAQEoAQEBAQEBAVIBAQEBAQEBEAEBAQEBAQEBAQEBAQEEBVMBCwFCAUIBAQEBAQEBQgFCAUIBQAEBAQEBAQEBAQEBAQFGAUYBAQEB2wEBAQEBAQEBAQEBAQEBAQEBAQEBAQEBAQEBAQEBBgEBAQEBAQEBAQEBAQEsDgEBAQEBAQEBAQEBAQEBAQEBAQEBAQEBAQEBAQELCAUBAQEfHAgcGgMCAQUZAQEBAQEBAQEcAQEBAQEbAQEBAQEBAQMBAQEBAQEBAgEBAQEBAQEBAQEBAQENAQEBTwFCAQEBAQEBAUgBAQFCAQEBAQEBAQEBAQEBAQEBAQEBAQEBAQFoAQEBAQEBAQEBAQEBAQEBAQEBAQEBAQEBAQEBAQEdBgEBAQEBAQEBAQEBAQEFAQEBAQEBAQEBAQEBAQEBAQEBAQEBAQEBAQEBAQEaCgEBAQEYDU0BBQocCwgFBQEBAQEBAQUCAQEBAQEEAQEBAQEBHQUBAQEBAQEBAgEBAQEBAQEBAQEBAQEaAQEdTgFCAQEBAQEBAUIBQgFCAUABAQEBAQEBAQEBAQEBRgEyAQEBAUsBAQEBAQEBAQEBAQEBAQEBAQEBAQEBAQEBAQEBAQEEBgEBAQEBAQEBAQEBAQECAQEBAQEBAQEBAQEBAQEBAQEBAQEBAQEBAQEBAQ0LAQEBAQECAQEBAQEqARwLBAMFAUwBDxwSAQEBAR0BAQEBAQEBEU0BAQEBAQEFAQEBAQEBAQEBAQEBAQUEAQEdPQE8AQEBAQFIAUIBAQFCAQEBAQEBAQEBAQEBAQEBRgEBAQEBQgEBAQEBAQEBAQEBAQEBAQEBAQEBAQEBAQEBAQEBAQEGBQEBAQEBAQEBAQEBSSAJAQEBAQEBAQEBAQEBAQEBAQEBAQEBAQEBAQEBBQscAQEBAQEKAQEBAQEBARoQAgIKKBwcCBoGAQEBHwQBAQEBAQEFBgEBAQEBAUoCAQEBAQEBAQEBAQEBGAovAQENIgEBAQEBAQFCAUIBQgFAAQEBAQEBAQEBAQEBAUYBSwEBAQGiAQEBAQEBAQEBAQEBAQEBAQEBAQEBAQEBAQEBAQEBAQEHBgEBAQEBAQEBAQEBAgEBAQEBAQEBAQEBAQEBAQEBAQEBAQEBAQEBAQEBBAMBAQEBAQEZAQEBAQEBAQUBAQEGAR8FGQgdAwQBGgEBAQEBAQEEAQEBAQEBAQEBAQEBAQEBAQEBAQEBBhwBAUcdAQEBAQEBSAEBAUIBAQEBAQEBAQEBAQEBAQEBAQEBAQEBAfoBAQEBAQEBAQEBAQEBAQEBAQEBAQEBAQEBAQEBAQEBAQEHGgEBAQEBAQEBAQEBGgEBAQEBAQEBAQEBAQEBAQEBAQEBAQEBAQEBAQEBAgEBAQEBAQsCAQEBAQEBBR8BAQEBAQEBGR8SBBwKBA0FBR8BAQEWAQEBAQEBASYBAQEBAQEBAQEBAQEBBQEBARABAQEBAQEBQgFCAUIBQAEBAQEBAQEBAQEBAQFGATQBAQEBPAEBAQEBAQEBAQEBAQEBAQEBAQEBAQEBAQEBAQEBAQEBAQEBBAEBAQEBAQEBAQEgAQEBAQEBAQEBAQEBAQEBAQEBAQEBAQEBAQEBAQEBAQEBAQEBASABAQEBAQEBDSYBAQEBAQEBBQEBAQEBBQUNGQMdCAsCAQEBAQEBAQUBAQEBAQEBAQEBAQEBDQEBAQcBAQEBAQEBQgEBAUIBAQEBAQEBAQEBAQEBAQEyAQEBAQGoAQEBAQEBAQEBAQEBAQEBAQEBAQEBAQEBAQEBAQEBAQEBAQEGBAEBAQEBAQEBAQIBAQEBAQEBAQEBAQEBAQEBAQEBAQEBAQEBAQEBAQEBAQEBAQEBBQUBAQEBAQEGAgEBAQEBAQEIDwEBAQEgRAFFAQIaCgQNBR8BAQEBAQUBAQEBAQEBAQEBAQEFBAEBARYBAQEBAUIBQgFCAUABAQEBAQEBAQEBAQEBRgEBAQEBAdMBAQEBAQEBAQEBAQEBAQEBAQEBAQEBAQEBAQEBAQEBAQEBAQEBJgEBAQEBAQEBAQUBAQEBAQEBAQEBAQEBAQEBAQEBAQEBAQEBAQEBAQEBAQEBAQEBLQEBAQEBAQELAQEBAQEBAQEgAQEBAQIBAQEBAQEBAgsHCgMcBAEBCwEBAQEBAQEBAQEBAQEEBQEBAQQBAQEBAQEBQgEBAQEBAQEBAQEBAQEBAUMBAQEBAQEBfwEBAQEBAQEBAQEBAQEBAQEBAQEBAQEBAQEBAQEBAQEBAQEBAQEHKAEBAQEBAQEJFgEBAQEBAQEBAQEBAQEBAQEBAQEBCQEBAQEBAQEBAQEBAQEBAQEBHQEBAQEBAQEDAQEBAQEBAQIFAQEBAQQBAQEBAQEBBAIBAQ8CCgoEHRABAQEBAQEBAQEBAR0ZKgEBBj0BAQEBAT4BPwFAAQEBAQEBAQEBAQEBAUEBAQEBAQF1AQEBAQEBAQEBAQEBAQEBAQEBAQEBAQEBAQEBAQEBAQEBAQEBAQEBBAEBAQEBAQEjAQEBAQEBAQEBAQEBAQEBAQEBAQEBKAEBAQEBAQEBAQEBAQEBAQENAQEBAQEBAQEfAQEBAQEBAQsBAQEBAQIBAQEBAQEBEQEBAQEBAQECBA0KBQE7AQEBAQEBAQUFAQEBIAEBAQEBAQEBPAEBAQEBAQEBAQEBAQEBAQEBAQEBAZkBAQEBAQEBAQEBAQEBAQEBAQEBAQEBAQEBAQEBAQEBAQEBAQEBAQEFBAEBAQEBNSMCAQEBAQEBAQEBAQEBAQEBAQEBAQEBBgEBAQEBAQEBAQEBAQEBAQYFAQEBAQEBAQ0EAQEBAQEBASABAQEBGQEBAQEBAQEfBwEBAQEBAQEKASwGHw0RBTYBNwEBAQ0BAQECHQEBAQEBAQEBOAEBAQEBAQEBAQEBOQE6AQEBAQEBPwEBAQEBAQEBAQEBAQEBAQEBAQEBAQEBAQEBAQEBAQEBAQEBAQEBAQEBKAEBAQEBCgEBAQEBAQEBAQEBAQEBAQEBAQEBAQEBMwEBAQEBAQEBAQEBAQEBARsBAQEBAQEBFAsBAQEBAQEBAR0BAQEQAQEBAQEBAQEEBAEBAQEBAQEFAQEBAQEfARYWBQEBARwBAQEEAQEBAQEBAQEBAQEBAQEBAQEBAQEBNAEBAQEBAQEAAQEBAQEBAQEBAQEBAQEBAQEBAQEBAQEBAQEBAQEBAQEBAQEBAQEBAQEBGgIBAQINMAEBAQEBAQEBAQEBAQEBAQEBAQEBAQEQCAEBAQEBAQEBAQEBAQEBCwYBAQEBAQEBHQEBAQEBAQEBBB8BAQEbAQEBAQEBAR8OAQEBAQEBAQYBAQEBAQEBATEBBSAWCAUBAQEOAQEBAQEBAQEBAQEBAQEBAQEBATIBAQEBAQEBAQABAQEBAQEBAQEBAQEBAQEBAQEBAQEBAQEBAQEBAQEBAQEBAQEBAQEBAQEBBAcvAQsBAQEBAQEBAQEBAQEBAQEBAQEBAQEBAQEBHQEBAQEBAQEBAQEBAQESAgEBAQEBAQEBDQEBAQEBAQEYDgEBAQEFAQEBAQEBAQQEAQEBAQEBAQEBAQEBAQEBAQEBAQEPHBwBAQEEAQEBAQEBAQEBAQEBAQEBAQEBAQEBAQEBAQEBAAEBAQEBAQEBAQEBAQEBAQEBAQEBAQEBAQEBAQEBAQEBAQEBAQEBAQEBAQEBCA0aAQEBAQEBAQEBAQEBAQEBAQEBAQEBAQEBAQEQFgEBAQEBAQEBAQEBAQEgAQEBAQEBAQEQBAEBAQEBAQEUBQEBJAQBAQEBAQEBAQMBAQEBAQEBGgEBAQEBAQEBAQEBAQEECwsBBhwfAQEBAQEBAQEBAQEBAQEBAQEuAQEBAQEBAQEAAQEBAQEBAQEBAQEBAQEBAQEBAQEBAQEBAQEBAQEBAQEBAQEBAQEBAQEBAQEBAQEBAQEBAQEBAQEBAQEBAQEBAQEBAQEBAQEBAQEBHAEBAQEBAQEBAQEBAQEFAQEBAQEBAQERLAEBAQEBAQEHAQEBBQEBAQEBAQEBAS0BAQEBAQEBBgEBAQEBAQEBAQEBAQELAQEBBiABAQEBAQEBAQEBAQEBAQEBAQEBAQEBAQEBAQABAQEBAQEBAQEBAQEBAQEBAQEBAQEBAQEBAQEBAQEBAQEBAQEBAQEBAQEBAQEBAQEBAQEBAQEBAQEBAQEBAQEBAQEBAQEBAQEBAQEBAiAGAQEBAQEBAQEBBQgBAQEBAQEBAR0FAQEBAQEBAQECAQEBBQEBAQEBAQEBEAIBAQEBAQEBEgEBAQEBAQEBAQEBAQEKAQEBHQEBAQEBAQEBAQEBAQEBAQEBAQEBAQEBAQEBAAEBAQEBAQEBAQEBAQEBAQEBAQEBAQEBAQEBAQEBAQEBAQEBAQEBAQEBAQEBAQEBAQEBAQEBAQEBAQEBAQEBAQEBAQEBAQEBAQEBAQEBASgcAQEBAQEBAQEBBAEBAQEBAQEBAQ4BAQEBAQEBAQEGAQEpAQEBAQEBAQEBAyoBAQEBAQEaAQEBAQEBAQEBAQEBAQEDAQEBCgEBAQEBAQEBAQEBAQEBASsBAQEBAQEBAQEAAQEBAQEBAQEBAQEBAQEBAQEBAQEBAQEBAQEBAQEBAQEBAQEBAQEBAQEBAQEBAQEBAQEBAQEBAQEBAQEBAQEBAQEBAQEBAQEBAQEBAQEBAQEcAxABAQEBAQYNAQEBAQEBAQEBDyQBAQEBAQEBAQEFAR8BAQEBAQEBAQEFDSUBAQEBAQIBAQEBAQEBAQEBAQEBAQYEAQEBJgEBAQEBAQEBAQEBAQEnAQEBAQEBAQEBAQABAQEBAQEBAQEBAQEBAQEBAQEBAQEBAQEBAQEBAQEBAQEBAQEBAQEBAQEBAQEBAQEBAQEBAQEBAQEBAQEBAQEBAQEBAQEBAQEBAQEBAQEBAQEBECABHwEiAQQBAQEBAQEBAQEBAQEBAQEBAQEBAQEBAQIBAQEBAQEBAQEfAQEBAQEBASMBAQEBAQEBAQEBAQEBARkPAQEFHwEBAQEBAQEBAQEBAQEBAQEBAQEBAQEBAAEBAQEBAQEBAQEBAQEBAQEBAQEBAQEBAQEBAQEBAQEBAQEBAQEBAQEBAQEBAQEBAQEBAQEBAQEBAQEBAQEBAQEBAQEBAQEBAQEBAQEBAQEBAQEBAQIQCg4dAQEBAQEBAQEBAQEBAQEBAQEBAQEBHhwfIAEBAQEBAQEBAQEEAQEBAQEBHwIBAQEBAQEBAQEBAQEBAhYhARMEAQEBAQEBAQEBAQEBAQEBAQEBAQEBAQEAAQEBAQEBAQEBAQEBAQEBAQEBAQEBAQEBAQEBAQEBAQEBAQEBAQEBAQEBAQEBAQEBAQEBAQEBAQEBAQEBAQEBAQEBAQEBAQEBAQEBAQEBAQEBAQEBAQEBAQEBAQEBAQEBAQEBAQEBAQEBAQEBAQEBAhkaAQEBAQEBAQEBAQEbAQEBAQEBHAEBAQEBAQEBAQEBAQEBBQQBAR0BAQEBAQEBAQEBAQEBAQEBAQEBAQEBAQABAQEBAQEBAQEBAQEBAQEBAQEBAQEBAQEBAQEBAQEBAQEBAQEBAQEBAQEBAQEBAQEBAQEBAQEBAQEBAQEBAQEBAQEBAQEBAQEBAQEBAQEBAQEBAQEBAQEBAQEBAQEBAQEBAQEBAQEBAQEBAQEBAQEBGA0YAQEBAQEBAQEBAQEDAQEBAQEFAQEBAQEBAQEBAQEBAQEBAgQBAQQBAQEBAQEBAQEBAQEBAQEBAQEBAQEBAAEBAQEBAQEBAQEBAQEBAQEBAQEBAQEBAQEBAQEBAQEBAQEBAQEBAQEBAQEBAQEBAQEBAQEBAQEBAQEBAQEBAQEBAQEBAQEBAQEBAQEBAQEBAQEBAQEBAQEBAQEBAQEBAQEBAQEBAQEBAQEBAQEBAQEBAQEBAQEBAQEBAQEBAQEHAQEBAQEFAQEBAQEBAQEBAQEBAQEBFgEBARcBAQEBAQEBAQEBAQEBAQEBAQEBAQEAAQEBAQEBAQEBAQEBAQEBAQEBAQEBAQEBAQEBAQEBAQEBAQEBAQEBAQEBAQEBAQEBAQEBAQEBAQEBAQEBAQEBAQEBAQEBAQEBAQEBAQEBAQEBAQEBAQEBAQEBAQEBAQEBAQEBAQEBAQEBAQEBAQEBAQEBAQEBAQEBAQEBAQEBAQUQAQEBAQoVAQEBAQEBAQEBAQEBAQEBCgETBQEBAQEBAQEBAQEBAQEBAQEBAQEBAQABAQEBAQEBAQEBAQEBAQEBAQEBAQEBAQEBAQEBAQEBAQEBAQEBAQEBAQEBAQEBAQEBAQEBAQEBAQEBAQEBAQEBAQEBAQEBAQEBAQEBAQEBAQEBAQEBAQEBAQEBAQEBAQEBAQEBAQEBAQEBAQEBAQEBAQEBAQEBAQEBAQEBAQEBAQEUAQEBEgEBAQEBAQEBAQEBAQEBAQEBBQEEAQEBAQEBAQEBAQEBAQEBAQEBAQEBAAEBAQEBAQEBAQEBAQEBAQEBAQEBAQEBAQEBAQEBAQEBAQEBAQEBAQEBAQEBAQEBAQEBAQEBAQEBAQEBAQEBAQEBAQEBAQEBAQEBAQEBAQEBAQEBAQEBAQEBAQEBAQEBAQEBAQEBAQEBAQEBAQEBAQEBAQEBAQEBAQEBAQEBAQEBARITAQEBBAEBAQEBAQEBAQEBAQEBAQEKBgEKAQEBAQEBAQEBAQEBAQEBAQEBAQEAAQEBAQEBAQEBAQEBAQEBAQEBAQEBAQEBAQEBAQEBAQEBAQEBAQEBAQEBAQEBAQEBAQEBAQEBAQEBAQEBAQEBAQEBAQEBAQEBAQEBAQEBAQEBAQEBAQEBAQEBAQEBAQEBAQEBAQEBAQEBAQEBAQEBAQEBAQEBAQEBAQEBAQEBAQEBAQEQAQEBAQEBAQEBAQEBAQEBAQEBAQYRAQEQAQEBAQEBAQEBAQEBAQEBAQEBAQABAQEBAQEBAQEBAQEBAQEBAQEBAQEBAQEBAQEBAQEBAQEBAQEBAQEBAQEBAQEBAQEBAQEBAQEBAQEBAQEBAQEBAQEBAQEBAQEBAQEBAQEBAQEBAQEBAQEBAQEBAQEBAQEBAQEBAQEBAQEBAQEBAQEBAQEBAQEBAQEBAQEBAQEBAQEBDA0EBgUBAQEBAQEBAQEBAQEBAQEBAQIODwcBAQEBAQEBAQEBAQEBAQEBAQEBAAEBAQEBAQEBAQEBAQEBAQEBAQEBAQEBAQEBAQEBAQEBAQEBAQEBAQEBAQEBAQEBAQEBAQEBAQEBAQEBAQEBAQEBAQEBAQEBAQEBAQEBAQEBAQEBAQEBAQEBAQEBAQEBAQEBAQEBAQEBAQEBAQEBAQEBAQEBAQEBAQEBAQEBAQEBAQEBAQYEAQEBAQEBAQEBAQEBAQEBAQEBAQkKCwEBAQEBAQEBAQEBAQEBAQEBAQEAAQEBAQEBAQEBAQEBAQEBAQEBAQEBAQEBAQEBAQEBAQEBAQEBAQEBAQEBAQEBAQEBAQEBAQEBAQEBAQEBAQEBAQEBAQEBAQEBAQEBAQEBAQEBAQEBAQEBAQEBAQEBAQEBAQEBAQEBAQEBAQEBAQEBAQEBAQEBAQEBAQEBAQEBAQEBAQEBAQEBAQEBAQEBAQEBAQEBAQEBAQEBAQYIBwEBAQEBAQEBAQEBAQEBAQEBAQABAQEBAQEBAQEBAQEBAQEBAQEBAQEBAQEBAQEBAQEBAQEBAQEBAQEBAQEBAQEBAQEBAQEBAQEBAQEBAQEBAQEBAQEBAQEBAQEBAQEBAQEBAQEBAQEBAQEBAQEBAQEBAQEBAQEBAQEBAQEBAQEBAQEBAQEBAQEBAQEBAQEBAQEBAQEBAQEBAQEBAQEBAQEBAQEBAQEBAQEBAQEBAQYH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RgAAABQAAAAIAAAAR0RJQwMAAAAiAAAADAAAAP////8iAAAADAAAAP////8lAAAADAAAAA0AAIAoAAAADAAAAAQAAAAiAAAADAAAAP////8iAAAADAAAAP7///8nAAAAGAAAAAQAAAAAAAAA////AAAAAAAlAAAADAAAAAQAAABMAAAAZAAAAAAAAABhAAAAxAEAAJsAAAAAAAAAYQAAAMUBAAA7AAAAIQDwAAAAAAAAAAAAAACAPwAAAAAAAAAAAACAPwAAAAAAAAAAAAAAAAAAAAAAAAAAAAAAAAAAAAAAAAAAJQAAAAwAAAAAAACAKAAAAAwAAAAEAAAAJwAAABgAAAAEAAAAAAAAAP///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UAAAADwAAAGEAAABZAAAAcQAAAAEAAABVVY9BJrSPQQ8AAABhAAAADAAAAEwAAAAAAAAAAAAAAAAAAAD//////////2QAAABPAHMAYwBhAHIAIABSAG8AdABlAGwAYQAKAAAABgAAAAYAAAAHAAAABQAAAAQAAAAIAAAACAAAAAQAAAAHAAAAAwAAAAcAAABLAAAAQAAAADAAAAAFAAAAIAAAAAEAAAABAAAAEAAAAAAAAAAAAAAAxQEAAKAAAAAAAAAAAAAAAMUBAACgAAAAJQAAAAwAAAACAAAAJwAAABgAAAAEAAAAAAAAAP///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sAQAADwAAAHYAAAA6AQAAhgAAAAEAAABVVY9BJrSPQQ8AAAB2AAAAMAAAAEwAAAAAAAAAAAAAAAAAAAD//////////6wAAABBAHAAbwBkAGUAcgBhAGQAbwAgAC0AIABjAG8AbgBmAG8AcgBtAGUAIABlAGwAIABQAG8AZABlAHIAIABHAGUAbgBlAHIAYQBsACAAZABlACAAQQBkAG0AaQAuAC4ALgAIAAAACAAAAAgAAAAIAAAABwAAAAUAAAAHAAAACAAAAAgAAAAEAAAABQAAAAQAAAAGAAAACAAAAAcAAAAEAAAACAAAAAUAAAALAAAABwAAAAQAAAAHAAAAAwAAAAQAAAAHAAAACAAAAAgAAAAHAAAABQAAAAQAAAAJAAAABwAAAAcAAAAHAAAABQAAAAcAAAADAAAABAAAAAgAAAAHAAAABAAAAAgAAAAIAAAACwAAAAMAAAADAAAAAwAAAAMAAABLAAAAQAAAADAAAAAFAAAAIAAAAAEAAAABAAAAEAAAAAAAAAAAAAAAxQEAAKAAAAAAAAAAAAAAAMUBAACgAAAAJQAAAAwAAAACAAAAJwAAABgAAAAEAAAAAAAAAP///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==</Object>
  <Object Id="idInvalidSigLnImg">AQAAAGwAAAAAAAAAAAAAAMQBAACfAAAAAAAAAAAAAAC1HwAAOwsAACBFTUYAAAEALI0AANU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7iTQ/AAAAAAAAAAB8rjM/AABAQgAAAEIkAAAAJAAAAPuJND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///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qgCqAKoAIIAAAAAAAAAAAAAAAAABAAAAEAABAAEAEQAAAAAAAAAAAAAAAAAAgAAAoACiACKAIIAAAAAAAAAAAAAAAAAAwAAAQABAAEAAAAAAAAAAAAAAAAAAAAAAwAAAIACCAKKAIIAAAAAAAAAAAAAAAAAAQAAAEABBAEEAEQAAAAAAAAAAAAAAAAAAIAAAIACiAKKAIoAAAAAAAAAAAAAAAAAAEAAAAABAAEQAAAAAAAAAAAAAAAAAAAAAOAAAKACiAKoAKoAAAAAAAAAQAAAAAAAAEAAAEAABABUAEQAAAAAAAAAYAAAAAAAACAAACACiACIAKgAAAAAAAAAYAAAAAQAADAAABABAAEAAAAAAAAAAAAAIAAAAAIAADgAACgCiAKKACgA1cAAAAAAMAAAAAIAABgAAAABBAEEAEQAAADgAAAAOAAAAAMAAAgAAqgCiAKoACgAAAHwAAAAEAAAAAEAAAQAARABAAEQABAAAAOOAAAAGAAAAACAAAYAAqgCCACgACgAAAMGAAAADAAAAADAAAYAAAAAAAAAAAAAAAIDgAAADAAAAADAAAMAAAAAAAAAAAAAAAYBgAAABAAAAABAAAEAAAAAAAAAAAAAAAYA4AAABgAAAAAgACGAAAAAAAAAAAAAAAYAYAAABgAAAAAQAEDAAAAAAAAAAAAAAAYAOAAAAwAAAAAYACDAAAAAAAAAAAAAAAYAEAAAAQAAAAAYABBAAAAAAAAAAAAAAAYACAAAAYAAAAAIABAgAAAAAAAAAAAAIRYABAAAAMAAAAAEAAAwAABUQAAAAAAAAAYABgAAAMAAAAAGAAg4ACqqqgAAAAAAAAYAAQAAAEAAAAADAAQQABEREQAAAAAAAAIAAYAAACAAAAADAAIIAqqqqqgAAAAAAAMAAIAAADAAAAABAAIMBUVFRUQAAAAAAAIAAMAAADgAAAAAgAIOAqqqqqqAAAAAAAMAAEAAABAAAAAAQAEGAAAAEREAAAAAAAMAGCYAAAgAAAAA4AEDAAAACqqgAAAAAAEAHB2AAAQAAAAAYAEBAAAAAFRAAAAAAAOAPhzAAA4AAAAAMAGBgAKoAKqqAAAAAAf1EQxEAAYAAAQAEAEAgAEQAAERAAAAAA+r/44vAAMAAAYAGAEAwAKoKAKqgAAAAAfAHfwdwAEAAAYADAEAQAFEBAFFQAAAAAD+mG/8/AGAAAMADgIAIAKoKoCqoAAAAABH+DMXdgDAAAEABAIAMAEQEQAREAAAAADgv7uH+6DgAAGAAgYAOAKoKqAqqAAAAABADf2GH/BAAAGAAQQAGABEFEAERAAAAAAgDi/jiP/gAADAAYgADAKoKoAKqgAAAAAwBgf/BEfwAABAARAABAEQEQEBEAAAAAAwAgLj/mb/gABgAOAABgKoKoCCqgAAAAAQAQFw3/c98ABgAcAAAwFEBUFARQAAAAAYA4O44/+8L4AwDmAAA4KoKoCoqoAAAAAMAYGQcR39Q/QRcDAAAQEQEQEQEQAAAAAOAMD4M5zv////gDAAAIKoKqCoKqAAAAAEAEB8cMzHDGRdABAAAEBUBEBEFEAAAAAGACAsOI7jyCAP+AgAAGKoKoCqCqAAAAADAAAQGAdxABAGFwwAADEQEQEQARAAAAADgAgYCAMxrAgPAv4AADKoKoCqAqgAAAABgAAMAAMQxAQNgQfQABFEBUFEBUAAAAAAgAAMAAGY7gLp48u/oAqoKoCqAqgAAAAAQAAEAAAAcgF4sn8BfQUQEQEQARAAAAAAYAACAAAAOwHY2zubg/6oKqCqAKgAAAAAcAABAAAAHADERSzHQAf0BEBUAFQAAAAAOAABgAAAHgDmJq7zp4O//oCqAKoAAAAAEAABAAAAHQBiEUNRlEEQF/VQABAAAAAACAAAgAAAD4Azubuu7j+oKqv/qqoAAAAABAAAQAAABkARmN22Zh/EBUFEVf1AAAAABgAAYAAAByAIzG67s5/oKoCqACqAAAAAAwAAIAAAAxAERDAYwQ/wEQEQABAAAAAAA4AAMAAAA5gOIjgIYO/4KqCqACoAAAAAAcAAEAAAAcwEAQgEEEf8BEBEAAQAAAAAAOAAGAAAAO4CA4wGGAP8KoCqACoAAAAAAGAADAAAAGMBAYQDAABcEQEQABEAAAAAADAADAAAAOOBgIIDBgAvKoCqACoAAAAAABgABAAAAHGAwEEBAgAHBUFEAAQAAAAAAAwABgAAADjAwGCAg4AC6oCqAAoAAAAAAAQAAwAAABhAQDBAQAABUQEQABAAAAAAAAIAAwAAAPwgIDBA4IADuqCqAAoAAAAAAAEAAQAAAf1wEBhAYEABlEBUAAQAQcAAAAGAAYAAAI/+mAggICAA6oCqAAoAAAAAAABAAYAAAAcf2AQQEBAARQEQAAAAAAAAAABgAIAAAAMO/gYIGAgAJoCqAAoAAAAAAAAwAEAAAAMEF9cIDAgAM0FEAAQAAAAAAAAYAOAAAAOCA/+MDAwAOYCqAAoAAAAAAAAMAEAAAAGBARf0BAAAGYEQAAAAAAAAAAAGACAAAACBgYD/4gIACICqAAoAAAAAAAABACAAAAAAgMBB/wEABEBEAAQAAAAAAAABgCAAAAAAwMBhr+CABiCqAAgAAAAAAAAAQBAAAAAAQEAhAfyAAxAQABAAAAAAAAAAYDAAAIAAICAwgM/gA5gqAAgAAAAAAAAAEBAAAEAAIBAQQEB9AYgEAAAA9pAAAAAAGDgAACAAMBgIQGAv6IwCACgAAAAAAAAABBAAABAAEBgEQDAQXEQAABAAAAAAAAAAAzgAABgAGAgGIDAQC+IAACAAAAAAAAAAAdAAAAQAGAQGEBgAAHEAAAAAAAAAAAAAAOAAAAYACAYDMAgIADuAACAAAAAAAAAAAAAAAAEABAMBEAQEABGAAAAAAAAAAAAAAAAAAADgDAMAiAYCAAiAAAAAAAAAAAAAAAAAAAAwBAEASAMCAARAAEAAAAAAAAAAAAAAAAAODAGAKAOCAAYgAIAAAAAAAAAAAAAAAAADVAAABAEBAAMwAAAAAAAAAAAAAAAAAAAA+AAAPACBgAOwAAAAAAAAAAAAAAAAAAAAAAAAHABAgAGQAAAAIR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cAAAwAAAAIAAAAHkAAABVAAAAAAAAAAAAAAAAAAAAAAAAAK8AAACAAAAAUAAAANQDAAAkBAAAAFgAAAAAAADGAIgAaQAAAE0AAAAoAAAArwAAAIAAAAABAAgAAAAAAAAAAAAAAAAAAAAAAOsAAAAAAAAAAAAAAP///wCGACMAiwAmAIcAJACGACQAhwAjAIgAJQCGACUAgwAjAIwAJgCHACUAgQAfAI0AJgCPACcAhgAiAIUAIwCPACYAhwAiAIQAIQCFACIAgwAaAI4AJgCIACIAhQAhAIsAJQCJACUAkQAnAIoAJQCIACQAfwAkAIUAJACQACcAhwAgAIUAIACOACcAgwAiAIkAIgCIACMASrZsAIkAJACSACcAhAAiAEm1bACGACAAjAAlAEi0bACEACMAhwAfAIIAIABItmoAigAkAEm1awCBACAAhAAkAI0AHACoXAAASrRtAEi2bgCDACQAp1cAAIYAIQClWQAAploAAKZYAABKt2wAp1oAAEm1bQCKAB8AhAAdAEu2bgCCACIAolwAAH8AGQBtAAAASbhsAIIAIQCFAB8AigYhAIoEIgCGABoAfwAbAIoAJgCoYAAAkwAnAIkAJgCAACIAkiEWAKlcAACtWwAAqGEAAHgAHgCqZgAAkAAmAIoHHwCjVwAARLJuAIoLHQCJAiMASLZtAIgCIwBJtW4AiQYgAKhZAACBACEAhAAlAIoAIQCKCiAApVoAAIMAIQCiUQIAfwAhAH8AHgB/ACIAlicRAEPGdgBFvm4AXX5XAIIAIwCLCh8Apl0AAKRiAACfUQIAhQElAIYBJACDBicAgRErAIQEJQCDACYArF8AAKRfAACWLgsAgwAgAIwNHgCKCR8AiAUiAIsAJwBcc1IAQch3AELHdABIuGoAkyEUAIwOHQCKCCAAiAUhAI0AKACNACcAjRUaAJkwDgCfQgYAdQATAIkGIQCKCCEApVQAAJMjFQCOHBkAjRQZAIgHHwCVACgAiQEkAIgEIgCKDB4AjxMbAJIhFACaNgsAqFsAAEW0agCMACcAkwAoAIkIIACXMA4AqWAAAKRaAACHASMAS7hvAIcAIQCSACgAiwAXAH8ACwBKtGwAjQAlAEi2awCAACMAhQAeAIIAJACJACAASLNrAIQAHwCCAB8AlAAoAJ9PAACEACAAR7dvAIUAJQBEsmYASrRqAIQAFACIABkApVcAAEy3bgCDAB8ApVYAAEu2awCEABwAqFgAAKdZAABLtGkAR7dtAEu1bwBGtGkAR7JrAIMAJQBGtGoAR7drAES1ZgBHvHUASLdsAEm4awB/ABwASrluAEm5bQCRAAAAgQAaAIMAHgCoWgAAp1sAAD8AAACmVQAApFYAAKJUAACiVgAAqFYAAKBVAACoVwAAfwAfAAEBAQEBAQEBAQEBAQEBAQEBAQEBAQEBAQEBAQEBAQEBAQEBAQEBAQEBAQEBAQEBAQEBAQEBAQEBAQEBAQEBAQEBAQEBAQEBAQEBAQEBAQEBAQEBAQEBAQEBAQEBAQEBAQEBAQEBAQEBAQEBAQEBAQEBAQEBAQEBAQEBAQEBAQEBAQEBAQEBAQEBAQEBAQEBAQEBAQEBAQEBAQEBAQEBAQEBAQEBAQEBAQEBAQEBAQGKAQEBAQEBAQEBAQEBAQEBAQEBAQEBAQEBAQEBAQEBAQEBAQEBAQEBAQEBAQEBAQEBAQEBAQEBAQEBAQEBAQEBAQEBAQEBAQEBAQEBAQEBAQEBAQQBAQEBAQEBAQEBAQEBAQEBAQEBAQEBAQEBAQEBAQEBAQEBAQEBAQEBAQEBAQEBAQEBAQEBAQEBAQEBAQEBAQEBAQEBAQEBAQEBAQEBAQEBAQEBAQEBAQEBAQEBAVM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OAQEBAQEBAQEBAQEBAQEBAQEBAQEBAQEBAQEBAQEBAQEBAQEBAQEBAQEBAQEBAQEBAQEBAQEBAQEBAQEBAQEBAQEBAQEBAQEBAQEBAQEBAQEBAQEHAQEBAQEBAQEBAQEBAQEBAQEBAQEBAQEBAQEBAQEBAQEBAQEBAQEBAQEBAQEBAQEBAQEBAQEBAQEBAQEBAQEBAQEBAQEBAQEBAQEBAQEBAQEBAQEBAQEBAQEBAUYBAQEBAQEBAQEBAQEBAQEBAQEBAQEBAQEBAQEBAQEBAQEBAQEBAQEBAQEBAQEBAQEBAQEBAQEBAQEBAQEBAQEBAQEBAQEBAQEBAQEBAQEBAQEBAQIQAQEBAQEBAQEBAQEBAQEBAQEBAQEBAQEBAQEBAQEBAQEBAQEBAQEBAQEBAQEBAQEBAQEBAQEBAQEBAQEBAQEBAQEBAQEBAQEBAQEBAQEBAQEBAQEBAQEBAQEBkAEBAQEBAQEBAQEBAQEBAQEBAQEBAQEBAQEBAQEBAQEBAQEBAQEBAQEBAQEBAQEBAQEBAQEBAQEBAQEBAQEBAQEBAQEBAQEBAQEBAQEBAQEBAQEBDx8BAQEBAQEBAQEBAQEBAQEBAQEBAQEBAQEBAQEBAQEBAQEBAQEBAQEBAQEBAQEBAQEBAQEBAQEBAQEBAQEBAQEBAQEBAQEBAQEBAQEBAQEBAQEBAQEBAQEBAQHJAQEBAQEBAQEBAQEBAQEBAQEBAQEBAQEBAQEBAQEBAQEBAQEBAQEBAQEBAQEBAQEBAQEBAQEBAQEBAQEBAQEBAQEBAQEBAQEBAQEBAQEBAQEBAQEBDgEBAQEBAQEBAQEBAQEBAQEBAQEBAQEBAQEBAQEBAQEBAQEBAQEBAQEBAQEBAQEBAQEBAQEBAQEBAQEBAQEBAQEBAQEBAQEBAQEBAQEBAQEBAQEBAQEBAQEBAakBAQEBAQEBAQEBAQEBAQEBAQEBAQEBAQEBAQEBAQEBAQEBAQEBAQEBAQEBAQEBAQEBAQEBAQEBAQEBAQEBAQEBAQEBAQEBAQEBAQEBAQEBAQEBAQEBEAEBAQEBAQEBAQEBAQEBAQEBAQEBAQEBAQEBAQEBAQEBAQEBAQEBAQEBAQEBAQEBAQEBAQEBAQEBAQEBAQEBAQEBAQEBAQEBAQEBAQEBAQEBAQEBAQEBAQEBrg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WQBAQEBAQEBAQEBAQEBAQEBAQEBAQEBAQEBAQEBAQEBAQEBAQEBAQEBAQEBAQEBAQEBAQEBAQEBAQEBAQEBAQEBAQEBAQEBAQEBAQEBAQEBAQEBAQEBAQ4BAQEBAQEBAQEBAQEBAQEBAQEBAQEBAQEBAQEBAQEBAQEBAQEBAQEBAQEBAQEBAQEBAQEBAQEBAQEBAQEBAQEBAQEBAQEBAQEBAQEBAQEBAQEBAQEBAQEBTAEBAQEBAQEBAQEBAQEBAQEBAQEBAQEBAQEBAQEBAQEBAQEBAQEBAQEBAQEBAQEBAQEBAQEBAQEBAQEBAQEBAQEBAQEBAQEBAQEBAQEBAQEBAQEBAQEBBQYBAQEBAQEBAQEBAQEBAQEBAQEBAQEBAQEBAQEBAQEBAQEBAQEBAQEBAQEBAQEBAQEBAQEBAQEBAQEBAQEBAQEBAQEBAQEBAQEBAQEBAQEBAQEBAQEBAQFwAQEBAQEBAQEBAQEBAQEBAQEBAQEBAQEBAQEBAQEBAQEBAQEBAQEBAQEBAQEBAQEBAQEBAQEBAQEBAQEBAQEBAQEBAQEBAQEBAQEBAQEBAQEBAQEBAQESDgEBAQEBAQEBAQEBAQEBAQEBAQEBAQEBAQEBAQEBAQEBAQEBAQEBAQEBAQEBAQEBAQEBAQEBAQEBAQEBAQEBAQEBAQEBAQEBAQEBAQEBAQEBAQEBAQEBAbQBAQEBAQEBAQEBAQEBAQEBAQEBAQEBAQEBAQEBAQEBAQEBAQEBAQEBAQEBAQEBAQEBAQEBAQEBAQEBAQEBAQEBAQEBAQEBAQEBAQEBAQEBAQEBAQEBAQEEAQEBAQEBAQEBAQEBAQEBAQEBAQEBAQEBAQEBAQEBAQEBAQEBAQEBAQEBAQEBAQEBAQEBAQEBAQEBAQEBAQEBAQEBAQEBAQEBAQEBAQEBAQEBAQEBAQEBygEBAQEBAQEBAQEBAQEBAQEBAQEBAQEBAQEBAQEBAQEBAQEBAQEBAQEBAQEBAQEBAQEBAQEBAQEBAQEBAQEBAQEBAQEBAQEBAQEBAQEBAQEBAQEBAQEBAQEDAQEBAQEBAQEBAQEBAQEBAQEBAQEBAQEBAQEBAQEBAQEBAQEBAQEBAQEBAQEBAQEBAQEBAQEBAQEBAQEBAQEBAQEBAQEBAQEBAQEBAQEBAQEBAQEBAQG4AQEBAQEBAQEBAQEBAQEBAQEBAQEBAQEBAQEBAQEBAQEBAQEBAQEBAQEBAQEBAQEBAQEBAQEBAQEBAQEBAQEBAQEBAQEBAQEBAQEBAQEBAQEBAQEBAQEBAQECAQEBAQEBAQEBAQEBAQEBAQEBAQEBAQEBAQEBAQEBAQEBAQEBAQEBAQEBAQEBAQEBAQEBAQEBAQEBAQEBAQEBAQEBAQEBAQEBAQEBAQEBAQEBAQEBAT8BAQEBAQEBAQEBAQEBAQEBAQEBAQEBAQEBAQEBAQEBAQEBAQEBAQEBAQEBAQEBAQEBAQEBAQEBAQEBAQEBAQEBAQEBAQEBAQEBAQEBAQEBAQEBAQEBAQEBHyPqAQEBAQEBAQEBAQEBAQEBAQEBAQEBAQFCAUIBQgFCAQEBAQEBAQEBPAFCAUIBxgEBAQEBAQEBATwBQgFCAUABAQEBAQEBAQEBAUIBAQEBAUIBAQEBqAEBAQEBAQEBAQEBAQEBAQEBAQEBAQEBAQEBAQEBAQEBAQEBAQEBAQEBAQEBAQEBAQEBAQEBAQEBAQEBAQEBAQEBAQEBAQEBAQEBAQEBAQEBAQEBAQEBAQEBEAEBAQEBAQEBAQEBAQEBAQEBAQEBAQEBAQEBAekBAQEBAQEBAQEBAQEBAQEBAQEBPAEBAQEBAQEBAQEBAQEBAc0BAQEBAQEBAQEBAWcBAQGsAQEBAQGHAQEBAQEBAQEBAQEBAQEBAQEBAQEBAQEBAQEBAQEBAQEBAQEBAQEBAQEBAQEBAQEBAQEBAQEBAQEBAQEBAQEBAQEBAQEBAQEBAQEBAQEBAQEBAQEBAQEBAQEBFgEBAQEBAQEBAQEBAQEBAQEBAQEBAQEBrAE+AQEBAQEBAQEBAQEBAUABZwEBAUIBAQEBAQEBAQEBAc0BAQHNAecBAQEBAQEBAQFCAQEBAQFCAQEBAU8BAQEBAQEBAQEBAQEBAQEBAQEBAQEBAQEBAQEBAQEBAQEBAQEBAQEBAQEBAQEBAQEBAQEBAQEBAQEBAQEBAQEBAQEBAQEBAQEBAQEBAQEBAQEBAQEBAQEBAQEFKgEBAQEBAQEBAQEBAQEBAQEBAQEBAQEBQgEBAQEBAQEBAQEBAQEBAUIBAQEBAQEBAQEBAQEBAQE+AQEBAQEBAQEBAQEBAQEBAQEBAQEBAQEBAQEBEwEBAQEBAQEBAQEBAQEBAQEBAQEBAQEBAQEBAQEBAQEBAQEBAQEBAQEBAQEBAQEBAQEBAQEBAQEBAQEBAQEBAQEBAQEBAQEBAQEBAQEBAQEBAQEBAQEBAQEBAa8KAQEBAQEBAQEBAQEBAQEBAQEBAQEBAQEBQgEBAQEBAQEBAQEBAQE+AQEBAQFCAQEBAQEBAQEBPAHNAQEBPwFsAQEBAQEBAQEBQgEBAQEBQAEBAQETAQEBAQEBAQEBAQEBAQEBAQEBAQEBAQEBAQEBAQEBAQEBAQEBAQEBAQEBAQEBAQEBAQEBAQEBAQEBAQEBAQEBAQEBAQEBAQEBAQEBAQEBAQEBAQEBAQEBAQEBAQUBAQEBAQEBAQEBAQEBAQEBAQEBAQEBAQEBPAEBAQEBAQEBAQEBAQFCAQEBAQE/AQEBAQEBAQEBPgEBAQEBQgEBAQEBAQEBAQEBQAEBAUIBAQEBATwBAQEBAQEBAQEBAQEBAQEBAQEBAQEBAQEBAQEBAQEBAQEBAQEBAQEBAQEBAQEBAQEBAQEBAQEBAQEBAQEBAQEBAQEBAQEBAQEBAQEBAQEBAQEBAQEBAQEBAQEBARYBAQEBAQEBAQEBAQEBAQEBAQEBAQEBAUIBAQEBAQEBAQEBAQEBPgE+AQEBQgEBAQEBAQEBATwBzQEBAc0B6AEBAQEBAQEBAWcBAQFfAc0BAQEBxgEBAQEBAQEBAQEBAQEBAQEBAQEBAQEBAQEBAQEBAQEBAQEBAQEBAQEBAQEBAQEBAQEBAQEBAQEBAQEBAQEBAQEBAQEBAQEBAQEBAQEBAQEBAQEBAQEBAQEBAQEBAQYBAQEBAQEBAQEBAQEBAQEBAQEBAQEBAQEBAQEBAQEBAQEBAQEBQgEBAQEBAQEBAQEBAQEBAT4BAQGsAQEBAQEBAQEBAQEBAQEBAQEBAQEBAQFVAQEBAQEBAQEBAQEBAQEBAQEBAQEBAQEBAQEBAQEBAQEBAQEBAQEBAQEBAQEBAQEBAQEBAQEBAQEBAQEBAQEBAQEBAQEBAQEBAQEBAQEBAQEBAQEBAQEBAQEBAQEdDRgBAQEBAQEBAQEBAQEBAQEBAQEBAQE+AWcBAQEBAQEBAQEBAT4BPgEBAUIBAQEBAQEBAQE8AUIBQgFCAQEBAQEBAQEBAQFAAckBOAHnAQEBAXEBAQEBAQEBAQEBAQEBAQEBAQEBAQEBAQEBAQEBAQEBAQEBAQEBGAEBAQEBAQEBAQEBAQEBAQEBAQEBAQEBAQEBAQEBAQEBAQEBAQEBAQEBAQEBAQEBAQEBAQEBAQEFAQEBAQEBAQEBAQEBAQEBAQEBAQEBAQFAAQEBAQEBAQEBAQEBAQEBAQEBAT8BAQEBAQEBAQEBAT4BQAFAAQEBAQEBAQEBAQFCAQEBQgEBAQEBiAEBAQEBAQEBAQEBAQEBAQEBAQEBAQEBAQEBAQEBAQEBAQEBAQEGFAEBAQEBAQEBAQEBAQEBAQEBAQEBAQEBAQEBAQEBAQEBAQEBAQEBAQEBAQEBAQEBAQEBAQEBAQEWAQEBAQEBAQEBAQEBAQEBAQEBAQEBAQFCAQEBAQEBAQEBAQE+AT4BAQFCAQEBAQEBAQEBAQHNAQEBZwEBAQEBAQEBAQEB5gE+AT4BAQEBAQE4AQEBAQEBAQEBAQEBAQEBAQEBAQEBAQEBAQEBAQEBAQEBAQEBAQIEAQEBAQEBAQEBAQEBAQEBAQEBAQEBAQEBAQEBAQEBAQEBAR8BAQEBAQEBAQEBAQEBAQEBAQEBAQQCAQEBAQEBAQEBAQEBAQEBAQEBAQEBAQHNAQEBAQEBAQEBAQFCAQEBAQEBAQEBAQEBAQEBPgEBAQEBAQEBAQEBAQEBAQEBAQEBAQEBAQEBAbwBAQEBAQEBAQEBAQEBAQEBAQEBAQEBAQEBAQEBAQEBAQEBAQEBAQ4BAQEBAQEBAQEBAQEBAQEBAQEBAQEBAQEBAQEBAQEBAQEBASoBAQEBAQEBAQEBAQEBAQEBAQEBIiAMAQEBAQEBAQEBAQEBAQEBAQEBAQEBzQGZAQEBAQEBAQEBPgE+AQEBQgEBAQEBAQEBATwBzQEBAc0B5QEBAQEBAQEBAQEBzQE+AQEBAQEBbQEBAQEBAQEBAQEBAQEBAQEBAQEBAQEBAQEBAQEBAQEBAQEBAQEBUg8BAQEBAQEBAQEBAQEBAQEBAQEBAQEBAQEBAQEBAQEBAQEBBwEBAQEBAQEBAQEBAQEBAQEBAQEBBggBAQEBAQEBAQEBAQEBAQEBAQEBAQEBAQEBAQEBAQEBAQEBQgEBAQEBPwEBAQEBAQEBAT4BAQEBAT8BAQEBAQEBAQEBAWcBAQHjAQEBAQF/AQEBASoFTAEBAQEBAQEBAQEBAQEBAQEBAQEBAQEBAQEBAQEBAQEfBOIBAQEBAQEBAQEBAQEBAQEBAQEBAQEBAQEBAQEBAQEBAQETJgEBAQEBAQEBAQEBAQEBAQEBAQEBAwEBAQEBAQEBAQEBAQEBAQEB4wE8AawBQAEBAQEBAQEBAT4BPgEBAUIBAQEBAQEBAQE8AWcB5AFCAQEBAQEBAQEBAQEBAUIBQgEBAQEBAWUBAQEdHAtSDQEBAQEBAQEBAQEBAQEBAQEBAQEBAQEBAQEBAQEBAQEKAQEBAQEBAQEBAQEBAQEBAQEBAQEBAQEBAQEBAQEBAQEBAQEEAQEBAQEBAQEBAQEBAQEBAQEBAQEBBwEBAQEBAQEBAQEBAQEBAQEBQgEBAUIBAQEBAQEBAQEBAUIBAQEBAQEBAQEBAQEBAQE+AQEBPwEBAQEBAQEBAQEBAQEBAUIBAQEBAQEBFAEBJhoJAQEBBDNoAQEBAQEBAQEBAQEBAQEBAQEBAQEBAQEBAQEBAQUEAQEBAQEBAQEBAQEBAQEBAQEBAQEBAQEBAQEBAQEBAQEBAQEGAQEBAQEBAQEBAQEBAQEBAQEBAQEDAgEBAQEBAQEBAQEBAQEBAeAB4AHgAUABAQEBAQEBAQHhAQEBAQHgAQEBAQEBAQEBAQHgAawBAQEBAQEBAQEBAQEBAQHgAUABAQEBAQHGAQEKBQEBAQEBD1IBAQEBAQEBAQEBAQEBAQEBAQEBAQEBAQEBAQEBAQMqAQEBAQEBAQEBAQEBAQEBAQEBAQEBAQEBAQEBAQEBAQEBAQYCAQEBAQEBAQEBAQEBAQEBAQEBAR8cAQEBAQEBAQEBAQEBAQEBAQEBAQEBAQEBAQEBAQEBAQEBAQEBAQEBAQEBAQEBAQEBAQEBAQEBAQEBAQEBAQEBAQEBAQEBAQEBAQEBAXUBARwBAQEBAQEB3gTfAQEBAQEBAQEBAQEBAQEBAQEBAQEBAQEBAQEBBQUBAQEBAQEBAQEBAQEBAQEBAQEBAQEBAQEBAQEBAQEBAQEByBEBAQEBAQEBAQEBAQEBAQEBAQEBAQQQAQEBAQEBAQEBAQEBAQEBAQEBAQEBAQEBAQEBAQEBAQEBAQEBAQEBAQEBAQEBAQEBAQEBAQEBAQEBAQEBAQEBAQEBAQEBAQEBAQEBrQEQCgEBAQEBAQEBKhYBAQEBAQEBAQEBAQEBAQEBAQEBAQEBAQEBAQEBDQEBAQEBAQEBAQEBAQEBAQEBAQEBAQEBAQEBAQEBAQEBAQEBBQEBAQEBAQEBAQEBAQEBAQEBAQEBAQoBAQEBAQEBAQEBAQEBAQEBAQEBAQEBAQEBAQEBAQEBAQEBAQEBAQEBAQEBAQEBAQEBAQEBAQEBAQEBAQEBAQEBAQEBAQEBAQEBAQG+AQIcAQEBAQEBAQEBEBkUAQEBAQEBAQEBAQEBAQEBAQEBAQEBAQEBAQEfBQEBAQEBAQEBAQEBAQEBAQEBAQEBAQEBAQEBAQEBAQEBAQEBIAEBAQEBAQEBAQEBAQEBARQBAQEBBQQBAQEBAQEBAQEBAQEBAQEBAQEBAQEBAQEBAQEBAQEBAQEBAQEBAQEBAQEBAQEBAQEBAQEBAQEBAQEBAQEBAQEBAQEBAQEBAQEBAdMBAhoBAQEBAQEBAQEBFB0BAQEBAQEBAQEBAQEBAQEBAQEBAQEBAQEBAQgDAQEBAQEBAQEBAQEBAQEBAQEBAQEBAQEBAQEBAQEBAQEBAQEBBQEBAQEBAQEBAQEBAQG/AQEBAQEBDSoBAQEBAQEBAQEBAQEBAQEBAQEBAQEBAQEBAQEBAQEBAQEBAQEBAQEBAQEBAQEBAQEBAQEBAQEBAQEBAQEBAQEBAQEBAQEBAQEBUgEfBQEBAQEBAQEBAQEBFB3dAQEBAQEBAQEBAQEBAQEBAQEBAQEBAQEBAQUFAQEBAQEBAQEBAQEBAQEBAQEBAQEBAQEBAQEBAQEBAQEBAQEELAEBAQEBAQEBAQEBAQEaAQEBAQEFBQEBAQEBAQEBAQEBAQEBAQEBAQEBAQEBAQEBAQEBAQEBAQEBAQEBAQEBAQEBAQEBAQEBAQEBAQEBAQEBAQEBAQEBAQEBAQEBAQF4AQUGAQEBAQEBAQEBAQEBBQEBAQEBAQEBAQEBAQEBAQEBAQEBAQEBAQEBAQoBAQEBAQEBAQEBAQEBAQEBAQEBAQEBAQEBAQEBAQEBAQEBARQDAQEBAQEBAQEBAQEBAQECAQEBAQEKAQEBAQEBAQEBAQEBAQEBAQEBAQEBAQEBAQEBAQEBAQEBAQEBAQEBAQEBAQEBAQEBAQEBAQEBAQEBAQEBAQEBAQEBAQEBAQEBAeoBBgcBAQEBAQEBAQEBAQEBBAEBAQEBAQEBAQEBAQEBAQEBAQEBAQEBAQEBAgQBAQEBAQEBAQEBAQEBAQEBAQEBAQEBAQEBAQEBAQEBAQEBAQQBAQEBAQEBAQEBAQEBAQIBAQEBAQEIAQEBAQEBAQEBAQEBAQEBAQEBAQEBAQEBAQEBAQEBAQEBAQEBAQEBAQEBAQEBAQEBAQEBAQEBAQEBAQEBAQEBAQEBAQEBAQEBEwEGHAEBAQEBAQEBAQEBAQEBEQEBAQEBAQEBAQEBAQEBAQEBAQEBAQEBAQEBDRgBAQEBAQEBAQEBAQEBAQEBAQEBAQEBAQEBAQEBAQEBAQEBARYBAQEBAQEBAQEBAQEBAQEBAQEBAQ0CAQEBAQEBAQEBAQEBAQEBAQEBAQEBQwHbAdwBAQFjAQEBAQEBAQEBAQEBAQEBAQEBAQEBAQEBAQEBAQEBAQEBAQEBAQEBAQGuAQIKAQEBAQEBAQEBAQEBAQEUHAEBAQEBAQEBAQEBAQEBAQEBAQEBAQEBAQEdBQEBAQEBAQEBAQEBAQEBAQEBAQEBAQEBAQEBAQEBAQEBAQEBBgUBAQEBAQEBAQEBAQEBAgEBAQEBLwraAQEBAQEBAQEBAQEBAToBMgFGAUYBRgFGAUYBRgHQATIB1QEBAQEBAQEBAQEBAQEBAQEBAQEBAQEBAQEBAQEBAQEBAQEBAdcBFAMBAQEBAQEBAQEBAQEBAQEBHQEBAQEBAQEBAQEBAQEBAQEBAQEBAQEBAQENAQEBAQEBAQEBAQEBAQEBAQEBAQEBAQEBAQEBAQEBAQEBAQEBDR8BAQEBAQEBAQEBAQEBAgEBAQEBAgEBAQEBAQEBAQEBAQEBAUYBAQFGAQEBRgEBAUYBAQFGAQEBtQEBAQEBAQEBAQEBAQEBAQEBAQEBAQEBAQEBAQEBAQEBAQEBuQEBAwEBAQEBAQEBAQEBAQEBAQEcEAEBAQEBAQEBAQEBAQEBAQEBAQEBAQEBAQEcAQEBAQEBAQEBAQEBAQEBAQEBAQEBAQEBAQEBAQEBAQEBAQEPBAEBAQEBAQEBAQEBAQEBBgEBAQEBFgEBAQEBAQEBATIBRgFGAUYBRgFGAUYBRgFGAUYBRgFGAUYBRgG1AcMBAQEBAQEBAQEBAQEBAQEBAQEBAQEBAQEBAQEBAQHmAQEDIgEBAQEBAQEBAQEBAQEBAQERAQEBAQEBAQEBAQEBAQEBAQEBAQEBAQEBAQsFAQEBAQEBAQEBAQEBAQEBAQEBAQEBAQEBAQEBAQEBAQEBAQEFAQEBAQEBAQEBAQEBAQEFAQEBAQEEBQEBAQEBAQGzAUYBRgEBAUYBRgFGAQEBRgFGAUYBAQFGAUYBRgEBATQBAQEBAQEBAQEBAQEBAQEBAQEBAQEBAQEBAQEBAXoBAQ0BAQEBAQEBAQEBAQEBAQEBAQIEAQEBAQEBAQEBAQEBAQEBAQEBAQEBAQEBBQoUAQEBAQEBAQEBAQEBAQEBAQEBAQEBAQEBAQEBAQEBAQEBAQEWAQEBAQEBAQEBAQEBARQBAQEBAdMNFAEBAQEBAQFGAWUBswHUAdUB1gHXAdgBJwHQAUYBRgFGAUYBRgFGAa4B2QEBAQEBAQEBAQEBAQEBAQEBAQEBAQEBAQEBTwEBAgQBAQEBAQEBAQEBAQEBAQEBAQsBAQEBAQEBAQEBAQEBAQEBAQEBAQEBAQEBBQEBAQEBAQEBAQEBAQEBAQEBAQEBAQEBAQEBAQEBAQEBAQEBAQEFAQEBAQEBAQEBAQEBAQcBAQEBAQUCAQEBAQEBAQEBAQEBAQEBAQEBAQEBAQEBAQEBAdIBAQFGAQEBRgEBAUYBAQEBAQEBAQEBAQEBAQEBAQEBAQEBAQEBAQFmAQECDQEBAQEBAQEBAQEBBQIBAQEBAREBAQICAQEBAQEBAQEBAQEBAQEBAQEBAQEBCgEBAQEBAQEBAQEBAQEBAQEBAQEBAQEBAQEBAQEBAQEBAQEBuxYFAQEBAQEBAQEBAQEBFgEBAQEBAVIEAQEBAQEBAQEBAQEBAQEBAQEBAQEBAQEBAQEBAdEBOgFGAUYBRgFGAUYBKwEBAQEBAQEBAQEBAQEBAQEBAQEBAQEBASEBAQEKAQEBAQEBAQEBAQEHGRoBAQEBAQsQBwEcBAEBAQEBAQEBAQEBAQEBAQEBAQEBBwEBAQEBAQEBAQEBAQEBAQEBAQEBAQEBAQEBAQEBAQEBAQEBEAUBAQEBAQEBAQEBAQEFAQEBAQEBAQ0BAQEBAQEBAQEBAQEBAQEBAQEBAQEBAQEBAQEBAQEBAQHQAUYBRgEBAUYBAQEBAQEBAQEBAQEBAQEBAQEBAQEBAQEB3QEBBBoEAQEBAQEBAQEBFAq8BA0BAQEBEAsFAQEFHAEBAQEBAQEBAQEBAQEBAQEBAcsKEAEBAQEBAQEBAQEBAQEBAQEBAQEBAQEBAQEBAQEBAQEBAQEBHyYBAQEBAQEBAQEBAR8EAQEBAQEBBQUBAQEBAQEBAQEBAQEBzAHNAT4BQAEBAQEBAQEBAQEBzgEyAUYBRgFGAUYBRgHPAQEBAQEBAQEBAQEBAQEBAQEBAQHXAQIdCAQpBAUBBQEFAQEBUgEBAQIBAQEBDRoBAQE2AQEBDwEBAQEBAQEBAQEBAQEBARAKAQEBAQEBAQEBAQEBAQEBAQEBAQEBAVIBAQEBAQEBAQEBAQEBFgEBAQEBAQEBAQEBBQEBAQEBAQEBFgEBAQEBAQEBAQEBAQEBQgEBAUIBAQEBAQEBAQEBAQEBAQEBAQEBRgEBAUYBAQG1AQEBAQEBAQEBAQEBAQEBAQEBAXAaBAsLCgFRAcgBuAIEKBwIBAUaHBwBAQEfUhgBAQEqAQ8aGRoBAQEBAQEBAQEBAQEBAQIEAQEBAQEBAQEBAQEBAQEBAQEBAQEBBB8BAQEBAQEBAQEBAQEPBQEBAQEBAQEBAQEgAQEBAQEBAQESBAEBAQEBAQEBAQEBAWcBQgFCAUIBAQEBAV8ByQEBAQEBAQEBAcoBRgFGAUYBRgEyAQEBAQEBAQEBAQEBAQEBAQEBzAEfMx0HEAEBAQEBAQEBAVICBAEFKAccBRAHAQEBAQFSHAUBHQ49AQEBAQEBAQEBAQEBAQMBAQEBAQEBAQEBAQEBAQEBAQEBAQE2BAEBAQEBAQEBAQEBAQEKFAEBAQEBAQEBAQUBAQEBAQEBAQEKAQEBAQEBAQEBAQEBAUIBQgEBAUIBAQEBAQEBbAEBAQEBAQEBATIBRgEBAUYBRgHHAQEBAQEBAQEBAQEBAQEBAQFJAQEBARoFDQ4FBRQBxQEBCwUBAQEBH1IBBR8EUhsQBhALUgEBBl0vkiAQAQEBAQEBAQEBHwUBAQEBAQEBAQEBAQEBAQEBAQEBAQEFAgEBAQEBAQEBAQEBAQ8cGAEBAQEBAQEEAQEBAQEBAQEBAQFSAQEBAQEBAQEBAQFnAUIBQgFCAQEBAQFfAUIBQgHGAQEBAQEBAUEBRgFGAUYBRgFlAQEBAQEBAQEBAQEBAQEBAWsBAQEBAQMBAQEFDSMWGh8EGgEBAQEBBR8BAQpSAQEBHwEEBB8BBQscAQYdAQEBAQEBAQEBChMBAQEBAQEBAQEBAQEBAQEBAQEBAQEaAQEBAQEBAQEBAQEBAQUBAQEBAQEBAQcBAQEBAQEBAQEBAR0EAQEBAQEBAQEBAQFCAQEBQgEBAQEBAQFCAQEBQgEBAQEBAQEBAQEBRgEBAUYBAQEyAQEBAQEBAQEBAQEBAQEBSgEBAQE7DSwBAQEBAS8BBB0LHAUGHwECGRQBBAsFAQEBARAHBQIaAwsCARoEGAEQAQEBAQEFGsQBAQEBAQEBAQEBAQEBAQEBAQEBAQ0fAQEBAQEBAQEBAQEBARYBAQEBAQEEIgEBAQEBAQEBAQEBEw0EAQEBAQEBAQEBZwFCAUIBQgEBAQEBXwFCAUIBQgFZAQEBAQEBAWMBRgFGAUYBRgEyAQEBAQEBAQEBAQEBAQExAQEBAQEFAQEBAQEBAQEBAQQHAQUQIBkIBAUBCwoBAQEBDwMBAQEBBAsfLQcHCAsdAQEBAQEHAQEBAQEBAQEBAQEBAQEBAQEBAQEBHxoBAQEBAQEBAQEBAQEBAQUBAQEBAR0BAQEBAQEBAQEBAQEBBQoBAQEBAQEBAQEBAQFCAQEBQgEBAQEBQgFCAQEBPwEBAQEBAQEBAQEBRgEBAUYBAQFGAQEBAQEBAQEBAQEBAeABAQEBAQEDAQEBAQEBAQEBKgMfAQEBvwEEHRoHCAYGAQEBHBovAQEBHAEBAQULGgoHBQIFwRAaAQEBAQEBAQEBAQEBAQEBAQEBAQEBBRABAQEBAQEBAQEBAQEBChIBAQEbAQEBAQEBAQEBAQEBAQEBBQYBAQEBAQEBAWcBQgFCAUIBAQEBAV8BQgFCAUIBAQEBAQEBAQEBAcIBRgFGAUYBRgHDAQEBAQEBAQEBAQEBWAEBAQEBAVIGAQEBAQEBAQEBBQIBAQEBAQEaBC8tCAgtqAQICAEBAQEBGgEBAQcBAQEICwQcBwsCAQEBAQEBAQEBAQEBAQEBAQEBAQEBCgEBAQEBAQEBAQEBAQEPAQEBDQEBAQEBAQEBAQEBAQEBAQEBAwEBAQEBAQEBAUIBAQFCAQEBAQEBAUIBAQFCAQEBAQEBAT8BAQEBAQEBRgEBAUYBAQEBAQEBAQEBAQEBAQGtAQEBAQEBBQoBAQEBAQEBAQEBHAEBAQEBAQEDASwDAwEBAR8HBQocEAsIHQEBDRkBAQUNASIFCwgcGhAQvwEBAQEBAQEBAQEBAQEBAQEFAgEBAQEBAQEBAQEBAQEDGRoBAQEBAQEBAQEBAQEBAQEBAQECBQEBAQEBAQFnAUIBQgFCAQEBAQFfAUIBQgFCAQEBAQEBAT8BAQEBAcABRgFGAUYBRgEBAQEBAQEBAQEBAQoBAQEBAQEBDQEBAQEBAQEBAQEBBAEBAQEBAQEFARQHHQEBAQEZBwECAhkFAwQFCAQBJBoFAQEKCxqEAR8LvTYEAQEBAQEBAQEBAQEBAT0KAQEBAQEBAQEBAQEBMwMDAQEBAQEBAQEBAQEBAQEBAQEBAQELBQEBAQEBAQFCAUIBAQFCAQEBAQEBAUIBQgE/AQEBAQFIAT8BAQEBAQEBRgEBAUYBRgEBAQEBAQEBAQEBygEBAQEBAQEEAwEBAQEBAQEBAbsKMwEBAQEBvAQCARAaLAEBAR0IAgEBAQYHHwIHCBkZCAUTAQ8LCwIBAQEBEwEFGxwFHwEBAQEBAQEBAQUGAQEBAQEBAQEfvRABAQUGAQEBAQEBAQEBAQEBAQEBAQEBAR8NBQEBAQEBZwFCAUIBQgEBAQEBXwFCAUIBQgEBAQEBAQFCAT8BvgEBAaYBRgFGAUYBRgEBAQEBAQEBAQF9AQEBAQEBAQEKBQEBAQEBAQEBAQUKAQEBAQEBBQMBAQMBAQEBAQUHDwEBAQsBAQEICwUBCwsZCigIGgEFAQUBAQEBGgsIKAocASoBAQEBARkBAQEUARwgAgEBAQEBARYCAQEBAQEBAQEBAQEBAQEBAQEBARIBAQEBAQEBQgEBAUIBAQEBAQEBQgEBAUIBAQEBAQEBSAEBAT8BAQEBAQEBRgEBAUYBAQEBAQEBAQEBAVMBAQEBAQEBAQIKcAEBAQEBAQEBAR8dAQEBAQEBBAe5IwcBAQEBAQcEAQETDQoBARALBQEBHAJNAQULCwsCCiBULRoHCwsLCAcHCxoWFg0aCwsLBgUCAQEBAQEBAQEBAgQBAQEBAQEBAQEBAQEBAQEBAQEBARYBAQEBAWcBQgFCAUIBAQEBAV8BQgFCAUIBWQEBAQEBQgFCAT8BAQEBAScBRgFGAUYBugEBAQEBAQEBBAEBAQEBAQEBAQMBAQEBAQEBAQEBARwBAQEBAQEBBQ0fGgUBAQEJGhoBAQEBGRQBAQILAQEGGgEBAQQIUgEBAQEGAgEBAQULAQEfAQEBFAEaBAsBBQEBAQEBAQEBAQEBCwEBAQEBAQEBAQEBAQEBAQEBAQEBAQ0BAQEBAQEBQgFCAUIBAQEBAQEBQgEBAT8BAQEBAQEBQgEBAUIBAQEBATIBRgEBAUYBAQEBAQEBAQGAAQEBAQEBAQEBDxkBAQEBAQEBAQEBAbcBAQEBAQEBCgEQKQEBAQEbCAIBAQEQAQEBuBwaAbcEHwEBAQULGgIBAQQBAQEBASgBAQEBAQEBAQEQCwICGRsEBC8BAQEBAQEBUgEBAQEBAQEBAQEBAQEBAQEBAQEBBAYBAQFnAUIBQgFCAQEBAQFfAUIBQgFCAQEBAQEBAUIBQgFCAUABAQEBAUYBRgFGAa4BAQEBAQEBAZkBAQEBAQEBAQEBGh0BAQEBAQEBAQEBAQEBAQEBAQEBGgEBAQEBAQEZUgEBAQEBAQEBDgsCAQ8cBQEBAQMBAQEBAQEBAQEBARoBAQEBAQEBAQENAgEBAQEfARYZBQEBAQEEBgEBAQEBAQEBAQEBAQEBAQEBAQEBDQsBAQFCAQEBQgEBAQEBAQFCAQEBQgEBAQEBAQFIAQEBQgEBAQEBAQEBAQEBRgEBAbMBAQEBAQEBbwEBAQEBAQEBAQEqA7YBAQEBAQEBAQEBAQIBAQEBAQEEAgEBAQEBAQE2AQEBAQEBAQEBCwMBAQMFAQEBDwcBEAE7EAEBAQEBARwBAQEBAQEBAhoHBQEBAQEBAS8BBh8gtAcaBQEBAQEBAQEBAQEBAQEBAQEBAQECBAEBZwFCAUIBQgEBAQEBXwFCAUIBQgEBAQEBAQFCAUIBQgFAAQEBAQEBAUYBRgFGASsBAQEBAQHrAQEBAQEBAQEBAQEFHwEBAQEBAQEBAQEBAQEBAQEBAQEWAgEBAQEBAQEBAQEBAQEBAQEHCwEBARoBAQEBHwcBAQEKAQEBAQEBAQUBAQEBAQEgIgELCwEBAQEBARMBAQEBAQILtCkIAS8BAQEBAQEBAQEBAQEBAQEFAQEBQgFCAQEBQgEBAQEBAQFCAUIBPwEBAQEBSAFCAQEBQgEBAQEBAQG1AUYBRgEBAQEBAQEBAfwBAQEBAQEBAQEBAQEDAQEBAQEBAQEBAQEBAQEBAQEBAQIFAQEBAQEBAQEBAQEBAQEBAQEQrwEBBBQBAQETGRwBdhkPAQEBAQEBAQoBEwUvAbABARwIGSoBAQEELyMCAQGxAVIEsgEQEAYtGQUQAS8BAQEBAQEBAQEKAWcBQgFCAUIBAQEBAV8BQgFCAUIBAQEBAQEBQgFCAUIBQAEBAQEBAQEnAUYBRgGzAQEBAQEB4wEBAQEBAQEBAQEBAQEcAQEBAQEBAQEBAQEBAQEBAQEBARoBAQEBAQEBAQEBAQEBAQEBAQEBAQEBAQEBAQEECBoBARYBAQEBAQEBAQYBBRoFCgEBAQ4BKAYBAQsBAQIFbS0gGhkBAQEBAQEBCgEFBSkKBAECAQEBAQGtAUIBAQFCAQEBAQEBAUIBAQFCAQEBAQEBAUgBAQFCAQEBAQEBAQEBAQGuAQEBRgEBAQEBAQEhAQEBAQEBAQEBAQEBARwGAQEBAQEBAQEBAQEBAQEBAQEBAQ0BAQEBAQEBAQEBAQEBAQEBAQEBAQEBAQEBAQFSCxkBRzMBAQEBAQEBHwsFAQQHAQEBBAsBBRABBQQBAQIoCgEvBgQBAQICASgaBAEBAQEBBQgCDqgDAgupAaoBqwGsAQEBAQFfAUIBQgFCAVkBAQEBAUIBQgFCAUABAQEBAQEBAQFGAUYBRgEBAQEBAeYBAQEBAQEBAQEBAQEBFBw9AQEBAQEBAQEBAQEBAQEBAQEBASYBAQEBAQEBAQEBAQEBAQEBAQEBAQEBAQEBAQELCwcBAQEBAQEBAQEBBAMBAQEHAQEBDQEBAQIBIAEBBwEEHwEBCg0BAQEoAg8BIAEBAQEBAQEBAQEBBQsHp4gdlwGOAQEBAQEBAaUBAQE/AQEBAQEBAUIBQgFCAQEBAQEBAQEBAQFGAUYBNAEBAQEBXwEBAQEBAQEBAQEBAQEBHRwTAQEBAQEBAQEBAQEBAQEBAQEBIA8BAQEBAQEBAQEBAQEBAQEBAQEBAQEBAQEBAQULCxkBAQEBAQEBAQEmHAgBARAFAQEBGQEBEAUBFgEGAZYaFAEFCwcfAQECGkwBBAEBHQUNJAEBAQEBl5iZAZqbnJ0CHBGen6ChoqMBpAEBAQEBAQGlAUIBQgFAAQEBAQEBAQEBZQFGAUYBpgEBAQGLAQEBAQEBAQEBAQEBAQEBAgEBAQEBAQEBAQEBAQEBAQEBAQEFAQEBAQEBAQEBAQEBAQEBAQEBAQEBAQEBAQEBHxoHARoBAQEBAQEBAQEYDQEBAR0BAQEBHQEBAQIBCgEBAQEKBgEcAQUBAQEPCgEBEAEGAQEBEAEBAQEBVQEBAT8BAQEBAQEBjQGOj5AakZIEAQIBkwGUAZUBAQEBAQEBAQEBAQEBAQFGAQEBAQEBAccBAQEBAQEBAQEBAQEBAQEBAwEBAQEBAQEBAQEBAQEBAQEBAQEcAQEBAQEBAQEBAQEBAQEBAQEBAQEBAQEBAQEBJgs2EA0BAQEBAQEBAQEEAgEBAgIkAYANIgEBJhABByg2AQccDwEjARgNAgEPHBgBBAQFAQEBBQIHCgQLBAFCAUIBAQEBAV8BPwGBAYIBgwGEARCFhocGAohSBhACAR8BBQEqAYkBigGLAYwBAQEBiwEBAQEBAQEBAQEBAQEBAQEBGgEBAQEBAQEBAQEBAQEBAQEBAQENAQEBAQEBAQEBAQEBAQEBAQEBAQEBAQEBAQEBChwBAQ0BAQEBAQEBAQEOAQEBPQIBARQHAQEBAg8BCgcNAR0HAQQGASogAQEdDQEBDw0BAQEBCAsLCwsLdwEBAUIBAQEBAQEBQgFCAT8BAQEBAXgBeQEBAXoBAQEUAT0BNgEEEnt8KH1+AX8BEwFFAQEBAQEBAQEBAQEBAQEBAQEHAgEBAQEBAQEBAQEBAQEBAQEBAQgfAQEBAQEBAQEBAQEBAQEBAQEBAQEBAQEBAQEfCyYBARwBAQEBAQEBAQEFAQEBUh0BAQIFAQEBKDsBBQJvAQUBJBZHAXAzGAECBQEBEBpxAQEFCAsLCwsacgFCAQEBAQFfAUIBQgFCAQEBAQEBAUIBQgFCAUABAQEBAQEBAQEBAXMBdAF1AXYBAbsBAQEBAQEBAQEBAQEBAQEBAQEaCAEBAQEBAQEBAQEBAQEBAQEBAQ4BAQEBAQEBAQEBAQEBAQEBAQEBAQEBAQEBAQEFGgEBARkBAQEBAQEBAQEQAQEBUgEBASMBAQEBBxQBAQEBAQEBAgcBAQEabQEBAQEBBgEBAQEZCwsLCwsHbgEBAQEBAQFCAQEBQgEBAQEBAQFIAQEBQgEBAQEBAQEBAQEBAQEBAUYBAQEBAQEBqQEBAQEBAQEBAQEBAQEBAQEBASQKAgEBAQEBAQEBAQEBAQEBAQEBBAYBAQEBAQEBAQEBAQEBAQEBAQEBAQEBAQEBARMHDQEBBQYBAQEBAQEBLxZoAQEBBQEBAQsBAQElDWkBAQEBAQEBHAEBAQEZCQEBAQEBAhpqASYICwsLCwtrbAEBAQEBXwFCAUIBQgFZAQEBAQFCAUIBQgFAAQEBAQEBAQEBAQEyAUYBRgEBAQF9AQEBAQEBAQEBAQEBAQEBAQEBAS8cHwEBAQEBAQEBAQEBAQEBAQEBIAEBAQEBAQEBAQEBAQEBAQEBAQEBAQEBAQEBAQILAgEBHR8BAQEBAQEBHwEBAQEBAQEBARABAQEBIAEBAQEBAQEBCgEBAQEBFAEBAQEBAgEBARkICwsLCwtmZwEBAQEBAQFCAQEBPwEBAQEBAQFCAQEBQgEBAQEBAQEBAQEBAQEBAUYBAQEBAUkBAQEBAQEBAQEBAQEBAQEBAQEBAQQDJAEBAQEBAQEBAQEBAQEBAQEQBQEBAQEBAQEBAQEBAQEBAQEBAQEBAQEBAQEBARwaLAFJBx8BAQEBAQEBAwEBAQEBAQETEUcBAQEUMwEBAQEBAQEGBQEBAQEcFAEBAQEBAQEBAQ1OBAsECAhkAQEBAV8BQgFCAUIBAQEBAQEBQgFCAUIBQAEBAQEBAQEBAQEBZQFGAUYBAQEBewEBAQEBAQEBAQEBAQEBAQEBAQEBAQcEAQEBAQEBAQEBAQEBAQEBAQENFAEBAQEBAQEBAQEBAQEBAQEBAQEBAQEBAQEBAQgCAQEBHD0BAQEBAQEBCgEBAQEBAQECBQEBAQEQAQEBAQEBAQEWNgEBAQEBAQEBAQEBAQEBAQEBYQFiBQgBAQEBAUIBAQFCAQEBAQEBAUgBAQFCAQEBAQEBAQEBAQEBAQEBRgEBAWMBAQHJAQEBAQEBAQEBAQEBAQEBAQEBAQEBAQUdAQEBAQEBAQEBAQEBAQEBAQIFAQEBAQEBAQEBAQEBAQEBAQEBAQEBAQEBAQFNAwsBAQETXSoBAQEBAQEFBQEBAQEBAQEIAQEBAQEdAQEBAQEBAQUFAQEBAQEEFAEBAQEBAQEBAQEBPAFeCwgmAQFfAUIBQgFCAQEBAQEBAUIBQgFCAUABAQEBAQEBAQEBAWABRgFGAQEBAc8BAQEBAQEBAQEBAQEBAQEBAQEBAQEBARwCAQEBAQEBAQEBAQEBAQEBARYBAQEBAQEBAQEBAQEBAQEBAQEBAQEBAQEBAQECCwMBAQEGBwEBAQEBAQEcCQEBAQEBAQEOAQEBAQEKAQEBAQEBAQUBAQEBAQEZAQEBAQEBAQEBAQEBAQEaCwcBAQEBAUIBQgE/AQEBAQFIAUIBAQFCAQEBAQEBAQEBAQEBAQEBRgEBAQEBYQEBAQEBAQEBAQEBAQEBAQEBAQEBAQEBAQoEAQEBAQEBAQEBAQEBAQEBDwUBAQEBAQEBAQEBAQEBAQEBAQEBAQEBAQEBAQEZCAUBAQEdKAEBAQEBAQYcAQEBAQEBAQcEAQEBAQEdAQEBAQEBAQ0BAQEBAUcfWwEBAQEBAQEBAQEBAQEaASgvXAFCAUIBQgEBAQEBAQFCAUIBQgFAAQEBAQEBAQEBAQEBAUYBRgEBAQF6AQEBAQEBAQEBAQEBAQEBAQEBAQEBAQEBAQoBAQEBAQEBAQEBAQEBAQEBChMBAQEBAQEBAQEBAQEBAQEBAQEBAQEBAQEBAQELBwEBAQEEAQEBAQEBAQgBAQEBAQEBARoFAQEBAQEPAQEBAQEBAQIBAQEBAQEBAQEBAQEBAQEBAQEBAQEFAR0BWgEBAUIBAQEBAQEBSAEBAUIBAQEBAQEBAQEBAQEBAQE5AQEBAQEBAcsBAQEBAQEBAQEBAQEBAQEBAQEBAQEBAQEBARkBAQEBAQEBAQEBAQEBAQEPAgEBAQEBAQEBAQEBAQEBAQEBAQEBAQEBAVYGBgsLBAEBAQEjAQEBAQEBAQ0BAQEBAQEBRxYBAQEBAREBAQEBAQEvDQ8BAQEBARABAQEBAQEBAQEBAQEBGBwPAQpXWAFCAUIBWQEBAQEBQgFCAUIBQAEBAQEBAQEBAQEBAQFGAUYBAQEBZQEBAQEBAQEBAQEBAQEBAQEBAQEBAQEBAQEBAQQBAQEBAQEBAQEBAQEBAQEOAQEBAQEBAQEBAQEBAQEBAQEBAQEBAQFUIxkKHQsIAQUBHwsEAQEBAQEBAQQBAQEBAQEBHQQBAQEBEAEBAQEBAQEfBAEBAQEBAQUBAQEBAQEBAQEBAQEBHwoBAVUBPwEBAT8BAQEBAQEBQgFCAUIBAQEBAQEBAQEBAQEBAQFGAQEBAQEqAQEBAQEBAQEBAQEBAQEBAQEBAQEBAQEBAQEBHQQBAQEBAQEBAQEBAQEBAQYGAQEBAQEBAQEBAQEBAQEBAQEBAQEBAQFQAQEBAgsLBAMoCAUKHxABUQEBBAUBAQEBAQEBDQEBAQEBKAEBAQEBAQFSAQEBAQEBARABAQEBAQEBAQEBAQEBBAVTAQsBQgFCAQEBAQEBAUIBQgFCAUABAQEBAQEBAQEBAQEBRgFGAQEBAdsBAQEBAQEBAQEBAQEBAQEBAQEBAQEBAQEBAQEBAQYBAQEBAQEBAQEBAQEBLA4BAQEBAQEBAQEBAQEBAQEBAQEBAQEBAQEBAQEBCwgFAQEBHxwIHBoDAgEFGQEBAQEBAQEBHAEBAQEBGwEBAQEBAQEDAQEBAQEBAQIBAQEBAQEBAQEBAQEBDQEBAU8BQgEBAQEBAQFIAQEBQgEBAQEBAQEBAQEBAQEBAQEBAQEBAQEBaAEBAQEBAQEBAQEBAQEBAQEBAQEBAQEBAQEBAQEBHQYBAQEBAQEBAQEBAQEBBQEBAQEBAQEBAQEBAQEBAQEBAQEBAQEBAQEBAQEBGgoBAQEBGA1NAQUKHAsIBQUBAQEBAQEFAgEBAQEBBAEBAQEBAR0FAQEBAQEBAQIBAQEBAQEBAQEBAQEBGgEBHU4BQgEBAQEBAQFCAUIBQgFAAQEBAQEBAQEBAQEBAUYBMgEBAQFLAQEBAQEBAQEBAQEBAQEBAQEBAQEBAQEBAQEBAQEBBAYBAQEBAQEBAQEBAQEBAgEBAQEBAQEBAQEBAQEBAQEBAQEBAQEBAQEBAQENCwEBAQEBAgEBAQEBKgEcCwQDBQFMAQ8cEgEBAQEdAQEBAQEBARFNAQEBAQEBBQEBAQEBAQEBAQEBAQEFBAEBHT0BPAEBAQEBSAFCAQEBQgEBAQEBAQEBAQEBAQEBAUYBAQEBAUIBAQEBAQEBAQEBAQEBAQEBAQEBAQEBAQEBAQEBAQEBBgUBAQEBAQEBAQEBAUkgCQEBAQEBAQEBAQEBAQEBAQEBAQEBAQEBAQEBAQULHAEBAQEBCgEBAQEBAQEaEAICCigcHAgaBgEBAR8EAQEBAQEBBQYBAQEBAQFKAgEBAQEBAQEBAQEBARgKLwEBDSIBAQEBAQEBQgFCAUIBQAEBAQEBAQEBAQEBAQFGAUsBAQEBogEBAQEBAQEBAQEBAQEBAQEBAQEBAQEBAQEBAQEBAQEBBwYBAQEBAQEBAQEBAQIBAQEBAQEBAQEBAQEBAQEBAQEBAQEBAQEBAQEBAQQDAQEBAQEBGQEBAQEBAQEFAQEBBgEfBRkIHQMEARoBAQEBAQEBBAEBAQEBAQEBAQEBAQEBAQEBAQEBAQYcAQFHHQEBAQEBAUgBAQFCAQEBAQEBAQEBAQEBAQEBAQEBAQEBAQH6AQEBAQEBAQEBAQEBAQEBAQEBAQEBAQEBAQEBAQEBAQEBBxoBAQEBAQEBAQEBARoBAQEBAQEBAQEBAQEBAQEBAQEBAQEBAQEBAQEBAQIBAQEBAQELAgEBAQEBAQUfAQEBAQEBARkfEgQcCgQNBQUfAQEBFgEBAQEBAQEmAQEBAQEBAQEBAQEBAQUBAQEQAQEBAQEBAUIBQgFCAUABAQEBAQEBAQEBAQEBRgE0AQEBATwBAQEBAQEBAQEBAQEBAQEBAQEBAQEBAQEBAQEBAQEBAQEBAQQBAQEBAQEBAQEBIAEBAQEBAQEBAQEBAQEBAQEBAQEBAQEBAQEBAQEBAQEBAQEBAQEgAQEBAQEBAQ0mAQEBAQEBAQUBAQEBAQUFDRkDHQgLAgEBAQEBAQEFAQEBAQEBAQEBAQEBAQ0BAQEHAQEBAQEBAUIBAQFCAQEBAQEBAQEBAQEBAQEBMgEBAQEBqAEBAQEBAQEBAQEBAQEBAQEBAQEBAQEBAQEBAQEBAQEBAQEBBgQBAQEBAQEBAQECAQEBAQEBAQEBAQEBAQEBAQEBAQEBAQEBAQEBAQEBAQEBAQEBAQUFAQEBAQEBBgIBAQEBAQEBCA8BAQEBIEQBRQECGgoEDQUfAQEBAQEFAQEBAQEBAQEBAQEBBQQBAQEWAQEBAQFCAUIBQgFAAQEBAQEBAQEBAQEBAUYBAQEBAQHTAQEBAQEBAQEBAQEBAQEBAQEBAQEBAQEBAQEBAQEBAQEBAQEBASYBAQEBAQEBAQEFAQEBAQEBAQEBAQEBAQEBAQEBAQEBAQEBAQEBAQEBAQEBAQEBAS0BAQEBAQEBCwEBAQEBAQEBIAEBAQECAQEBAQEBAQILBwoDHAQBAQsBAQEBAQEBAQEBAQEBBAUBAQEEAQEBAQEBAUIBAQEBAQEBAQEBAQEBAQFDAQEBAQEBAX8BAQEBAQEBAQEBAQEBAQEBAQEBAQEBAQEBAQEBAQEBAQEBAQEBBygBAQEBAQEBCRYBAQEBAQEBAQEBAQEBAQEBAQEBAQkBAQEBAQEBAQEBAQEBAQEBAR0BAQEBAQEBAwEBAQEBAQECBQEBAQEEAQEBAQEBAQQCAQEPAgoKBB0QAQEBAQEBAQEBAQEdGSoBAQY9AQEBAQE+AT8BQAEBAQEBAQEBAQEBAQFBAQEBAQEBdQEBAQEBAQEBAQEBAQEBAQEBAQEBAQEBAQEBAQEBAQEBAQEBAQEBAQQBAQEBAQEBIwEBAQEBAQEBAQEBAQEBAQEBAQEBASgBAQEBAQEBAQEBAQEBAQEBDQEBAQEBAQEBHwEBAQEBAQELAQEBAQECAQEBAQEBAREBAQEBAQEBAgQNCgUBOwEBAQEBAQEFBQEBASABAQEBAQEBATwBAQEBAQEBAQEBAQEBAQEBAQEBAQGZAQEBAQEBAQEBAQEBAQEBAQEBAQEBAQEBAQEBAQEBAQEBAQEBAQEBBQQBAQEBATUjAgEBAQEBAQEBAQEBAQEBAQEBAQEBAQYBAQEBAQEBAQEBAQEBAQEGBQEBAQEBAQENBAEBAQEBAQEgAQEBARkBAQEBAQEBHwcBAQEBAQEBCgEsBh8NEQU2ATcBAQENAQEBAh0BAQEBAQEBATgBAQEBAQEBAQEBATkBOgEBAQEBAT8BAQEBAQEBAQEBAQEBAQEBAQEBAQEBAQEBAQEBAQEBAQEBAQEBAQEBASgBAQEBAQoBAQEBAQEBAQEBAQEBAQEBAQEBAQEBATMBAQEBAQEBAQEBAQEBAQEbAQEBAQEBARQLAQEBAQEBAQEdAQEBEAEBAQEBAQEBBAQBAQEBAQEBBQEBAQEBHwEWFgUBAQEcAQEBBAEBAQEBAQEBAQEBAQEBAQEBAQEBATQBAQEBAQEBAAEBAQEBAQEBAQEBAQEBAQEBAQEBAQEBAQEBAQEBAQEBAQEBAQEBAQEBARoCAQECDTABAQEBAQEBAQEBAQEBAQEBAQEBAQEBEAgBAQEBAQEBAQEBAQEBAQsGAQEBAQEBAR0BAQEBAQEBAQQfAQEBGwEBAQEBAQEfDgEBAQEBAQEGAQEBAQEBAQExAQUgFggFAQEBDgEBAQEBAQEBAQEBAQEBAQEBAQEyAQEBAQEBAQEAAQEBAQEBAQEBAQEBAQEBAQEBAQEBAQEBAQEBAQEBAQEBAQEBAQEBAQEBAQQHLw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LgEBAQEBAQEBAAEBAQEBAQEBAQEBAQEBAQEBAQEBAQEBAQEBAQEBAQEBAQEBAQEBAQEBAQEBAQEBAQEBAQEBAQEBAQEBAQEBAQEBAQEBAQEBAQEBARwBAQEBAQEBAQEBAQEBBQEBAQEBAQEBESwBAQEBAQEBBwEBAQUBAQEBAQEBAQEt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oHAEBAQEBAQEBAQQBAQEBAQEBAQEOAQEBAQEBAQEBBgEBKQEBAQEBAQEBAQMqAQEBAQEBGgEBAQEBAQEBAQEBAQEBAwEBAQoBAQEBAQEBAQEBAQEBAQErAQEBAQEBAQEBAAEBAQEBAQEBAQEBAQEBAQEBAQEBAQEBAQEBAQEBAQEBAQEBAQEBAQEBAQEBAQEBAQEBAQEBAQEBAQEBAQEBAQEBAQEBAQEBAQEBAQEBAQEBHAMQAQEBAQEGDQEBAQEBAQEBAQ8kAQEBAQEBAQEBBQEfAQEBAQEBAQEBBQ0lAQEBAQECAQEBAQEBAQEBAQEBAQEGBAEBASYBAQEBAQEBAQEBAQEBJw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/////IgAAAAwAAAD/////JQAAAAwAAAANAACAKAAAAAwAAAAEAAAAIgAAAAwAAAD/////IgAAAAwAAAD+////JwAAABgAAAAEAAAAAAAAAP///wAAAAAAJQAAAAwAAAAEAAAATAAAAGQAAAAAAAAAYQAAAMQBAACbAAAAAAAAAGEAAADFAQAAOwAAACEA8AAAAAAAAAAAAAAAgD8AAAAAAAAAAAAAgD8AAAAAAAAAAAAAAAAAAAAAAAAAAAAAAAAAAAAAAAAAACUAAAAMAAAAAAAAgCgAAAAMAAAABAAAACcAAAAYAAAABAAAAAAAAAD///8AAAAAACUAAAAMAAAABAAAAEwAAABkAAAADgAAAGEAAAA/AQAAcQAAAA4AAABhAAAAMgEAABEAAAAhAPAAAAAAAAAAAAAAAIA/AAAAAAAAAAAAAIA/AAAAAAAAAAAAAAAAAAAAAAAAAAAAAAAAAAAAAAAAAAAlAAAADAAAAAAAAIAoAAAADAAAAAQAAAAlAAAADAAAAAEAAAAYAAAADAAAAAAAAAASAAAADAAAAAEAAAAeAAAAGAAAAA4AAABhAAAAQAEAAHIAAAAlAAAADAAAAAEAAABUAAAAlAAAAA8AAABhAAAAWQAAAHEAAAABAAAAVVWPQSa0j0EPAAAAYQAAAAwAAABMAAAAAAAAAAAAAAAAAAAA//////////9kAAAATwBzAGMAYQByACAAUgBvAHQAZQBsAGEACgAAAAYAAAAGAAAABwAAAAUAAAAEAAAACAAAAAgAAAAEAAAABwAAAAMAAAAHAAAASwAAAEAAAAAwAAAABQAAACAAAAABAAAAAQAAABAAAAAAAAAAAAAAAMUBAACgAAAAAAAAAAAAAADFAQAAoAAAACUAAAAMAAAAAgAAACcAAAAYAAAABAAAAAAAAAD///8AAAAAACUAAAAMAAAABAAAAEwAAABkAAAADgAAAHYAAAA/AQAAhgAAAA4AAAB2AAAAMgEAABEAAAAhAPAAAAAAAAAAAAAAAIA/AAAAAAAAAAAAAIA/AAAAAAAAAAAAAAAAAAAAAAAAAAAAAAAAAAAAAAAAAAAlAAAADAAAAAAAAIAoAAAADAAAAAQAAAAlAAAADAAAAAEAAAAYAAAADAAAAAAAAAASAAAADAAAAAEAAAAeAAAAGAAAAA4AAAB2AAAAQAEAAIcAAAAlAAAADAAAAAEAAABUAAAAbAEAAA8AAAB2AAAAOgEAAIYAAAABAAAAVVWPQSa0j0EPAAAAdgAAADAAAABMAAAAAAAAAAAAAAAAAAAA//////////+sAAAAQQBwAG8AZABlAHIAYQBkAG8AIAAtACAAYwBvAG4AZgBvAHIAbQBlACAAZQBsACAAUABvAGQAZQByACAARwBlAG4AZQByAGEAbAAgAGQAZQAgAEEAZABtAGkALgAuAC4ACAAAAAgAAAAIAAAACAAAAAcAAAAFAAAABwAAAAgAAAAIAAAABAAAAAUAAAAEAAAABgAAAAgAAAAHAAAABAAAAAgAAAAFAAAACwAAAAcAAAAEAAAABwAAAAMAAAAEAAAABwAAAAgAAAAIAAAABwAAAAUAAAAEAAAACQAAAAcAAAAHAAAABwAAAAUAAAAHAAAAAwAAAAQAAAAIAAAABwAAAAQAAAAIAAAACAAAAAsAAAADAAAAAwAAAAMAAAADAAAASwAAAEAAAAAwAAAABQAAACAAAAABAAAAAQAAABAAAAAAAAAAAAAAAMUBAACgAAAAAAAAAAAAAADFAQAAoAAAACUAAAAMAAAAAgAAACcAAAAYAAAABAAAAAAAAAD///8AAAAAACUAAAAMAAAABAAAAEwAAABkAAAADgAAAIsAAAC2AQAAmwAAAA4AAACLAAAAqQEAABEAAAAhAPAAAAAAAAAAAAAAAIA/AAAAAAAAAAAAAIA/AAAAAAAAAAAAAAAAAAAAAAAAAAAAAAAAAAAAAAAAAAAlAAAADAAAAAAAAIAoAAAADAAAAAQAAAAlAAAADAAAAAEAAAAYAAAADAAAAAAAAAASAAAADAAAAAEAAAAWAAAADAAAAAAAAABUAAAAtAEAAA8AAACLAAAAtQEAAJsAAAABAAAAVVWPQSa0j0EPAAAAiwAAADwAAABMAAAABAAAAA4AAACLAAAAtwEAAJwAAADEAAAARgBpAHIAbQBhAGQAbwAgAHAAbwByADoAIABPAFMAQwBBAFIAIABBAE4ARABSAEUAUwAgAEEATABFAEoAQQBOAEQAUgBPACAATQBBAFgASQBNAEkATABJAEEATgBPACAAUgBPAFQARQBMAEEAIABGAEkAUwBDAEgABgAAAAMAAAAFAAAACwAAAAcAAAAIAAAACAAAAAQAAAAIAAAACAAAAAUAAAADAAAABAAAAAoAAAAHAAAACAAAAAgAAAAIAAAABAAAAAgAAAAKAAAACQAAAAgAAAAHAAAABwAAAAQAAAAIAAAABgAAAAcAAAAFAAAACAAAAAoAAAAJAAAACAAAAAoAAAAEAAAADAAAAAgAAAAIAAAAAwAAAAwAAAADAAAABgAAAAMAAAAIAAAACgAAAAoAAAAEAAAACAAAAAoAAAAHAAAABwAAAAYAAAAIAAAABAAAAAYAAAADAAAABwAAAAg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cCc5GgyHrpdQqKT7WsYzhA68CEXbPueRIpIqOSwzTXE=</DigestValue>
    </Reference>
    <Reference Type="http://www.w3.org/2000/09/xmldsig#Object" URI="#idOfficeObject">
      <DigestMethod Algorithm="http://www.w3.org/2001/04/xmlenc#sha256"/>
      <DigestValue>vgMk3caehpwRSbjyDIXZn2wq89rqaWlLV/7XMR60878=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BSdGW1jA7FmXUSzpR1RZoLJZLWjoBTgPV5bzurHZads=</DigestValue>
    </Reference>
    <Reference Type="http://www.w3.org/2000/09/xmldsig#Object" URI="#idValidSigLnImg">
      <DigestMethod Algorithm="http://www.w3.org/2001/04/xmlenc#sha256"/>
      <DigestValue>NzGFX5TiXGu/g0AAq7XFuVFUVY9aIv3Dd89y8VKj2GA=</DigestValue>
    </Reference>
    <Reference Type="http://www.w3.org/2000/09/xmldsig#Object" URI="#idInvalidSigLnImg">
      <DigestMethod Algorithm="http://www.w3.org/2001/04/xmlenc#sha256"/>
      <DigestValue>l2q2rhgn59SI90tTrzm4stM0Zhi2qxDlL25Ra78y/xw=</DigestValue>
    </Reference>
  </SignedInfo>
  <SignatureValue>lGX6vIiBS/Lm6pVTupjrhEpU4aG/gJWks4+Hi4fLvj3y9LinWlH+lghY+iXaBPXE9G2mCEmZWuLX
RUvK6TZQFUARwPUKkUucx9elrx2X6pNJ0LwRN9xx6BrP/G1/uhjlGlaXqQJYPrdXNcWkviQV2xWs
rQpw8EW/a1YhnkH2OFeazrLUxR9NDY0S6AiIzR0Fy774Ub7DymSlnMCty6W0APKKXUaseCNb+qL4
O1655p8tlLA0JbnZM25l74Zv7Anu2CfFRK9UhYs42WkfgROQ+8gZ/9FGIBmfNiOOrMh4ZLgLf6uy
QXXb9xpTAOIQ9GkMkGb4rEWJaQ/ca88MQIYRog==</SignatureValue>
  <KeyInfo>
    <X509Data>
      <X509Certificate>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/XTuhUYNK/hMCIwKmZoDX3dSct+E+5RQWiW8rPf4nmvGredy4IaNDLNDRjLBbCzgiZJ2dPGbSb8/C0qLHPAgXu8wIeHldWIXCxdYoNgGgFy0I3xueZPss9bF/SZzb4EvXLnxBZIYay7HfbLb2R1+UyoJzOQV9MoDo8wzF2T7IOZk6OruRvSG5sURL6U3Z9irKyKWyWNXr379ZklJr7+pGue6fanBNt8WHB3ddpHTX+MKtsouDYiMFS5J7ox//T945KlwMlKt3461Lan79rG306+uPEFPLmaDJu/I9bd7MwJbyLGLF/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Xf/knvAt56lgl5P4YYXCncOj3UwDgYDVR0PAQH/BAQDAgXgMA0GCSqGSIb3DQEBCwUAA4ICAQBExNF3m4ViW2BmDm3cjPY60KGp7EDvTsnaiv62VvaP3f5pEbAqZT+JrC5zyKAbeSMNjOIeeFoVvZO3YqKASMDdemcrEXfdEwlz6C4PQwRJlTpMWO+G8tzg+fs2TLlKdDZEYjVOsSJtq2DEPuC7Nlz+5NyFFrine3pNJZs6wPs0sDPrQWCu9EmCbVJJab93enG3z0ypW/wtTCDyH+bVZTjvGwAVpHpzdXZzxVTKUlbxEkEfzPIk6VI+ajGqXHyr11wdNTvky9IMQdwIC4J1LAedHdc+OGHnrVZXe2MyQdbBYzuhqH72I78VV8gWuvUQd2p0N4KRRHEMmJEhOYLejBuXfq3P3Q9RBd3iW0PHkvH8fWZRL/r4QL3ULqrje2uhT4zpdwDxugJE8qqMIhLnqHuN9iIP/oMxl9w+v2ACC5BW3RAOUfh1/pKGLXyqg6PNe3xj6iNEr3a5ucPrp1Jln7dowUQ+4CMpl38cpMHN/RCg6OIRdCXwulX4kUN2Qi1SeRQpDr5fKsjB/EQm851yFxksW7gh8Pe0RG9M/ADmSgszB4BzKPr5VakTXgaHA4xgunbtmvcr7QxPZGBHwgeweTT9HwkQW/BrIHTGz4UK+MzD9hUm6SQiv424M1GMa/TqHS4+Sfk1a6qqcd2W0ctAtojdjSPCV3ChzJIec6YiEf6ag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x9o6qwInYphfWRZhbHVIVr/Z8WytLUZpTz6ckKKDBMM=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4fObCxMbIOnzfpuETwUNjnO70Etx9TbV1bVQmHBU134=</DigestValue>
      </Reference>
      <Reference URI="/xl/media/image1.emf?ContentType=image/x-emf">
        <DigestMethod Algorithm="http://www.w3.org/2001/04/xmlenc#sha256"/>
        <DigestValue>qutXtnVioG6wsOa+BFNmGVU//dFhhSk3dRON8UXTk7g=</DigestValue>
      </Reference>
      <Reference URI="/xl/media/image2.emf?ContentType=image/x-emf">
        <DigestMethod Algorithm="http://www.w3.org/2001/04/xmlenc#sha256"/>
        <DigestValue>d9TpLjsEK3xixtlOeQ6Ly9ddbCWNud5NPVXwKZBVra0=</DigestValue>
      </Reference>
      <Reference URI="/xl/sharedStrings.xml?ContentType=application/vnd.openxmlformats-officedocument.spreadsheetml.sharedStrings+xml">
        <DigestMethod Algorithm="http://www.w3.org/2001/04/xmlenc#sha256"/>
        <DigestValue>dhhg9V739ai1h7cPAFUklzAFk+9OuvHCInZR+SvwH04=</DigestValue>
      </Reference>
      <Reference URI="/xl/styles.xml?ContentType=application/vnd.openxmlformats-officedocument.spreadsheetml.styles+xml">
        <DigestMethod Algorithm="http://www.w3.org/2001/04/xmlenc#sha256"/>
        <DigestValue>qsbyd8pJM7NmuSllpnhkuqK5E3SC0ZIKd10uTlCbyWw=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NaTRutfH+NvubmGIevyU9sZBo6aA4AvSDv9vGyy2heI=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SDC8V6ZpxLOWpbeHYT0YL60eY+sDDQVvSNKbE3G2C/o=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2026-03-31T22:07:00Z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{5F24FB6D-4F42-4130-AB67-6A1EEF9742E4}</SetupID>
          <SignatureText>Laura Borsato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2026-03-31T22:07:00Z</xd:SigningTime>
          <xd:SigningCertificate>
            <xd:Cert>
              <xd:CertDigest>
                <DigestMethod Algorithm="http://www.w3.org/2001/04/xmlenc#sha256"/>
                <DigestValue>lLZviIIQh8IUfowjJ4sNCabe7Sa/G2uWKA10PcILDM8=</DigestValue>
              </xd:CertDigest>
              <xd:IssuerSerial>
                <X509IssuerName>C=PY, O=DOCUMENTA S.A., SERIALNUMBER=RUC80050172-1, CN=CA-DOCUMENTA S.A.</X509IssuerName>
                <X509SerialNumber>5628383124245989107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N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//////////9gAAAAMwAx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LAAAAZQAAADoAAABGAAAAk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//////////2gAAABMAGEAdQByAGEAIABCAG8AcgBzAGEAdABvAAAACwAAAAwAAAAOAAAACAAAAAwAAAAHAAAADgAAAA4AAAAIAAAACgAAAAwAAAAI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//////////2gAAABMAGEAdQByAGEAIABCAG8AcgBzAGEAdABvAIA/CAAAAAgAAAAJAAAABgAAAAgAAAAEAAAACQAAAAkAAAAGAAAABwAAAAgAAAAF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ABAAAWAAAAjAAAAF8BAACgAAAAAQAAAADAgEGO44BBFgAAAIwAAAAuAAAATAAAAAAAAAAAAAAAAAAAAP//////////qAAAAEEAcABvAGQAZQByAGEAZABvACAALQAgAGMAbwBuAGYAbwByAG0AZQAgAGUAbAAgAFAAbwBkAGUAcgAgAEcAZQBuAGUAcgBhAGwAIABkAGUAIABBAGQALgAuAC4ACgAAAAkAAAAJAAAACQAAAAgAAAAGAAAACAAAAAkAAAAJAAAABAAAAAYAAAAEAAAABwAAAAkAAAAJAAAABQAAAAkAAAAGAAAADgAAAAgAAAAEAAAACAAAAAQAAAAEAAAACQAAAAkAAAAJAAAACAAAAAYAAAAEAAAACwAAAAgAAAAJAAAACAAAAAYAAAAIAAAABAAAAAQAAAAJAAAACAAAAAQAAAAKAAAACQAAAAMAAAADAAAAAwAAAEsAAABAAAAAMAAAAAUAAAAgAAAAAQAAAAEAAAAQAAAAAAAAAAAAAACAAQAAwAAAAAAAAAAAAAAAgAEAAMAAAAAlAAAADAAAAAIAAAAnAAAAGAAAAAUAAAAAAAAA////AAAAAAAlAAAADAAAAAUAAABMAAAAZAAAABUAAACmAAAADgEAALoAAAAVAAAApgAAAPoAAAAVAAAAIQDwAAAAAAAAAAAAAACAPwAAAAAAAAAAAACAPwAAAAAAAAAAAAAAAAAAAAAAAAAAAAAAAAAAAAAAAAAAJQAAAAwAAAAAAACAKAAAAAwAAAAFAAAAJQAAAAwAAAABAAAAGAAAAAwAAAAAAAAAEgAAAAwAAAABAAAAFgAAAAwAAAAAAAAAVAAAAAgBAAAWAAAApgAAAA0BAAC6AAAAAQAAAADAgEGO44BBFgAAAKYAAAAfAAAATAAAAAQAAAAVAAAApgAAAA8BAAC7AAAAjAAAAFMAaQBnAG4AZQBkACAAYgB5ADoAIABMAEEAVQBSAEEAIABTAEkATABWAEkAQQAgAEIATwBSAFMAQQBUAE8AAAAJAAAABAAAAAkAAAAJAAAACAAAAAkAAAAEAAAACQAAAAgAAAADAAAABAAAAAgAAAAKAAAACwAAAAoAAAAKAAAABAAAAAkAAAAEAAAACAAAAAoAAAAEAAAACgAAAAQAAAAJAAAADAAAAAoAAAAJAAAACgAAAAgAAAAMAAAAFgAAAAwAAAAAAAAAJQAAAAwAAAACAAAADgAAABQAAAAAAAAAEAAAABQAAAA=</Object>
  <Object Id="idInvalidSigLnImg">AQAAAGwAAAAAAAAAAAAAAH8BAAC/AAAAAAAAAAAAAAAkGAAAFgwAACBFTUYAAAEAP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tgAAABoAAABCAAAABgAAAHU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//////////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sAAABlAAAAOgAAAEY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//////////aAAAAEwAYQB1AHIAYQAgAEIAbwByAHMAYQB0AG8AAAALAAAADAAAAA4AAAAIAAAADAAAAAcAAAAOAAAADgAAAAgAAAAKAAAADA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//////////aAAAAEwAYQB1AHIAYQAgAEIAbwByAHMAYQB0AG8AAAAIAAAACAAAAAkAAAAGAAAACAAAAAQAAAAJAAAACQAAAAYAAAAHAAAACAAAAAU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YAEAABYAAACMAAAAXwEAAKAAAAABAAAAAMCAQY7jgEEWAAAAjAAAAC4AAABMAAAAAAAAAAAAAAAAAAAA//////////+oAAAAQQBwAG8AZABlAHIAYQBkAG8AIAAtACAAYwBvAG4AZgBvAHIAbQBlACAAZQBsACAAUABvAGQAZQByACAARwBlAG4AZQByAGEAbAAgAGQAZQAgAEEAZAAuAC4ALgAKAAAACQAAAAkAAAAJAAAACAAAAAYAAAAIAAAACQAAAAkAAAAEAAAABgAAAAQAAAAHAAAACQAAAAkAAAAFAAAACQAAAAYAAAAOAAAACAAAAAQAAAAIAAAABAAAAAQAAAAJAAAACQAAAAkAAAAIAAAABgAAAAQAAAALAAAACAAAAAkAAAAIAAAABgAAAAgAAAAEAAAABAAAAAkAAAAIAAAABAAAAAoAAAAJAAAAAwAAAAMAAAADAAAASwAAAEAAAAAwAAAABQAAACAAAAABAAAAAQAAABAAAAAAAAAAAAAAAIABAADAAAAAAAAAAAAAAACAAQAAwAAAACUAAAAMAAAAAgAAACcAAAAYAAAABQAAAAAAAAD///8AAAAAACUAAAAMAAAABQAAAEwAAABkAAAAFQAAAKYAAAAOAQAAugAAABUAAACmAAAA+gAAABUAAAAhAPAAAAAAAAAAAAAAAIA/AAAAAAAAAAAAAIA/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AAAAkAAAAEAAAACQAAAAkAAAAIAAAACQAAAAQAAAAJAAAACAAAAAMAAAAEAAAACAAAAAoAAAALAAAACgAAAAoAAAAEAAAACQAAAAQAAAAIAAAACgAAAAQAAAAKAAAABAAAAAkAAAAMAAAACgAAAAkAAAAKAAAACAAAAAw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Zuba Saeca</cp:lastModifiedBy>
  <cp:lastPrinted>2017-03-30T18:54:14Z</cp:lastPrinted>
  <dcterms:created xsi:type="dcterms:W3CDTF">2006-11-30T13:09:28Z</dcterms:created>
  <dcterms:modified xsi:type="dcterms:W3CDTF">2026-03-31T22:02:04Z</dcterms:modified>
</cp:coreProperties>
</file>