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OneDrive\Escritorio\1-MARZO\"/>
    </mc:Choice>
  </mc:AlternateContent>
  <xr:revisionPtr revIDLastSave="0" documentId="13_ncr:201_{AF3BC9E2-A25E-4DF5-89F9-4DDA986A6B27}" xr6:coauthVersionLast="47" xr6:coauthVersionMax="47" xr10:uidLastSave="{00000000-0000-0000-0000-000000000000}"/>
  <bookViews>
    <workbookView xWindow="-108" yWindow="-108" windowWidth="23256" windowHeight="12456" tabRatio="944" activeTab="1" xr2:uid="{00000000-000D-0000-FFFF-FFFF00000000}"/>
  </bookViews>
  <sheets>
    <sheet name="Índice" sheetId="1" r:id="rId1"/>
    <sheet name="1.1" sheetId="5" r:id="rId2"/>
    <sheet name="1.2" sheetId="3" r:id="rId3"/>
    <sheet name="1.4" sheetId="2" r:id="rId4"/>
    <sheet name="1.3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'1.1'!$B$28:$I$35</definedName>
    <definedName name="_xlnm._FilterDatabase" localSheetId="4" hidden="1">'1.3'!$A$14:$K$22</definedName>
    <definedName name="_xlnm._FilterDatabase" localSheetId="3" hidden="1">'1.4'!$A$14:$K$23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'1.1'!$A$1:$H$47</definedName>
    <definedName name="_xlnm.Print_Area" localSheetId="2">'1.2'!$A$1:$H$52</definedName>
    <definedName name="_xlnm.Print_Area" localSheetId="4">'1.3'!$A$1:$H$38</definedName>
    <definedName name="_xlnm.Print_Area" localSheetId="3">'1.4'!$A$1:$H$39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">#REF!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'[51]GP2.1'!#REF!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CIEMBRE">'[3]Cruce-Aging'!#REF!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'[51]GP2.1'!#REF!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'[51]GP2.1'!#REF!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'[51]GP2.1'!#REF!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4">'1.3'!$1:$4</definedName>
    <definedName name="_xlnm.Print_Titles" localSheetId="3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[129]Lead!#REF!</definedName>
    <definedName name="XREF_COLUMN_11" hidden="1">#REF!</definedName>
    <definedName name="XREF_COLUMN_12" hidden="1">'[130]PrestamoM-Ex.'!#REF!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'[131]T.R.'!#REF!</definedName>
    <definedName name="XRefCopy100Row" hidden="1">#REF!</definedName>
    <definedName name="XRefCopy101" hidden="1">'[131]T.R.'!#REF!</definedName>
    <definedName name="XRefCopy101Row" hidden="1">#REF!</definedName>
    <definedName name="XRefCopy102" hidden="1">'[131]T.R.'!#REF!</definedName>
    <definedName name="XRefCopy102Row" hidden="1">#REF!</definedName>
    <definedName name="XRefCopy103" hidden="1">'[131]T.R.'!#REF!</definedName>
    <definedName name="XRefCopy103Row" hidden="1">#REF!</definedName>
    <definedName name="XRefCopy104" hidden="1">'[131]T.R.'!#REF!</definedName>
    <definedName name="XRefCopy104Row" hidden="1">#REF!</definedName>
    <definedName name="XRefCopy105" hidden="1">'[131]T.R.'!#REF!</definedName>
    <definedName name="XRefCopy105Row" hidden="1">#REF!</definedName>
    <definedName name="XRefCopy106" hidden="1">'[131]T.R.'!#REF!</definedName>
    <definedName name="XRefCopy106Row" hidden="1">#REF!</definedName>
    <definedName name="XRefCopy107" hidden="1">'[131]T.R.'!#REF!</definedName>
    <definedName name="XRefCopy107Row" hidden="1">#REF!</definedName>
    <definedName name="XRefCopy108" hidden="1">'[131]T.R.'!#REF!</definedName>
    <definedName name="XRefCopy108Row" hidden="1">#REF!</definedName>
    <definedName name="XRefCopy109" hidden="1">'[131]T.R.'!#REF!</definedName>
    <definedName name="XRefCopy109Row" hidden="1">#REF!</definedName>
    <definedName name="XRefCopy10Row" hidden="1">#REF!</definedName>
    <definedName name="XRefCopy11" hidden="1">#REF!</definedName>
    <definedName name="XRefCopy110" hidden="1">'[131]T.R.'!#REF!</definedName>
    <definedName name="XRefCopy110Row" hidden="1">#REF!</definedName>
    <definedName name="XRefCopy111" hidden="1">'[131]T.R.'!#REF!</definedName>
    <definedName name="XRefCopy111Row" hidden="1">#REF!</definedName>
    <definedName name="XRefCopy112" hidden="1">'[131]T.R.'!#REF!</definedName>
    <definedName name="XRefCopy112Row" hidden="1">#REF!</definedName>
    <definedName name="XRefCopy113" hidden="1">'[131]T.R.'!#REF!</definedName>
    <definedName name="XRefCopy113Row" hidden="1">#REF!</definedName>
    <definedName name="XRefCopy114" hidden="1">'[131]T.R.'!#REF!</definedName>
    <definedName name="XRefCopy114Row" hidden="1">#REF!</definedName>
    <definedName name="XRefCopy115" hidden="1">'[131]T.R.'!#REF!</definedName>
    <definedName name="XRefCopy115Row" hidden="1">#REF!</definedName>
    <definedName name="XRefCopy116" hidden="1">'[131]T.R.'!#REF!</definedName>
    <definedName name="XRefCopy116Row" hidden="1">#REF!</definedName>
    <definedName name="XRefCopy117" hidden="1">'[131]T.R.'!#REF!</definedName>
    <definedName name="XRefCopy117Row" hidden="1">#REF!</definedName>
    <definedName name="XRefCopy118" hidden="1">'[131]T.R.'!#REF!</definedName>
    <definedName name="XRefCopy118Row" hidden="1">#REF!</definedName>
    <definedName name="XRefCopy119" hidden="1">'[131]T.R.'!#REF!</definedName>
    <definedName name="XRefCopy119Row" hidden="1">#REF!</definedName>
    <definedName name="XRefCopy11Row" hidden="1">#REF!</definedName>
    <definedName name="XRefCopy12" hidden="1">#REF!</definedName>
    <definedName name="XRefCopy120" hidden="1">'[131]T.R.'!#REF!</definedName>
    <definedName name="XRefCopy120Row" hidden="1">#REF!</definedName>
    <definedName name="XRefCopy121" hidden="1">'[131]T.R.'!#REF!</definedName>
    <definedName name="XRefCopy121Row" hidden="1">#REF!</definedName>
    <definedName name="XRefCopy122" hidden="1">'[131]T.R.'!#REF!</definedName>
    <definedName name="XRefCopy122Row" hidden="1">#REF!</definedName>
    <definedName name="XRefCopy123" hidden="1">'[131]T.R.'!#REF!</definedName>
    <definedName name="XRefCopy123Row" hidden="1">#REF!</definedName>
    <definedName name="XRefCopy124" hidden="1">'[131]T.R.'!#REF!</definedName>
    <definedName name="XRefCopy124Row" hidden="1">#REF!</definedName>
    <definedName name="XRefCopy125" hidden="1">'[131]T.R.'!#REF!</definedName>
    <definedName name="XRefCopy125Row" hidden="1">#REF!</definedName>
    <definedName name="XRefCopy126" hidden="1">'[131]T.R.'!#REF!</definedName>
    <definedName name="XRefCopy126Row" hidden="1">#REF!</definedName>
    <definedName name="XRefCopy127" hidden="1">'[131]T.R.'!#REF!</definedName>
    <definedName name="XRefCopy127Row" hidden="1">#REF!</definedName>
    <definedName name="XRefCopy128" hidden="1">'[131]T.R.'!#REF!</definedName>
    <definedName name="XRefCopy128Row" hidden="1">#REF!</definedName>
    <definedName name="XRefCopy129" hidden="1">'[131]T.R.'!#REF!</definedName>
    <definedName name="XRefCopy129Row" hidden="1">#REF!</definedName>
    <definedName name="XRefCopy12Row" hidden="1">#REF!</definedName>
    <definedName name="XRefCopy13" hidden="1">[129]Lead!#REF!</definedName>
    <definedName name="XRefCopy130" hidden="1">'[131]T.R.'!#REF!</definedName>
    <definedName name="XRefCopy130Row" hidden="1">#REF!</definedName>
    <definedName name="XRefCopy131" hidden="1">'[131]T.R.'!#REF!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[129]Lead!#REF!</definedName>
    <definedName name="XRefCopy16Row" hidden="1">#REF!</definedName>
    <definedName name="XRefCopy17" hidden="1">[129]Lead!#REF!</definedName>
    <definedName name="XRefCopy17Row" hidden="1">#REF!</definedName>
    <definedName name="XRefCopy18" hidden="1">#REF!</definedName>
    <definedName name="XRefCopy18Row" hidden="1">#REF!</definedName>
    <definedName name="XRefCopy19" hidden="1">[129]Lead!#REF!</definedName>
    <definedName name="XRefCopy19Row" hidden="1">#REF!</definedName>
    <definedName name="XRefCopy1Row" hidden="1">#REF!</definedName>
    <definedName name="XRefCopy2" hidden="1">#REF!</definedName>
    <definedName name="XRefCopy20" hidden="1">[129]Lead!#REF!</definedName>
    <definedName name="XRefCopy20Row" hidden="1">#REF!</definedName>
    <definedName name="XRefCopy21" hidden="1">[129]Lead!#REF!</definedName>
    <definedName name="XRefCopy21Row" hidden="1">#REF!</definedName>
    <definedName name="XRefCopy22" hidden="1">'[130]PrestamoM-Ex.'!#REF!</definedName>
    <definedName name="XRefCopy22Row" hidden="1">#REF!</definedName>
    <definedName name="XRefCopy23" hidden="1">[129]Lead!#REF!</definedName>
    <definedName name="XRefCopy23Row" hidden="1">#REF!</definedName>
    <definedName name="XRefCopy24" hidden="1">[129]Lead!#REF!</definedName>
    <definedName name="XRefCopy24Row" hidden="1">#REF!</definedName>
    <definedName name="XRefCopy25" hidden="1">[129]Lead!#REF!</definedName>
    <definedName name="XRefCopy25Row" hidden="1">#REF!</definedName>
    <definedName name="XRefCopy26" hidden="1">[129]Lead!#REF!</definedName>
    <definedName name="XRefCopy26Row" hidden="1">#REF!</definedName>
    <definedName name="XRefCopy27" hidden="1">[129]Lead!#REF!</definedName>
    <definedName name="XRefCopy27Row" hidden="1">#REF!</definedName>
    <definedName name="XRefCopy28" hidden="1">[129]Lead!#REF!</definedName>
    <definedName name="XRefCopy28Row" hidden="1">#REF!</definedName>
    <definedName name="XRefCopy29" hidden="1">[129]Lead!#REF!</definedName>
    <definedName name="XRefCopy29Row" hidden="1">#REF!</definedName>
    <definedName name="XRefCopy2Row" hidden="1">#REF!</definedName>
    <definedName name="XRefCopy3" hidden="1">#REF!</definedName>
    <definedName name="XRefCopy30" hidden="1">[129]Lead!#REF!</definedName>
    <definedName name="XRefCopy30Row" hidden="1">#REF!</definedName>
    <definedName name="XRefCopy31" hidden="1">[129]Lead!#REF!</definedName>
    <definedName name="XRefCopy31Row" hidden="1">#REF!</definedName>
    <definedName name="XRefCopy32" hidden="1">[129]Lead!#REF!</definedName>
    <definedName name="XRefCopy32Row" hidden="1">#REF!</definedName>
    <definedName name="XRefCopy33" hidden="1">[129]Lead!#REF!</definedName>
    <definedName name="XRefCopy33Row" hidden="1">#REF!</definedName>
    <definedName name="XRefCopy34" hidden="1">[129]Lead!#REF!</definedName>
    <definedName name="XRefCopy34Row" hidden="1">#REF!</definedName>
    <definedName name="XRefCopy35" hidden="1">[129]Lead!#REF!</definedName>
    <definedName name="XRefCopy35Row" hidden="1">#REF!</definedName>
    <definedName name="XRefCopy36" hidden="1">[129]Lead!#REF!</definedName>
    <definedName name="XRefCopy36Row" hidden="1">#REF!</definedName>
    <definedName name="XRefCopy37" hidden="1">[129]Lead!#REF!</definedName>
    <definedName name="XRefCopy37Row" hidden="1">#REF!</definedName>
    <definedName name="XRefCopy38" hidden="1">[129]Lead!#REF!</definedName>
    <definedName name="XRefCopy38Row" hidden="1">#REF!</definedName>
    <definedName name="XRefCopy39" hidden="1">[129]Lead!#REF!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[129]Lead!#REF!</definedName>
    <definedName name="XRefCopy40Row" hidden="1">#REF!</definedName>
    <definedName name="XRefCopy41" hidden="1">[129]Lead!#REF!</definedName>
    <definedName name="XRefCopy41Row" hidden="1">#REF!</definedName>
    <definedName name="XRefCopy42" hidden="1">[129]Lead!#REF!</definedName>
    <definedName name="XRefCopy42Row" hidden="1">#REF!</definedName>
    <definedName name="XRefCopy43" hidden="1">[129]Lead!#REF!</definedName>
    <definedName name="XRefCopy43Row" hidden="1">#REF!</definedName>
    <definedName name="XRefCopy44" hidden="1">[129]Lead!#REF!</definedName>
    <definedName name="XRefCopy44Row" hidden="1">#REF!</definedName>
    <definedName name="XRefCopy45" hidden="1">[129]Lead!#REF!</definedName>
    <definedName name="XRefCopy45Row" hidden="1">#REF!</definedName>
    <definedName name="XRefCopy46" hidden="1">[129]Lead!#REF!</definedName>
    <definedName name="XRefCopy46Row" hidden="1">#REF!</definedName>
    <definedName name="XRefCopy47" hidden="1">[129]Lead!#REF!</definedName>
    <definedName name="XRefCopy47Row" hidden="1">#REF!</definedName>
    <definedName name="XRefCopy48" hidden="1">[129]Lead!#REF!</definedName>
    <definedName name="XRefCopy48Row" hidden="1">#REF!</definedName>
    <definedName name="XRefCopy49" hidden="1">[129]Lead!#REF!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[129]Lead!#REF!</definedName>
    <definedName name="XRefCopy50Row" hidden="1">#REF!</definedName>
    <definedName name="XRefCopy51" hidden="1">[129]Lead!#REF!</definedName>
    <definedName name="XRefCopy51Row" hidden="1">#REF!</definedName>
    <definedName name="XRefCopy52" hidden="1">[129]Lead!#REF!</definedName>
    <definedName name="XRefCopy52Row" hidden="1">#REF!</definedName>
    <definedName name="XRefCopy53" hidden="1">[129]Lead!#REF!</definedName>
    <definedName name="XRefCopy53Row" hidden="1">#REF!</definedName>
    <definedName name="XRefCopy54" hidden="1">[129]Lead!#REF!</definedName>
    <definedName name="XRefCopy54Row" hidden="1">#REF!</definedName>
    <definedName name="XRefCopy55" hidden="1">[129]Lead!#REF!</definedName>
    <definedName name="XRefCopy55Row" hidden="1">#REF!</definedName>
    <definedName name="XRefCopy56" hidden="1">[129]Lead!#REF!</definedName>
    <definedName name="XRefCopy56Row" hidden="1">#REF!</definedName>
    <definedName name="XRefCopy57" hidden="1">[129]Lead!#REF!</definedName>
    <definedName name="XRefCopy57Row" hidden="1">#REF!</definedName>
    <definedName name="XRefCopy58" hidden="1">[129]Lead!#REF!</definedName>
    <definedName name="XRefCopy58Row" hidden="1">#REF!</definedName>
    <definedName name="XRefCopy59" hidden="1">[129]Lead!#REF!</definedName>
    <definedName name="XRefCopy59Row" hidden="1">#REF!</definedName>
    <definedName name="XRefCopy5Row" hidden="1">#REF!</definedName>
    <definedName name="XRefCopy6" hidden="1">#REF!</definedName>
    <definedName name="XRefCopy60" hidden="1">[129]Lead!#REF!</definedName>
    <definedName name="XRefCopy60Row" hidden="1">#REF!</definedName>
    <definedName name="XRefCopy61" hidden="1">[129]Lead!#REF!</definedName>
    <definedName name="XRefCopy61Row" hidden="1">#REF!</definedName>
    <definedName name="XRefCopy62" hidden="1">[129]Lead!#REF!</definedName>
    <definedName name="XRefCopy62Row" hidden="1">#REF!</definedName>
    <definedName name="XRefCopy63" hidden="1">[129]Lead!#REF!</definedName>
    <definedName name="XRefCopy63Row" hidden="1">#REF!</definedName>
    <definedName name="XRefCopy64" hidden="1">[129]Lead!#REF!</definedName>
    <definedName name="XRefCopy64Row" hidden="1">#REF!</definedName>
    <definedName name="XRefCopy65" hidden="1">'[130]PrestamoM-Ex.'!#REF!</definedName>
    <definedName name="XRefCopy65Row" hidden="1">#REF!</definedName>
    <definedName name="XRefCopy66" hidden="1">[129]Lead!#REF!</definedName>
    <definedName name="XRefCopy66Row" hidden="1">#REF!</definedName>
    <definedName name="XRefCopy67" hidden="1">[129]Lead!#REF!</definedName>
    <definedName name="XRefCopy67Row" hidden="1">#REF!</definedName>
    <definedName name="XRefCopy68" hidden="1">[129]Lead!#REF!</definedName>
    <definedName name="XRefCopy68Row" hidden="1">#REF!</definedName>
    <definedName name="XRefCopy69" hidden="1">[129]Lead!#REF!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[129]Lead!#REF!</definedName>
    <definedName name="XRefCopy70Row" hidden="1">#REF!</definedName>
    <definedName name="XRefCopy71" hidden="1">[129]Lead!#REF!</definedName>
    <definedName name="XRefCopy71Row" hidden="1">#REF!</definedName>
    <definedName name="XRefCopy72" hidden="1">[129]Lead!#REF!</definedName>
    <definedName name="XRefCopy72Row" hidden="1">#REF!</definedName>
    <definedName name="XRefCopy73" hidden="1">[129]Lead!#REF!</definedName>
    <definedName name="XRefCopy73Row" hidden="1">#REF!</definedName>
    <definedName name="XRefCopy74" hidden="1">[129]Lead!#REF!</definedName>
    <definedName name="XRefCopy74Row" hidden="1">#REF!</definedName>
    <definedName name="XRefCopy75" hidden="1">[129]Lead!#REF!</definedName>
    <definedName name="XRefCopy75Row" hidden="1">#REF!</definedName>
    <definedName name="XRefCopy76" hidden="1">[129]Lead!#REF!</definedName>
    <definedName name="XRefCopy76Row" hidden="1">#REF!</definedName>
    <definedName name="XRefCopy77" hidden="1">[129]Lead!#REF!</definedName>
    <definedName name="XRefCopy77Row" hidden="1">#REF!</definedName>
    <definedName name="XRefCopy78" hidden="1">[129]Lead!#REF!</definedName>
    <definedName name="XRefCopy78Row" hidden="1">#REF!</definedName>
    <definedName name="XRefCopy79" hidden="1">[129]Lead!#REF!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[129]Lead!#REF!</definedName>
    <definedName name="XRefCopy80Row" hidden="1">#REF!</definedName>
    <definedName name="XRefCopy81" hidden="1">[129]Lead!#REF!</definedName>
    <definedName name="XRefCopy81Row" hidden="1">#REF!</definedName>
    <definedName name="XRefCopy82" hidden="1">[129]Lead!#REF!</definedName>
    <definedName name="XRefCopy82Row" hidden="1">#REF!</definedName>
    <definedName name="XRefCopy83" hidden="1">[129]Lead!#REF!</definedName>
    <definedName name="XRefCopy83Row" hidden="1">#REF!</definedName>
    <definedName name="XRefCopy84" hidden="1">[129]Lead!#REF!</definedName>
    <definedName name="XRefCopy84Row" hidden="1">#REF!</definedName>
    <definedName name="XRefCopy85" hidden="1">'[130]PrestamoM-L'!#REF!</definedName>
    <definedName name="XRefCopy85Row" hidden="1">#REF!</definedName>
    <definedName name="XRefCopy86" hidden="1">'[132]Movimiento Intangibles 31.12.09'!#REF!</definedName>
    <definedName name="XRefCopy86Row" hidden="1">#REF!</definedName>
    <definedName name="XRefCopy87" hidden="1">'[132]Movimiento Intangibles 31.12.09'!#REF!</definedName>
    <definedName name="XRefCopy87Row" hidden="1">#REF!</definedName>
    <definedName name="XRefCopy88" hidden="1">'[130]PrestamoM-L'!#REF!</definedName>
    <definedName name="XRefCopy88Row" hidden="1">#REF!</definedName>
    <definedName name="XRefCopy89" hidden="1">'[130]PrestamoM-L'!#REF!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'[132]Movimiento Intangibles 31.12.09'!#REF!</definedName>
    <definedName name="XRefCopy90Row" hidden="1">#REF!</definedName>
    <definedName name="XRefCopy91" hidden="1">'[133]Análisis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'[131]T.R.'!#REF!</definedName>
    <definedName name="XRefCopy95Row" hidden="1">#REF!</definedName>
    <definedName name="XRefCopy96" hidden="1">'[131]T.R.'!#REF!</definedName>
    <definedName name="XRefCopy96Row" hidden="1">#REF!</definedName>
    <definedName name="XRefCopy97" hidden="1">'[131]T.R.'!#REF!</definedName>
    <definedName name="XRefCopy97Row" hidden="1">#REF!</definedName>
    <definedName name="XRefCopy98" hidden="1">'[131]T.R.'!#REF!</definedName>
    <definedName name="XRefCopy98Row" hidden="1">#REF!</definedName>
    <definedName name="XRefCopy99" hidden="1">'[131]T.R.'!#REF!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[129]Lead!#REF!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[129]Lead!#REF!</definedName>
    <definedName name="XRefPaste14Row" hidden="1">#REF!</definedName>
    <definedName name="XRefPaste15" hidden="1">[129]Lead!#REF!</definedName>
    <definedName name="XRefPaste15Row" hidden="1">#REF!</definedName>
    <definedName name="XRefPaste16" hidden="1">[129]Lead!#REF!</definedName>
    <definedName name="XRefPaste16Row" hidden="1">#REF!</definedName>
    <definedName name="XRefPaste17" hidden="1">[129]Lead!#REF!</definedName>
    <definedName name="XRefPaste17Row" hidden="1">#REF!</definedName>
    <definedName name="XRefPaste18" hidden="1">[129]Lead!#REF!</definedName>
    <definedName name="XRefPaste18Row" hidden="1">#REF!</definedName>
    <definedName name="XRefPaste19" hidden="1">[129]Lead!#REF!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[129]Lead!#REF!</definedName>
    <definedName name="XRefPaste20Row" hidden="1">#REF!</definedName>
    <definedName name="XRefPaste21" hidden="1">[129]Lead!#REF!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[129]Lead!#REF!</definedName>
    <definedName name="XRefPaste23Row" hidden="1">#REF!</definedName>
    <definedName name="XRefPaste24" hidden="1">[129]Lead!#REF!</definedName>
    <definedName name="XRefPaste24Row" hidden="1">#REF!</definedName>
    <definedName name="XRefPaste25" hidden="1">[129]Lead!#REF!</definedName>
    <definedName name="XRefPaste25Row" hidden="1">#REF!</definedName>
    <definedName name="XRefPaste26" hidden="1">[129]Lead!#REF!</definedName>
    <definedName name="XRefPaste26Row" hidden="1">#REF!</definedName>
    <definedName name="XRefPaste27" hidden="1">[129]Lead!#REF!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[129]Lead!#REF!</definedName>
    <definedName name="XRefPaste31Row" hidden="1">#REF!</definedName>
    <definedName name="XRefPaste32" hidden="1">[129]Lead!#REF!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[129]Lead!#REF!</definedName>
    <definedName name="XRefPaste34Row" hidden="1">#REF!</definedName>
    <definedName name="XRefPaste35" hidden="1">'[130]PrestamoM-Ex.'!#REF!</definedName>
    <definedName name="XRefPaste35Row" hidden="1">#REF!</definedName>
    <definedName name="XRefPaste36" hidden="1">[129]Lead!#REF!</definedName>
    <definedName name="XRefPaste36Row" hidden="1">#REF!</definedName>
    <definedName name="XRefPaste37" hidden="1">[129]Lead!#REF!</definedName>
    <definedName name="XRefPaste37Row" hidden="1">#REF!</definedName>
    <definedName name="XRefPaste38" hidden="1">[129]Lead!#REF!</definedName>
    <definedName name="XRefPaste38Row" hidden="1">#REF!</definedName>
    <definedName name="XRefPaste39" hidden="1">[129]Lead!#REF!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[129]Lead!#REF!</definedName>
    <definedName name="XRefPaste40Row" hidden="1">#REF!</definedName>
    <definedName name="XRefPaste41" hidden="1">[129]Lead!#REF!</definedName>
    <definedName name="XRefPaste41Row" hidden="1">#REF!</definedName>
    <definedName name="XRefPaste42" hidden="1">[129]Lead!#REF!</definedName>
    <definedName name="XRefPaste42Row" hidden="1">#REF!</definedName>
    <definedName name="XRefPaste43" hidden="1">[129]Lead!#REF!</definedName>
    <definedName name="XRefPaste43Row" hidden="1">#REF!</definedName>
    <definedName name="XRefPaste44" hidden="1">[129]Lead!#REF!</definedName>
    <definedName name="XRefPaste44Row" hidden="1">#REF!</definedName>
    <definedName name="XRefPaste45" hidden="1">[129]Lead!#REF!</definedName>
    <definedName name="XRefPaste45Row" hidden="1">#REF!</definedName>
    <definedName name="XRefPaste46" hidden="1">[129]Lead!#REF!</definedName>
    <definedName name="XRefPaste46Row" hidden="1">#REF!</definedName>
    <definedName name="XRefPaste47" hidden="1">[129]Lead!#REF!</definedName>
    <definedName name="XRefPaste47Row" hidden="1">#REF!</definedName>
    <definedName name="XRefPaste48" hidden="1">[129]Lead!#REF!</definedName>
    <definedName name="XRefPaste48Row" hidden="1">#REF!</definedName>
    <definedName name="XRefPaste49" hidden="1">[129]Lead!#REF!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[129]Lead!#REF!</definedName>
    <definedName name="XRefPaste50Row" hidden="1">#REF!</definedName>
    <definedName name="XRefPaste51" hidden="1">[129]Lead!#REF!</definedName>
    <definedName name="XRefPaste51Row" hidden="1">#REF!</definedName>
    <definedName name="XRefPaste52" hidden="1">[129]Lead!#REF!</definedName>
    <definedName name="XRefPaste52Row" hidden="1">#REF!</definedName>
    <definedName name="XRefPaste53" hidden="1">[129]Lead!#REF!</definedName>
    <definedName name="XRefPaste53Row" hidden="1">#REF!</definedName>
    <definedName name="XRefPaste54" hidden="1">[129]Lead!#REF!</definedName>
    <definedName name="XRefPaste54Row" hidden="1">#REF!</definedName>
    <definedName name="XRefPaste55" hidden="1">[129]Lead!#REF!</definedName>
    <definedName name="XRefPaste55Row" hidden="1">#REF!</definedName>
    <definedName name="XRefPaste56" hidden="1">[129]Lead!#REF!</definedName>
    <definedName name="XRefPaste56Row" hidden="1">#REF!</definedName>
    <definedName name="XRefPaste57" hidden="1">[129]Lead!#REF!</definedName>
    <definedName name="XRefPaste57Row" hidden="1">#REF!</definedName>
    <definedName name="XRefPaste58" hidden="1">[129]Lead!#REF!</definedName>
    <definedName name="XRefPaste58Row" hidden="1">#REF!</definedName>
    <definedName name="XRefPaste59" hidden="1">[129]Lead!#REF!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[129]Lead!#REF!</definedName>
    <definedName name="XRefPaste60Row" hidden="1">#REF!</definedName>
    <definedName name="XRefPaste61" hidden="1">[129]Lead!#REF!</definedName>
    <definedName name="XRefPaste61Row" hidden="1">#REF!</definedName>
    <definedName name="XRefPaste62" hidden="1">[129]Lead!#REF!</definedName>
    <definedName name="XRefPaste62Row" hidden="1">#REF!</definedName>
    <definedName name="XRefPaste63" hidden="1">[129]Lead!#REF!</definedName>
    <definedName name="XRefPaste63Row" hidden="1">#REF!</definedName>
    <definedName name="XRefPaste64" hidden="1">[129]Lead!#REF!</definedName>
    <definedName name="XRefPaste64Row" hidden="1">#REF!</definedName>
    <definedName name="XRefPaste65" hidden="1">[129]Lead!#REF!</definedName>
    <definedName name="XRefPaste65Row" hidden="1">#REF!</definedName>
    <definedName name="XRefPaste66" hidden="1">[129]Lead!#REF!</definedName>
    <definedName name="XRefPaste66Row" hidden="1">#REF!</definedName>
    <definedName name="XRefPaste67" hidden="1">[129]Lead!#REF!</definedName>
    <definedName name="XRefPaste67Row" hidden="1">#REF!</definedName>
    <definedName name="XRefPaste68" hidden="1">[129]Lead!#REF!</definedName>
    <definedName name="XRefPaste68Row" hidden="1">#REF!</definedName>
    <definedName name="XRefPaste69" hidden="1">[129]Lead!#REF!</definedName>
    <definedName name="XRefPaste69Row" hidden="1">#REF!</definedName>
    <definedName name="XRefPaste6Row" hidden="1">#REF!</definedName>
    <definedName name="XRefPaste7" hidden="1">[129]Lead!#REF!</definedName>
    <definedName name="XRefPaste70" hidden="1">[129]Lead!#REF!</definedName>
    <definedName name="XRefPaste70Row" hidden="1">#REF!</definedName>
    <definedName name="XRefPaste71" hidden="1">[129]Lead!#REF!</definedName>
    <definedName name="XRefPaste71Row" hidden="1">#REF!</definedName>
    <definedName name="XRefPaste72" hidden="1">[129]Lead!#REF!</definedName>
    <definedName name="XRefPaste72Row" hidden="1">#REF!</definedName>
    <definedName name="XRefPaste73" hidden="1">[129]Lead!#REF!</definedName>
    <definedName name="XRefPaste73Row" hidden="1">#REF!</definedName>
    <definedName name="XRefPaste74" hidden="1">[129]Lead!#REF!</definedName>
    <definedName name="XRefPaste74Row" hidden="1">#REF!</definedName>
    <definedName name="XRefPaste75" hidden="1">[129]Lead!#REF!</definedName>
    <definedName name="XRefPaste75Row" hidden="1">#REF!</definedName>
    <definedName name="XRefPaste76" hidden="1">[129]Lead!#REF!</definedName>
    <definedName name="XRefPaste76Row" hidden="1">#REF!</definedName>
    <definedName name="XRefPaste77" hidden="1">[129]Lead!#REF!</definedName>
    <definedName name="XRefPaste77Row" hidden="1">#REF!</definedName>
    <definedName name="XRefPaste7Row" hidden="1">#REF!</definedName>
    <definedName name="XRefPaste8" hidden="1">[129]Lead!#REF!</definedName>
    <definedName name="XRefPaste8Row" hidden="1">#REF!</definedName>
    <definedName name="XRefPaste9" hidden="1">[129]Lead!#REF!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E20" i="2"/>
  <c r="D20" i="2"/>
  <c r="D32" i="3" l="1"/>
  <c r="E25" i="3"/>
  <c r="E21" i="3"/>
  <c r="E16" i="3"/>
  <c r="F14" i="1"/>
  <c r="E16" i="2"/>
  <c r="E19" i="3" l="1"/>
  <c r="C19" i="4" l="1"/>
  <c r="C32" i="3" l="1"/>
  <c r="C23" i="5" l="1"/>
  <c r="D19" i="4"/>
  <c r="E19" i="4"/>
  <c r="E15" i="5" l="1"/>
  <c r="E16" i="5" l="1"/>
  <c r="E18" i="5" l="1"/>
  <c r="E17" i="5"/>
  <c r="D38" i="5" l="1"/>
  <c r="C38" i="5"/>
  <c r="D42" i="3"/>
  <c r="C29" i="2"/>
  <c r="D23" i="5" l="1"/>
  <c r="D28" i="4" l="1"/>
  <c r="C28" i="4"/>
  <c r="E28" i="4"/>
  <c r="E29" i="2" l="1"/>
  <c r="D29" i="2" l="1"/>
  <c r="C2" i="4" l="1"/>
  <c r="C3" i="4"/>
  <c r="C1" i="4"/>
  <c r="C2" i="3"/>
  <c r="C3" i="3"/>
  <c r="C1" i="3"/>
  <c r="C2" i="2"/>
  <c r="C2" i="5" s="1"/>
  <c r="C3" i="2"/>
  <c r="C3" i="5" s="1"/>
  <c r="C1" i="2"/>
  <c r="C1" i="5" s="1"/>
  <c r="B3" i="5"/>
  <c r="B2" i="5"/>
  <c r="B1" i="5"/>
  <c r="B3" i="4"/>
  <c r="B2" i="4"/>
  <c r="B1" i="4"/>
  <c r="E23" i="3"/>
  <c r="B3" i="3"/>
  <c r="B2" i="3"/>
  <c r="B1" i="3"/>
  <c r="B43" i="5"/>
  <c r="B46" i="3"/>
  <c r="B2" i="2"/>
  <c r="B3" i="2"/>
  <c r="B1" i="2"/>
  <c r="E17" i="3" l="1"/>
  <c r="E18" i="3"/>
  <c r="E32" i="3" l="1"/>
  <c r="E42" i="3"/>
  <c r="E38" i="5"/>
  <c r="E23" i="5"/>
</calcChain>
</file>

<file path=xl/sharedStrings.xml><?xml version="1.0" encoding="utf-8"?>
<sst xmlns="http://schemas.openxmlformats.org/spreadsheetml/2006/main" count="162" uniqueCount="58">
  <si>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</si>
  <si>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</si>
  <si>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</si>
  <si>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</si>
  <si>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</si>
  <si>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</si>
  <si>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</si>
  <si>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</si>
  <si>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</si>
  <si>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</si>
  <si>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</si>
  <si>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</si>
  <si>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</si>
  <si>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</si>
  <si>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</si>
  <si>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</si>
  <si>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</si>
  <si>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</si>
  <si>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</si>
  <si>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</si>
  <si>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</si>
  <si>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</si>
  <si>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</si>
  <si>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</si>
  <si>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</si>
  <si>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</si>
  <si>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</si>
  <si>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</si>
  <si>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</si>
  <si>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</si>
  <si>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</si>
  <si>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La Sociedad cuenta con deudas preferentes o privilegiadas vigentes de pago a la presentación del presente informe.</t>
  </si>
  <si>
    <t>Referencia</t>
  </si>
  <si>
    <t>CAPITAL</t>
  </si>
  <si>
    <t>INTERESES</t>
  </si>
  <si>
    <t>SOBREGIROS BANCARIOS PYG</t>
  </si>
  <si>
    <t>SOBREGIROS BANCARIOS USD</t>
  </si>
  <si>
    <t>Referencias</t>
  </si>
  <si>
    <t>VIGENTE</t>
  </si>
  <si>
    <t>SIN GARANTIA</t>
  </si>
  <si>
    <t>PROVEEDORES LOCALES - USD</t>
  </si>
  <si>
    <t>PROVEEDORES LOCALES - GS</t>
  </si>
  <si>
    <t>PROMETEO DE MANDATOS SAECA</t>
  </si>
  <si>
    <t>Avda. General Gervasio Arigas 988 c/ Cusmanish</t>
  </si>
  <si>
    <t>N/A</t>
  </si>
  <si>
    <t>DESCUETO DE CHEQUES DE TERCEROS</t>
  </si>
  <si>
    <t>KUINTUS S.R.L.</t>
  </si>
  <si>
    <t>OLAM S.R.L</t>
  </si>
  <si>
    <t>PIROY S.A.</t>
  </si>
  <si>
    <t>MARIANO BRUGADA MUJICA</t>
  </si>
  <si>
    <t>PRESTAMO BASA USD</t>
  </si>
  <si>
    <t>PRESTAMOS BANCO ATLAS A PAGAR</t>
  </si>
  <si>
    <t>PRESTAMOS BANCO ATLAS USD A PAGAR</t>
  </si>
  <si>
    <t>PRESTAMOS BANCOP USD.A PAGAR</t>
  </si>
  <si>
    <t>PRESTAMO CONTINENTAL GS</t>
  </si>
  <si>
    <t>PRESTAMO CONTINENTAL USD</t>
  </si>
  <si>
    <t>INETERESAS</t>
  </si>
  <si>
    <t>PRESTAMOS CON SOCIOS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</si>
</sst>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_-;\-* #,##0_-;_-* &quot;-&quot;??_-;_-@_-"/>
    <numFmt numFmtId="167" formatCode="dd/mm/yyyy;@"/>
    <numFmt numFmtId="168" formatCode="#,##0.00_ ;\-#,##0.00\ "/>
    <numFmt numFmtId="169" formatCode="_ * #,##0.00_ ;_ * \-#,##0.00_ ;_ * &quot;-&quot;_ ;_ @_ "/>
    <numFmt numFmtId="170" formatCode="_-* #,##0.00\ _€_-;\-* #,##0.00\ _€_-;_-* &quot;-&quot;??\ _€_-;_-@_-"/>
    <numFmt numFmtId="171" formatCode="_-* #,##0.00\ _$_-;\-* #,##0.00\ _$_-;_-* &quot;-&quot;??\ _$_-;_-@_-"/>
    <numFmt numFmtId="172" formatCode="_-* #,##0\ _P_t_s_-;\-* #,##0\ _P_t_s_-;_-* &quot;-&quot;??\ _P_t_s_-;_-@_-"/>
  </numFmts>
  <fonts count="2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u/>
      <sz val="7"/>
      <color rgb="FF000000"/>
      <name val="Courier New"/>
      <family val="3"/>
    </font>
    <font>
      <sz val="9"/>
      <color indexed="8"/>
      <name val="Trebuchet MS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3" fillId="0" borderId="0">
      <alignment horizontal="left" vertical="top"/>
    </xf>
    <xf numFmtId="0" fontId="13" fillId="0" borderId="0">
      <alignment horizontal="center" vertical="top"/>
    </xf>
    <xf numFmtId="0" fontId="13" fillId="0" borderId="0">
      <alignment horizontal="right" vertical="top"/>
    </xf>
    <xf numFmtId="0" fontId="13" fillId="0" borderId="0">
      <alignment horizontal="left" vertical="center"/>
    </xf>
    <xf numFmtId="0" fontId="13" fillId="0" borderId="0">
      <alignment horizontal="right" vertical="center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top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16" fillId="0" borderId="0">
      <alignment horizontal="left" vertical="top"/>
    </xf>
    <xf numFmtId="0" fontId="16" fillId="0" borderId="0">
      <alignment horizontal="right" vertical="top"/>
    </xf>
    <xf numFmtId="170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22" fillId="0" borderId="0">
      <alignment horizontal="left" vertical="top"/>
    </xf>
    <xf numFmtId="0" fontId="22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</cellStyleXfs>
  <cellXfs count="104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2" applyNumberFormat="1" applyFont="1" applyFill="1"/>
    <xf numFmtId="166" fontId="4" fillId="0" borderId="3" xfId="2" applyNumberFormat="1" applyFont="1" applyFill="1" applyBorder="1"/>
    <xf numFmtId="166" fontId="3" fillId="0" borderId="0" xfId="2" applyNumberFormat="1" applyFont="1" applyFill="1"/>
    <xf numFmtId="166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68" fontId="3" fillId="0" borderId="0" xfId="2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166" fontId="4" fillId="2" borderId="1" xfId="2" applyNumberFormat="1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9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2" applyNumberFormat="1" applyFont="1"/>
    <xf numFmtId="166" fontId="3" fillId="0" borderId="0" xfId="2" quotePrefix="1" applyNumberFormat="1" applyFont="1" applyAlignment="1">
      <alignment horizontal="center" vertical="center"/>
    </xf>
    <xf numFmtId="166" fontId="4" fillId="2" borderId="3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43" fontId="4" fillId="2" borderId="3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  <xf numFmtId="43" fontId="3" fillId="0" borderId="0" xfId="2" applyFont="1"/>
    <xf numFmtId="0" fontId="10" fillId="0" borderId="0" xfId="0" applyFont="1" applyAlignment="1">
      <alignment horizontal="left" vertical="center"/>
    </xf>
    <xf numFmtId="43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9" fillId="0" borderId="0" xfId="2" applyNumberFormat="1" applyFont="1" applyFill="1" applyAlignment="1">
      <alignment horizontal="center" vertical="center"/>
    </xf>
    <xf numFmtId="43" fontId="19" fillId="0" borderId="0" xfId="2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43" fontId="4" fillId="2" borderId="3" xfId="2" applyFont="1" applyFill="1" applyBorder="1" applyAlignment="1">
      <alignment horizontal="center" vertical="center" wrapText="1"/>
    </xf>
    <xf numFmtId="43" fontId="8" fillId="0" borderId="0" xfId="2" applyFont="1" applyAlignment="1">
      <alignment horizontal="center" vertical="center"/>
    </xf>
    <xf numFmtId="43" fontId="4" fillId="0" borderId="0" xfId="2" applyFont="1" applyAlignment="1">
      <alignment horizontal="center" vertical="center"/>
    </xf>
    <xf numFmtId="43" fontId="4" fillId="0" borderId="0" xfId="2" applyFont="1" applyAlignment="1">
      <alignment vertical="center"/>
    </xf>
    <xf numFmtId="0" fontId="19" fillId="0" borderId="0" xfId="0" applyFont="1" applyAlignment="1">
      <alignment horizontal="left" vertical="center"/>
    </xf>
    <xf numFmtId="14" fontId="19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43" fontId="3" fillId="0" borderId="0" xfId="2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6" fontId="4" fillId="0" borderId="0" xfId="2" applyNumberFormat="1" applyFont="1"/>
    <xf numFmtId="170" fontId="3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43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6" fontId="3" fillId="3" borderId="0" xfId="2" applyNumberFormat="1" applyFont="1" applyFill="1" applyAlignment="1">
      <alignment horizontal="center" vertical="center"/>
    </xf>
    <xf numFmtId="43" fontId="3" fillId="3" borderId="0" xfId="2" applyFont="1" applyFill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2" fontId="24" fillId="3" borderId="0" xfId="2" applyNumberFormat="1" applyFont="1" applyFill="1" applyAlignment="1">
      <alignment horizontal="center"/>
    </xf>
    <xf numFmtId="43" fontId="24" fillId="3" borderId="0" xfId="2" applyFont="1" applyFill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4" fontId="25" fillId="0" borderId="0" xfId="0" applyNumberFormat="1" applyFont="1"/>
    <xf numFmtId="4" fontId="25" fillId="0" borderId="0" xfId="0" applyNumberFormat="1" applyFont="1" applyAlignment="1">
      <alignment horizontal="left"/>
    </xf>
    <xf numFmtId="3" fontId="20" fillId="0" borderId="0" xfId="5" applyNumberFormat="1" applyFont="1" applyAlignment="1">
      <alignment horizontal="center" vertical="top"/>
    </xf>
    <xf numFmtId="3" fontId="23" fillId="3" borderId="0" xfId="0" applyNumberFormat="1" applyFont="1" applyFill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47">
    <cellStyle name="          _x000d__x000a_386grabber=VGA.3GR_x000d__x000a_" xfId="40" xr:uid="{00000000-0005-0000-0000-000000000000}"/>
    <cellStyle name="Hipervínculo" xfId="1" builtinId="8"/>
    <cellStyle name="Millares" xfId="2" builtinId="3"/>
    <cellStyle name="Millares [0]" xfId="3" builtinId="6"/>
    <cellStyle name="Millares 101" xfId="31" xr:uid="{00000000-0005-0000-0000-000004000000}"/>
    <cellStyle name="Millares 16 11" xfId="37" xr:uid="{00000000-0005-0000-0000-000005000000}"/>
    <cellStyle name="Millares 2" xfId="6" xr:uid="{00000000-0005-0000-0000-000006000000}"/>
    <cellStyle name="Millares 3" xfId="28" xr:uid="{00000000-0005-0000-0000-000007000000}"/>
    <cellStyle name="Millares 4" xfId="39" xr:uid="{00000000-0005-0000-0000-000008000000}"/>
    <cellStyle name="Millares 5" xfId="41" xr:uid="{00000000-0005-0000-0000-000009000000}"/>
    <cellStyle name="Normal" xfId="0" builtinId="0"/>
    <cellStyle name="Normal 118 4" xfId="38" xr:uid="{00000000-0005-0000-0000-00000B000000}"/>
    <cellStyle name="S0" xfId="8" xr:uid="{00000000-0005-0000-0000-00000C000000}"/>
    <cellStyle name="S1" xfId="9" xr:uid="{00000000-0005-0000-0000-00000D000000}"/>
    <cellStyle name="S10" xfId="18" xr:uid="{00000000-0005-0000-0000-00000E000000}"/>
    <cellStyle name="S10 2" xfId="32" xr:uid="{00000000-0005-0000-0000-00000F000000}"/>
    <cellStyle name="S10 2 2 2" xfId="29" xr:uid="{00000000-0005-0000-0000-000010000000}"/>
    <cellStyle name="S10 2 4" xfId="27" xr:uid="{00000000-0005-0000-0000-000011000000}"/>
    <cellStyle name="S11" xfId="19" xr:uid="{00000000-0005-0000-0000-000012000000}"/>
    <cellStyle name="S11 2" xfId="34" xr:uid="{00000000-0005-0000-0000-000013000000}"/>
    <cellStyle name="S11 2 2 2" xfId="30" xr:uid="{00000000-0005-0000-0000-000014000000}"/>
    <cellStyle name="S12" xfId="20" xr:uid="{00000000-0005-0000-0000-000015000000}"/>
    <cellStyle name="S12 2" xfId="35" xr:uid="{00000000-0005-0000-0000-000016000000}"/>
    <cellStyle name="S12 3" xfId="46" xr:uid="{00000000-0005-0000-0000-000017000000}"/>
    <cellStyle name="S13" xfId="21" xr:uid="{00000000-0005-0000-0000-000018000000}"/>
    <cellStyle name="S14" xfId="5" xr:uid="{00000000-0005-0000-0000-000019000000}"/>
    <cellStyle name="S14 2" xfId="22" xr:uid="{00000000-0005-0000-0000-00001A000000}"/>
    <cellStyle name="S15" xfId="23" xr:uid="{00000000-0005-0000-0000-00001B000000}"/>
    <cellStyle name="S16" xfId="24" xr:uid="{00000000-0005-0000-0000-00001C000000}"/>
    <cellStyle name="S17" xfId="25" xr:uid="{00000000-0005-0000-0000-00001D000000}"/>
    <cellStyle name="S18" xfId="26" xr:uid="{00000000-0005-0000-0000-00001E000000}"/>
    <cellStyle name="S2" xfId="10" xr:uid="{00000000-0005-0000-0000-00001F000000}"/>
    <cellStyle name="S2 2" xfId="33" xr:uid="{00000000-0005-0000-0000-000020000000}"/>
    <cellStyle name="S3" xfId="7" xr:uid="{00000000-0005-0000-0000-000021000000}"/>
    <cellStyle name="S3 2" xfId="11" xr:uid="{00000000-0005-0000-0000-000022000000}"/>
    <cellStyle name="S3 2 2" xfId="45" xr:uid="{00000000-0005-0000-0000-000023000000}"/>
    <cellStyle name="S4" xfId="12" xr:uid="{00000000-0005-0000-0000-000024000000}"/>
    <cellStyle name="S5" xfId="13" xr:uid="{00000000-0005-0000-0000-000025000000}"/>
    <cellStyle name="S6" xfId="14" xr:uid="{00000000-0005-0000-0000-000026000000}"/>
    <cellStyle name="S6 2" xfId="43" xr:uid="{00000000-0005-0000-0000-000027000000}"/>
    <cellStyle name="S7" xfId="15" xr:uid="{00000000-0005-0000-0000-000028000000}"/>
    <cellStyle name="S7 2" xfId="42" xr:uid="{00000000-0005-0000-0000-000029000000}"/>
    <cellStyle name="S8" xfId="16" xr:uid="{00000000-0005-0000-0000-00002A000000}"/>
    <cellStyle name="S8 3" xfId="44" xr:uid="{00000000-0005-0000-0000-00002B000000}"/>
    <cellStyle name="S9" xfId="17" xr:uid="{00000000-0005-0000-0000-00002C000000}"/>
    <cellStyle name="S9 2 4" xfId="4" xr:uid="{00000000-0005-0000-0000-00002D000000}"/>
    <cellStyle name="S9 4" xfId="36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image" Target="../media/image5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Mis%20documentos/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lb009411/Configura&#231;&#245;es%20locais/Temporary%20Internet%20Files/OLK6C/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Planejamento/CONTABIL/2005/P&amp;L_2005/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Clientes/Fondo%20Conversaci&#243;n%20Bosques%20Tropicales/2012/RESUMEN%20DE%20AUDITORIA/1%20Estado%20Contable%20e%20Informe%20Auditoria%20EC/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bgconsultinggroup2022.sharepoint.com/Users/fbalbuena/Desktop/LASCA/Dic%202015/3.%20Resumen/1.%20EC/Users/dportillo.AMARAL/AppData/Local/Microsoft/Windows/Temporary%20Internet%20Files/Content.Outlook/AD0MLEYG/AV%20DP%20VMCD%2031.12.13%20(An&#225;lisis).xls?98656D1D" TargetMode="External"/><Relationship Id="rId1" Type="http://schemas.openxmlformats.org/officeDocument/2006/relationships/externalLinkPath" Target="file:///\\98656D1D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cespinola/Desktop/Decidamos%202011/2010/Proyecto%20Diakonia/WP/2.Corriente%20Diakonia/GP/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Planejamento/CONTABIL/2003/NEW%20REPORTS%20YTD'03'%20X%20BDG'03'/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bgconsultinggroup2022.sharepoint.com/Users/fbalbuena/Desktop/LASCA/Dic%202015/3.%20Resumen/1.%20EC/Users/rfretes/AppData/Local/Microsoft/Windows/Temporary%20Internet%20Files/Content.Outlook/3KUD9XNK/Devoluciones%20Super%20Julio%202008.xls?A534C13C" TargetMode="External"/><Relationship Id="rId1" Type="http://schemas.openxmlformats.org/officeDocument/2006/relationships/externalLinkPath" Target="file:///\\A534C13C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532h-2035/Desktop/2010%20FCPA/Proyecto%20Diakonia/2.Corriente/EP/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CONTABIL/2002/P&amp;L_2002/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rcaballero/eudora/attach/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dfarina/Documents/PERSONAL/Facultad/Temas%20varios%20de%20investigaci&#243;n/Impuestos%20Diferidos/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s/Doc.Waspy/Wines%20and%20Spirits%20S.A.%20al%2031.12.08/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fbalbuena/Desktop/LASCA/Dic%202015/3.%20Resumen/1.%20EC/Users/victor/AppData/Roaming/Microsoft/Excel/Informe%2031.12.04/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JAVALOSSANABRIA/CLIENTES/AGRICOLA%20&#209;U%20PORA%20S.A/PPC%20CALCULO%20DE%20IR/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Users/abenitez/AppData/Local/Microsoft/Windows/Temporary%20Internet%20Files/Content.Outlook/0P9EYCGT/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uments%20and%20Settings/dfarina/Local%20Settings/Temporary%20Internet%20Files/OLK92/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consultinggroup2022.sharepoint.com/Docs/Doc.Waspy/Wines%20and%20Spirits%20S.A.%20al%2031.12.08/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  <sheetName val="Fondos propios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Setup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IRSA HIST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opLeftCell="A10" zoomScaleNormal="100" workbookViewId="0">
      <selection activeCell="F7" sqref="F7"/>
    </sheetView>
  </sheetViews>
  <sheetFormatPr baseColWidth="10" defaultColWidth="11.44140625" defaultRowHeight="13.8" x14ac:dyDescent="0.25"/>
  <cols>
    <col min="1" max="1" width="2" style="1" customWidth="1"/>
    <col min="2" max="2" width="36.88671875" style="1" bestFit="1" customWidth="1"/>
    <col min="3" max="4" width="23" style="1" customWidth="1"/>
    <col min="5" max="5" width="25.88671875" style="1" bestFit="1" customWidth="1"/>
    <col min="6" max="6" width="18" style="1" bestFit="1" customWidth="1"/>
    <col min="7" max="7" width="2.88671875" style="1" customWidth="1"/>
    <col min="8" max="8" width="18.6640625" style="1" bestFit="1" customWidth="1"/>
    <col min="9" max="9" width="18.5546875" style="1" customWidth="1"/>
    <col min="10" max="16384" width="11.44140625" style="1"/>
  </cols>
  <sheetData>
    <row r="1" spans="2:10" x14ac:dyDescent="0.25">
      <c r="B1" s="9" t="s">
        <v>28</v>
      </c>
      <c r="C1" s="2" t="s">
        <v>42</v>
      </c>
    </row>
    <row r="2" spans="2:10" x14ac:dyDescent="0.25">
      <c r="B2" s="9" t="s">
        <v>29</v>
      </c>
      <c r="C2" s="1" t="s">
        <v>43</v>
      </c>
    </row>
    <row r="3" spans="2:10" x14ac:dyDescent="0.25">
      <c r="B3" s="9" t="s">
        <v>30</v>
      </c>
    </row>
    <row r="4" spans="2:10" x14ac:dyDescent="0.25">
      <c r="B4" s="11"/>
    </row>
    <row r="5" spans="2:10" x14ac:dyDescent="0.25">
      <c r="B5" s="11"/>
    </row>
    <row r="6" spans="2:10" x14ac:dyDescent="0.25">
      <c r="B6" s="2" t="s">
        <v>1</v>
      </c>
      <c r="C6" s="3">
        <v>45747</v>
      </c>
    </row>
    <row r="7" spans="2:10" x14ac:dyDescent="0.25">
      <c r="B7" s="2" t="s">
        <v>12</v>
      </c>
      <c r="C7" s="95">
        <v>7983.79</v>
      </c>
    </row>
    <row r="8" spans="2:10" x14ac:dyDescent="0.25">
      <c r="B8" s="2"/>
    </row>
    <row r="9" spans="2:10" x14ac:dyDescent="0.25">
      <c r="B9" s="2" t="s">
        <v>2</v>
      </c>
    </row>
    <row r="10" spans="2:10" x14ac:dyDescent="0.25">
      <c r="B10" s="2"/>
    </row>
    <row r="11" spans="2:10" x14ac:dyDescent="0.25">
      <c r="B11" s="4" t="s">
        <v>3</v>
      </c>
      <c r="H11" s="54"/>
      <c r="I11" s="54"/>
    </row>
    <row r="12" spans="2:10" ht="14.4" x14ac:dyDescent="0.3">
      <c r="B12" s="2"/>
      <c r="C12" t="s">
        <v>23</v>
      </c>
      <c r="E12" s="2" t="s">
        <v>20</v>
      </c>
      <c r="F12" s="5">
        <v>6641805962</v>
      </c>
      <c r="H12" s="38"/>
      <c r="I12" s="38"/>
    </row>
    <row r="13" spans="2:10" ht="14.4" x14ac:dyDescent="0.3">
      <c r="C13" t="s">
        <v>24</v>
      </c>
      <c r="E13" s="2" t="s">
        <v>21</v>
      </c>
      <c r="F13" s="6">
        <v>0</v>
      </c>
      <c r="H13" s="38"/>
      <c r="I13" s="38"/>
    </row>
    <row r="14" spans="2:10" ht="14.4" x14ac:dyDescent="0.3">
      <c r="C14" t="s">
        <v>25</v>
      </c>
      <c r="E14" s="2" t="s">
        <v>22</v>
      </c>
      <c r="F14" s="5">
        <f>SUM(F12:F13)</f>
        <v>6641805962</v>
      </c>
      <c r="H14" s="7"/>
      <c r="I14" s="8"/>
      <c r="J14" s="8"/>
    </row>
    <row r="15" spans="2:10" ht="14.4" x14ac:dyDescent="0.3">
      <c r="C15" t="s">
        <v>26</v>
      </c>
    </row>
    <row r="17" spans="2:6" x14ac:dyDescent="0.25">
      <c r="B17" s="12" t="s">
        <v>31</v>
      </c>
      <c r="C17" s="2"/>
      <c r="D17" s="2"/>
      <c r="E17" s="2"/>
    </row>
    <row r="18" spans="2:6" x14ac:dyDescent="0.25">
      <c r="B18" s="2"/>
      <c r="C18" s="2"/>
      <c r="D18" s="2"/>
      <c r="E18" s="2"/>
    </row>
    <row r="19" spans="2:6" x14ac:dyDescent="0.25">
      <c r="B19" s="2"/>
      <c r="C19" s="2"/>
      <c r="D19" s="2"/>
      <c r="E19" s="2"/>
      <c r="F19" s="55"/>
    </row>
    <row r="20" spans="2:6" x14ac:dyDescent="0.25">
      <c r="F20" s="8"/>
    </row>
    <row r="21" spans="2:6" x14ac:dyDescent="0.25">
      <c r="F21" s="80"/>
    </row>
    <row r="22" spans="2:6" x14ac:dyDescent="0.25">
      <c r="B22" s="10"/>
      <c r="E22" s="10"/>
    </row>
    <row r="23" spans="2:6" x14ac:dyDescent="0.25">
      <c r="B23" s="10"/>
      <c r="E23" s="10"/>
    </row>
  </sheetData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9"/>
  <sheetViews>
    <sheetView showGridLines="0" tabSelected="1" topLeftCell="A31" zoomScale="80" zoomScaleNormal="80" workbookViewId="0">
      <selection activeCell="C7" sqref="C7"/>
    </sheetView>
  </sheetViews>
  <sheetFormatPr baseColWidth="10" defaultColWidth="11.44140625" defaultRowHeight="13.8" x14ac:dyDescent="0.3"/>
  <cols>
    <col min="1" max="1" width="11.44140625" style="14"/>
    <col min="2" max="2" width="56.33203125" style="14" customWidth="1"/>
    <col min="3" max="3" width="20.88671875" style="34" customWidth="1"/>
    <col min="4" max="4" width="20.88671875" style="29" customWidth="1"/>
    <col min="5" max="6" width="20.88671875" style="14" customWidth="1"/>
    <col min="7" max="7" width="20.88671875" style="59" customWidth="1"/>
    <col min="8" max="8" width="20.88671875" style="14" customWidth="1"/>
    <col min="9" max="9" width="61" style="11" customWidth="1"/>
    <col min="10" max="10" width="32.5546875" style="34" customWidth="1"/>
    <col min="11" max="11" width="38.5546875" style="29" bestFit="1" customWidth="1"/>
    <col min="12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79" t="str">
        <f>+'1.4'!C1</f>
        <v>PROMETEO DE MANDATOS SAECA</v>
      </c>
      <c r="D1" s="55"/>
      <c r="E1" s="1"/>
      <c r="G1" s="53"/>
      <c r="H1" s="1"/>
    </row>
    <row r="2" spans="1:11" x14ac:dyDescent="0.25">
      <c r="A2" s="13"/>
      <c r="B2" s="9" t="str">
        <f>+Índice!B2</f>
        <v xml:space="preserve">Dirección: </v>
      </c>
      <c r="C2" s="38" t="str">
        <f>+'1.4'!C2</f>
        <v>Avda. General Gervasio Arigas 988 c/ Cusmanish</v>
      </c>
      <c r="D2" s="55"/>
      <c r="E2" s="1"/>
      <c r="G2" s="53"/>
      <c r="H2" s="1"/>
    </row>
    <row r="3" spans="1:11" x14ac:dyDescent="0.25">
      <c r="A3" s="13"/>
      <c r="B3" s="9" t="str">
        <f>+Índice!B3</f>
        <v>Teléfono:</v>
      </c>
      <c r="C3" s="38">
        <f>+'1.4'!C3</f>
        <v>0</v>
      </c>
      <c r="D3" s="55"/>
      <c r="E3" s="1"/>
      <c r="G3" s="53"/>
      <c r="H3" s="1"/>
    </row>
    <row r="4" spans="1:11" x14ac:dyDescent="0.25">
      <c r="A4" s="13"/>
      <c r="B4" s="11"/>
      <c r="C4" s="38"/>
      <c r="D4" s="55"/>
      <c r="E4" s="1"/>
      <c r="G4" s="53"/>
      <c r="H4" s="1"/>
    </row>
    <row r="5" spans="1:11" x14ac:dyDescent="0.3">
      <c r="A5" s="13"/>
      <c r="B5" s="10"/>
    </row>
    <row r="6" spans="1:11" x14ac:dyDescent="0.3">
      <c r="B6" s="15" t="s">
        <v>1</v>
      </c>
      <c r="C6" s="43">
        <v>45747</v>
      </c>
    </row>
    <row r="7" spans="1:11" x14ac:dyDescent="0.25">
      <c r="B7" s="15" t="s">
        <v>12</v>
      </c>
      <c r="C7" s="94">
        <v>7983.79</v>
      </c>
    </row>
    <row r="8" spans="1:11" x14ac:dyDescent="0.3">
      <c r="B8" s="10"/>
    </row>
    <row r="9" spans="1:11" x14ac:dyDescent="0.3">
      <c r="B9" s="15" t="s">
        <v>4</v>
      </c>
      <c r="F9" s="44"/>
    </row>
    <row r="10" spans="1:11" x14ac:dyDescent="0.3">
      <c r="B10" s="15"/>
    </row>
    <row r="11" spans="1:11" x14ac:dyDescent="0.3">
      <c r="B11" s="15" t="s">
        <v>5</v>
      </c>
      <c r="E11" s="18"/>
      <c r="F11" s="18"/>
    </row>
    <row r="12" spans="1:11" ht="18.75" customHeight="1" x14ac:dyDescent="0.3">
      <c r="B12" s="10"/>
      <c r="C12" s="39"/>
      <c r="E12" s="18"/>
      <c r="F12" s="18"/>
    </row>
    <row r="13" spans="1:11" ht="18.75" customHeight="1" x14ac:dyDescent="0.3">
      <c r="B13" s="98" t="s">
        <v>0</v>
      </c>
      <c r="C13" s="98" t="s">
        <v>6</v>
      </c>
      <c r="D13" s="98"/>
      <c r="E13" s="98" t="s">
        <v>9</v>
      </c>
      <c r="F13" s="98" t="s">
        <v>10</v>
      </c>
      <c r="G13" s="98" t="s">
        <v>27</v>
      </c>
      <c r="H13" s="98" t="s">
        <v>15</v>
      </c>
      <c r="I13" s="98" t="s">
        <v>32</v>
      </c>
    </row>
    <row r="14" spans="1:11" ht="12.75" customHeight="1" x14ac:dyDescent="0.3">
      <c r="B14" s="99"/>
      <c r="C14" s="40" t="s">
        <v>7</v>
      </c>
      <c r="D14" s="68" t="s">
        <v>8</v>
      </c>
      <c r="E14" s="99"/>
      <c r="F14" s="99"/>
      <c r="G14" s="99"/>
      <c r="H14" s="99"/>
      <c r="I14" s="99"/>
    </row>
    <row r="15" spans="1:11" ht="15" customHeight="1" x14ac:dyDescent="0.3">
      <c r="B15" s="72" t="s">
        <v>48</v>
      </c>
      <c r="C15" s="64">
        <v>4016454</v>
      </c>
      <c r="D15" s="65">
        <v>0</v>
      </c>
      <c r="E15" s="64">
        <f>+D15*$C$7</f>
        <v>0</v>
      </c>
      <c r="F15" s="73">
        <v>45650</v>
      </c>
      <c r="G15" s="66" t="s">
        <v>38</v>
      </c>
      <c r="H15" s="66" t="s">
        <v>39</v>
      </c>
      <c r="I15" s="75" t="s">
        <v>40</v>
      </c>
      <c r="J15" s="23"/>
      <c r="K15" s="24"/>
    </row>
    <row r="16" spans="1:11" ht="15" customHeight="1" x14ac:dyDescent="0.3">
      <c r="B16" s="72" t="s">
        <v>49</v>
      </c>
      <c r="C16" s="64">
        <v>2071182</v>
      </c>
      <c r="D16" s="65">
        <v>0</v>
      </c>
      <c r="E16" s="64">
        <f>+D16*$C$7</f>
        <v>0</v>
      </c>
      <c r="F16" s="73">
        <v>45633</v>
      </c>
      <c r="G16" s="66" t="s">
        <v>38</v>
      </c>
      <c r="H16" s="66" t="s">
        <v>39</v>
      </c>
      <c r="I16" s="75" t="s">
        <v>40</v>
      </c>
      <c r="J16" s="23"/>
      <c r="K16" s="24"/>
    </row>
    <row r="17" spans="2:11" ht="15" customHeight="1" x14ac:dyDescent="0.3">
      <c r="B17" s="72" t="s">
        <v>47</v>
      </c>
      <c r="C17" s="64">
        <v>0</v>
      </c>
      <c r="D17" s="65">
        <v>17.84</v>
      </c>
      <c r="E17" s="64">
        <f t="shared" ref="E17:E18" si="0">+D17*$C$7</f>
        <v>142430.81359999999</v>
      </c>
      <c r="F17" s="73">
        <v>45237</v>
      </c>
      <c r="G17" s="66" t="s">
        <v>38</v>
      </c>
      <c r="H17" s="66" t="s">
        <v>39</v>
      </c>
      <c r="I17" s="75" t="s">
        <v>41</v>
      </c>
      <c r="J17" s="23"/>
      <c r="K17" s="24"/>
    </row>
    <row r="18" spans="2:11" ht="15" customHeight="1" x14ac:dyDescent="0.3">
      <c r="B18" s="72" t="s">
        <v>46</v>
      </c>
      <c r="C18" s="64">
        <v>80000</v>
      </c>
      <c r="D18" s="65"/>
      <c r="E18" s="64">
        <f t="shared" si="0"/>
        <v>0</v>
      </c>
      <c r="F18" s="73">
        <v>45657</v>
      </c>
      <c r="G18" s="66" t="s">
        <v>38</v>
      </c>
      <c r="H18" s="66" t="s">
        <v>39</v>
      </c>
      <c r="I18" s="75" t="s">
        <v>41</v>
      </c>
      <c r="J18" s="23"/>
      <c r="K18" s="24"/>
    </row>
    <row r="19" spans="2:11" ht="15" customHeight="1" x14ac:dyDescent="0.3">
      <c r="B19" s="72"/>
      <c r="C19" s="64">
        <v>0</v>
      </c>
      <c r="D19" s="65"/>
      <c r="E19" s="64"/>
      <c r="F19" s="73"/>
      <c r="G19" s="66" t="s">
        <v>38</v>
      </c>
      <c r="H19" s="66" t="s">
        <v>39</v>
      </c>
      <c r="I19" s="75" t="s">
        <v>41</v>
      </c>
      <c r="J19" s="23"/>
      <c r="K19" s="24"/>
    </row>
    <row r="20" spans="2:11" ht="15" customHeight="1" x14ac:dyDescent="0.3">
      <c r="B20" s="72"/>
      <c r="C20" s="64"/>
      <c r="D20" s="65"/>
      <c r="E20" s="64"/>
      <c r="F20" s="73"/>
      <c r="G20" s="66"/>
      <c r="H20" s="66"/>
      <c r="I20" s="75"/>
      <c r="J20" s="23"/>
      <c r="K20" s="24"/>
    </row>
    <row r="21" spans="2:11" ht="15" customHeight="1" x14ac:dyDescent="0.3">
      <c r="B21" s="72"/>
      <c r="C21" s="64"/>
      <c r="D21" s="65"/>
      <c r="E21" s="64"/>
      <c r="F21" s="73"/>
      <c r="G21" s="66"/>
      <c r="H21" s="66"/>
      <c r="I21" s="75"/>
      <c r="J21" s="23"/>
      <c r="K21" s="24"/>
    </row>
    <row r="22" spans="2:11" ht="15" customHeight="1" x14ac:dyDescent="0.3">
      <c r="B22" s="72"/>
      <c r="C22" s="64"/>
      <c r="D22" s="65"/>
      <c r="E22" s="64"/>
      <c r="F22" s="73"/>
      <c r="G22" s="66"/>
      <c r="H22" s="66"/>
      <c r="I22" s="75"/>
      <c r="J22" s="23"/>
      <c r="K22" s="24"/>
    </row>
    <row r="23" spans="2:11" ht="14.25" customHeight="1" x14ac:dyDescent="0.3">
      <c r="B23" s="30" t="s">
        <v>14</v>
      </c>
      <c r="C23" s="27">
        <f>SUM(C15:C22)</f>
        <v>6167636</v>
      </c>
      <c r="D23" s="26">
        <f>SUM(D15:D18)</f>
        <v>17.84</v>
      </c>
      <c r="E23" s="27">
        <f>SUM(E15:E18)</f>
        <v>142430.81359999999</v>
      </c>
      <c r="F23" s="31"/>
      <c r="G23" s="61"/>
      <c r="H23" s="31"/>
    </row>
    <row r="24" spans="2:11" ht="15" customHeight="1" x14ac:dyDescent="0.3">
      <c r="B24" s="10"/>
      <c r="D24" s="69"/>
      <c r="E24" s="52"/>
      <c r="G24" s="60"/>
    </row>
    <row r="25" spans="2:11" ht="15.75" customHeight="1" x14ac:dyDescent="0.3">
      <c r="B25" s="10"/>
      <c r="C25" s="89"/>
      <c r="D25" s="69"/>
      <c r="E25" s="52"/>
      <c r="F25" s="97"/>
      <c r="G25" s="96"/>
    </row>
    <row r="26" spans="2:11" ht="15" customHeight="1" x14ac:dyDescent="0.3">
      <c r="B26" s="10"/>
      <c r="D26" s="89"/>
      <c r="E26" s="76"/>
      <c r="F26" s="90"/>
      <c r="G26" s="60"/>
    </row>
    <row r="27" spans="2:11" x14ac:dyDescent="0.3">
      <c r="B27" s="10"/>
      <c r="C27" s="39"/>
    </row>
    <row r="28" spans="2:11" x14ac:dyDescent="0.3">
      <c r="B28" s="98" t="s">
        <v>0</v>
      </c>
      <c r="C28" s="98" t="s">
        <v>6</v>
      </c>
      <c r="D28" s="98"/>
      <c r="E28" s="98" t="s">
        <v>9</v>
      </c>
      <c r="F28" s="98" t="s">
        <v>10</v>
      </c>
      <c r="G28" s="100" t="s">
        <v>27</v>
      </c>
      <c r="H28" s="98" t="s">
        <v>11</v>
      </c>
      <c r="I28" s="98" t="s">
        <v>32</v>
      </c>
    </row>
    <row r="29" spans="2:11" x14ac:dyDescent="0.3">
      <c r="B29" s="99"/>
      <c r="C29" s="40" t="s">
        <v>7</v>
      </c>
      <c r="D29" s="68" t="s">
        <v>8</v>
      </c>
      <c r="E29" s="99"/>
      <c r="F29" s="99"/>
      <c r="G29" s="101"/>
      <c r="H29" s="99"/>
      <c r="I29" s="99"/>
    </row>
    <row r="30" spans="2:11" x14ac:dyDescent="0.3">
      <c r="B30" s="22"/>
      <c r="C30" s="23"/>
      <c r="D30" s="24"/>
      <c r="E30" s="64"/>
      <c r="F30" s="25"/>
      <c r="G30" s="66"/>
    </row>
    <row r="31" spans="2:11" x14ac:dyDescent="0.3">
      <c r="B31" s="22"/>
      <c r="C31" s="23"/>
      <c r="D31" s="24"/>
      <c r="E31" s="64"/>
      <c r="F31" s="25"/>
      <c r="G31" s="66"/>
    </row>
    <row r="32" spans="2:11" x14ac:dyDescent="0.3">
      <c r="B32" s="22"/>
      <c r="C32" s="23"/>
      <c r="D32" s="24"/>
      <c r="E32" s="64"/>
      <c r="F32" s="25"/>
      <c r="G32" s="66"/>
    </row>
    <row r="33" spans="2:11" x14ac:dyDescent="0.3">
      <c r="B33" s="22"/>
      <c r="C33" s="23"/>
      <c r="D33" s="24"/>
      <c r="E33" s="64"/>
      <c r="F33" s="25"/>
      <c r="G33" s="66"/>
    </row>
    <row r="34" spans="2:11" x14ac:dyDescent="0.3">
      <c r="B34" s="22"/>
      <c r="C34" s="23"/>
      <c r="D34" s="24"/>
      <c r="E34" s="64"/>
      <c r="F34" s="25"/>
      <c r="G34" s="66"/>
    </row>
    <row r="35" spans="2:11" x14ac:dyDescent="0.3">
      <c r="B35" s="22"/>
      <c r="C35" s="23"/>
      <c r="D35" s="24"/>
      <c r="E35" s="64"/>
      <c r="F35" s="25"/>
      <c r="G35" s="66"/>
    </row>
    <row r="36" spans="2:11" x14ac:dyDescent="0.3">
      <c r="B36" s="11"/>
      <c r="C36" s="23"/>
      <c r="D36" s="24"/>
      <c r="E36" s="64"/>
      <c r="F36" s="25"/>
      <c r="G36" s="66"/>
    </row>
    <row r="37" spans="2:11" x14ac:dyDescent="0.3">
      <c r="B37" s="11"/>
      <c r="C37" s="23"/>
      <c r="D37" s="24"/>
      <c r="E37" s="64"/>
      <c r="F37" s="25"/>
      <c r="G37" s="66"/>
    </row>
    <row r="38" spans="2:11" x14ac:dyDescent="0.3">
      <c r="B38" s="30" t="s">
        <v>14</v>
      </c>
      <c r="C38" s="27">
        <f>SUM(C30:C37)</f>
        <v>0</v>
      </c>
      <c r="D38" s="27">
        <f>SUM(D30:D37)</f>
        <v>0</v>
      </c>
      <c r="E38" s="27">
        <f>SUM(E30:E37)</f>
        <v>0</v>
      </c>
      <c r="F38" s="31"/>
      <c r="G38" s="61"/>
      <c r="H38" s="31"/>
    </row>
    <row r="39" spans="2:11" x14ac:dyDescent="0.3">
      <c r="D39" s="69"/>
      <c r="E39" s="52"/>
    </row>
    <row r="40" spans="2:11" x14ac:dyDescent="0.3">
      <c r="B40" s="15"/>
      <c r="C40" s="41"/>
      <c r="D40" s="69"/>
      <c r="E40" s="77"/>
      <c r="F40" s="10"/>
      <c r="G40" s="62"/>
      <c r="H40" s="10"/>
    </row>
    <row r="41" spans="2:11" x14ac:dyDescent="0.3">
      <c r="B41" s="15"/>
      <c r="C41" s="41"/>
      <c r="D41" s="70"/>
      <c r="E41" s="70"/>
      <c r="F41" s="10"/>
      <c r="G41" s="62"/>
      <c r="H41" s="10"/>
    </row>
    <row r="42" spans="2:11" x14ac:dyDescent="0.3">
      <c r="B42" s="15"/>
      <c r="C42" s="41"/>
      <c r="D42" s="70"/>
      <c r="E42" s="70"/>
      <c r="F42" s="10"/>
      <c r="G42" s="62"/>
      <c r="H42" s="10"/>
    </row>
    <row r="43" spans="2:11" x14ac:dyDescent="0.3">
      <c r="B43" s="9" t="str">
        <f>+Índice!B17</f>
        <v>La Sociedad cuenta con deudas preferentes o privilegiadas vigentes de pago a la presentación del presente informe.</v>
      </c>
      <c r="C43" s="42"/>
      <c r="D43" s="71"/>
      <c r="E43" s="9"/>
      <c r="F43" s="9"/>
      <c r="G43" s="63"/>
      <c r="H43" s="9"/>
    </row>
    <row r="44" spans="2:11" x14ac:dyDescent="0.3">
      <c r="B44" s="9"/>
      <c r="C44" s="42"/>
      <c r="D44" s="71"/>
      <c r="E44" s="9"/>
      <c r="F44" s="9"/>
      <c r="G44" s="63"/>
      <c r="H44" s="9"/>
    </row>
    <row r="45" spans="2:11" x14ac:dyDescent="0.3">
      <c r="B45" s="9"/>
      <c r="C45" s="42"/>
      <c r="D45" s="71"/>
      <c r="E45" s="9"/>
      <c r="F45" s="9"/>
      <c r="G45" s="63"/>
      <c r="H45" s="9"/>
    </row>
    <row r="46" spans="2:11" x14ac:dyDescent="0.3">
      <c r="B46" s="10"/>
    </row>
    <row r="47" spans="2:11" s="1" customFormat="1" x14ac:dyDescent="0.25">
      <c r="B47" s="10"/>
      <c r="C47" s="38"/>
      <c r="D47" s="55"/>
      <c r="E47" s="10"/>
      <c r="G47" s="53"/>
      <c r="J47" s="38"/>
      <c r="K47" s="55"/>
    </row>
    <row r="48" spans="2:11" s="1" customFormat="1" x14ac:dyDescent="0.25">
      <c r="B48" s="10"/>
      <c r="C48" s="38"/>
      <c r="D48" s="55"/>
      <c r="E48" s="10"/>
      <c r="G48" s="53"/>
      <c r="J48" s="38"/>
      <c r="K48" s="55"/>
    </row>
    <row r="49" spans="2:8" x14ac:dyDescent="0.25">
      <c r="B49" s="10"/>
      <c r="C49" s="38"/>
      <c r="D49" s="55"/>
      <c r="E49" s="10"/>
      <c r="F49" s="1"/>
      <c r="G49" s="53"/>
      <c r="H49" s="1"/>
    </row>
  </sheetData>
  <autoFilter ref="B28:I35" xr:uid="{00000000-0009-0000-0000-000001000000}">
    <filterColumn colId="1" showButton="0"/>
  </autoFilter>
  <sortState xmlns:xlrd2="http://schemas.microsoft.com/office/spreadsheetml/2017/richdata2" ref="B15:I18">
    <sortCondition ref="B15:B18"/>
  </sortState>
  <mergeCells count="14">
    <mergeCell ref="I13:I14"/>
    <mergeCell ref="I28:I29"/>
    <mergeCell ref="B13:B14"/>
    <mergeCell ref="C13:D13"/>
    <mergeCell ref="E13:E14"/>
    <mergeCell ref="F13:F14"/>
    <mergeCell ref="H13:H14"/>
    <mergeCell ref="G13:G14"/>
    <mergeCell ref="B28:B29"/>
    <mergeCell ref="C28:D28"/>
    <mergeCell ref="E28:E29"/>
    <mergeCell ref="F28:F29"/>
    <mergeCell ref="H28:H29"/>
    <mergeCell ref="G28:G29"/>
  </mergeCells>
  <hyperlinks>
    <hyperlink ref="A1" location="Índice!A1" display="Índice" xr:uid="{00000000-0004-0000-0100-000000000000}"/>
  </hyperlinks>
  <pageMargins left="0.70866141732283472" right="0.70866141732283472" top="1.048125" bottom="0.74803149606299213" header="0.31496062992125984" footer="0.31496062992125984"/>
  <pageSetup paperSize="9" scale="6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1"/>
  <sheetViews>
    <sheetView showGridLines="0" topLeftCell="A37" zoomScale="90" zoomScaleNormal="90" workbookViewId="0">
      <selection activeCell="C7" sqref="C7"/>
    </sheetView>
  </sheetViews>
  <sheetFormatPr baseColWidth="10" defaultColWidth="11.44140625" defaultRowHeight="13.8" x14ac:dyDescent="0.3"/>
  <cols>
    <col min="1" max="1" width="11.44140625" style="14"/>
    <col min="2" max="2" width="41.6640625" style="14" customWidth="1"/>
    <col min="3" max="8" width="20.88671875" style="14" customWidth="1"/>
    <col min="9" max="16384" width="11.44140625" style="14"/>
  </cols>
  <sheetData>
    <row r="1" spans="1:8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8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8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8" x14ac:dyDescent="0.25">
      <c r="A4" s="13"/>
      <c r="B4" s="11"/>
      <c r="C4" s="1"/>
      <c r="D4" s="1"/>
      <c r="E4" s="1"/>
      <c r="G4" s="1"/>
      <c r="H4" s="1"/>
    </row>
    <row r="5" spans="1:8" x14ac:dyDescent="0.3">
      <c r="A5" s="13"/>
      <c r="B5" s="10"/>
    </row>
    <row r="6" spans="1:8" x14ac:dyDescent="0.3">
      <c r="B6" s="15" t="s">
        <v>1</v>
      </c>
      <c r="C6" s="16">
        <v>45747</v>
      </c>
    </row>
    <row r="7" spans="1:8" x14ac:dyDescent="0.25">
      <c r="B7" s="15" t="s">
        <v>12</v>
      </c>
      <c r="C7" s="95">
        <v>7983.79</v>
      </c>
    </row>
    <row r="8" spans="1:8" x14ac:dyDescent="0.3">
      <c r="B8" s="10"/>
    </row>
    <row r="9" spans="1:8" x14ac:dyDescent="0.3">
      <c r="B9" s="15" t="s">
        <v>16</v>
      </c>
    </row>
    <row r="10" spans="1:8" x14ac:dyDescent="0.3">
      <c r="B10" s="15"/>
    </row>
    <row r="11" spans="1:8" x14ac:dyDescent="0.3">
      <c r="B11" s="15" t="s">
        <v>5</v>
      </c>
    </row>
    <row r="12" spans="1:8" x14ac:dyDescent="0.3">
      <c r="B12" s="10"/>
      <c r="C12" s="19"/>
    </row>
    <row r="13" spans="1:8" s="10" customFormat="1" x14ac:dyDescent="0.3">
      <c r="B13" s="98" t="s">
        <v>0</v>
      </c>
      <c r="C13" s="98" t="s">
        <v>6</v>
      </c>
      <c r="D13" s="98"/>
      <c r="E13" s="98" t="s">
        <v>9</v>
      </c>
      <c r="F13" s="98" t="s">
        <v>10</v>
      </c>
      <c r="G13" s="98" t="s">
        <v>27</v>
      </c>
      <c r="H13" s="98" t="s">
        <v>15</v>
      </c>
    </row>
    <row r="14" spans="1:8" s="10" customFormat="1" x14ac:dyDescent="0.3">
      <c r="B14" s="99"/>
      <c r="C14" s="21" t="s">
        <v>7</v>
      </c>
      <c r="D14" s="21" t="s">
        <v>8</v>
      </c>
      <c r="E14" s="99"/>
      <c r="F14" s="99"/>
      <c r="G14" s="99"/>
      <c r="H14" s="99"/>
    </row>
    <row r="15" spans="1:8" s="10" customFormat="1" x14ac:dyDescent="0.3">
      <c r="B15" s="45" t="s">
        <v>33</v>
      </c>
      <c r="C15" s="45"/>
      <c r="D15" s="45"/>
      <c r="E15" s="45"/>
      <c r="F15" s="45"/>
      <c r="G15" s="45"/>
      <c r="H15" s="45"/>
    </row>
    <row r="16" spans="1:8" x14ac:dyDescent="0.25">
      <c r="B16" s="22" t="s">
        <v>50</v>
      </c>
      <c r="C16" s="23">
        <v>0</v>
      </c>
      <c r="D16" s="24">
        <v>250000</v>
      </c>
      <c r="E16" s="23">
        <f>+D16*$C$7</f>
        <v>1995947500</v>
      </c>
      <c r="F16" s="74">
        <v>45919</v>
      </c>
      <c r="G16" s="66" t="s">
        <v>38</v>
      </c>
      <c r="H16" s="14" t="s">
        <v>44</v>
      </c>
    </row>
    <row r="17" spans="2:10" x14ac:dyDescent="0.25">
      <c r="B17" s="22" t="s">
        <v>51</v>
      </c>
      <c r="C17" s="23">
        <v>462908970</v>
      </c>
      <c r="D17" s="24"/>
      <c r="E17" s="23">
        <f>+D17*$C$7</f>
        <v>0</v>
      </c>
      <c r="F17" s="74">
        <v>45793</v>
      </c>
      <c r="G17" s="66" t="s">
        <v>38</v>
      </c>
      <c r="H17" s="14" t="s">
        <v>44</v>
      </c>
      <c r="J17" s="34"/>
    </row>
    <row r="18" spans="2:10" x14ac:dyDescent="0.25">
      <c r="B18" s="22" t="s">
        <v>52</v>
      </c>
      <c r="C18" s="23">
        <v>0</v>
      </c>
      <c r="D18" s="24">
        <v>95495</v>
      </c>
      <c r="E18" s="23">
        <f>+D18*$C$7</f>
        <v>762412026.04999995</v>
      </c>
      <c r="F18" s="74">
        <v>45747</v>
      </c>
      <c r="G18" s="66" t="s">
        <v>38</v>
      </c>
      <c r="H18" s="14" t="s">
        <v>44</v>
      </c>
    </row>
    <row r="19" spans="2:10" x14ac:dyDescent="0.25">
      <c r="B19" s="22" t="s">
        <v>53</v>
      </c>
      <c r="C19" s="23">
        <v>743758939</v>
      </c>
      <c r="D19" s="24"/>
      <c r="E19" s="23">
        <f>+D19*$C$7</f>
        <v>0</v>
      </c>
      <c r="F19" s="74">
        <v>45921</v>
      </c>
      <c r="G19" s="66" t="s">
        <v>38</v>
      </c>
      <c r="H19" s="14" t="s">
        <v>44</v>
      </c>
    </row>
    <row r="20" spans="2:10" x14ac:dyDescent="0.25">
      <c r="B20" s="22" t="s">
        <v>54</v>
      </c>
      <c r="C20" s="23">
        <v>250369300</v>
      </c>
      <c r="D20" s="24"/>
      <c r="E20" s="23"/>
      <c r="F20" s="74"/>
      <c r="G20" s="66"/>
    </row>
    <row r="21" spans="2:10" x14ac:dyDescent="0.25">
      <c r="B21" s="22" t="s">
        <v>55</v>
      </c>
      <c r="C21" s="23"/>
      <c r="D21" s="24">
        <v>59336.85</v>
      </c>
      <c r="E21" s="23">
        <f>+D21*C7</f>
        <v>473732949.66149998</v>
      </c>
      <c r="F21" s="74"/>
      <c r="G21" s="66"/>
    </row>
    <row r="22" spans="2:10" x14ac:dyDescent="0.25">
      <c r="B22" s="22"/>
      <c r="C22" s="23"/>
      <c r="D22" s="24"/>
      <c r="E22" s="23"/>
      <c r="F22" s="74"/>
      <c r="G22" s="66"/>
    </row>
    <row r="23" spans="2:10" ht="14.4" customHeight="1" x14ac:dyDescent="0.25">
      <c r="B23" s="22"/>
      <c r="C23" s="23">
        <v>0</v>
      </c>
      <c r="D23" s="24"/>
      <c r="E23" s="23">
        <f>+D23*$C$7</f>
        <v>0</v>
      </c>
      <c r="F23" s="74"/>
      <c r="G23" s="66"/>
    </row>
    <row r="24" spans="2:10" s="10" customFormat="1" x14ac:dyDescent="0.3">
      <c r="B24" s="45" t="s">
        <v>34</v>
      </c>
      <c r="C24" s="45"/>
      <c r="D24" s="45"/>
      <c r="E24" s="45"/>
      <c r="F24" s="45"/>
      <c r="G24" s="45"/>
      <c r="H24" s="45"/>
    </row>
    <row r="25" spans="2:10" x14ac:dyDescent="0.25">
      <c r="B25" s="22" t="s">
        <v>56</v>
      </c>
      <c r="C25" s="64">
        <v>36638340</v>
      </c>
      <c r="D25" s="65">
        <v>11776.461304718699</v>
      </c>
      <c r="E25" s="64">
        <f>+D25*C7</f>
        <v>94020794.000000104</v>
      </c>
      <c r="F25" s="74">
        <v>45919</v>
      </c>
      <c r="G25" s="66" t="s">
        <v>38</v>
      </c>
      <c r="H25" s="14" t="s">
        <v>44</v>
      </c>
    </row>
    <row r="26" spans="2:10" x14ac:dyDescent="0.25">
      <c r="B26" s="22"/>
      <c r="C26" s="64"/>
      <c r="D26" s="65"/>
      <c r="E26" s="64"/>
      <c r="F26" s="74"/>
      <c r="G26" s="66"/>
    </row>
    <row r="27" spans="2:10" ht="15.75" customHeight="1" x14ac:dyDescent="0.25">
      <c r="B27" s="22"/>
      <c r="C27" s="64"/>
      <c r="D27" s="65"/>
      <c r="E27" s="64"/>
      <c r="F27" s="74"/>
      <c r="G27" s="66"/>
    </row>
    <row r="28" spans="2:10" s="10" customFormat="1" x14ac:dyDescent="0.3">
      <c r="B28" s="45" t="s">
        <v>35</v>
      </c>
      <c r="C28" s="45"/>
      <c r="D28" s="45"/>
      <c r="E28" s="45"/>
      <c r="F28" s="45"/>
      <c r="G28" s="45"/>
      <c r="H28" s="45"/>
    </row>
    <row r="29" spans="2:10" x14ac:dyDescent="0.3">
      <c r="B29" s="22"/>
      <c r="C29" s="23"/>
      <c r="D29" s="24"/>
      <c r="E29" s="23"/>
      <c r="F29" s="32"/>
      <c r="G29" s="66"/>
    </row>
    <row r="30" spans="2:10" s="10" customFormat="1" x14ac:dyDescent="0.3">
      <c r="B30" s="45" t="s">
        <v>36</v>
      </c>
      <c r="C30" s="45"/>
      <c r="D30" s="45"/>
      <c r="E30" s="45"/>
      <c r="F30" s="45"/>
      <c r="G30" s="45"/>
      <c r="H30" s="45"/>
    </row>
    <row r="31" spans="2:10" x14ac:dyDescent="0.3">
      <c r="B31" s="22"/>
      <c r="C31" s="23"/>
      <c r="D31" s="24"/>
      <c r="E31" s="23"/>
      <c r="F31" s="32"/>
      <c r="G31" s="66"/>
    </row>
    <row r="32" spans="2:10" x14ac:dyDescent="0.3">
      <c r="B32" s="30" t="s">
        <v>14</v>
      </c>
      <c r="C32" s="33">
        <f>SUM(C16:C31)</f>
        <v>1493675549</v>
      </c>
      <c r="D32" s="36">
        <f>SUM(D16:D31)</f>
        <v>416608.31130471866</v>
      </c>
      <c r="E32" s="33">
        <f>SUM(E16:E31)</f>
        <v>3326113269.7115002</v>
      </c>
      <c r="F32" s="31"/>
      <c r="G32" s="31"/>
      <c r="H32" s="31"/>
    </row>
    <row r="33" spans="2:8" x14ac:dyDescent="0.3">
      <c r="B33" s="10"/>
      <c r="D33" s="51"/>
      <c r="E33" s="52"/>
    </row>
    <row r="34" spans="2:8" x14ac:dyDescent="0.3">
      <c r="B34" s="10"/>
      <c r="D34" s="51"/>
      <c r="E34" s="52"/>
    </row>
    <row r="35" spans="2:8" x14ac:dyDescent="0.3">
      <c r="B35" s="10" t="s">
        <v>13</v>
      </c>
    </row>
    <row r="36" spans="2:8" x14ac:dyDescent="0.3">
      <c r="B36" s="10"/>
      <c r="C36" s="19"/>
    </row>
    <row r="37" spans="2:8" s="10" customFormat="1" x14ac:dyDescent="0.3">
      <c r="B37" s="98" t="s">
        <v>0</v>
      </c>
      <c r="C37" s="98" t="s">
        <v>6</v>
      </c>
      <c r="D37" s="98"/>
      <c r="E37" s="98" t="s">
        <v>9</v>
      </c>
      <c r="F37" s="98" t="s">
        <v>10</v>
      </c>
      <c r="G37" s="98" t="s">
        <v>27</v>
      </c>
      <c r="H37" s="98" t="s">
        <v>11</v>
      </c>
    </row>
    <row r="38" spans="2:8" s="10" customFormat="1" x14ac:dyDescent="0.3">
      <c r="B38" s="99"/>
      <c r="C38" s="21" t="s">
        <v>7</v>
      </c>
      <c r="D38" s="21" t="s">
        <v>8</v>
      </c>
      <c r="E38" s="99"/>
      <c r="F38" s="99"/>
      <c r="G38" s="99"/>
      <c r="H38" s="99"/>
    </row>
    <row r="39" spans="2:8" x14ac:dyDescent="0.3">
      <c r="B39" s="45" t="s">
        <v>33</v>
      </c>
      <c r="C39" s="45"/>
      <c r="D39" s="45"/>
      <c r="E39" s="45"/>
      <c r="F39" s="45"/>
      <c r="G39" s="45"/>
      <c r="H39" s="45"/>
    </row>
    <row r="40" spans="2:8" x14ac:dyDescent="0.3">
      <c r="B40" s="56"/>
      <c r="C40" s="24"/>
      <c r="D40" s="57"/>
      <c r="E40" s="34"/>
      <c r="F40" s="58"/>
      <c r="G40" s="66"/>
      <c r="H40" s="66"/>
    </row>
    <row r="41" spans="2:8" x14ac:dyDescent="0.3">
      <c r="B41" s="56"/>
      <c r="C41" s="24"/>
      <c r="D41" s="57"/>
      <c r="E41" s="34"/>
      <c r="F41" s="58"/>
      <c r="G41" s="66"/>
      <c r="H41" s="66"/>
    </row>
    <row r="42" spans="2:8" s="10" customFormat="1" x14ac:dyDescent="0.3">
      <c r="B42" s="30" t="s">
        <v>14</v>
      </c>
      <c r="C42" s="35"/>
      <c r="D42" s="36">
        <f>SUM(D40:D41)</f>
        <v>0</v>
      </c>
      <c r="E42" s="35">
        <f>SUM(E40:E41)</f>
        <v>0</v>
      </c>
      <c r="F42" s="30"/>
      <c r="G42" s="30"/>
      <c r="H42" s="30"/>
    </row>
    <row r="43" spans="2:8" x14ac:dyDescent="0.3">
      <c r="D43" s="51"/>
      <c r="E43" s="52"/>
    </row>
    <row r="44" spans="2:8" x14ac:dyDescent="0.3">
      <c r="B44" s="9"/>
      <c r="C44" s="9"/>
      <c r="D44" s="51"/>
      <c r="E44" s="78"/>
      <c r="F44" s="9"/>
      <c r="G44" s="9"/>
      <c r="H44" s="9"/>
    </row>
    <row r="45" spans="2:8" x14ac:dyDescent="0.3">
      <c r="B45" s="9"/>
      <c r="C45" s="9"/>
      <c r="D45" s="9"/>
      <c r="E45" s="9"/>
      <c r="F45" s="9"/>
      <c r="G45" s="9"/>
      <c r="H45" s="9"/>
    </row>
    <row r="46" spans="2:8" x14ac:dyDescent="0.3">
      <c r="B46" s="9" t="str">
        <f>+Índice!B17</f>
        <v>La Sociedad cuenta con deudas preferentes o privilegiadas vigentes de pago a la presentación del presente informe.</v>
      </c>
      <c r="C46" s="9"/>
      <c r="D46" s="9"/>
      <c r="E46" s="9"/>
      <c r="F46" s="9"/>
      <c r="G46" s="9"/>
      <c r="H46" s="9"/>
    </row>
    <row r="47" spans="2:8" x14ac:dyDescent="0.3">
      <c r="B47" s="9"/>
      <c r="C47" s="9"/>
      <c r="D47" s="9"/>
      <c r="E47" s="9"/>
      <c r="F47" s="9"/>
      <c r="G47" s="9"/>
      <c r="H47" s="9"/>
    </row>
    <row r="48" spans="2:8" x14ac:dyDescent="0.3">
      <c r="B48" s="9"/>
      <c r="C48" s="9"/>
      <c r="D48" s="9"/>
      <c r="E48" s="9"/>
      <c r="F48" s="9"/>
      <c r="G48" s="9"/>
      <c r="H48" s="9"/>
    </row>
    <row r="49" spans="2:5" x14ac:dyDescent="0.3">
      <c r="B49" s="10"/>
    </row>
    <row r="50" spans="2:5" s="1" customFormat="1" x14ac:dyDescent="0.25">
      <c r="B50" s="10"/>
      <c r="E50" s="10"/>
    </row>
    <row r="51" spans="2:5" s="1" customFormat="1" x14ac:dyDescent="0.25">
      <c r="B51" s="10"/>
      <c r="E51" s="10"/>
    </row>
  </sheetData>
  <mergeCells count="12">
    <mergeCell ref="B13:B14"/>
    <mergeCell ref="C13:D13"/>
    <mergeCell ref="E13:E14"/>
    <mergeCell ref="F13:F14"/>
    <mergeCell ref="H13:H14"/>
    <mergeCell ref="G13:G14"/>
    <mergeCell ref="B37:B38"/>
    <mergeCell ref="C37:D37"/>
    <mergeCell ref="E37:E38"/>
    <mergeCell ref="F37:F38"/>
    <mergeCell ref="H37:H38"/>
    <mergeCell ref="G37:G38"/>
  </mergeCells>
  <hyperlinks>
    <hyperlink ref="A1" location="Índice!A1" display="Índice" xr:uid="{00000000-0004-0000-0200-000000000000}"/>
  </hyperlinks>
  <pageMargins left="0.70866141732283472" right="0.70866141732283472" top="0.85041666666666671" bottom="0.74803149606299213" header="0.31496062992125984" footer="0.31496062992125984"/>
  <pageSetup paperSize="9" scale="4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8"/>
  <sheetViews>
    <sheetView showGridLines="0" topLeftCell="A19" zoomScale="80" zoomScaleNormal="80" workbookViewId="0">
      <selection activeCell="C21" sqref="C21"/>
    </sheetView>
  </sheetViews>
  <sheetFormatPr baseColWidth="10" defaultColWidth="11.44140625" defaultRowHeight="13.8" x14ac:dyDescent="0.3"/>
  <cols>
    <col min="1" max="1" width="11.44140625" style="14"/>
    <col min="2" max="2" width="74.88671875" style="10" customWidth="1"/>
    <col min="3" max="8" width="20.88671875" style="14" customWidth="1"/>
    <col min="9" max="9" width="51" style="14" customWidth="1"/>
    <col min="10" max="10" width="23" style="14" customWidth="1"/>
    <col min="11" max="16384" width="11.44140625" style="14"/>
  </cols>
  <sheetData>
    <row r="1" spans="1:9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9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9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9" x14ac:dyDescent="0.25">
      <c r="A4" s="13"/>
      <c r="B4" s="11"/>
      <c r="C4" s="1"/>
      <c r="D4" s="1"/>
      <c r="E4" s="1"/>
      <c r="G4" s="1"/>
      <c r="H4" s="1"/>
    </row>
    <row r="5" spans="1:9" x14ac:dyDescent="0.3">
      <c r="A5" s="13"/>
    </row>
    <row r="6" spans="1:9" x14ac:dyDescent="0.3">
      <c r="B6" s="15" t="s">
        <v>1</v>
      </c>
      <c r="C6" s="16">
        <v>45747</v>
      </c>
    </row>
    <row r="7" spans="1:9" x14ac:dyDescent="0.3">
      <c r="B7" s="15" t="s">
        <v>12</v>
      </c>
      <c r="C7" s="17">
        <v>7983.79</v>
      </c>
    </row>
    <row r="9" spans="1:9" x14ac:dyDescent="0.3">
      <c r="B9" s="15" t="s">
        <v>19</v>
      </c>
    </row>
    <row r="10" spans="1:9" x14ac:dyDescent="0.3">
      <c r="B10" s="15"/>
    </row>
    <row r="11" spans="1:9" x14ac:dyDescent="0.3">
      <c r="B11" s="15" t="s">
        <v>5</v>
      </c>
      <c r="F11" s="18"/>
      <c r="G11" s="18"/>
    </row>
    <row r="12" spans="1:9" x14ac:dyDescent="0.3">
      <c r="C12" s="19"/>
    </row>
    <row r="13" spans="1:9" s="20" customFormat="1" x14ac:dyDescent="0.3">
      <c r="B13" s="98" t="s">
        <v>0</v>
      </c>
      <c r="C13" s="98" t="s">
        <v>6</v>
      </c>
      <c r="D13" s="98"/>
      <c r="E13" s="98" t="s">
        <v>9</v>
      </c>
      <c r="F13" s="98" t="s">
        <v>10</v>
      </c>
      <c r="G13" s="102" t="s">
        <v>27</v>
      </c>
      <c r="H13" s="98" t="s">
        <v>15</v>
      </c>
      <c r="I13" s="98" t="s">
        <v>37</v>
      </c>
    </row>
    <row r="14" spans="1:9" s="20" customFormat="1" x14ac:dyDescent="0.3">
      <c r="B14" s="99"/>
      <c r="C14" s="21" t="s">
        <v>7</v>
      </c>
      <c r="D14" s="68" t="s">
        <v>8</v>
      </c>
      <c r="E14" s="99"/>
      <c r="F14" s="99"/>
      <c r="G14" s="103"/>
      <c r="H14" s="99"/>
      <c r="I14" s="99"/>
    </row>
    <row r="15" spans="1:9" x14ac:dyDescent="0.25">
      <c r="B15" s="22"/>
      <c r="C15" s="23"/>
      <c r="D15" s="91"/>
      <c r="E15" s="34"/>
      <c r="F15" s="25"/>
      <c r="G15" s="66"/>
      <c r="I15" s="22"/>
    </row>
    <row r="16" spans="1:9" x14ac:dyDescent="0.25">
      <c r="B16" s="22" t="s">
        <v>57</v>
      </c>
      <c r="C16" s="23">
        <v>0</v>
      </c>
      <c r="D16" s="92">
        <v>95000</v>
      </c>
      <c r="E16" s="34">
        <f>+D16*C7</f>
        <v>758460050</v>
      </c>
      <c r="F16" s="25">
        <v>45802</v>
      </c>
      <c r="G16" s="66"/>
      <c r="I16" s="22"/>
    </row>
    <row r="17" spans="2:9" x14ac:dyDescent="0.25">
      <c r="B17" s="22" t="s">
        <v>57</v>
      </c>
      <c r="C17" s="23">
        <v>1011513772</v>
      </c>
      <c r="D17" s="92"/>
      <c r="E17" s="34"/>
      <c r="F17" s="25"/>
      <c r="G17" s="66"/>
      <c r="I17" s="22"/>
    </row>
    <row r="18" spans="2:9" x14ac:dyDescent="0.25">
      <c r="B18" s="22"/>
      <c r="C18" s="23"/>
      <c r="D18" s="92"/>
      <c r="E18" s="34"/>
      <c r="F18" s="25"/>
      <c r="G18" s="66"/>
      <c r="I18" s="22"/>
    </row>
    <row r="19" spans="2:9" x14ac:dyDescent="0.25">
      <c r="B19" s="22"/>
      <c r="C19" s="23"/>
      <c r="D19" s="92"/>
      <c r="E19" s="34"/>
      <c r="F19" s="25"/>
      <c r="G19" s="66"/>
      <c r="I19" s="22"/>
    </row>
    <row r="20" spans="2:9" s="29" customFormat="1" x14ac:dyDescent="0.3">
      <c r="B20" s="26" t="s">
        <v>14</v>
      </c>
      <c r="C20" s="27">
        <f>SUM(C15:C19)</f>
        <v>1011513772</v>
      </c>
      <c r="D20" s="27">
        <f>SUM(D15:D19)</f>
        <v>95000</v>
      </c>
      <c r="E20" s="27">
        <f>SUM(E15:E19)</f>
        <v>758460050</v>
      </c>
      <c r="F20" s="26"/>
      <c r="G20" s="26"/>
      <c r="H20" s="28"/>
    </row>
    <row r="21" spans="2:9" x14ac:dyDescent="0.3">
      <c r="D21" s="51"/>
      <c r="E21" s="52"/>
    </row>
    <row r="22" spans="2:9" x14ac:dyDescent="0.3">
      <c r="D22" s="51"/>
      <c r="E22" s="52"/>
      <c r="G22" s="93"/>
    </row>
    <row r="23" spans="2:9" x14ac:dyDescent="0.3">
      <c r="B23" s="10" t="s">
        <v>13</v>
      </c>
    </row>
    <row r="24" spans="2:9" x14ac:dyDescent="0.3">
      <c r="C24" s="19"/>
    </row>
    <row r="25" spans="2:9" s="10" customFormat="1" x14ac:dyDescent="0.3">
      <c r="B25" s="98" t="s">
        <v>0</v>
      </c>
      <c r="C25" s="98" t="s">
        <v>6</v>
      </c>
      <c r="D25" s="98"/>
      <c r="E25" s="98" t="s">
        <v>9</v>
      </c>
      <c r="F25" s="98" t="s">
        <v>10</v>
      </c>
      <c r="G25" s="102" t="s">
        <v>27</v>
      </c>
      <c r="H25" s="98" t="s">
        <v>11</v>
      </c>
    </row>
    <row r="26" spans="2:9" s="10" customFormat="1" x14ac:dyDescent="0.3">
      <c r="B26" s="99"/>
      <c r="C26" s="21" t="s">
        <v>7</v>
      </c>
      <c r="D26" s="21" t="s">
        <v>8</v>
      </c>
      <c r="E26" s="99"/>
      <c r="F26" s="99"/>
      <c r="G26" s="103"/>
      <c r="H26" s="99"/>
    </row>
    <row r="27" spans="2:9" ht="25.8" customHeight="1" x14ac:dyDescent="0.3">
      <c r="B27" s="22"/>
      <c r="C27" s="34"/>
      <c r="D27" s="34"/>
      <c r="E27" s="34"/>
      <c r="G27" s="66"/>
    </row>
    <row r="28" spans="2:9" x14ac:dyDescent="0.3">
      <c r="B28" s="22"/>
      <c r="C28" s="34"/>
      <c r="D28" s="34"/>
      <c r="E28" s="34"/>
      <c r="G28" s="66"/>
    </row>
    <row r="29" spans="2:9" x14ac:dyDescent="0.3">
      <c r="B29" s="30" t="s">
        <v>14</v>
      </c>
      <c r="C29" s="27">
        <f>SUM(C27:C28)</f>
        <v>0</v>
      </c>
      <c r="D29" s="27">
        <f>SUM(D27)</f>
        <v>0</v>
      </c>
      <c r="E29" s="27">
        <f>SUM(E27:E28)</f>
        <v>0</v>
      </c>
      <c r="F29" s="31"/>
      <c r="G29" s="31"/>
      <c r="H29" s="31"/>
    </row>
    <row r="30" spans="2:9" x14ac:dyDescent="0.3">
      <c r="D30" s="51"/>
      <c r="E30" s="52"/>
    </row>
    <row r="31" spans="2:9" x14ac:dyDescent="0.3">
      <c r="B31" s="9"/>
      <c r="C31" s="9"/>
      <c r="D31" s="51"/>
      <c r="E31" s="52"/>
      <c r="F31" s="9"/>
      <c r="G31" s="9"/>
      <c r="H31" s="9"/>
    </row>
    <row r="32" spans="2:9" x14ac:dyDescent="0.3">
      <c r="B32" s="9"/>
      <c r="C32" s="9"/>
      <c r="D32" s="9"/>
      <c r="E32" s="9"/>
      <c r="F32" s="9"/>
      <c r="G32" s="9"/>
      <c r="H32" s="9"/>
    </row>
    <row r="33" spans="2:8" x14ac:dyDescent="0.3">
      <c r="B33" s="9"/>
      <c r="C33" s="9"/>
      <c r="D33" s="9"/>
      <c r="E33" s="9"/>
      <c r="F33" s="9"/>
      <c r="G33" s="9"/>
      <c r="H33" s="9"/>
    </row>
    <row r="34" spans="2:8" x14ac:dyDescent="0.3">
      <c r="B34" s="9"/>
      <c r="C34" s="9"/>
      <c r="D34" s="9"/>
      <c r="E34" s="9"/>
      <c r="F34" s="9"/>
      <c r="G34" s="9"/>
      <c r="H34" s="9"/>
    </row>
    <row r="35" spans="2:8" x14ac:dyDescent="0.3">
      <c r="B35" s="9"/>
      <c r="C35" s="9"/>
      <c r="D35" s="9"/>
      <c r="E35" s="9"/>
      <c r="F35" s="9"/>
      <c r="G35" s="9"/>
      <c r="H35" s="9"/>
    </row>
    <row r="37" spans="2:8" s="1" customFormat="1" x14ac:dyDescent="0.25">
      <c r="B37" s="10"/>
      <c r="E37" s="10"/>
    </row>
    <row r="38" spans="2:8" s="1" customFormat="1" x14ac:dyDescent="0.25">
      <c r="B38" s="10"/>
      <c r="E38" s="10"/>
    </row>
  </sheetData>
  <mergeCells count="13">
    <mergeCell ref="I13:I14"/>
    <mergeCell ref="H13:H14"/>
    <mergeCell ref="F13:F14"/>
    <mergeCell ref="E13:E14"/>
    <mergeCell ref="C13:D13"/>
    <mergeCell ref="H25:H26"/>
    <mergeCell ref="G25:G26"/>
    <mergeCell ref="B13:B14"/>
    <mergeCell ref="G13:G14"/>
    <mergeCell ref="B25:B26"/>
    <mergeCell ref="C25:D25"/>
    <mergeCell ref="E25:E26"/>
    <mergeCell ref="F25:F26"/>
  </mergeCells>
  <hyperlinks>
    <hyperlink ref="A1" location="Índice!A1" display="Índice" xr:uid="{00000000-0004-0000-0400-000000000000}"/>
  </hyperlinks>
  <pageMargins left="0.7" right="0.7" top="0.97333333333333338" bottom="0.75" header="0.3" footer="0.3"/>
  <pageSetup paperSize="9" scale="6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9"/>
  <sheetViews>
    <sheetView showGridLines="0" topLeftCell="A16" zoomScale="80" zoomScaleNormal="80" workbookViewId="0">
      <selection activeCell="F44" sqref="F44"/>
    </sheetView>
  </sheetViews>
  <sheetFormatPr baseColWidth="10" defaultColWidth="11.44140625" defaultRowHeight="13.8" x14ac:dyDescent="0.3"/>
  <cols>
    <col min="1" max="1" width="11.44140625" style="14"/>
    <col min="2" max="2" width="58.21875" style="14" customWidth="1"/>
    <col min="3" max="3" width="20.88671875" style="14" customWidth="1"/>
    <col min="4" max="4" width="20.88671875" style="18" customWidth="1"/>
    <col min="5" max="5" width="19.109375" style="14" customWidth="1"/>
    <col min="6" max="6" width="18" style="14" customWidth="1"/>
    <col min="7" max="8" width="20.88671875" style="14" customWidth="1"/>
    <col min="9" max="9" width="21.21875" style="22" customWidth="1"/>
    <col min="10" max="10" width="16.88671875" style="14" customWidth="1"/>
    <col min="11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47"/>
      <c r="E1" s="1"/>
      <c r="G1" s="1"/>
      <c r="H1" s="1"/>
    </row>
    <row r="2" spans="1:11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47"/>
      <c r="E2" s="1"/>
      <c r="G2" s="1"/>
      <c r="H2" s="1"/>
    </row>
    <row r="3" spans="1:11" x14ac:dyDescent="0.25">
      <c r="A3" s="13"/>
      <c r="B3" s="9" t="str">
        <f>+Índice!B3</f>
        <v>Teléfono:</v>
      </c>
      <c r="C3" s="1">
        <f>+Índice!C3</f>
        <v>0</v>
      </c>
      <c r="D3" s="47"/>
      <c r="E3" s="1"/>
      <c r="G3" s="1"/>
      <c r="H3" s="1"/>
    </row>
    <row r="4" spans="1:11" x14ac:dyDescent="0.25">
      <c r="A4" s="13"/>
      <c r="B4" s="11"/>
      <c r="C4" s="1"/>
      <c r="D4" s="47"/>
      <c r="E4" s="1"/>
      <c r="G4" s="1"/>
      <c r="H4" s="1"/>
    </row>
    <row r="5" spans="1:11" x14ac:dyDescent="0.3">
      <c r="A5" s="13"/>
      <c r="B5" s="10"/>
    </row>
    <row r="6" spans="1:11" x14ac:dyDescent="0.3">
      <c r="B6" s="15" t="s">
        <v>1</v>
      </c>
      <c r="C6" s="16">
        <v>45747</v>
      </c>
    </row>
    <row r="7" spans="1:11" x14ac:dyDescent="0.3">
      <c r="B7" s="15" t="s">
        <v>12</v>
      </c>
      <c r="C7" s="17">
        <v>7983.79</v>
      </c>
    </row>
    <row r="8" spans="1:11" x14ac:dyDescent="0.3">
      <c r="B8" s="10"/>
    </row>
    <row r="9" spans="1:11" x14ac:dyDescent="0.3">
      <c r="B9" s="15" t="s">
        <v>17</v>
      </c>
    </row>
    <row r="10" spans="1:11" x14ac:dyDescent="0.3">
      <c r="B10" s="15"/>
    </row>
    <row r="11" spans="1:11" x14ac:dyDescent="0.3">
      <c r="B11" s="15" t="s">
        <v>5</v>
      </c>
    </row>
    <row r="12" spans="1:11" x14ac:dyDescent="0.3">
      <c r="B12" s="10"/>
      <c r="C12" s="19"/>
    </row>
    <row r="13" spans="1:11" x14ac:dyDescent="0.3">
      <c r="B13" s="98" t="s">
        <v>0</v>
      </c>
      <c r="C13" s="98" t="s">
        <v>6</v>
      </c>
      <c r="D13" s="98"/>
      <c r="E13" s="98" t="s">
        <v>9</v>
      </c>
      <c r="F13" s="98" t="s">
        <v>10</v>
      </c>
      <c r="G13" s="98" t="s">
        <v>27</v>
      </c>
      <c r="H13" s="98" t="s">
        <v>15</v>
      </c>
      <c r="I13" s="98" t="s">
        <v>37</v>
      </c>
      <c r="J13" s="98"/>
      <c r="K13" s="98"/>
    </row>
    <row r="14" spans="1:11" x14ac:dyDescent="0.3">
      <c r="B14" s="99"/>
      <c r="C14" s="21" t="s">
        <v>7</v>
      </c>
      <c r="D14" s="48" t="s">
        <v>8</v>
      </c>
      <c r="E14" s="99"/>
      <c r="F14" s="99"/>
      <c r="G14" s="99"/>
      <c r="H14" s="99"/>
      <c r="I14" s="99"/>
      <c r="J14" s="99"/>
      <c r="K14" s="99"/>
    </row>
    <row r="15" spans="1:11" s="81" customFormat="1" x14ac:dyDescent="0.3">
      <c r="B15" s="82" t="s">
        <v>45</v>
      </c>
      <c r="C15" s="86">
        <v>0</v>
      </c>
      <c r="D15" s="84"/>
      <c r="E15" s="85"/>
      <c r="F15" s="85"/>
      <c r="G15" s="66"/>
      <c r="H15" s="83"/>
      <c r="I15" s="85"/>
    </row>
    <row r="16" spans="1:11" s="81" customFormat="1" x14ac:dyDescent="0.3">
      <c r="B16" s="82"/>
      <c r="C16" s="86"/>
      <c r="D16" s="84"/>
      <c r="E16" s="85"/>
      <c r="F16" s="85"/>
      <c r="G16" s="66"/>
      <c r="H16" s="83"/>
      <c r="I16" s="85"/>
    </row>
    <row r="17" spans="2:9" s="81" customFormat="1" x14ac:dyDescent="0.3">
      <c r="B17" s="82"/>
      <c r="C17" s="86"/>
      <c r="D17" s="84"/>
      <c r="E17" s="85"/>
      <c r="F17" s="85"/>
      <c r="G17" s="66"/>
      <c r="H17" s="83"/>
      <c r="I17" s="85"/>
    </row>
    <row r="18" spans="2:9" s="81" customFormat="1" x14ac:dyDescent="0.3">
      <c r="B18" s="82"/>
      <c r="C18" s="86"/>
      <c r="D18" s="87"/>
      <c r="E18" s="86"/>
      <c r="F18" s="88"/>
      <c r="G18" s="66" t="s">
        <v>38</v>
      </c>
      <c r="H18" s="83" t="s">
        <v>44</v>
      </c>
      <c r="I18" s="82"/>
    </row>
    <row r="19" spans="2:9" x14ac:dyDescent="0.3">
      <c r="B19" s="30" t="s">
        <v>14</v>
      </c>
      <c r="C19" s="35">
        <f>SUM(C15:C18)</f>
        <v>0</v>
      </c>
      <c r="D19" s="28">
        <f>SUM(D18:D18)</f>
        <v>0</v>
      </c>
      <c r="E19" s="46">
        <f>SUM(E18:E18)</f>
        <v>0</v>
      </c>
      <c r="F19" s="31"/>
      <c r="G19" s="31"/>
      <c r="H19" s="31"/>
    </row>
    <row r="20" spans="2:9" x14ac:dyDescent="0.3">
      <c r="B20" s="10"/>
      <c r="D20" s="51"/>
      <c r="E20" s="52"/>
    </row>
    <row r="21" spans="2:9" x14ac:dyDescent="0.3">
      <c r="B21" s="10"/>
      <c r="D21" s="51"/>
      <c r="E21" s="52"/>
    </row>
    <row r="22" spans="2:9" x14ac:dyDescent="0.3">
      <c r="B22" s="10" t="s">
        <v>13</v>
      </c>
    </row>
    <row r="23" spans="2:9" x14ac:dyDescent="0.3">
      <c r="B23" s="10"/>
      <c r="C23" s="19"/>
    </row>
    <row r="24" spans="2:9" x14ac:dyDescent="0.3">
      <c r="B24" s="98" t="s">
        <v>0</v>
      </c>
      <c r="C24" s="98" t="s">
        <v>6</v>
      </c>
      <c r="D24" s="98"/>
      <c r="E24" s="98" t="s">
        <v>9</v>
      </c>
      <c r="F24" s="98" t="s">
        <v>10</v>
      </c>
      <c r="G24" s="98" t="s">
        <v>27</v>
      </c>
      <c r="H24" s="98" t="s">
        <v>11</v>
      </c>
    </row>
    <row r="25" spans="2:9" x14ac:dyDescent="0.3">
      <c r="B25" s="99"/>
      <c r="C25" s="21" t="s">
        <v>7</v>
      </c>
      <c r="D25" s="48" t="s">
        <v>8</v>
      </c>
      <c r="E25" s="99"/>
      <c r="F25" s="99"/>
      <c r="G25" s="99"/>
      <c r="H25" s="99"/>
    </row>
    <row r="26" spans="2:9" x14ac:dyDescent="0.3">
      <c r="B26" s="22"/>
      <c r="C26" s="34"/>
      <c r="D26" s="34"/>
      <c r="E26" s="34"/>
      <c r="F26" s="32"/>
      <c r="G26" s="66"/>
      <c r="I26" s="67"/>
    </row>
    <row r="27" spans="2:9" x14ac:dyDescent="0.3">
      <c r="B27" s="22"/>
      <c r="C27" s="34"/>
      <c r="D27" s="34"/>
      <c r="E27" s="34"/>
      <c r="F27" s="32"/>
      <c r="G27" s="66"/>
      <c r="I27" s="67"/>
    </row>
    <row r="28" spans="2:9" x14ac:dyDescent="0.3">
      <c r="B28" s="30" t="s">
        <v>14</v>
      </c>
      <c r="C28" s="46">
        <f>SUM(C26:C27)</f>
        <v>0</v>
      </c>
      <c r="D28" s="46">
        <f>SUM(D26:D27)</f>
        <v>0</v>
      </c>
      <c r="E28" s="46">
        <f>SUM(E26:E27)</f>
        <v>0</v>
      </c>
      <c r="F28" s="31"/>
      <c r="G28" s="31"/>
      <c r="H28" s="31"/>
    </row>
    <row r="29" spans="2:9" x14ac:dyDescent="0.3">
      <c r="B29" s="10"/>
      <c r="D29" s="51"/>
      <c r="E29" s="52"/>
    </row>
    <row r="30" spans="2:9" x14ac:dyDescent="0.3">
      <c r="B30" s="10"/>
      <c r="D30" s="51"/>
      <c r="E30" s="52"/>
    </row>
    <row r="31" spans="2:9" s="10" customFormat="1" x14ac:dyDescent="0.3">
      <c r="B31" s="15"/>
      <c r="D31" s="49"/>
      <c r="I31" s="15"/>
    </row>
    <row r="32" spans="2:9" s="10" customFormat="1" x14ac:dyDescent="0.3">
      <c r="B32" s="15"/>
      <c r="D32" s="49"/>
      <c r="I32" s="15"/>
    </row>
    <row r="33" spans="2:9" s="10" customFormat="1" x14ac:dyDescent="0.3">
      <c r="B33" s="15"/>
      <c r="D33" s="49"/>
      <c r="I33" s="15"/>
    </row>
    <row r="34" spans="2:9" x14ac:dyDescent="0.3">
      <c r="B34" s="9"/>
      <c r="C34" s="9"/>
      <c r="D34" s="50"/>
      <c r="E34" s="9"/>
      <c r="F34" s="9"/>
      <c r="G34" s="9"/>
      <c r="H34" s="9"/>
    </row>
    <row r="35" spans="2:9" x14ac:dyDescent="0.3">
      <c r="B35" s="9"/>
      <c r="C35" s="9"/>
      <c r="D35" s="50"/>
      <c r="E35" s="9"/>
      <c r="F35" s="9"/>
      <c r="G35" s="9"/>
      <c r="H35" s="9"/>
    </row>
    <row r="36" spans="2:9" x14ac:dyDescent="0.3">
      <c r="B36" s="9"/>
      <c r="C36" s="9"/>
      <c r="D36" s="50"/>
      <c r="E36" s="9"/>
      <c r="F36" s="9"/>
      <c r="G36" s="9"/>
      <c r="H36" s="9"/>
    </row>
    <row r="37" spans="2:9" x14ac:dyDescent="0.3">
      <c r="B37" s="10"/>
    </row>
    <row r="38" spans="2:9" s="1" customFormat="1" x14ac:dyDescent="0.25">
      <c r="B38" s="10"/>
      <c r="D38" s="47"/>
      <c r="E38" s="10"/>
      <c r="I38" s="37"/>
    </row>
    <row r="39" spans="2:9" s="1" customFormat="1" x14ac:dyDescent="0.25">
      <c r="B39" s="10"/>
      <c r="D39" s="47"/>
      <c r="E39" s="10"/>
      <c r="I39" s="37"/>
    </row>
  </sheetData>
  <autoFilter ref="A14:K22" xr:uid="{00000000-0009-0000-0000-000003000000}"/>
  <mergeCells count="15">
    <mergeCell ref="J13:J14"/>
    <mergeCell ref="K13:K14"/>
    <mergeCell ref="B24:B25"/>
    <mergeCell ref="C24:D24"/>
    <mergeCell ref="E24:E25"/>
    <mergeCell ref="F24:F25"/>
    <mergeCell ref="H24:H25"/>
    <mergeCell ref="G24:G25"/>
    <mergeCell ref="I13:I14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45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fAXHHUkQIe8maQv2vMN5FsUQa8sYUBgLWtUPwrLZyQU=</DigestValue>
    </Reference>
    <Reference Type="http://www.w3.org/2000/09/xmldsig#Object" URI="#idOfficeObject">
      <DigestMethod Algorithm="http://www.w3.org/2001/04/xmlenc#sha256"/>
      <DigestValue>iW7lm08wnJK/o7TschiWyPnF487e8BByQWKLysMh1/M=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BnU9OM62AawznRlLh20G/9AnxLToRNcQDgjuE15dGKU=</DigestValue>
    </Reference>
    <Reference Type="http://www.w3.org/2000/09/xmldsig#Object" URI="#idValidSigLnImg">
      <DigestMethod Algorithm="http://www.w3.org/2001/04/xmlenc#sha256"/>
      <DigestValue>e5D7ICEMy2QkvsE55irBMtvN1S+v3XykHfk3lMlVbH8=</DigestValue>
    </Reference>
    <Reference Type="http://www.w3.org/2000/09/xmldsig#Object" URI="#idInvalidSigLnImg">
      <DigestMethod Algorithm="http://www.w3.org/2001/04/xmlenc#sha256"/>
      <DigestValue>KZctuKz6/EhlseSbeW0p40hEndPR1kkrpBduR2VlBb0=</DigestValue>
    </Reference>
  </SignedInfo>
  <SignatureValue>AoVABvj5jaynJhQU7pqfYqF1MWY7GYdRm3IzMQTtUPE6VfNGXJt3FSzgdHyQLbrlQv9QOBHsaocl
j3yyiCsQsbqoQ50xtwzC4unKKcgOKs52sHEJYJJoyLrY5aLv5mePxFB+trfP9HTxR7q7QjGTp5+S
tWfQ2G4hmx2+mg/H01F9Cj0xFssTOLfBR8qnbF7ipkDYBn9UoqIHi0b5W7h6ql+qIGjAQ/XNx75h
6pZblYU7F9v3pP73DYWAU5+e+4Suv3smYQa7e9sHV+mcVkJGxMrjfVRGT879fL+9gkRqgvpGcnpA
ClmbK2qFYZaymQOI+zrftCZdjCs5uWtwhl7i6w==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2025-04-28T17:15:12Z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{F3ABEB71-24C8-40DF-84DE-48807151A0CD}</SetupID>
          <SignatureText>NOELIA BENEGAS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2025-04-28T17:15:12Z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gA4AC8AMAA0AC8AMgAwADIANQ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l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bCZZ7mM4H24UfuQ7kR1HIB16+fQdo10R4jk7Vmehthc=</DigestValue>
    </Reference>
    <Reference Type="http://www.w3.org/2000/09/xmldsig#Object" URI="#idOfficeObject">
      <DigestMethod Algorithm="http://www.w3.org/2001/04/xmlenc#sha256"/>
      <DigestValue>MxiPmaqS+Btvilyo/8AzB/8/VCeDJavUzRSPLLNJe8A=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oOQQNRJjM2ddUKW6w6gAK5V7O4cr7CQftGxoaDEabNI=</DigestValue>
    </Reference>
    <Reference Type="http://www.w3.org/2000/09/xmldsig#Object" URI="#idValidSigLnImg">
      <DigestMethod Algorithm="http://www.w3.org/2001/04/xmlenc#sha256"/>
      <DigestValue>yi03anbYh4D4erTcEyQk0CTpMlz+cUUB1Zix1Jyczjk=</DigestValue>
    </Reference>
    <Reference Type="http://www.w3.org/2000/09/xmldsig#Object" URI="#idInvalidSigLnImg">
      <DigestMethod Algorithm="http://www.w3.org/2001/04/xmlenc#sha256"/>
      <DigestValue>KmPPyTA79Ji7xJgK1CKL4AzmB6Ze1z9lKhe6r7fBYIg=</DigestValue>
    </Reference>
  </SignedInfo>
  <SignatureValue>S7MS80/woLYsb+zeqLQW8NJFlwpTW3YaqcBSOO7UhRP0QPTcKnUJRtqBGk20MqLXVGlWwPmOhIwZ
tuqnNxjBsFND9aZ++tBWDWmnwFeckjVpP+mOC+8on9+4aH1HQckA8c9VIJ6LiDV9ZTz3hlSznRdZ
JNVJNfofCfmAmyCmCTU6Kkc1q1fjPsZWNSmLNfHs74ZPEYd8p0FcLvFAyfnUqI+NMXPo3Okq24bJ
c+/lbAiP6lAjiTic5036CjMYnoIDjNG/MVmAvs0/8iZoyEqWC07iR5hnSmgljlXSpeXFH9iqIL5A
8sSPhM7PBjwfuaizRnkOItgGzMbWORFMmI27rg==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2025-04-28T17:15:22Z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{CECC51AE-8449-435E-8E2E-33936FCFC7B6}</SetupID>
          <SignatureText>NOELIA BENEGAS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2025-04-28T17:15:22Z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gA4AC8AMAA0AC8AMgAwADIANQ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vkAJscXAXBvElP/5XMJO9J0pFcIvV46u8D6S+4NtngU=</DigestValue>
    </Reference>
    <Reference Type="http://www.w3.org/2000/09/xmldsig#Object" URI="#idOfficeObject">
      <DigestMethod Algorithm="http://www.w3.org/2001/04/xmlenc#sha256"/>
      <DigestValue>HacHRSpbLX/p5UVwPYY0OBX3gZio26RPXnT6SX8mNII=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DH5F3IDkucBHfmi2AO5HngTl2zmWCjrCd7ca+vrDGaA=</DigestValue>
    </Reference>
    <Reference Type="http://www.w3.org/2000/09/xmldsig#Object" URI="#idValidSigLnImg">
      <DigestMethod Algorithm="http://www.w3.org/2001/04/xmlenc#sha256"/>
      <DigestValue>LhMWeyBweb6Y5AjJ5AX2tyWzMLj5Zp9W3jAmfxtoMKM=</DigestValue>
    </Reference>
    <Reference Type="http://www.w3.org/2000/09/xmldsig#Object" URI="#idInvalidSigLnImg">
      <DigestMethod Algorithm="http://www.w3.org/2001/04/xmlenc#sha256"/>
      <DigestValue>KmPPyTA79Ji7xJgK1CKL4AzmB6Ze1z9lKhe6r7fBYIg=</DigestValue>
    </Reference>
  </SignedInfo>
  <SignatureValue>heeRZ56NgCq9mL27NEGGXoKUTniVfo5rieQd5761GB7FpYOqIWDWsLSHzV8v3J/hUS3x+94tSagP
8GcQis9o0I8nR5qRNf59nvhBn/h4QTFXQzCJFMeFrw0oXtSZZl961AUeqA60zyQ53GGH/RY9ptsU
EeyVcsSP2DRGZGltiMsucqthu/3tSFFpNXN0/Z2q6qY1UpNzusaXByDMBfdbCsEQtNvNEzJasBci
WgjjxyXF8GvYS76JjdtCZKGim0qjU7seWk7UY0Zo80NnU6BUOUN/LlQq5Rkmja1TEwrdVjBcu4o/
f5e/+8F8EMHWJcFghzoQVrZ+5uPlaJ2MqU3Gig==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2025-04-28T17:15:28Z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{4D76C4BA-F27E-494F-918E-61CFDBC1D266}</SetupID>
          <SignatureText>NOELIA BENEGAS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2025-04-28T17:15:28Z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gA4AC8AMAA0AC8AMgAwADIANQ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D//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GdJhy0CXvJROpBYOyKoqQQGa3Yxm2H16MR4060KK/wg=</DigestValue>
    </Reference>
    <Reference Type="http://www.w3.org/2000/09/xmldsig#Object" URI="#idOfficeObject">
      <DigestMethod Algorithm="http://www.w3.org/2001/04/xmlenc#sha256"/>
      <DigestValue>/qDlLRlXJNE3MpFXRkMVi6RDGEZL6uXrVtsHDFuvyKk=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QvXRTTM7JytG2OXaXXrcXKLK5vP5Ztfq22K6IPvX0Ac=</DigestValue>
    </Reference>
    <Reference Type="http://www.w3.org/2000/09/xmldsig#Object" URI="#idValidSigLnImg">
      <DigestMethod Algorithm="http://www.w3.org/2001/04/xmlenc#sha256"/>
      <DigestValue>yi03anbYh4D4erTcEyQk0CTpMlz+cUUB1Zix1Jyczjk=</DigestValue>
    </Reference>
    <Reference Type="http://www.w3.org/2000/09/xmldsig#Object" URI="#idInvalidSigLnImg">
      <DigestMethod Algorithm="http://www.w3.org/2001/04/xmlenc#sha256"/>
      <DigestValue>YnjL3s176s71Jd6i4qs/UNMLlb92YW599ugZwrdUdfs=</DigestValue>
    </Reference>
  </SignedInfo>
  <SignatureValue>aaCw7yW8ofGMoUp1jtUgLoc9VDaTLBl6TWSG+cvnXWWc0Amyox4NkzZHub+/phE9H2vVzYMU/zjc
8SP3rpjRrnm4WXR/TVCaDLH9iMx58+c0jvRWfgD9DrlW7kT8tpFAyd4QyMaEc2195irg2lSesZsl
YbNwRaPl8m7GqBpcOnXdtU99sQC7RvlmCK06b9nvi4XO3VxHh6T4r+Uy8DmSR+CjDwm3Y4oR6S1G
2+dROklrrmep3RJrqUdrBoBLmOivuWpLOXlS/4VcAwIqR+JQ1c6PfOxBeBF++rx/Kmxr7AdYfX3+
xCrsA8WqAvu6WW5vZw6bT/qDlZT0GoDboLfc+A==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2025-04-28T17:15:36Z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{4A2D66EE-277B-4164-8428-D2AC9D67F8F5}</SetupID>
          <SignatureText>NOELIA BENEGAS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2025-04-28T17:15:36Z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GIBAACfAAAAAAAAAAAAAADZGAAALAsAACBFTUYAAAEAsBs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gA4AC8AMAA0AC8AMgAwADIANQ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gAAAAMQAAADsAAADMAAAAVgAAAAEAAABVVY9BhfaOQTEAAAA7AAAADgAAAEwAAAAAAAAAAAAAAAAAAAD//////////2gAAABOAE8ARQBMAEkAQQAgAEIARQBOAEUARwBBAFMADwAAAA8AAAAKAAAACQAAAAUAAAANAAAABQAAAAsAAAAKAAAADwAAAAoAAAAOAAAADQAAAAsAAABLAAAAQAAAADAAAAAFAAAAIAAAAAEAAAABAAAAEAAAAAAAAAAAAAAAYwEAAKAAAAAAAAAAAAAAAGMBAACgAAAAJQAAAAwAAAACAAAAJwAAABgAAAAFAAAAAAAAAP///wAAAAAAJQAAAAwAAAAFAAAATAAAAGQAAAAAAAAAYQAAAGIBAACbAAAAAAAAAGEAAABj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dQAAAHEAAAABAAAAVVWPQYX2jkEPAAAAYQAAAA4AAABMAAAAAAAAAAAAAAAAAAAA//////////9oAAAATgBPAEUATABJAEEAIABCAEUATgBFAEcAQQBTAAoAAAAKAAAABwAAAAYAAAADAAAACAAAAAQAAAAHAAAABwAAAAoAAAAHAAAACQAAAAgAAAAHAAAASwAAAEAAAAAwAAAABQAAACAAAAABAAAAAQAAABAAAAAAAAAAAAAAAGMBAACgAAAAAAAAAAAAAABj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fAAAAA8AAAB2AAAAVAAAAIYAAAABAAAAVVWPQYX2jkEPAAAAdgAAAAgAAABMAAAAAAAAAAAAAAAAAAAA//////////9cAAAAQwBPAE4AVABBAEQATwBSAAgAAAAKAAAACgAAAAcAAAAIAAAACQAAAAoAAAAI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YAEAAA8AAACLAAAAUwEAAJsAAAABAAAAVVWPQYX2jkEPAAAAiwAAAC4AAABMAAAABAAAAA4AAACLAAAAVQEAAJwAAACoAAAARgBpAHIAbQBhAGQAbwAgAHAAbwByADoAIABOAE8ARQBMAEkAQQAgAEMATwBOAEMARQBQAEMASQBPAE4AIABCAEUATgBFAEcAQQBTACAAUgBBAE0ASQBSAEUAWgAGAAAAAwAAAAUAAAALAAAABwAAAAgAAAAIAAAABAAAAAgAAAAIAAAABQAAAAMAAAAEAAAACgAAAAoAAAAHAAAABgAAAAMAAAAIAAAABAAAAAgAAAAKAAAACgAAAAgAAAAHAAAABwAAAAgAAAADAAAACgAAAAoAAAAEAAAABwAAAAcAAAAKAAAABwAAAAkAAAAIAAAABwAAAAQAAAAIAAAACAAAAAwAAAADAAAACAAAAAcAAAAHAAAAFgAAAAwAAAAAAAAAJQAAAAwAAAACAAAADgAAABQAAAAAAAAAEAAAABQAAAA=</Object>
  <Object Id="idInvalidSigLnImg">AQAAAGwAAAAAAAAAAAAAAGIBAACfAAAAAAAAAAAAAADZGAAALAsAACBFTUYAAAEAL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Bz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L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oAAAADEAAAA7AAAAzAAAAFYAAAABAAAAVVWPQYX2jkExAAAAOwAAAA4AAABMAAAAAAAAAAAAAAAAAAAA//////////9oAAAATgBPAEUATABJAEEAIABCAEUATgBFAEcAQQBTAA8AAAAPAAAACgAAAAkAAAAFAAAADQAAAAUAAAALAAAACgAAAA8AAAAKAAAADgAAAA0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GF9o5BDwAAAGEAAAAOAAAATAAAAAAAAAAAAAAAAAAAAP//////////aAAAAE4ATwBFAEwASQBBACAAQgBFAE4ARQBHAEEAUwAKAAAACgAAAAcAAAAGAAAAAwAAAAgAAAAEAAAABwAAAAcAAAAKAAAABwAAAAk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FQAAACGAAAAAQAAAFVVj0GF9o5BDwAAAHYAAAAIAAAATAAAAAAAAAAAAAAAAAAAAP//////////XAAAAEMATwBOAFQAQQBEAE8AUgAIAAAACgAAAAoAAAAHAAAACAAAAAkAAAAKAAAACA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GABAAAPAAAAiwAAAFMBAACbAAAAAQAAAFVVj0GF9o5BDwAAAIsAAAAuAAAATAAAAAQAAAAOAAAAiwAAAFUBAACcAAAAqAAAAEYAaQByAG0AYQBkAG8AIABwAG8AcgA6ACAATgBPAEUATABJAEEAIABDAE8ATgBDAEUAUABDAEkATwBOACAAQgBFAE4ARQBHAEEAUwAgAFIAQQBNAEkAUgBFAFoABgAAAAMAAAAFAAAACwAAAAcAAAAIAAAACAAAAAQAAAAIAAAACAAAAAUAAAADAAAABAAAAAoAAAAKAAAABwAAAAYAAAADAAAACAAAAAQAAAAIAAAACgAAAAoAAAAIAAAABwAAAAcAAAAIAAAAAwAAAAoAAAAKAAAABAAAAAcAAAAHAAAACgAAAAcAAAAJAAAACAAAAAcAAAAEAAAACAAAAAgAAAAMAAAAAwAAAAgAAAAH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ZR02I8s9Zma1brUpDb3vIi6eiw8hTVnBC16/jA5Yeq4=</DigestValue>
    </Reference>
    <Reference Type="http://www.w3.org/2000/09/xmldsig#Object" URI="#idOfficeObject">
      <DigestMethod Algorithm="http://www.w3.org/2001/04/xmlenc#sha256"/>
      <DigestValue>Q10Mq2w3JLrxKyf7E1Xvm25x53qlk0hoHb3vr+8M+2Q=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EeXeUC5h8yPo+nX58wsHMNSeLhPBAiwhYIHSL9pv50o=</DigestValue>
    </Reference>
    <Reference Type="http://www.w3.org/2000/09/xmldsig#Object" URI="#idValidSigLnImg">
      <DigestMethod Algorithm="http://www.w3.org/2001/04/xmlenc#sha256"/>
      <DigestValue>AFXJIncylBmHOVoJzvqhv+kAfQ6mXPIGwfCYhEE4O4Y=</DigestValue>
    </Reference>
    <Reference Type="http://www.w3.org/2000/09/xmldsig#Object" URI="#idInvalidSigLnImg">
      <DigestMethod Algorithm="http://www.w3.org/2001/04/xmlenc#sha256"/>
      <DigestValue>SgUsrpEnixpHtkpcv8Jb3a8IFjYZucY613TqtFzoej4=</DigestValue>
    </Reference>
  </SignedInfo>
  <SignatureValue>dmSZFxHhUHq2Ayu5BIU+HaWZ18KsHNfVoftsSs2frxF75pFxmWZLCrLErxmauleH8HWai3KfAd09
lRbgpHyWDlYl0R4cfPanCDOzT7UtMHAxeAQjsbBrs2Pvu3JAIeXvHjBUzdxTBPayQhXmMHNh5Jrg
pH8VQJ42MC65HlTlHJjIY8zjRxuFOmZG+KAAp3kba8QcmG1MtHwtr1GxgZMwY8zT0qJ76EaFj7o4
JgcPkjrxejBPRdFiw/tnJG7gb65Lzlwc5ZpJkwiCv09Xvsi210H9b50fJ1d7phmFjPHaqyTh3gvT
mL4PXI2UoinwxFPU9d5TXfqmxMada6jF5Ns7Dw==</SignatureValue>
  <KeyInfo>
    <X509Data>
      <X509Certificate>MIIDuDCCAqCgAwIBAgIKaz+H1oJ1euZtvTANBgkqhkiG9w0BAQsFADCBiTElMCMGA1UEAxMcTWFyaWEgQXN1bmNpb24gRmVycmVpcmEgUnVpejETMBEGA1UEChMKUGlyb3kgUy5BLjETMBEGA1UECxMKUGlyb3kgUy5BLjEpMCcGCSqGSIb3DQEJARYabWFzdUBncnVwb2x1bWlub3RlY25pYS5jb20xCzAJBgNVBAYTAlBZMB4XDTI1MDMyNDE0NDI1N1oXDTMwMDMyNDE0NDI1N1owgYkxJTAjBgNVBAMTHE1hcmlhIEFzdW5jaW9uIEZlcnJlaXJhIFJ1aXoxEzARBgNVBAoTClBpcm95IFMuQS4xEzARBgNVBAsTClBpcm95IFMuQS4xKTAnBgkqhkiG9w0BCQEWGm1hc3VAZ3J1cG9sdW1pbm90ZWNuaWEuY29tMQswCQYDVQQGEwJQWTCCASIwDQYJKoZIhvcNAQEBBQADggEPADCCAQoCggEBAKTos1D2Q2Oe5PW47nlfeBMxScrwwmGtnEInjT3kjJ6iKWmiXJjxROPSCsZ4ofYseRqv5KukWcWQzFAu7hA8MxVBt8JhUOsf79dL6RZLPAKODOyppROUFa7TXT/BpcrMLC5jAdripa0+PZ1V3dawyC81qjX3VDMdqUYubs354BvbncjnflFTQI6+tyFqsgmI0MxVCSGZFzaCJRo2aURCuQsc3aywZoP4/DHlDrkUzEX4IeY8sTPPbeP9/ooEld0ZifpYG4HVvL/RE4ldt9imLtRGMJ8lZadbOl/7dSaEJ8d+PvzgpMcQIQ5voTeK97jd2DGlSdBZkjV51RlFIekTEI8CAwEAAaMgMB4wDwYJKoZIhvcvAQEKBAIFADALBgNVHQ8EBAMCB4AwDQYJKoZIhvcNAQELBQADggEBADoA/zfAwUn+c3fkXLgnug/sk2iiAlppR1Bg8jG/YE0K4yPrMwZvvMoewJOhVWQOmDhxkFgqLD9NuB6ex3tUwtW9uuh/aN0DEssFlOEjtuxfnxbLnmPYhrKNpA7Rj4fRso3W7bmHehQqn4V3wk4+8lVddllheD2cafEdRugv+7EqK388qJbzwzfgyYWsrs7ri96dxuLMIVadtTyqnIzgvRLyzHpJkDowQd5uEf3qSS9MqjPi6CgZiKtqhrH9c4OVcK0QLfiznM2Cd917izodAb59pxKTN1EHovlprnF2v67sYUzOVpVp3467akfrs7OuOX9Z4G8V3vuDvt8TGgCuT3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2025-06-18T13:30:01Z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{96D130E5-6E64-4AE6-9576-776C8564D732}</SetupID>
          <SignatureText>Maria Asuncion Ferreira 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2025-06-18T13:30:01Z</xd:SigningTime>
          <xd:SigningCertificate>
            <xd:Cert>
              <xd:CertDigest>
                <DigestMethod Algorithm="http://www.w3.org/2001/04/xmlenc#sha256"/>
                <DigestValue>u8ZWBB7jxJAR2RSgO1aADkT3VcZlJK3RzqimtmgPFm0=</DigestValue>
              </xd:CertDigest>
              <xd:IssuerSerial>
                <X509IssuerName>C=PY, E=masu@grupoluminotecnia.com, OU=Piroy S.A., O=Piroy S.A., CN=Maria Asuncion Ferreira Ruiz</X509IssuerName>
                <X509SerialNumber>506465146697976960675261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EgoAACBFTUYAAAEAA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QBAABWAAAAMAAAADsAAAD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UBAABXAAAAJQAAAAwAAAAEAAAAVAAAANwAAAAxAAAAOwAAAAMBAABWAAAAAQAAAADAgEGO44BBMQAAADsAAAAYAAAATAAAAAAAAAAAAAAAAAAAAP//////////fAAAAE0AYQByAGkAYQAgAEEAcwB1AG4AYwBpAG8AbgAgAEYAZQByAHIAZQBpAHIAYQAgABIAAAAKAAAABwAAAAUAAAAKAAAABQAAAA0AAAAIAAAACwAAAAsAAAAJAAAABQAAAAwAAAALAAAABQAAAAoAAAAKAAAABwAAAAcAAAAKAAAABQAAAAcAAAAK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1AAAAcQAAAAEAAAAAwIBBjuOAQQ8AAABhAAAAFwAAAEwAAAAAAAAAAAAAAAAAAAD//////////3wAAABNAEEAUgBJAEEAIABBAFMAVQBOAEMASQBPAE4AIABGAEUAUgBSAEUASQBSAEEAAAAMAAAACAAAAAgAAAADAAAACAAAAAQAAAAIAAAABwAAAAkAAAAKAAAACAAAAAMAAAAKAAAACgAAAAQAAAAGAAAABwAAAAgAAAAIAAAABwAAAAMAAAAI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ADAgEGO44BBDwAAAHYAAAAHAAAATAAAAAAAAAAAAAAAAAAAAP//////////XAAAAFMASQBOAEQASQBDAE8AAAAHAAAAAwAAAAoAAAAJAAAAAwAAAAgAAAAKAAAASwAAAEAAAAAwAAAABQAAACAAAAABAAAAAQAAABAAAAAAAAAAAAAAAEABAACgAAAAAAAAAAAAAABAAQAAoAAAACUAAAAMAAAAAgAAACcAAAAYAAAABQAAAAAAAAD///8AAAAAACUAAAAMAAAABQAAAEwAAABkAAAADgAAAIsAAAAGAQAAmwAAAA4AAACLAAAA+QAAABEAAAAhAPAAAAAAAAAAAAAAAIA/AAAAAAAAAAAAAIA/AAAAAAAAAAAAAAAAAAAAAAAAAAAAAAAAAAAAAAAAAAAlAAAADAAAAAAAAIAoAAAADAAAAAUAAAAlAAAADAAAAAEAAAAYAAAADAAAAAAAAAASAAAADAAAAAEAAAAWAAAADAAAAAAAAABUAAAARAEAAA8AAACLAAAABQEAAJsAAAABAAAAAMCAQY7jgEEPAAAAiwAAACkAAABMAAAABAAAAA4AAACLAAAABwEAAJwAAACgAAAARgBpAHIAbQBhAGQAbwAgAHAAbwByADoAIABNAGEAcgBpAGEAIABBAHMAdQBuAGMAaQBvAG4AIABGAGUAcgByAGUAaQByAGEAIABSAHUAaQB6AAAABgAAAAMAAAAFAAAACwAAAAcAAAAIAAAACAAAAAQAAAAIAAAACAAAAAUAAAADAAAABAAAAAwAAAAHAAAABQAAAAMAAAAHAAAABAAAAAgAAAAGAAAABwAAAAcAAAAGAAAAAwAAAAgAAAAHAAAABAAAAAYAAAAHAAAABQAAAAUAAAAHAAAAAwAAAAUAAAAHAAAABAAAAAgAAAAHAAAAAwAAAAYAAAAWAAAADAAAAAAAAAAlAAAADAAAAAIAAAAOAAAAFAAAAAAAAAAQAAAAFAAAAA==</Object>
  <Object Id="idInvalidSigLnImg">AQAAAGwAAAAAAAAAAAAAAD8BAACfAAAAAAAAAAAAAAAeFAAAEgoAACBFTUYAAAEAg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BAEAAFYAAAAwAAAAOwAAAN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QEAAFcAAAAlAAAADAAAAAQAAABUAAAA3AAAADEAAAA7AAAAAwEAAFYAAAABAAAAAMCAQY7jgEExAAAAOwAAABgAAABMAAAAAAAAAAAAAAAAAAAA//////////98AAAATQBhAHIAaQBhACAAQQBzAHUAbgBjAGkAbwBuACAARgBlAHIAcgBlAGkAcgBhACAAEgAAAAoAAAAHAAAABQAAAAoAAAAFAAAADQAAAAgAAAALAAAACwAAAAkAAAAFAAAADAAAAAsAAAAFAAAACgAAAAoAAAAHAAAABwAAAAoAAAAFAAAABw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AA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AYBAACbAAAADgAAAIsAAAD5AAAAEQAAACEA8AAAAAAAAAAAAAAAgD8AAAAAAAAAAAAAgD8AAAAAAAAAAAAAAAAAAAAAAAAAAAAAAAAAAAAAAAAAACUAAAAMAAAAAAAAgCgAAAAMAAAABQAAACUAAAAMAAAAAQAAABgAAAAMAAAAAAAAABIAAAAMAAAAAQAAABYAAAAMAAAAAAAAAFQAAABEAQAADwAAAIsAAAAFAQAAmwAAAAEAAAAAwIBBjuOAQQ8AAACLAAAAKQAAAEwAAAAEAAAADgAAAIsAAAAHAQAAnAAAAKAAAABGAGkAcgBtAGEAZABvACAAcABvAHIAOgAgAE0AYQByAGkAYQAgAEEAcwB1AG4AYwBpAG8AbgAgAEYAZQByAHIAZQBpAHIAYQAgAFIAdQBpAHoAIAAGAAAAAwAAAAUAAAALAAAABwAAAAgAAAAIAAAABAAAAAgAAAAIAAAABQAAAAMAAAAEAAAADAAAAAcAAAAFAAAAAwAAAAcAAAAEAAAACAAAAAYAAAAHAAAABwAAAAYAAAADAAAACAAAAAcAAAAEAAAABgAAAAcAAAAFAAAABQAAAAcAAAADAAAABQAAAAcAAAAEAAAACAAAAAcAAAADAAAABg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w8KIOF6debCJwOhNm7Aa00Ko3I5xry4x6zvblj4zUpU=</DigestValue>
    </Reference>
    <Reference Type="http://www.w3.org/2000/09/xmldsig#Object" URI="#idOfficeObject">
      <DigestMethod Algorithm="http://www.w3.org/2001/04/xmlenc#sha256"/>
      <DigestValue>Nx7TJYrPq4sVDsSQcK3WFnhwIG8wnL2JFAu8el7iCEg=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zNm4Fuyqmw5Nx8wjxyPJgzF3G4KBoPwMvAzXeMu/mxM=</DigestValue>
    </Reference>
    <Reference Type="http://www.w3.org/2000/09/xmldsig#Object" URI="#idValidSigLnImg">
      <DigestMethod Algorithm="http://www.w3.org/2001/04/xmlenc#sha256"/>
      <DigestValue>7LNOmT6GheUSsdGQql6uMmneD3aw9OuchELT4iGQOJM=</DigestValue>
    </Reference>
    <Reference Type="http://www.w3.org/2000/09/xmldsig#Object" URI="#idInvalidSigLnImg">
      <DigestMethod Algorithm="http://www.w3.org/2001/04/xmlenc#sha256"/>
      <DigestValue>CjHW5ASNVSm09EY5ZZ80fJHNDlj3Gt8W1NCiupINMDY=</DigestValue>
    </Reference>
  </SignedInfo>
  <SignatureValue>JZZ8Akk9XOiX7rDkGxVBQga0xC/0k/QhkfHRW33HFUYBWWdbv+ySnqm7scDJjFEYQ0NkfWhjD2Xq
kIyuADBmEOH1EPe24xNzst/tcMqouEFXr2CHQvLBGMD9DyA6dxGrgl7t5dLehLZsh1lcZtN09VuU
4PXX6Ew5pYDCO7z5cBnG5fegasi9HxyjMfOI6wQPUcy98Juexk+YuVNveruHeTTxdE0HMsljZMKK
wXE2IkhncfDMEiKBhdfEDXSEPwObcj9/a6P+ZKqQl11Mhlcr7+l40RtMA9GdsNFpe/M5ohhZs/N0
y3af9jYaPFy5P8o6k3RZeCAS2mslscU5HVXq4A==</SignatureValue>
  <KeyInfo>
    <X509Data>
      <X509Certificate>MIIDuDCCAqCgAwIBAgIKaz+H1oJ1euZtvTANBgkqhkiG9w0BAQsFADCBiTElMCMGA1UEAxMcTWFyaWEgQXN1bmNpb24gRmVycmVpcmEgUnVpejETMBEGA1UEChMKUGlyb3kgUy5BLjETMBEGA1UECxMKUGlyb3kgUy5BLjEpMCcGCSqGSIb3DQEJARYabWFzdUBncnVwb2x1bWlub3RlY25pYS5jb20xCzAJBgNVBAYTAlBZMB4XDTI1MDMyNDE0NDI1N1oXDTMwMDMyNDE0NDI1N1owgYkxJTAjBgNVBAMTHE1hcmlhIEFzdW5jaW9uIEZlcnJlaXJhIFJ1aXoxEzARBgNVBAoTClBpcm95IFMuQS4xEzARBgNVBAsTClBpcm95IFMuQS4xKTAnBgkqhkiG9w0BCQEWGm1hc3VAZ3J1cG9sdW1pbm90ZWNuaWEuY29tMQswCQYDVQQGEwJQWTCCASIwDQYJKoZIhvcNAQEBBQADggEPADCCAQoCggEBAKTos1D2Q2Oe5PW47nlfeBMxScrwwmGtnEInjT3kjJ6iKWmiXJjxROPSCsZ4ofYseRqv5KukWcWQzFAu7hA8MxVBt8JhUOsf79dL6RZLPAKODOyppROUFa7TXT/BpcrMLC5jAdripa0+PZ1V3dawyC81qjX3VDMdqUYubs354BvbncjnflFTQI6+tyFqsgmI0MxVCSGZFzaCJRo2aURCuQsc3aywZoP4/DHlDrkUzEX4IeY8sTPPbeP9/ooEld0ZifpYG4HVvL/RE4ldt9imLtRGMJ8lZadbOl/7dSaEJ8d+PvzgpMcQIQ5voTeK97jd2DGlSdBZkjV51RlFIekTEI8CAwEAAaMgMB4wDwYJKoZIhvcvAQEKBAIFADALBgNVHQ8EBAMCB4AwDQYJKoZIhvcNAQELBQADggEBADoA/zfAwUn+c3fkXLgnug/sk2iiAlppR1Bg8jG/YE0K4yPrMwZvvMoewJOhVWQOmDhxkFgqLD9NuB6ex3tUwtW9uuh/aN0DEssFlOEjtuxfnxbLnmPYhrKNpA7Rj4fRso3W7bmHehQqn4V3wk4+8lVddllheD2cafEdRugv+7EqK388qJbzwzfgyYWsrs7ri96dxuLMIVadtTyqnIzgvRLyzHpJkDowQd5uEf3qSS9MqjPi6CgZiKtqhrH9c4OVcK0QLfiznM2Cd917izodAb59pxKTN1EHovlprnF2v67sYUzOVpVp3467akfrs7OuOX9Z4G8V3vuDvt8TGgCuT3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2025-06-18T13:30:17Z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{20745A75-AD29-485B-9EEB-00C24C874BED}</SetupID>
          <SignatureText>Maria Asuncion Ferreira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2025-06-18T13:30:17Z</xd:SigningTime>
          <xd:SigningCertificate>
            <xd:Cert>
              <xd:CertDigest>
                <DigestMethod Algorithm="http://www.w3.org/2001/04/xmlenc#sha256"/>
                <DigestValue>u8ZWBB7jxJAR2RSgO1aADkT3VcZlJK3RzqimtmgPFm0=</DigestValue>
              </xd:CertDigest>
              <xd:IssuerSerial>
                <X509IssuerName>C=PY, E=masu@grupoluminotecnia.com, OU=Piroy S.A., O=Piroy S.A., CN=Maria Asuncion Ferreira Ruiz</X509IssuerName>
                <X509SerialNumber>506465146697976960675261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EgoAACBFTUYAAAEA/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8AAABWAAAAMAAAADsAAADQ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ABAABXAAAAJQAAAAwAAAAEAAAAVAAAANgAAAAxAAAAOwAAAP4AAABWAAAAAQAAAADAgEGO44BBMQAAADsAAAAXAAAATAAAAAAAAAAAAAAAAAAAAP//////////fAAAAE0AYQByAGkAYQAgAEEAcwB1AG4AYwBpAG8AbgAgAEYAZQByAHIAZQBpAHIAYQAAABIAAAAKAAAABwAAAAUAAAAKAAAABQAAAA0AAAAIAAAACwAAAAsAAAAJAAAABQAAAAwAAAALAAAABQAAAAoAAAAKAAAABw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AA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AYBAACbAAAADgAAAIsAAAD5AAAAEQAAACEA8AAAAAAAAAAAAAAAgD8AAAAAAAAAAAAAgD8AAAAAAAAAAAAAAAAAAAAAAAAAAAAAAAAAAAAAAAAAACUAAAAMAAAAAAAAgCgAAAAMAAAABQAAACUAAAAMAAAAAQAAABgAAAAMAAAAAAAAABIAAAAMAAAAAQAAABYAAAAMAAAAAAAAAFQAAABEAQAADwAAAIsAAAAFAQAAmwAAAAEAAAAAwIBBjuOAQQ8AAACLAAAAKQAAAEwAAAAEAAAADgAAAIsAAAAHAQAAnAAAAKAAAABGAGkAcgBtAGEAZABvACAAcABvAHIAOgAgAE0AYQByAGkAYQAgAEEAcwB1AG4AYwBpAG8AbgAgAEYAZQByAHIAZQBpAHIAYQAgAFIAdQBpAHoAAAAGAAAAAwAAAAUAAAALAAAABwAAAAgAAAAIAAAABAAAAAgAAAAIAAAABQAAAAMAAAAEAAAADAAAAAcAAAAFAAAAAwAAAAcAAAAEAAAACAAAAAYAAAAHAAAABwAAAAYAAAADAAAACAAAAAcAAAAEAAAABgAAAAcAAAAFAAAABQAAAAcAAAADAAAABQAAAAcAAAAEAAAACAAAAAcAAAADAAAABgAAABYAAAAMAAAAAAAAACUAAAAMAAAAAgAAAA4AAAAUAAAAAAAAABAAAAAUAAAA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gE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BgEAAJsAAAAOAAAAiwAAAPkAAAARAAAAIQDwAAAAAAAAAAAAAACAPwAAAAAAAAAAAACAPwAAAAAAAAAAAAAAAAAAAAAAAAAAAAAAAAAAAAAAAAAAJQAAAAwAAAAAAACAKAAAAAwAAAAFAAAAJQAAAAwAAAABAAAAGAAAAAwAAAAAAAAAEgAAAAwAAAABAAAAFgAAAAwAAAAAAAAAVAAAAEQBAAAPAAAAiwAAAAUBAACbAAAAAQAAAADAgEGO44BBDwAAAIsAAAApAAAATAAAAAQAAAAOAAAAiwAAAAcBAACcAAAAoAAAAEYAaQByAG0AYQBkAG8AIABwAG8AcgA6ACAATQBhAHIAaQBhACAAQQBzAHUAbgBjAGkAbwBuACAARgBlAHIAcgBlAGkAcgBhACAAUgB1AGkAegBtAAYAAAADAAAABQAAAAsAAAAHAAAACAAAAAgAAAAEAAAACAAAAAgAAAAFAAAAAwAAAAQAAAAMAAAABwAAAAUAAAADAAAABwAAAAQAAAAIAAAABgAAAAcAAAAHAAAABgAAAAMAAAAIAAAABwAAAAQAAAAGAAAABwAAAAUAAAAFAAAABwAAAAMAAAAFAAAABwAAAAQAAAAIAAAABwAAAAMAAAAG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GgBNGo8Jzq9kGsIxEDAeT4RnhZ30PEEDMC46A7Gw6M8=</DigestValue>
    </Reference>
    <Reference Type="http://www.w3.org/2000/09/xmldsig#Object" URI="#idOfficeObject">
      <DigestMethod Algorithm="http://www.w3.org/2001/04/xmlenc#sha256"/>
      <DigestValue>7K8CDRBcr5dJe6nZXlDMZZpps4wRIepgXhgTvz4aBhc=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7Kal3kLj1hTz5NJHk3JVLX2qeW5MMv55LWAdWBPtGnY=</DigestValue>
    </Reference>
    <Reference Type="http://www.w3.org/2000/09/xmldsig#Object" URI="#idValidSigLnImg">
      <DigestMethod Algorithm="http://www.w3.org/2001/04/xmlenc#sha256"/>
      <DigestValue>nJjKPFn1EjWfUzXQUl5zhJC92Pdbcgm3MqkdJoyc9y0=</DigestValue>
    </Reference>
    <Reference Type="http://www.w3.org/2000/09/xmldsig#Object" URI="#idInvalidSigLnImg">
      <DigestMethod Algorithm="http://www.w3.org/2001/04/xmlenc#sha256"/>
      <DigestValue>nPF1Q0fBS71kfFXnZ1rjJVCMIzUmAr0MP0MvpIrthWc=</DigestValue>
    </Reference>
  </SignedInfo>
  <SignatureValue>W0CG1rylj9UCK1HHwoH/ySWK0TBLXPeudG5b4Ps/zyfQF+INRS8IWBOjmphMBdYqqTh5ZqvWErpr
ji2D7qNZYq3MKpWFv/M3durLVodBs/5cQBO2S39BDqb+xZVGxgiRSQ9aYpVDlsBM2aa3GBoWnaW0
aHMpWrnCWPV3GZucTF3Z+kq9+RoUUOsAWqjDTXoH9renpgzS7ZBFuVSJBrlWYbcp4t3qiCblPwrZ
+DXD1Y53IgZRJICjVgD6TL//gYwrDSqkx4Iz6B0NHM1cRSacTTGJhGcdrujwgCKjv7/Fg+sOV198
WAcSnOzmRZMA1mPS6yG6M+bf3NuMX/F4RHhIkQ==</SignatureValue>
  <KeyInfo>
    <X509Data>
      <X509Certificate>MIIDuDCCAqCgAwIBAgIKaz+H1oJ1euZtvTANBgkqhkiG9w0BAQsFADCBiTElMCMGA1UEAxMcTWFyaWEgQXN1bmNpb24gRmVycmVpcmEgUnVpejETMBEGA1UEChMKUGlyb3kgUy5BLjETMBEGA1UECxMKUGlyb3kgUy5BLjEpMCcGCSqGSIb3DQEJARYabWFzdUBncnVwb2x1bWlub3RlY25pYS5jb20xCzAJBgNVBAYTAlBZMB4XDTI1MDMyNDE0NDI1N1oXDTMwMDMyNDE0NDI1N1owgYkxJTAjBgNVBAMTHE1hcmlhIEFzdW5jaW9uIEZlcnJlaXJhIFJ1aXoxEzARBgNVBAoTClBpcm95IFMuQS4xEzARBgNVBAsTClBpcm95IFMuQS4xKTAnBgkqhkiG9w0BCQEWGm1hc3VAZ3J1cG9sdW1pbm90ZWNuaWEuY29tMQswCQYDVQQGEwJQWTCCASIwDQYJKoZIhvcNAQEBBQADggEPADCCAQoCggEBAKTos1D2Q2Oe5PW47nlfeBMxScrwwmGtnEInjT3kjJ6iKWmiXJjxROPSCsZ4ofYseRqv5KukWcWQzFAu7hA8MxVBt8JhUOsf79dL6RZLPAKODOyppROUFa7TXT/BpcrMLC5jAdripa0+PZ1V3dawyC81qjX3VDMdqUYubs354BvbncjnflFTQI6+tyFqsgmI0MxVCSGZFzaCJRo2aURCuQsc3aywZoP4/DHlDrkUzEX4IeY8sTPPbeP9/ooEld0ZifpYG4HVvL/RE4ldt9imLtRGMJ8lZadbOl/7dSaEJ8d+PvzgpMcQIQ5voTeK97jd2DGlSdBZkjV51RlFIekTEI8CAwEAAaMgMB4wDwYJKoZIhvcvAQEKBAIFADALBgNVHQ8EBAMCB4AwDQYJKoZIhvcNAQELBQADggEBADoA/zfAwUn+c3fkXLgnug/sk2iiAlppR1Bg8jG/YE0K4yPrMwZvvMoewJOhVWQOmDhxkFgqLD9NuB6ex3tUwtW9uuh/aN0DEssFlOEjtuxfnxbLnmPYhrKNpA7Rj4fRso3W7bmHehQqn4V3wk4+8lVddllheD2cafEdRugv+7EqK388qJbzwzfgyYWsrs7ri96dxuLMIVadtTyqnIzgvRLyzHpJkDowQd5uEf3qSS9MqjPi6CgZiKtqhrH9c4OVcK0QLfiznM2Cd917izodAb59pxKTN1EHovlprnF2v67sYUzOVpVp3467akfrs7OuOX9Z4G8V3vuDvt8TGgCuT3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2025-06-18T13:30:35Z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{3D5DAC66-1DD9-45FF-8B9E-E8A3F33AAA34}</SetupID>
          <SignatureText>Maria Asuncion Ferreira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2025-06-18T13:30:35Z</xd:SigningTime>
          <xd:SigningCertificate>
            <xd:Cert>
              <xd:CertDigest>
                <DigestMethod Algorithm="http://www.w3.org/2001/04/xmlenc#sha256"/>
                <DigestValue>u8ZWBB7jxJAR2RSgO1aADkT3VcZlJK3RzqimtmgPFm0=</DigestValue>
              </xd:CertDigest>
              <xd:IssuerSerial>
                <X509IssuerName>C=PY, E=masu@grupoluminotecnia.com, OU=Piroy S.A., O=Piroy S.A., CN=Maria Asuncion Ferreira Ruiz</X509IssuerName>
                <X509SerialNumber>506465146697976960675261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EgoAACBFTUYAAAEA/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8AAABWAAAAMAAAADsAAADQ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ABAABXAAAAJQAAAAwAAAAEAAAAVAAAANgAAAAxAAAAOwAAAP4AAABWAAAAAQAAAADAgEGO44BBMQAAADsAAAAXAAAATAAAAAAAAAAAAAAAAAAAAP//////////fAAAAE0AYQByAGkAYQAgAEEAcwB1AG4AYwBpAG8AbgAgAEYAZQByAHIAZQBpAHIAYQAAABIAAAAKAAAABwAAAAUAAAAKAAAABQAAAA0AAAAIAAAACwAAAAsAAAAJAAAABQAAAAwAAAALAAAABQAAAAoAAAAKAAAABw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B4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BoAAcAAAADAAAACgAAAAkAAAADAAAACAAAAAoAAABLAAAAQAAAADAAAAAFAAAAIAAAAAEAAAABAAAAEAAAAAAAAAAAAAAAQAEAAKAAAAAAAAAAAAAAAEABAACgAAAAJQAAAAwAAAACAAAAJwAAABgAAAAFAAAAAAAAAP///wAAAAAAJQAAAAwAAAAFAAAATAAAAGQAAAAOAAAAiwAAAAYBAACbAAAADgAAAIsAAAD5AAAAEQAAACEA8AAAAAAAAAAAAAAAgD8AAAAAAAAAAAAAgD8AAAAAAAAAAAAAAAAAAAAAAAAAAAAAAAAAAAAAAAAAACUAAAAMAAAAAAAAgCgAAAAMAAAABQAAACUAAAAMAAAAAQAAABgAAAAMAAAAAAAAABIAAAAMAAAAAQAAABYAAAAMAAAAAAAAAFQAAABEAQAADwAAAIsAAAAFAQAAmwAAAAEAAAAAwIBBjuOAQQ8AAACLAAAAKQAAAEwAAAAEAAAADgAAAIsAAAAHAQAAnAAAAKAAAABGAGkAcgBtAGEAZABvACAAcABvAHIAOgAgAE0AYQByAGkAYQAgAEEAcwB1AG4AYwBpAG8AbgAgAEYAZQByAHIAZQBpAHIAYQAgAFIAdQBpAHoALwAGAAAAAwAAAAUAAAALAAAABwAAAAgAAAAIAAAABAAAAAgAAAAIAAAABQAAAAMAAAAEAAAADAAAAAcAAAAFAAAAAwAAAAcAAAAEAAAACAAAAAYAAAAHAAAABwAAAAYAAAADAAAACAAAAAcAAAAEAAAABgAAAAcAAAAFAAAABQAAAAcAAAADAAAABQAAAAcAAAAEAAAACAAAAAcAAAADAAAABgAAABYAAAAMAAAAAAAAACUAAAAMAAAAAgAAAA4AAAAUAAAAAAAAABAAAAAUAAAA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gE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Gg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G8ABwAAAAMAAAAKAAAACQAAAAMAAAAIAAAACgAAAEsAAABAAAAAMAAAAAUAAAAgAAAAAQAAAAEAAAAQAAAAAAAAAAAAAABAAQAAoAAAAAAAAAAAAAAAQAEAAKAAAAAlAAAADAAAAAIAAAAnAAAAGAAAAAUAAAAAAAAA////AAAAAAAlAAAADAAAAAUAAABMAAAAZAAAAA4AAACLAAAABgEAAJsAAAAOAAAAiwAAAPkAAAARAAAAIQDwAAAAAAAAAAAAAACAPwAAAAAAAAAAAACAPwAAAAAAAAAAAAAAAAAAAAAAAAAAAAAAAAAAAAAAAAAAJQAAAAwAAAAAAACAKAAAAAwAAAAFAAAAJQAAAAwAAAABAAAAGAAAAAwAAAAAAAAAEgAAAAwAAAABAAAAFgAAAAwAAAAAAAAAVAAAAEQBAAAPAAAAiwAAAAUBAACbAAAAAQAAAADAgEGO44BBDwAAAIsAAAApAAAATAAAAAQAAAAOAAAAiwAAAAcBAACcAAAAoAAAAEYAaQByAG0AYQBkAG8AIABwAG8AcgA6ACAATQBhAHIAaQBhACAAQQBzAHUAbgBjAGkAbwBuACAARgBlAHIAcgBlAGkAcgBhACAAUgB1AGkAegBtAAYAAAADAAAABQAAAAsAAAAHAAAACAAAAAgAAAAEAAAACAAAAAgAAAAFAAAAAwAAAAQAAAAMAAAABwAAAAUAAAADAAAABwAAAAQAAAAIAAAABgAAAAcAAAAHAAAABgAAAAMAAAAIAAAABwAAAAQAAAAGAAAABwAAAAUAAAAFAAAABwAAAAMAAAAFAAAABwAAAAQAAAAIAAAABwAAAAMAAAAG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7lPqEgWbcsJVSAsC2UNEKiDWgwoWG8ITlqD3THIki+Q=</DigestValue>
    </Reference>
    <Reference Type="http://www.w3.org/2000/09/xmldsig#Object" URI="#idOfficeObject">
      <DigestMethod Algorithm="http://www.w3.org/2001/04/xmlenc#sha256"/>
      <DigestValue>7m+SJGS0tDCoYvljHAaeCBSLyOHDTObuUtabnKV3ypQ=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1tZo5v2CLQukLOj+cGxBwZTagpzjSX+jXijWpdRiX64=</DigestValue>
    </Reference>
    <Reference Type="http://www.w3.org/2000/09/xmldsig#Object" URI="#idValidSigLnImg">
      <DigestMethod Algorithm="http://www.w3.org/2001/04/xmlenc#sha256"/>
      <DigestValue>nJjKPFn1EjWfUzXQUl5zhJC92Pdbcgm3MqkdJoyc9y0=</DigestValue>
    </Reference>
    <Reference Type="http://www.w3.org/2000/09/xmldsig#Object" URI="#idInvalidSigLnImg">
      <DigestMethod Algorithm="http://www.w3.org/2001/04/xmlenc#sha256"/>
      <DigestValue>nPF1Q0fBS71kfFXnZ1rjJVCMIzUmAr0MP0MvpIrthWc=</DigestValue>
    </Reference>
  </SignedInfo>
  <SignatureValue>g8rB+QpiXWl6ztD7YKm4AmGZvqFE++v8p2bO7Vrrzd6zc1KzTzgoOrWO/8uYkX4qk0mPniQ2xsyy
QB6UgXOMlyvp3MQfS8VAs+cKyvljuyS8cwAyPAS/4T1m9lSpCLpoUW+Vhu/J3VoAWGupPcCCFhPB
B/hMX03AK20to67t1Y+AGMeT1Tdqr2pal/NcggTXpI3jLegHG3lVc7zn5qWAwdWNMa0xt88IuTY+
OMzRkcr/etAEDrzmMwgXaRlL09M14V1kdlqQOIv9JtYiZsuuTGdsuCyLAGeYAKCzfopMko3M6E0i
QdWdrg2Ih2poXw0d5hxefr23My9//A6Ka5g/9g==</SignatureValue>
  <KeyInfo>
    <X509Data>
      <X509Certificate>MIIDuDCCAqCgAwIBAgIKaz+H1oJ1euZtvTANBgkqhkiG9w0BAQsFADCBiTElMCMGA1UEAxMcTWFyaWEgQXN1bmNpb24gRmVycmVpcmEgUnVpejETMBEGA1UEChMKUGlyb3kgUy5BLjETMBEGA1UECxMKUGlyb3kgUy5BLjEpMCcGCSqGSIb3DQEJARYabWFzdUBncnVwb2x1bWlub3RlY25pYS5jb20xCzAJBgNVBAYTAlBZMB4XDTI1MDMyNDE0NDI1N1oXDTMwMDMyNDE0NDI1N1owgYkxJTAjBgNVBAMTHE1hcmlhIEFzdW5jaW9uIEZlcnJlaXJhIFJ1aXoxEzARBgNVBAoTClBpcm95IFMuQS4xEzARBgNVBAsTClBpcm95IFMuQS4xKTAnBgkqhkiG9w0BCQEWGm1hc3VAZ3J1cG9sdW1pbm90ZWNuaWEuY29tMQswCQYDVQQGEwJQWTCCASIwDQYJKoZIhvcNAQEBBQADggEPADCCAQoCggEBAKTos1D2Q2Oe5PW47nlfeBMxScrwwmGtnEInjT3kjJ6iKWmiXJjxROPSCsZ4ofYseRqv5KukWcWQzFAu7hA8MxVBt8JhUOsf79dL6RZLPAKODOyppROUFa7TXT/BpcrMLC5jAdripa0+PZ1V3dawyC81qjX3VDMdqUYubs354BvbncjnflFTQI6+tyFqsgmI0MxVCSGZFzaCJRo2aURCuQsc3aywZoP4/DHlDrkUzEX4IeY8sTPPbeP9/ooEld0ZifpYG4HVvL/RE4ldt9imLtRGMJ8lZadbOl/7dSaEJ8d+PvzgpMcQIQ5voTeK97jd2DGlSdBZkjV51RlFIekTEI8CAwEAAaMgMB4wDwYJKoZIhvcvAQEKBAIFADALBgNVHQ8EBAMCB4AwDQYJKoZIhvcNAQELBQADggEBADoA/zfAwUn+c3fkXLgnug/sk2iiAlppR1Bg8jG/YE0K4yPrMwZvvMoewJOhVWQOmDhxkFgqLD9NuB6ex3tUwtW9uuh/aN0DEssFlOEjtuxfnxbLnmPYhrKNpA7Rj4fRso3W7bmHehQqn4V3wk4+8lVddllheD2cafEdRugv+7EqK388qJbzwzfgyYWsrs7ri96dxuLMIVadtTyqnIzgvRLyzHpJkDowQd5uEf3qSS9MqjPi6CgZiKtqhrH9c4OVcK0QLfiznM2Cd917izodAb59pxKTN1EHovlprnF2v67sYUzOVpVp3467akfrs7OuOX9Z4G8V3vuDvt8TGgCuT3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2025-06-18T13:30:51Z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{21899C64-C6E5-4A24-8BD0-22E016E59FF3}</SetupID>
          <SignatureText>Maria Asuncion Ferreira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2025-06-18T13:30:51Z</xd:SigningTime>
          <xd:SigningCertificate>
            <xd:Cert>
              <xd:CertDigest>
                <DigestMethod Algorithm="http://www.w3.org/2001/04/xmlenc#sha256"/>
                <DigestValue>u8ZWBB7jxJAR2RSgO1aADkT3VcZlJK3RzqimtmgPFm0=</DigestValue>
              </xd:CertDigest>
              <xd:IssuerSerial>
                <X509IssuerName>C=PY, E=masu@grupoluminotecnia.com, OU=Piroy S.A., O=Piroy S.A., CN=Maria Asuncion Ferreira Ruiz</X509IssuerName>
                <X509SerialNumber>506465146697976960675261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eFAAAEgoAACBFTUYAAAEA/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8AAABWAAAAMAAAADsAAADQ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ABAABXAAAAJQAAAAwAAAAEAAAAVAAAANgAAAAxAAAAOwAAAP4AAABWAAAAAQAAAADAgEGO44BBMQAAADsAAAAXAAAATAAAAAAAAAAAAAAAAAAAAP//////////fAAAAE0AYQByAGkAYQAgAEEAcwB1AG4AYwBpAG8AbgAgAEYAZQByAHIAZQBpAHIAYQAAABIAAAAKAAAABwAAAAUAAAAKAAAABQAAAA0AAAAIAAAACwAAAAsAAAAJAAAABQAAAAwAAAALAAAABQAAAAoAAAAKAAAABw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B4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BoAAcAAAADAAAACgAAAAkAAAADAAAACAAAAAoAAABLAAAAQAAAADAAAAAFAAAAIAAAAAEAAAABAAAAEAAAAAAAAAAAAAAAQAEAAKAAAAAAAAAAAAAAAEABAACgAAAAJQAAAAwAAAACAAAAJwAAABgAAAAFAAAAAAAAAP///wAAAAAAJQAAAAwAAAAFAAAATAAAAGQAAAAOAAAAiwAAAAYBAACbAAAADgAAAIsAAAD5AAAAEQAAACEA8AAAAAAAAAAAAAAAgD8AAAAAAAAAAAAAgD8AAAAAAAAAAAAAAAAAAAAAAAAAAAAAAAAAAAAAAAAAACUAAAAMAAAAAAAAgCgAAAAMAAAABQAAACUAAAAMAAAAAQAAABgAAAAMAAAAAAAAABIAAAAMAAAAAQAAABYAAAAMAAAAAAAAAFQAAABEAQAADwAAAIsAAAAFAQAAmwAAAAEAAAAAwIBBjuOAQQ8AAACLAAAAKQAAAEwAAAAEAAAADgAAAIsAAAAHAQAAnAAAAKAAAABGAGkAcgBtAGEAZABvACAAcABvAHIAOgAgAE0AYQByAGkAYQAgAEEAcwB1AG4AYwBpAG8AbgAgAEYAZQByAHIAZQBpAHIAYQAgAFIAdQBpAHoALwAGAAAAAwAAAAUAAAALAAAABwAAAAgAAAAIAAAABAAAAAgAAAAIAAAABQAAAAMAAAAEAAAADAAAAAcAAAAFAAAAAwAAAAcAAAAEAAAACAAAAAYAAAAHAAAABwAAAAYAAAADAAAACAAAAAcAAAAEAAAABgAAAAcAAAAFAAAABQAAAAcAAAADAAAABQAAAAcAAAAEAAAACAAAAAcAAAADAAAABgAAABYAAAAMAAAAAAAAACUAAAAMAAAAAgAAAA4AAAAUAAAAAAAAABAAAAAUAAAA</Object>
  <Object Id="idInvalidSigLnImg">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gE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/wAAAFYAAAAwAAAAOwAAAN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EAAFcAAAAlAAAADAAAAAQAAABUAAAA2AAAADEAAAA7AAAA/gAAAFYAAAABAAAAAMCAQY7jgEExAAAAOwAAABcAAABMAAAAAAAAAAAAAAAAAAAA//////////98AAAATQBhAHIAaQBhACAAQQBzAHUAbgBjAGkAbwBuACAARgBlAHIAcgBlAGkAcgBhAAAAEgAAAAoAAAAHAAAABQAAAAoAAAAFAAAADQAAAAgAAAALAAAACwAAAAkAAAAFAAAADAAAAAsAAAAFAAAACgAAAAoAAAAH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Gg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G8ABwAAAAMAAAAKAAAACQAAAAMAAAAIAAAACgAAAEsAAABAAAAAMAAAAAUAAAAgAAAAAQAAAAEAAAAQAAAAAAAAAAAAAABAAQAAoAAAAAAAAAAAAAAAQAEAAKAAAAAlAAAADAAAAAIAAAAnAAAAGAAAAAUAAAAAAAAA////AAAAAAAlAAAADAAAAAUAAABMAAAAZAAAAA4AAACLAAAABgEAAJsAAAAOAAAAiwAAAPkAAAARAAAAIQDwAAAAAAAAAAAAAACAPwAAAAAAAAAAAACAPwAAAAAAAAAAAAAAAAAAAAAAAAAAAAAAAAAAAAAAAAAAJQAAAAwAAAAAAACAKAAAAAwAAAAFAAAAJQAAAAwAAAABAAAAGAAAAAwAAAAAAAAAEgAAAAwAAAABAAAAFgAAAAwAAAAAAAAAVAAAAEQBAAAPAAAAiwAAAAUBAACbAAAAAQAAAADAgEGO44BBDwAAAIsAAAApAAAATAAAAAQAAAAOAAAAiwAAAAcBAACcAAAAoAAAAEYAaQByAG0AYQBkAG8AIABwAG8AcgA6ACAATQBhAHIAaQBhACAAQQBzAHUAbgBjAGkAbwBuACAARgBlAHIAcgBlAGkAcgBhACAAUgB1AGkAegBtAAYAAAADAAAABQAAAAsAAAAHAAAACAAAAAgAAAAEAAAACAAAAAgAAAAFAAAAAwAAAAQAAAAMAAAABwAAAAUAAAADAAAABwAAAAQAAAAIAAAABgAAAAcAAAAHAAAABgAAAAMAAAAIAAAABwAAAAQAAAAGAAAABwAAAAUAAAAFAAAABwAAAAMAAAAFAAAABwAAAAQAAAAIAAAABwAAAAMAAAAGAAAAFgAAAAwAAAAAAAAAJQAAAAwAAAACAAAADgAAABQAAAAAAAAAEAAAABQAAAA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rugxSgrtATlZDGAB32WQYpx0dta66MmBoGpYWJE76rg=</DigestValue>
    </Reference>
    <Reference Type="http://www.w3.org/2000/09/xmldsig#Object" URI="#idOfficeObject">
      <DigestMethod Algorithm="http://www.w3.org/2001/04/xmlenc#sha256"/>
      <DigestValue>qUXdTY8N2Ghjo1htyYu/ZrU9Fz0ZwZ8mhn82BvItXfQ=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w/zDCuhfV9Lrha0pUWMbwRlkD0PSmfgIEC0ArYBYRbY=</DigestValue>
    </Reference>
    <Reference Type="http://www.w3.org/2000/09/xmldsig#Object" URI="#idValidSigLnImg">
      <DigestMethod Algorithm="http://www.w3.org/2001/04/xmlenc#sha256"/>
      <DigestValue>QQHbdGkPQtx+cJQkYXRrwOoS/c4FX7uXsexSZB+cPgc=</DigestValue>
    </Reference>
    <Reference Type="http://www.w3.org/2000/09/xmldsig#Object" URI="#idInvalidSigLnImg">
      <DigestMethod Algorithm="http://www.w3.org/2001/04/xmlenc#sha256"/>
      <DigestValue>MGun2r1Apxe/68Ldg5GaOTWkwi0qcz+lGwUaVHZR+kU=</DigestValue>
    </Reference>
  </SignedInfo>
  <SignatureValue>hNuU+bUxUhdToI70boTf1TqAH+g1+nanImgpoROh9csIyKMm9efXUH1KvficpNsr0kIJ743knqVr
VvnI1kgHSUAW4iYiJgBXRhA2VwTbZnB8ZCoVCcHcemdkMz6brXYIondeKq2fpIoV1ssVOzTlkNsn
44eTZBswz/h3zVzeHZqUxXuJnUT3leQBCSfFAiixQtdKWX/SbMvexAvqFsodysnIguqQrelBW7BF
RZBiU0zRUPoP5c9ufOKQps0GhOOVNpur8i/s1P6tRTacS37rSvAuk11dEIh9nZtsCWPTILTBa/YN
AUvXZKzui1KaxDVrC8/uwgjsX42C6S+uDt3FNQ==</SignatureValue>
  <KeyInfo>
    <X509Data>
      <X509Certificate>MIIIgDCCBmigAwIBAgIITToMjR0dgjswDQYJKoZIhvcNAQELBQAwWjEaMBgGA1UEAwwRQ0EtRE9DVU1FTlRBIFMuQS4xFjAUBgNVBAUTDVJVQzgwMDUwMTcyLTExFzAVBgNVBAoMDkRPQ1VNRU5UQSBTLkEuMQswCQYDVQQGEwJQWTAeFw0yMzA2MjMyMTI5MDBaFw0yNTA2MjIyMTI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4GE1LytqGFjOVNOX2NqkXHlxtNjo7Skjc39oLQnfvAOFkc7K6lS/Om0I4hI+Z6QIStUP7NP9M51PyIQsonk1JB4JMiQcM80Phd9nUpJEt7lTnfDxN+V9sj/4RvI+a24Lf/Zph/d/zZ8JZkn4seGRX8xioPCl4EwifzxIKsXxC2FA+S5949sodaGr7rVPKI6S1DCFp1d1UjFPA70pCF5UG6Nmwi3TfFdsOI3vQMMHeA+E/fO3MPVdGLoQpbNDbqMZeZ8FgvfHYOUzw4mEGNziNjxxESloUiWgprTtZ2/CSDl9arVq0H39yhslAp8stiqOZaidlEPwvndeb5vI6HkF6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QJ8VSu40oAD082g5r+IRUXdfHMA4GA1UdDwEB/wQEAwIF4DANBgkqhkiG9w0BAQsFAAOCAgEAXEKK0DDGIqJoj4Ehh8xo0FlQYYqUgvxs13VS4vAYMNrbYrs+xClmrFhCRsp8BBrrhemW9YuVhAxTLhgWz83nBsJC4YtH16M2lCXQP+DDs6GXLX9xvPIaQVkpTw8mEOzljwMOVJJ+QKvToTniokzyXAAClMcl7tkvDEV9TG3x/6L7fBih4MMwjz1xfYFhRIYAsCG6y+tVG43g6ZabnlkfjvBkrJjNeb47P9MLXIUpWAefVQcYqcZn7ysrGpLgwwDERNfeQOYIQ8x+DtHB5i/V5O4QgpDhxkIf0cd7FzAH0TWOp4jlGIKBI/YZWvq7oc1jEOgW7LFqvbsxKituIEm6CKYqCBgAQwBX1b5r2yJcPR0TOOYQlHURj9elAvnD4M/HjydeKWHW5wuGJ32kZmQacXgFEKVgrpvORWFcbpF06n+gKbMlfabT1FS3YFhPDEVf3A6OglHhE+dGO2WwbjMaqatYqYop4aRJeGhB+d0KvrRR6sKR04PoIFXkTv7H/gQvCBdgVH9EacFUX5tu4TDBZ1iB/Lj5Q71zij/C8A9ZrGgDapZ1GSp4Qlm38duG3QOv/0KEQImw+WufBg4YqL+EA/wZ0fOb39EBHB+8jq3EY4v9kXIDac2xKd6dw3EIhHeduocI87FSJc1hVYVcLOHR/PDr7F4+N74Xz7XCrRaJ/d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2025-06-18T13:43:51Z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{47168F51-70DD-4892-AC16-753209D25D10}</SetupID>
          <SignatureText>ABELARDO BRUGADA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2025-06-18T13:43:51Z</xd:SigningTime>
          <xd:SigningCertificate>
            <xd:Cert>
              <xd:CertDigest>
                <DigestMethod Algorithm="http://www.w3.org/2001/04/xmlenc#sha256"/>
                <DigestValue>JAkYwpAhITNg4yFNIsbeFcq6GJoDaARanQi2eZyLv88=</DigestValue>
              </xd:CertDigest>
              <xd:IssuerSerial>
                <X509IssuerName>C=PY, O=DOCUMENTA S.A., SERIALNUMBER=RUC80050172-1, CN=CA-DOCUMENTA S.A.</X509IssuerName>
                <X509SerialNumber>5564774089788064315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IAAABWAAAAMAAAADsAAAD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MAAABXAAAAJQAAAAwAAAAEAAAAVAAAAKwAAAAxAAAAOwAAAPEAAABWAAAAAQAAAFVVj0EmtI9BMQAAADsAAAAQAAAATAAAAAAAAAAAAAAAAAAAAP//////////bAAAAEEAQgBFAEwAQQBSAEQATwAgAEIAUgBVAEcAQQBEAEEADQAAAAsAAAAKAAAACQAAAA0AAAAMAAAADgAAAA8AAAAFAAAACwAAAAwAAAAOAAAADgAAAA0AAAAO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LAAAAcQAAAAEAAABVVY9BJrSPQQ8AAABhAAAAEAAAAEwAAAAAAAAAAAAAAAAAAAD//////////2wAAABBAEIARQBMAEEAUgBEAE8AIABCAFIAVQBHAEEARABBAAgAAAAHAAAABwAAAAYAAAAIAAAACAAAAAkAAAAKAAAABAAAAAcAAAAIAAAACQAAAAkAAAAI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AAA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V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QBCAEUATABBAFIARABPACAAQgBSAFUARwBBAEQAQQANAAAACwAAAAoAAAAJAAAADQAAAAwAAAAOAAAADwAAAAUAAAALAAAADAAAAA4AAAAOAAAADQ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sAAABxAAAAAQAAAFVVj0EmtI9BDwAAAGEAAAAQAAAATAAAAAAAAAAAAAAAAAAAAP//////////bAAAAEEAQgBFAEwAQQBSAEQATwAgAEIAUgBVAEcAQQBEAEEACAAAAAcAAAAHAAAABgAAAAgAAAAIAAAACQAAAAoAAAAEAAAABwAAAAgAAAAJAAAACQAAAAg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AiAA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jvG05wMfavMmkYZz/F0YGv8z60nhbL+i/yI/16yUypQ=</DigestValue>
    </Reference>
    <Reference Type="http://www.w3.org/2000/09/xmldsig#Object" URI="#idOfficeObject">
      <DigestMethod Algorithm="http://www.w3.org/2001/04/xmlenc#sha256"/>
      <DigestValue>g7cULTtDYB2mAoADDWQTlJhcfKiO62rJyzTK6dl6QFM=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bz9dF6e6sHeVQoK2NsVHARgtXEoDnqb8XAYWXxxkPm8=</DigestValue>
    </Reference>
    <Reference Type="http://www.w3.org/2000/09/xmldsig#Object" URI="#idValidSigLnImg">
      <DigestMethod Algorithm="http://www.w3.org/2001/04/xmlenc#sha256"/>
      <DigestValue>E9Keyv8yREMsbf9my/nSvDkFwsuvCMqN6iouVKj2W4A=</DigestValue>
    </Reference>
    <Reference Type="http://www.w3.org/2000/09/xmldsig#Object" URI="#idInvalidSigLnImg">
      <DigestMethod Algorithm="http://www.w3.org/2001/04/xmlenc#sha256"/>
      <DigestValue>sDHpQohvuvMU6naT46KCHY62rzbcQIR1MKZae7TcTJE=</DigestValue>
    </Reference>
  </SignedInfo>
  <SignatureValue>D4hjmTaP0ImnFTu3tJD0NDRLi0NYdQKn0b5YaRN3bKDo6xmeOg6DYoPlBYadsTrJlFzhFxSM0nHq
MP5jYZOyztFmucMSw/vnfrZ3siF/tSLPcSQrZUwRxHdR4mhdYSEEOCJdiET4+u4uEC/cLQaMZuF9
u3pMfIowUWb/UKWSf4p94fKHptf7t6FZve7PzPbIEsx1QQVAkwQDkOwREJmtbcEbmWmyaup3Z09d
fuvfHp0yE0Wt/ZE96FDoFEq5R8DVbftKbpIq8H5DcOqfWyxt73mJ49WrMp0G9XC7ksUFrmgNtbrP
FoK140/7i3Dqgwo4oLsd9GQXV/m56o10Z+guEg==</SignatureValue>
  <KeyInfo>
    <X509Data>
      <X509Certificate>MIIIgDCCBmigAwIBAgIITToMjR0dgjswDQYJKoZIhvcNAQELBQAwWjEaMBgGA1UEAwwRQ0EtRE9DVU1FTlRBIFMuQS4xFjAUBgNVBAUTDVJVQzgwMDUwMTcyLTExFzAVBgNVBAoMDkRPQ1VNRU5UQSBTLkEuMQswCQYDVQQGEwJQWTAeFw0yMzA2MjMyMTI5MDBaFw0yNTA2MjIyMTI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4GE1LytqGFjOVNOX2NqkXHlxtNjo7Skjc39oLQnfvAOFkc7K6lS/Om0I4hI+Z6QIStUP7NP9M51PyIQsonk1JB4JMiQcM80Phd9nUpJEt7lTnfDxN+V9sj/4RvI+a24Lf/Zph/d/zZ8JZkn4seGRX8xioPCl4EwifzxIKsXxC2FA+S5949sodaGr7rVPKI6S1DCFp1d1UjFPA70pCF5UG6Nmwi3TfFdsOI3vQMMHeA+E/fO3MPVdGLoQpbNDbqMZeZ8FgvfHYOUzw4mEGNziNjxxESloUiWgprTtZ2/CSDl9arVq0H39yhslAp8stiqOZaidlEPwvndeb5vI6HkF6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QJ8VSu40oAD082g5r+IRUXdfHMA4GA1UdDwEB/wQEAwIF4DANBgkqhkiG9w0BAQsFAAOCAgEAXEKK0DDGIqJoj4Ehh8xo0FlQYYqUgvxs13VS4vAYMNrbYrs+xClmrFhCRsp8BBrrhemW9YuVhAxTLhgWz83nBsJC4YtH16M2lCXQP+DDs6GXLX9xvPIaQVkpTw8mEOzljwMOVJJ+QKvToTniokzyXAAClMcl7tkvDEV9TG3x/6L7fBih4MMwjz1xfYFhRIYAsCG6y+tVG43g6ZabnlkfjvBkrJjNeb47P9MLXIUpWAefVQcYqcZn7ysrGpLgwwDERNfeQOYIQ8x+DtHB5i/V5O4QgpDhxkIf0cd7FzAH0TWOp4jlGIKBI/YZWvq7oc1jEOgW7LFqvbsxKituIEm6CKYqCBgAQwBX1b5r2yJcPR0TOOYQlHURj9elAvnD4M/HjydeKWHW5wuGJ32kZmQacXgFEKVgrpvORWFcbpF06n+gKbMlfabT1FS3YFhPDEVf3A6OglHhE+dGO2WwbjMaqatYqYop4aRJeGhB+d0KvrRR6sKR04PoIFXkTv7H/gQvCBdgVH9EacFUX5tu4TDBZ1iB/Lj5Q71zij/C8A9ZrGgDapZ1GSp4Qlm38duG3QOv/0KEQImw+WufBg4YqL+EA/wZ0fOb39EBHB+8jq3EY4v9kXIDac2xKd6dw3EIhHeduocI87FSJc1hVYVcLOHR/PDr7F4+N74Xz7XCrRaJ/d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2025-06-18T13:44:09Z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{6173CFE8-72AB-46F5-9E81-AE6834F4569C}</SetupID>
          <SignatureText>ABELARDO BRUGADA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2025-06-18T13:44:09Z</xd:SigningTime>
          <xd:SigningCertificate>
            <xd:Cert>
              <xd:CertDigest>
                <DigestMethod Algorithm="http://www.w3.org/2001/04/xmlenc#sha256"/>
                <DigestValue>JAkYwpAhITNg4yFNIsbeFcq6GJoDaARanQi2eZyLv88=</DigestValue>
              </xd:CertDigest>
              <xd:IssuerSerial>
                <X509IssuerName>C=PY, O=DOCUMENTA S.A., SERIALNUMBER=RUC80050172-1, CN=CA-DOCUMENTA S.A.</X509IssuerName>
                <X509SerialNumber>5564774089788064315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IAAABWAAAAMAAAADsAAAD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MAAABXAAAAJQAAAAwAAAAEAAAAVAAAAKwAAAAxAAAAOwAAAPEAAABWAAAAAQAAAFVVj0EmtI9BMQAAADsAAAAQAAAATAAAAAAAAAAAAAAAAAAAAP//////////bAAAAEEAQgBFAEwAQQBSAEQATwAgAEIAUgBVAEcAQQBEAEEADQAAAAsAAAAKAAAACQAAAA0AAAAMAAAADgAAAA8AAAAFAAAACwAAAAwAAAAOAAAADgAAAA0AAAAO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LAAAAcQAAAAEAAABVVY9BJrSPQQ8AAABhAAAAEAAAAEwAAAAAAAAAAAAAAAAAAAD//////////2wAAABBAEIARQBMAEEAUgBEAE8AIABCAFIAVQBHAEEARABBAAgAAAAHAAAABwAAAAYAAAAIAAAACAAAAAkAAAAKAAAABAAAAAcAAAAIAAAACQAAAAkAAAAI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GwA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bQA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V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QBCAEUATABBAFIARABPACAAQgBSAFUARwBBAEQAQQANAAAACwAAAAoAAAAJAAAADQAAAAwAAAAOAAAADwAAAAUAAAALAAAADAAAAA4AAAAOAAAADQ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sAAABxAAAAAQAAAFVVj0EmtI9BDwAAAGEAAAAQAAAATAAAAAAAAAAAAAAAAAAAAP//////////bAAAAEEAQgBFAEwAQQBSAEQATwAgAEIAUgBVAEcAQQBEAEEACAAAAAcAAAAHAAAABgAAAAgAAAAIAAAACQAAAAoAAAAEAAAABwAAAAgAAAAJAAAACQAAAAg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A+AA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YqTuG/6m4p06FL8ZtEUne4GAWqhMkGtDj7b9WLlvqUE=</DigestValue>
    </Reference>
    <Reference Type="http://www.w3.org/2000/09/xmldsig#Object" URI="#idOfficeObject">
      <DigestMethod Algorithm="http://www.w3.org/2001/04/xmlenc#sha256"/>
      <DigestValue>Bl1SYPaoOJExZaR5YrwfesUz3vzocU2uP/XSEUIbXAM=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Io6m2l3TCbTJjCu+vQ+M94qkTvtbhDyXNqMzpWeQSDM=</DigestValue>
    </Reference>
    <Reference Type="http://www.w3.org/2000/09/xmldsig#Object" URI="#idValidSigLnImg">
      <DigestMethod Algorithm="http://www.w3.org/2001/04/xmlenc#sha256"/>
      <DigestValue>E9Keyv8yREMsbf9my/nSvDkFwsuvCMqN6iouVKj2W4A=</DigestValue>
    </Reference>
    <Reference Type="http://www.w3.org/2000/09/xmldsig#Object" URI="#idInvalidSigLnImg">
      <DigestMethod Algorithm="http://www.w3.org/2001/04/xmlenc#sha256"/>
      <DigestValue>bVkzK7JVHZjJxADJ5lVFNYvHzh4fpSXOPIeNOM681Hg=</DigestValue>
    </Reference>
  </SignedInfo>
  <SignatureValue>P0HnXxTrZMeW0C5snbOP2ThgesMtZczz1x1ptwm65vy6t9hbUgOsP0CKjgfOaNsYiGg+lFwpxgbs
EHADij4Yua3i/3ExxPDvTg1J8pjUsuYqBV32kAxewt7dCPv7NfZi4VZXf/uV6GntxyYOoAeJZele
ulfFp8oMFC/D7s1nkoyZqhEJR6tcQElYVL5CDgkPCbkTALXgT+JnRqigE3j/zU3v0lNki7j36WRQ
nf2lqhs8aRqKvYP56D6UEt78/ACNyzaJcTwYx2fEfhb8jFfhYpr1u52/wUpYvpW2zzVsspTmXPYw
9j8UG/sjesAekqEKwzf5e1kRBDIz/ciP+gAh7A==</SignatureValue>
  <KeyInfo>
    <X509Data>
      <X509Certificate>MIIIgDCCBmigAwIBAgIITToMjR0dgjswDQYJKoZIhvcNAQELBQAwWjEaMBgGA1UEAwwRQ0EtRE9DVU1FTlRBIFMuQS4xFjAUBgNVBAUTDVJVQzgwMDUwMTcyLTExFzAVBgNVBAoMDkRPQ1VNRU5UQSBTLkEuMQswCQYDVQQGEwJQWTAeFw0yMzA2MjMyMTI5MDBaFw0yNTA2MjIyMTI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4GE1LytqGFjOVNOX2NqkXHlxtNjo7Skjc39oLQnfvAOFkc7K6lS/Om0I4hI+Z6QIStUP7NP9M51PyIQsonk1JB4JMiQcM80Phd9nUpJEt7lTnfDxN+V9sj/4RvI+a24Lf/Zph/d/zZ8JZkn4seGRX8xioPCl4EwifzxIKsXxC2FA+S5949sodaGr7rVPKI6S1DCFp1d1UjFPA70pCF5UG6Nmwi3TfFdsOI3vQMMHeA+E/fO3MPVdGLoQpbNDbqMZeZ8FgvfHYOUzw4mEGNziNjxxESloUiWgprTtZ2/CSDl9arVq0H39yhslAp8stiqOZaidlEPwvndeb5vI6HkF6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QJ8VSu40oAD082g5r+IRUXdfHMA4GA1UdDwEB/wQEAwIF4DANBgkqhkiG9w0BAQsFAAOCAgEAXEKK0DDGIqJoj4Ehh8xo0FlQYYqUgvxs13VS4vAYMNrbYrs+xClmrFhCRsp8BBrrhemW9YuVhAxTLhgWz83nBsJC4YtH16M2lCXQP+DDs6GXLX9xvPIaQVkpTw8mEOzljwMOVJJ+QKvToTniokzyXAAClMcl7tkvDEV9TG3x/6L7fBih4MMwjz1xfYFhRIYAsCG6y+tVG43g6ZabnlkfjvBkrJjNeb47P9MLXIUpWAefVQcYqcZn7ysrGpLgwwDERNfeQOYIQ8x+DtHB5i/V5O4QgpDhxkIf0cd7FzAH0TWOp4jlGIKBI/YZWvq7oc1jEOgW7LFqvbsxKituIEm6CKYqCBgAQwBX1b5r2yJcPR0TOOYQlHURj9elAvnD4M/HjydeKWHW5wuGJ32kZmQacXgFEKVgrpvORWFcbpF06n+gKbMlfabT1FS3YFhPDEVf3A6OglHhE+dGO2WwbjMaqatYqYop4aRJeGhB+d0KvrRR6sKR04PoIFXkTv7H/gQvCBdgVH9EacFUX5tu4TDBZ1iB/Lj5Q71zij/C8A9ZrGgDapZ1GSp4Qlm38duG3QOv/0KEQImw+WufBg4YqL+EA/wZ0fOb39EBHB+8jq3EY4v9kXIDac2xKd6dw3EIhHeduocI87FSJc1hVYVcLOHR/PDr7F4+N74Xz7XCrRaJ/d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2025-06-18T13:44:25Z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{EAE23681-CC82-4FEB-BAA8-352DA05F0A21}</SetupID>
          <SignatureText>ABELARDO BRUGADA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2025-06-18T13:44:25Z</xd:SigningTime>
          <xd:SigningCertificate>
            <xd:Cert>
              <xd:CertDigest>
                <DigestMethod Algorithm="http://www.w3.org/2001/04/xmlenc#sha256"/>
                <DigestValue>JAkYwpAhITNg4yFNIsbeFcq6GJoDaARanQi2eZyLv88=</DigestValue>
              </xd:CertDigest>
              <xd:IssuerSerial>
                <X509IssuerName>C=PY, O=DOCUMENTA S.A., SERIALNUMBER=RUC80050172-1, CN=CA-DOCUMENTA S.A.</X509IssuerName>
                <X509SerialNumber>5564774089788064315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IAAABWAAAAMAAAADsAAAD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MAAABXAAAAJQAAAAwAAAAEAAAAVAAAAKwAAAAxAAAAOwAAAPEAAABWAAAAAQAAAFVVj0EmtI9BMQAAADsAAAAQAAAATAAAAAAAAAAAAAAAAAAAAP//////////bAAAAEEAQgBFAEwAQQBSAEQATwAgAEIAUgBVAEcAQQBEAEEADQAAAAsAAAAKAAAACQAAAA0AAAAMAAAADgAAAA8AAAAFAAAACwAAAAwAAAAOAAAADgAAAA0AAAAO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LAAAAcQAAAAEAAABVVY9BJrSPQQ8AAABhAAAAEAAAAEwAAAAAAAAAAAAAAAAAAAD//////////2wAAABBAEIARQBMAEEAUgBEAE8AIABCAFIAVQBHAEEARABBAAgAAAAHAAAABwAAAAYAAAAIAAAACAAAAAkAAAAKAAAABAAAAAcAAAAIAAAACQAAAAkAAAAI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GwA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bQA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V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QBCAEUATABBAFIARABPACAAQgBSAFUARwBBAEQAQQANAAAACwAAAAoAAAAJAAAADQAAAAwAAAAOAAAADwAAAAUAAAALAAAADAAAAA4AAAAOAAAADQ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sAAABxAAAAAQAAAFVVj0EmtI9BDwAAAGEAAAAQAAAATAAAAAAAAAAAAAAAAAAAAP//////////bAAAAEEAQgBFAEwAQQBSAEQATwAgAEIAUgBVAEcAQQBEAEEACAAAAAcAAAAHAAAABgAAAAgAAAAIAAAACQAAAAoAAAAEAAAABwAAAAgAAAAJAAAACQAAAAg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cgA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A+AA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TL+vvQ+4BWYgjg+wF9/M46MBV1zc0rI26EY+618cZC0=</DigestValue>
    </Reference>
    <Reference Type="http://www.w3.org/2000/09/xmldsig#Object" URI="#idOfficeObject">
      <DigestMethod Algorithm="http://www.w3.org/2001/04/xmlenc#sha256"/>
      <DigestValue>onN6RaGx/icC3lBqgaw6OzIBI1Mg8emyRfDNQnwW5mA=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AZTB3YSWogJ8u0j2tnDGPb9X6P+a/qZ5mrpRJOWv2Zw=</DigestValue>
    </Reference>
    <Reference Type="http://www.w3.org/2000/09/xmldsig#Object" URI="#idValidSigLnImg">
      <DigestMethod Algorithm="http://www.w3.org/2001/04/xmlenc#sha256"/>
      <DigestValue>m5YrxFiKIUo/G8BKDlvIxg4T2PLZbRmn4GTlI8K4C78=</DigestValue>
    </Reference>
    <Reference Type="http://www.w3.org/2000/09/xmldsig#Object" URI="#idInvalidSigLnImg">
      <DigestMethod Algorithm="http://www.w3.org/2001/04/xmlenc#sha256"/>
      <DigestValue>GRlnqrF+RSgIxn4eqr0o29XY3840ITS6tWn0+T2zLIY=</DigestValue>
    </Reference>
  </SignedInfo>
  <SignatureValue>T6TeROoI1OIzD+3PD44C2TpxFddMRecH82fw/RH1fTx2yzdfVMC6Znmhm5aSsOnn19mvVdck7Y0l
mKD+O3trEPo16DUMV+qPdVCl9QzI4bJkfi4q5yXg3SYxBW8iGVGYvVn4gpQ91l5cwzSz7XZa1ttk
AjYVVSLFDdRUVF6G9u+b09K+NXkU2r9c/Nr0hhiH1Xg2SVouSSAKL37wOh/TEA3WDKLftRLiSDZH
ua7u+n0fv1aPLDSvovsNsPMnvxJSGjiMaA24uhR/Q/C5tYI8R8ypKRya6CdPgIXLuWkSzw3EQW5f
ma8k0ThLMtHgrPsH2eWREY6YYzU7UHZC0Tcymg==</SignatureValue>
  <KeyInfo>
    <X509Data>
      <X509Certificate>MIIIgDCCBmigAwIBAgIITToMjR0dgjswDQYJKoZIhvcNAQELBQAwWjEaMBgGA1UEAwwRQ0EtRE9DVU1FTlRBIFMuQS4xFjAUBgNVBAUTDVJVQzgwMDUwMTcyLTExFzAVBgNVBAoMDkRPQ1VNRU5UQSBTLkEuMQswCQYDVQQGEwJQWTAeFw0yMzA2MjMyMTI5MDBaFw0yNTA2MjIyMTI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4GE1LytqGFjOVNOX2NqkXHlxtNjo7Skjc39oLQnfvAOFkc7K6lS/Om0I4hI+Z6QIStUP7NP9M51PyIQsonk1JB4JMiQcM80Phd9nUpJEt7lTnfDxN+V9sj/4RvI+a24Lf/Zph/d/zZ8JZkn4seGRX8xioPCl4EwifzxIKsXxC2FA+S5949sodaGr7rVPKI6S1DCFp1d1UjFPA70pCF5UG6Nmwi3TfFdsOI3vQMMHeA+E/fO3MPVdGLoQpbNDbqMZeZ8FgvfHYOUzw4mEGNziNjxxESloUiWgprTtZ2/CSDl9arVq0H39yhslAp8stiqOZaidlEPwvndeb5vI6HkF6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QJ8VSu40oAD082g5r+IRUXdfHMA4GA1UdDwEB/wQEAwIF4DANBgkqhkiG9w0BAQsFAAOCAgEAXEKK0DDGIqJoj4Ehh8xo0FlQYYqUgvxs13VS4vAYMNrbYrs+xClmrFhCRsp8BBrrhemW9YuVhAxTLhgWz83nBsJC4YtH16M2lCXQP+DDs6GXLX9xvPIaQVkpTw8mEOzljwMOVJJ+QKvToTniokzyXAAClMcl7tkvDEV9TG3x/6L7fBih4MMwjz1xfYFhRIYAsCG6y+tVG43g6ZabnlkfjvBkrJjNeb47P9MLXIUpWAefVQcYqcZn7ysrGpLgwwDERNfeQOYIQ8x+DtHB5i/V5O4QgpDhxkIf0cd7FzAH0TWOp4jlGIKBI/YZWvq7oc1jEOgW7LFqvbsxKituIEm6CKYqCBgAQwBX1b5r2yJcPR0TOOYQlHURj9elAvnD4M/HjydeKWHW5wuGJ32kZmQacXgFEKVgrpvORWFcbpF06n+gKbMlfabT1FS3YFhPDEVf3A6OglHhE+dGO2WwbjMaqatYqYop4aRJeGhB+d0KvrRR6sKR04PoIFXkTv7H/gQvCBdgVH9EacFUX5tu4TDBZ1iB/Lj5Q71zij/C8A9ZrGgDapZ1GSp4Qlm38duG3QOv/0KEQImw+WufBg4YqL+EA/wZ0fOb39EBHB+8jq3EY4v9kXIDac2xKd6dw3EIhHeduocI87FSJc1hVYVcLOHR/PDr7F4+N74Xz7XCrRaJ/d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hWWz8xHpkwJj8CZ899WRm8aKjJhTU3CUkHZEXel0cG0=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TB5ApGCVdB1bLItnKTdCyFswWDqbeCVOgqhmcivEcEI=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Gv+NWmjVk6OxRJig5iNngHd+59Lcza3DtnZ5Z8ELq/g=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Q6IRpr6hXBUCeCiPUbIQFMx3D7ANwcWSO3fLvkqAxaI=</DigestValue>
      </Reference>
      <Reference URI="/xl/drawings/vmlDrawing1.vml?ContentType=application/vnd.openxmlformats-officedocument.vmlDrawing">
        <DigestMethod Algorithm="http://www.w3.org/2001/04/xmlenc#sha256"/>
        <DigestValue>+VLwA0h3J8VOUDmugADul2q51K46EpHuRVkwJ56TN8w=</DigestValue>
      </Reference>
      <Reference URI="/xl/drawings/vmlDrawing2.vml?ContentType=application/vnd.openxmlformats-officedocument.vmlDrawing">
        <DigestMethod Algorithm="http://www.w3.org/2001/04/xmlenc#sha256"/>
        <DigestValue>jNf0/AiIebr6gYD62nD5CBVU5ojHW4NDjRK5U1ILUDg=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VLpSUU64VFycRI/Yy/zVy1Dj9w/LI2TGVn87x4zBYOQ=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W1BNJievzoiKUdtSN+c9F0VvP/clILC/u5Uub5Gfbv8=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mS4ikPwASBlH4ApLhoUAsTevERMQWpxpzWkThcs7G8o=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rlpWSEUj6bPwrfWuIjGY6NyWfVQZ/PoGpEncMChlWDw=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aVRe7+bK0jOGxuqd3XyeyX2Eu/F3f6vLtjSeDgmKYgM=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7Bj1BgSjepofuAk+hYqmevkzM4UEPCwn0UNXZWuUp+E=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x0gKKXVdvwx2Dbo3hteAUTRMEcRNJqdpTT3nK09pSkY=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ZH2M34mdb0bGHInghdbvmeG/3DTllpprCsfV6F5ewew=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zA/GMcu6PjGVGdkrO3vgq9OpkXjj2UJxcdjc1csrZ0I=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sN2Ioih+2ZyShi96hcves2JpPau+pN2c6iHPkp4OF9Q=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zyGkZyeAl+IokBMzvBotjz2jQbVH8q2Ca50MNtocLcE=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65Pit/Ugfp1RZGc8Us4heOPQLNBUsabDJ/jtaNle/nU=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tii85CNoHFN1tyWFjcmantt3MobedPsCTvAIjHC/GE0=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tXie861VFtOr+XYLIRLKZXZxSm6HhpS+O43qYsM25Yk=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CpP5kVEhj7rCPdJJ2ZoGVGyGZ5XGM4hVxi94jHIVuF4=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bqwn8xca1OTYfT7EqHKGMn76/QTGpc8PO0Z7TKSF0Ro=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x55vHzWh6jOYUipuAa/mEllGbNX6TAZYwvGM5zuaOv0=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uPWoB6NQklfi4kifh9e4fjKIGfqv4Cwmbdmwc9dDB6E=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qoKFM5WDu7cSK09o5akfZbNfK5ScqVE6Kmn5zMRuEHI=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IrEeR7+4qplXNvU+qrVZt4H+gzc+F8uOOgvjaSwN+ys=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ywehhH33ZgQ3Di6cNWaGV4Vvb9wvWOQtUDwpo6DRZtk=</DigestValue>
      </Reference>
      <Reference URI="/xl/media/image2.emf?ContentType=image/x-emf">
        <DigestMethod Algorithm="http://www.w3.org/2001/04/xmlenc#sha256"/>
        <DigestValue>Bx5LCzK/xlRycWG8zFkFRQK5b16SnQbBKbiu/7Ac4qo=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VHvrQ7wzwLxJpBOYyVJDrTWMlGZdDu4BgpFqBVDOW7M=</DigestValue>
      </Reference>
      <Reference URI="/xl/media/image5.emf?ContentType=image/x-emf">
        <DigestMethod Algorithm="http://www.w3.org/2001/04/xmlenc#sha256"/>
        <DigestValue>1uRdBXG9LvojJBb8LaaB9dl/hSmn9sUHGGdnpNrutvA=</DigestValue>
      </Reference>
      <Reference URI="/xl/media/image6.emf?ContentType=image/x-emf">
        <DigestMethod Algorithm="http://www.w3.org/2001/04/xmlenc#sha256"/>
        <DigestValue>oGtwHuDxDGBJs44efQldOXhI2+0vDJI8HTYusk4XY1Q=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uRpOvf2hKZlOoFRM6eavLR8v7/EQ2sRdC5a2kC2oils=</DigestValue>
      </Reference>
      <Reference URI="/xl/styles.xml?ContentType=application/vnd.openxmlformats-officedocument.spreadsheetml.styles+xml">
        <DigestMethod Algorithm="http://www.w3.org/2001/04/xmlenc#sha256"/>
        <DigestValue>XJlj8Wd6Jyy9ZEQLtIKagb9YwLxpi/dU6MJ9RH8iPFs=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gJNg09AhpI5Wkxtu/0ATfL/JvZkxc3qNF/u7Kjk3BC0=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w10UefV8uUBUMOrHDYWOQTAzzSYvv176aLKByn0h47U=</DigestValue>
      </Reference>
      <Reference URI="/xl/worksheets/sheet2.xml?ContentType=application/vnd.openxmlformats-officedocument.spreadsheetml.worksheet+xml">
        <DigestMethod Algorithm="http://www.w3.org/2001/04/xmlenc#sha256"/>
        <DigestValue>nznrrH9sjZiV0rKZ/vAMZvIfZN0tdhBMzzzyeaNl+FI=</DigestValue>
      </Reference>
      <Reference URI="/xl/worksheets/sheet3.xml?ContentType=application/vnd.openxmlformats-officedocument.spreadsheetml.worksheet+xml">
        <DigestMethod Algorithm="http://www.w3.org/2001/04/xmlenc#sha256"/>
        <DigestValue>42HT9ltP0xgHqbJ0oUN0SG+9w34pZ8yDPIP0xDG//LE=</DigestValue>
      </Reference>
      <Reference URI="/xl/worksheets/sheet4.xml?ContentType=application/vnd.openxmlformats-officedocument.spreadsheetml.worksheet+xml">
        <DigestMethod Algorithm="http://www.w3.org/2001/04/xmlenc#sha256"/>
        <DigestValue>7hn6SLB9dLIn4l3MttpE5OHDrM7d33CneBRlaKVWCX4=</DigestValue>
      </Reference>
      <Reference URI="/xl/worksheets/sheet5.xml?ContentType=application/vnd.openxmlformats-officedocument.spreadsheetml.worksheet+xml">
        <DigestMethod Algorithm="http://www.w3.org/2001/04/xmlenc#sha256"/>
        <DigestValue>1fMpwfl/Oe1HnnWwzIivdK1Ma/qb9oMVHppSTgm/8OM=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2025-06-18T13:44:38Z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{5C6C1DAC-8D09-456E-8385-68741C2022E0}</SetupID>
          <SignatureText>ABELARDO BRUGADA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2025-06-18T13:44:38Z</xd:SigningTime>
          <xd:SigningCertificate>
            <xd:Cert>
              <xd:CertDigest>
                <DigestMethod Algorithm="http://www.w3.org/2001/04/xmlenc#sha256"/>
                <DigestValue>JAkYwpAhITNg4yFNIsbeFcq6GJoDaARanQi2eZyLv88=</DigestValue>
              </xd:CertDigest>
              <xd:IssuerSerial>
                <X509IssuerName>C=PY, O=DOCUMENTA S.A., SERIALNUMBER=RUC80050172-1, CN=CA-DOCUMENTA S.A.</X509IssuerName>
                <X509SerialNumber>5564774089788064315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IAAABWAAAAMAAAADsAAAD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MAAABXAAAAJQAAAAwAAAAEAAAAVAAAAKwAAAAxAAAAOwAAAPEAAABWAAAAAQAAAFVVj0EmtI9BMQAAADsAAAAQAAAATAAAAAAAAAAAAAAAAAAAAP//////////bAAAAEEAQgBFAEwAQQBSAEQATwAgAEIAUgBVAEcAQQBEAEEADQAAAAsAAAAKAAAACQAAAA0AAAAMAAAADgAAAA8AAAAFAAAACwAAAAwAAAAOAAAADgAAAA0AAAAO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LAAAAcQAAAAEAAABVVY9BJrSPQQ8AAABhAAAAEAAAAEwAAAAAAAAAAAAAAAAAAAD//////////2wAAABBAEIARQBMAEEAUgBEAE8AIABCAFIAVQBHAEEARABBAAgAAAAHAAAABwAAAAYAAAAIAAAACAAAAAkAAAAKAAAABAAAAAcAAAAIAAAACQAAAAkAAAAI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G4A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ZQA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V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QBCAEUATABBAFIARABPACAAQgBSAFUARwBBAEQAQQANAAAACwAAAAoAAAAJAAAADQAAAAwAAAAOAAAADwAAAAUAAAALAAAADAAAAA4AAAAOAAAADQ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sAAABxAAAAAQAAAFVVj0EmtI9BDwAAAGEAAAAQAAAATAAAAAAAAAAAAAAAAAAAAP//////////bAAAAEEAQgBFAEwAQQBSAEQATwAgAEIAUgBVAEcAQQBEAEEACAAAAAcAAAAHAAAABgAAAAgAAAAIAAAACQAAAAoAAAAEAAAABwAAAAgAAAAJAAAACQAAAAgAAAAJ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cgA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A+AA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66ECEA-EE66-474F-AE4E-A8F02D6E4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1405825-2b11-4d68-afc0-f641b290b2d3"/>
    <ds:schemaRef ds:uri="http://schemas.microsoft.com/office/infopath/2007/PartnerControls"/>
    <ds:schemaRef ds:uri="5dfa9ff7-68c4-4575-9497-03009f90ddb6"/>
    <ds:schemaRef ds:uri="http://www.w3.org/XML/1998/namespace"/>
    <ds:schemaRef ds:uri="872f636b-9f32-496a-bb38-fdabf7226a4c"/>
    <ds:schemaRef ds:uri="adb6bd4e-c8c6-45cc-8923-06b1fe8a31ae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1.4</vt:lpstr>
      <vt:lpstr>1.3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cp:lastPrinted>2025-02-11T18:52:04Z</cp:lastPrinted>
  <dcterms:created xsi:type="dcterms:W3CDTF">2020-11-05T21:11:45Z</dcterms:created>
  <dcterms:modified xsi:type="dcterms:W3CDTF">2025-04-28T17:15:08Z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