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consultinggroup2022.sharepoint.com/sites/nbenegas/Documentos compartidos/BG-CLIENTES CONTABILIDAD/1-PROMETEO S.A/PERIODO 2025/INFORME SIV 2025/6-JUNIO/"/>
    </mc:Choice>
  </mc:AlternateContent>
  <xr:revisionPtr revIDLastSave="0" documentId="10_ncr:200_{A841C79E-E6A6-4836-8488-E9273F223D95}" xr6:coauthVersionLast="47" xr6:coauthVersionMax="47" xr10:uidLastSave="{00000000-0000-0000-0000-000000000000}"/>
  <bookViews>
    <workbookView xWindow="-108" yWindow="-108" windowWidth="23256" windowHeight="12456" tabRatio="944" activeTab="2" xr2:uid="{00000000-000D-0000-FFFF-FFFF00000000}"/>
  </bookViews>
  <sheets>
    <sheet name="Índice" sheetId="1" r:id="rId1"/>
    <sheet name="1.1" sheetId="5" r:id="rId2"/>
    <sheet name="1.2" sheetId="3" r:id="rId3"/>
    <sheet name="1.4" sheetId="2" r:id="rId4"/>
    <sheet name="1.3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'[1]21210002'!#REF!</definedName>
    <definedName name="____________________DAT12">'[1]21210002'!#REF!</definedName>
    <definedName name="____________________DAT15">'[1]21210002'!#REF!</definedName>
    <definedName name="____________________DAT16">'[1]44210001'!#REF!</definedName>
    <definedName name="____________________DAT2">'[1]21210002'!#REF!</definedName>
    <definedName name="____________________DAT6">'[1]21210002'!#REF!</definedName>
    <definedName name="____________________DAT8">'[1]21210002'!#REF!</definedName>
    <definedName name="___________________DAT1">'[1]21210002'!#REF!</definedName>
    <definedName name="___________________DAT12">'[1]21210002'!#REF!</definedName>
    <definedName name="___________________DAT15">'[1]21210002'!#REF!</definedName>
    <definedName name="___________________DAT16">'[1]44210001'!#REF!</definedName>
    <definedName name="___________________DAT2">'[1]21210002'!#REF!</definedName>
    <definedName name="___________________DAT6">'[1]21210002'!#REF!</definedName>
    <definedName name="___________________DAT8">'[1]21210002'!#REF!</definedName>
    <definedName name="__________________DAT1">'[1]21210002'!#REF!</definedName>
    <definedName name="__________________DAT12">'[1]21210002'!#REF!</definedName>
    <definedName name="__________________DAT15">'[1]21210002'!#REF!</definedName>
    <definedName name="__________________DAT16">'[1]44210001'!#REF!</definedName>
    <definedName name="__________________DAT2">'[1]21210002'!#REF!</definedName>
    <definedName name="__________________DAT6">'[1]21210002'!#REF!</definedName>
    <definedName name="__________________DAT8">'[1]21210002'!#REF!</definedName>
    <definedName name="_________________DAT1">'[1]21210002'!#REF!</definedName>
    <definedName name="_________________DAT12">'[1]21210002'!#REF!</definedName>
    <definedName name="_________________DAT15">'[1]21210002'!#REF!</definedName>
    <definedName name="_________________DAT16">'[1]44210001'!#REF!</definedName>
    <definedName name="_________________DAT2">'[1]21210002'!#REF!</definedName>
    <definedName name="_________________DAT6">'[1]21210002'!#REF!</definedName>
    <definedName name="_________________DAT8">'[1]21210002'!#REF!</definedName>
    <definedName name="________________DAT1">'[1]21210002'!#REF!</definedName>
    <definedName name="________________DAT12">'[1]21210002'!#REF!</definedName>
    <definedName name="________________DAT15">'[1]21210002'!#REF!</definedName>
    <definedName name="________________DAT16">'[1]44210001'!#REF!</definedName>
    <definedName name="________________DAT2">'[1]21210002'!#REF!</definedName>
    <definedName name="________________DAT23">#REF!</definedName>
    <definedName name="________________DAT24">#REF!</definedName>
    <definedName name="________________DAT6">'[1]21210002'!#REF!</definedName>
    <definedName name="________________DAT8">'[1]21210002'!#REF!</definedName>
    <definedName name="_______________DAT1">'[1]21210002'!#REF!</definedName>
    <definedName name="_______________DAT12">'[1]21210002'!#REF!</definedName>
    <definedName name="_______________DAT15">'[1]21210002'!#REF!</definedName>
    <definedName name="_______________DAT16">'[1]44210001'!#REF!</definedName>
    <definedName name="_______________DAT2">'[1]21210002'!#REF!</definedName>
    <definedName name="_______________DAT23">#REF!</definedName>
    <definedName name="_______________DAT24">#REF!</definedName>
    <definedName name="_______________DAT6">'[1]21210002'!#REF!</definedName>
    <definedName name="_______________DAT8">'[1]21210002'!#REF!</definedName>
    <definedName name="______________DAT1">'[1]21210002'!#REF!</definedName>
    <definedName name="______________DAT12">'[1]21210002'!#REF!</definedName>
    <definedName name="______________DAT15">'[1]21210002'!#REF!</definedName>
    <definedName name="______________DAT16">'[1]44210001'!#REF!</definedName>
    <definedName name="______________DAT2">'[1]21210002'!#REF!</definedName>
    <definedName name="______________DAT23">#REF!</definedName>
    <definedName name="______________DAT24">#REF!</definedName>
    <definedName name="______________DAT6">'[1]21210002'!#REF!</definedName>
    <definedName name="______________DAT8">'[1]21210002'!#REF!</definedName>
    <definedName name="_____________DAT1">'[1]21210002'!#REF!</definedName>
    <definedName name="_____________DAT12">'[1]21210002'!#REF!</definedName>
    <definedName name="_____________DAT15">'[1]21210002'!#REF!</definedName>
    <definedName name="_____________DAT16">'[1]44210001'!#REF!</definedName>
    <definedName name="_____________DAT2">'[1]21210002'!#REF!</definedName>
    <definedName name="_____________DAT23">#REF!</definedName>
    <definedName name="_____________DAT24">#REF!</definedName>
    <definedName name="_____________DAT6">'[1]21210002'!#REF!</definedName>
    <definedName name="_____________DAT8">'[1]21210002'!#REF!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'[1]21210002'!#REF!</definedName>
    <definedName name="___________DAT12">'[1]21210002'!#REF!</definedName>
    <definedName name="___________DAT15">'[1]21210002'!#REF!</definedName>
    <definedName name="___________DAT16">'[1]44210001'!#REF!</definedName>
    <definedName name="___________DAT2">'[1]21210002'!#REF!</definedName>
    <definedName name="___________DAT23">#REF!</definedName>
    <definedName name="___________DAT24">#REF!</definedName>
    <definedName name="___________DAT6">'[1]21210002'!#REF!</definedName>
    <definedName name="___________DAT8">'[1]21210002'!#REF!</definedName>
    <definedName name="___________TPy530231">#REF!</definedName>
    <definedName name="__________DAT1">'[2]1211600001'!#REF!</definedName>
    <definedName name="__________DAT2">'[3]Cruce-Aging'!#REF!</definedName>
    <definedName name="__________DAT23">#REF!</definedName>
    <definedName name="__________DAT24">#REF!</definedName>
    <definedName name="__________DAT3">'[3]Cruce-Aging'!#REF!</definedName>
    <definedName name="__________DAT4">'[3]Cruce-Aging'!#REF!</definedName>
    <definedName name="__________DAT5">'[3]Cruce-Aging'!#REF!</definedName>
    <definedName name="__________DAT6">'[3]Cruce-Aging'!#REF!</definedName>
    <definedName name="__________DAT7">'[3]Cruce-Aging'!#REF!</definedName>
    <definedName name="__________DAT8">'[3]Cruce-Aging'!#REF!</definedName>
    <definedName name="__________TPy530231">#REF!</definedName>
    <definedName name="_________DAT1">'[2]1211600001'!#REF!</definedName>
    <definedName name="_________DAT10">'[3]Cruce-Aging'!#REF!</definedName>
    <definedName name="_________DAT11">'[3]Cruce-Aging'!#REF!</definedName>
    <definedName name="_________DAT12">'[3]Cruce-Aging'!#REF!</definedName>
    <definedName name="_________DAT13">'[3]Cruce-Aging'!#REF!</definedName>
    <definedName name="_________DAT14">'[3]Cruce-Aging'!#REF!</definedName>
    <definedName name="_________DAT15">'[3]Cruce-Aging'!#REF!</definedName>
    <definedName name="_________DAT16">'[3]Cruce-Aging'!#REF!</definedName>
    <definedName name="_________DAT17">'[3]Cruce-Aging'!#REF!</definedName>
    <definedName name="_________DAT18">'[3]Cruce-Aging'!#REF!</definedName>
    <definedName name="_________DAT19">'[4]diferencia cbio prest'!#REF!</definedName>
    <definedName name="_________DAT2">'[3]Cruce-Aging'!#REF!</definedName>
    <definedName name="_________DAT20">'[4]diferencia cbio prest'!#REF!</definedName>
    <definedName name="_________DAT23">#REF!</definedName>
    <definedName name="_________DAT24">#REF!</definedName>
    <definedName name="_________DAT3">'[3]Cruce-Aging'!#REF!</definedName>
    <definedName name="_________DAT4">'[3]Cruce-Aging'!#REF!</definedName>
    <definedName name="_________DAT5">'[3]Cruce-Aging'!#REF!</definedName>
    <definedName name="_________DAT6">'[3]Cruce-Aging'!#REF!</definedName>
    <definedName name="_________DAT7">'[3]Cruce-Aging'!#REF!</definedName>
    <definedName name="_________DAT8">'[3]Cruce-Aging'!#REF!</definedName>
    <definedName name="_________DAT9">'[3]Cruce-Aging'!#REF!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'[5]Sarmiento 517'!#REF!</definedName>
    <definedName name="_________RIV3">'[5]Sarmiento 517'!#REF!</definedName>
    <definedName name="_________SAR10">'[5]Reconquista 823'!#REF!</definedName>
    <definedName name="_________SAR5">'[5]Reconquista 823'!#REF!</definedName>
    <definedName name="_________SAR80">'[5]Reconquista 823'!#REF!</definedName>
    <definedName name="_________set94">#REF!</definedName>
    <definedName name="_________set95">#REF!</definedName>
    <definedName name="_________TPy530231">#REF!</definedName>
    <definedName name="________DAT1">'[2]1211600001'!#REF!</definedName>
    <definedName name="________DAT10">'[3]Cruce-Aging'!#REF!</definedName>
    <definedName name="________DAT11">'[3]Cruce-Aging'!#REF!</definedName>
    <definedName name="________DAT12">'[3]Cruce-Aging'!#REF!</definedName>
    <definedName name="________DAT13">'[3]Cruce-Aging'!#REF!</definedName>
    <definedName name="________DAT14">'[3]Cruce-Aging'!#REF!</definedName>
    <definedName name="________DAT15">'[3]Cruce-Aging'!#REF!</definedName>
    <definedName name="________DAT16">'[3]Cruce-Aging'!#REF!</definedName>
    <definedName name="________DAT17">'[3]Cruce-Aging'!#REF!</definedName>
    <definedName name="________DAT18">'[3]Cruce-Aging'!#REF!</definedName>
    <definedName name="________DAT19">'[4]diferencia cbio prest'!#REF!</definedName>
    <definedName name="________DAT2">'[3]Cruce-Aging'!#REF!</definedName>
    <definedName name="________DAT20">'[4]diferencia cbio prest'!#REF!</definedName>
    <definedName name="________DAT23">#REF!</definedName>
    <definedName name="________DAT24">#REF!</definedName>
    <definedName name="________DAT3">'[3]Cruce-Aging'!#REF!</definedName>
    <definedName name="________DAT4">'[3]Cruce-Aging'!#REF!</definedName>
    <definedName name="________DAT5">'[3]Cruce-Aging'!#REF!</definedName>
    <definedName name="________DAT6">'[3]Cruce-Aging'!#REF!</definedName>
    <definedName name="________DAT7">'[3]Cruce-Aging'!#REF!</definedName>
    <definedName name="________DAT8">'[3]Cruce-Aging'!#REF!</definedName>
    <definedName name="________DAT9">'[3]Cruce-Aging'!#REF!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'[5]Sarmiento 517'!#REF!</definedName>
    <definedName name="________RIV3">'[5]Sarmiento 517'!#REF!</definedName>
    <definedName name="________SAR10">'[5]Reconquista 823'!#REF!</definedName>
    <definedName name="________SAR5">'[5]Reconquista 823'!#REF!</definedName>
    <definedName name="________SAR80">'[5]Reconquista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'[2]1211600001'!#REF!</definedName>
    <definedName name="_______DAT10">'[3]Cruce-Aging'!#REF!</definedName>
    <definedName name="_______DAT11">'[3]Cruce-Aging'!#REF!</definedName>
    <definedName name="_______DAT12">'[3]Cruce-Aging'!#REF!</definedName>
    <definedName name="_______DAT13">'[3]Cruce-Aging'!#REF!</definedName>
    <definedName name="_______DAT14">'[3]Cruce-Aging'!#REF!</definedName>
    <definedName name="_______DAT15">'[3]Cruce-Aging'!#REF!</definedName>
    <definedName name="_______DAT16">'[3]Cruce-Aging'!#REF!</definedName>
    <definedName name="_______DAT17">'[3]Cruce-Aging'!#REF!</definedName>
    <definedName name="_______DAT18">'[3]Cruce-Aging'!#REF!</definedName>
    <definedName name="_______DAT19">'[4]diferencia cbio prest'!#REF!</definedName>
    <definedName name="_______DAT2">'[3]Cruce-Aging'!#REF!</definedName>
    <definedName name="_______DAT20">'[4]diferencia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'[3]Cruce-Aging'!#REF!</definedName>
    <definedName name="_______DAT30">#REF!</definedName>
    <definedName name="_______DAT31">#REF!</definedName>
    <definedName name="_______DAT4">'[3]Cruce-Aging'!#REF!</definedName>
    <definedName name="_______DAT5">'[3]Cruce-Aging'!#REF!</definedName>
    <definedName name="_______DAT6">'[3]Cruce-Aging'!#REF!</definedName>
    <definedName name="_______DAT7">'[3]Cruce-Aging'!#REF!</definedName>
    <definedName name="_______DAT8">'[3]Cruce-Aging'!#REF!</definedName>
    <definedName name="_______DAT9">'[3]Cruce-Aging'!#REF!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'[6]Datos del Balance'!$B$8</definedName>
    <definedName name="_______RIV2">'[5]Sarmiento 517'!#REF!</definedName>
    <definedName name="_______RIV3">'[5]Sarmiento 517'!#REF!</definedName>
    <definedName name="_______SAR10">'[5]Reconquista 823'!#REF!</definedName>
    <definedName name="_______SAR5">'[5]Reconquista 823'!#REF!</definedName>
    <definedName name="_______SAR80">'[5]Reconquista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'[7]Bs.Uso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'[7]Bs.Uso Trim.'!$Z$5</definedName>
    <definedName name="______FEB95">'[7]Bs.Uso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'[7]Bs.Uso Trim.'!$Z$9</definedName>
    <definedName name="______res12">'[6]Datos del Balance'!$B$8</definedName>
    <definedName name="______RIV2">'[5]Sarmiento 517'!#REF!</definedName>
    <definedName name="______RIV3">'[5]Sarmiento 517'!#REF!</definedName>
    <definedName name="______SAR10">'[5]Reconquista 823'!#REF!</definedName>
    <definedName name="______SAR5">'[5]Reconquista 823'!#REF!</definedName>
    <definedName name="______SAR80">'[5]Reconquista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'[7]Bs.Uso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'[7]Bs.Uso Trim.'!$Z$5</definedName>
    <definedName name="_____FEB95">'[7]Bs.Uso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'[7]Bs.Uso Trim.'!$Z$9</definedName>
    <definedName name="_____res12">'[6]Datos del Balance'!$B$8</definedName>
    <definedName name="_____RIV2">'[5]Sarmiento 517'!#REF!</definedName>
    <definedName name="_____RIV3">'[5]Sarmiento 517'!#REF!</definedName>
    <definedName name="_____SAR10">'[5]Reconquista 823'!#REF!</definedName>
    <definedName name="_____SAR5">'[5]Reconquista 823'!#REF!</definedName>
    <definedName name="_____SAR80">'[5]Reconquista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'[7]Bs.Uso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'[7]Bs.Uso Trim.'!$Z$5</definedName>
    <definedName name="____FEB95">'[7]Bs.Uso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'[7]Bs.Uso Trim.'!$Z$9</definedName>
    <definedName name="____res12">'[6]Datos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'[8]#REF'!$A$4</definedName>
    <definedName name="____ZZ4">#REF!</definedName>
    <definedName name="___ABR95">'[7]Bs.Uso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'[7]Bs.Uso Trim.'!$Z$5</definedName>
    <definedName name="___FEB95">'[7]Bs.Uso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'[7]Bs.Uso Trim.'!$Z$9</definedName>
    <definedName name="___res12">'[6]Datos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'[8]#REF'!$A$4</definedName>
    <definedName name="___ZZ4">#REF!</definedName>
    <definedName name="__1Excel_BuiltIn_Print_Area_11_1">#REF!</definedName>
    <definedName name="__ABR95">'[7]Bs.Uso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'[7]Bs.Uso Trim.'!$Z$5</definedName>
    <definedName name="__FEB95">'[7]Bs.Uso Trim.'!$Z$6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'[7]Bs.Uso Trim.'!$Z$9</definedName>
    <definedName name="__res12">'[6]Datos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'[8]#REF'!$A$4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'[7]Bs.Uso Trim.'!$Z$8</definedName>
    <definedName name="_ARP99">#REF!</definedName>
    <definedName name="_AUD99">#REF!</definedName>
    <definedName name="_bce0399">'[9]CUENTAS SAP'!$A:$IV</definedName>
    <definedName name="_BRR99">#REF!</definedName>
    <definedName name="_CAD99">#REF!</definedName>
    <definedName name="_CDS1">#REF!</definedName>
    <definedName name="_CDS2">#REF!</definedName>
    <definedName name="_Cri2">[10]forecast!$AE$26:$AF$820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'[7]Bs.Uso Trim.'!$Z$5</definedName>
    <definedName name="_ext2">[10]forecast!$AI$24:$AY$24</definedName>
    <definedName name="_FEB95">'[7]Bs.Uso Trim.'!$Z$6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1" hidden="1">'1.1'!$B$28:$I$35</definedName>
    <definedName name="_xlnm._FilterDatabase" localSheetId="4" hidden="1">'1.3'!$A$14:$K$22</definedName>
    <definedName name="_xlnm._FilterDatabase" localSheetId="3" hidden="1">'1.4'!$A$14:$K$23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'[7]Bs.Uso Trim.'!$Z$9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A1">[10]forecast!$B$24:$V$62</definedName>
    <definedName name="_PLA2">[10]forecast!$B$200:$V$1319</definedName>
    <definedName name="_PLZ99">#REF!</definedName>
    <definedName name="_Regression_X" hidden="1">#REF!</definedName>
    <definedName name="_res12">'[12]Datos del Balance'!$B$8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'[13]CMA Calculations- Figure 5440.1'!$H$42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[14]PIC98!$A$29:$D$184</definedName>
    <definedName name="_TC2">#REF!</definedName>
    <definedName name="_TNB2144">#REF!</definedName>
    <definedName name="_TOT2144">#REF!</definedName>
    <definedName name="_TOT2145">#REF!</definedName>
    <definedName name="_TPy530231">'[8]#REF'!$A$4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'[15]Calculo del Exceso'!#REF!</definedName>
    <definedName name="ACCT">'[16]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'[17]Enfoque DTT'!$D$20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'[18]BD-Admitidos'!#REF!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'[18]BD-AFASTADOS'!#REF!</definedName>
    <definedName name="AGGIR">#REF!</definedName>
    <definedName name="AgicCOL">'[19]P&amp;L(US$)'!#REF!</definedName>
    <definedName name="AgicE">#REF!</definedName>
    <definedName name="AgicROW">'[19]P&amp;L(US$)'!#REF!</definedName>
    <definedName name="AGMZN">#REF!</definedName>
    <definedName name="AGSJ">#REF!</definedName>
    <definedName name="AGSJ2">#REF!</definedName>
    <definedName name="AGTRN">#REF!</definedName>
    <definedName name="air">[10]forecast!$B$445:$V$666</definedName>
    <definedName name="Alarma">[20]Alarma!$A$7:$W$133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[21]CF2!$P$151:$AZ$151</definedName>
    <definedName name="AM_ACUM">[21]CF2!$P$152:$AZ$152</definedName>
    <definedName name="AmedCOL">#REF!</definedName>
    <definedName name="Amedrow">#REF!</definedName>
    <definedName name="amort">[22]Tabla!$A$1:$B$622</definedName>
    <definedName name="analogchannels">'[23]atc e dtc'!$AE$4:$BL$152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[21]CF2!$P$141:$AZ$141</definedName>
    <definedName name="AP_ACUM">[21]CF2!$P$142:$AZ$142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[21]CF2!$P$143:$AZ$143</definedName>
    <definedName name="APT_ACUM">[21]CF2!$P$144:$AZ$144</definedName>
    <definedName name="aquimgir">#REF!</definedName>
    <definedName name="aquimsj1">#REF!</definedName>
    <definedName name="aquimsj2">#REF!</definedName>
    <definedName name="ara">[24]PN!#REF!</definedName>
    <definedName name="ARA_Threshold">[8]Balance!#REF!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[25]CVC!$G$5264</definedName>
    <definedName name="_xlnm.Extract">#REF!</definedName>
    <definedName name="_xlnm.Print_Area" localSheetId="1">'1.1'!$A$1:$H$47</definedName>
    <definedName name="_xlnm.Print_Area" localSheetId="2">'1.2'!$A$1:$H$53</definedName>
    <definedName name="_xlnm.Print_Area" localSheetId="4">'1.3'!$A$1:$H$38</definedName>
    <definedName name="_xlnm.Print_Area" localSheetId="3">'1.4'!$A$1:$H$39</definedName>
    <definedName name="_xlnm.Print_Area" localSheetId="0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[8]Balance!#REF!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'[23]RESUMO ATC-DTC'!$A$4:$C$153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'[19]P&amp;L(US$)'!#REF!</definedName>
    <definedName name="AV.3">[26]Balance!#REF!</definedName>
    <definedName name="AWCBCOL">#REF!</definedName>
    <definedName name="Awcbrow">#REF!</definedName>
    <definedName name="awiCOL">'[19]P&amp;L(US$)'!#REF!</definedName>
    <definedName name="awiE">#REF!</definedName>
    <definedName name="az">#REF!</definedName>
    <definedName name="b">#REF!</definedName>
    <definedName name="B_">#REF!</definedName>
    <definedName name="Balance">'[27]Base de Datos'!$E$7:$E$30</definedName>
    <definedName name="BALANCEI">'[27]Base de Datos'!$E$7:$F$29</definedName>
    <definedName name="BALANCES">#REF!</definedName>
    <definedName name="ban">[10]forecast!$B$728:$V$796</definedName>
    <definedName name="Bancos" hidden="1">{#N/A,#N/A,FALSE,"Aging Summary";#N/A,#N/A,FALSE,"Ratio Analysis";#N/A,#N/A,FALSE,"Test 120 Day Accts";#N/A,#N/A,FALSE,"Tickmarks"}</definedName>
    <definedName name="bandaAe1">'[28]BANDA A'!$J$23:$U$23,'[28]BANDA A'!$A$24:$U$24,'[28]BANDA A'!$A$24:$Q$25</definedName>
    <definedName name="bandaAe2">'[28]BANDA A'!$S$20:$U$20,'[28]BANDA A'!$A$21:$U$21,'[28]BANDA A'!$A$22:$I$22</definedName>
    <definedName name="bandaAn">'[28]BANDA A'!$A$4:$U$18,'[28]BANDA A'!$A$19:$R$19</definedName>
    <definedName name="BASE">[29]Precio!$A$7:$D$249</definedName>
    <definedName name="base2">[10]forecast!$B$197:$W$1318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'[30]Nota 8'!$F$101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'[30]Nota 8'!$F$104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'[30]Bce Patrim'!$C$20</definedName>
    <definedName name="BDUU">'[31]Bce Patrim'!$C$20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'[32]Non-Statistical Sampling'!#REF!</definedName>
    <definedName name="Bnwkcol">#REF!</definedName>
    <definedName name="Bnwkrow">#REF!</definedName>
    <definedName name="bol">[10]forecast!$B$879:$V$946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'[33]Data by box analysed'!#REF!</definedName>
    <definedName name="Box_interest">'[34]Data by box analysed'!#REF!</definedName>
    <definedName name="Box_quantities">'[35]Data by box analysed'!#REF!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[36]EVP!#REF!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'[17]Input &amp; Summary'!#REF!</definedName>
    <definedName name="C_C_BalanceF">'[17]Input &amp; Summary'!#REF!</definedName>
    <definedName name="C_C_BalanceH">'[17]Input &amp; Summary'!#REF!</definedName>
    <definedName name="C_C_BalanceJ">'[17]Input &amp; Summary'!#REF!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[37]IF!$L$45</definedName>
    <definedName name="canal">#REF!</definedName>
    <definedName name="capexvar">#REF!</definedName>
    <definedName name="CAPITAL_MINIMO_BCP">[38]Ratios!$A$16</definedName>
    <definedName name="CAPITAL_SOCIAL_1">#REF!</definedName>
    <definedName name="CAPITAL_SOCIAL_2">#REF!</definedName>
    <definedName name="Capitali">#REF!</definedName>
    <definedName name="car" hidden="1">'[39] BG Final'!$B$36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'[19]P&amp;L(US$)'!#REF!</definedName>
    <definedName name="cblE">#REF!</definedName>
    <definedName name="cblROW">'[19]P&amp;L(US$)'!#REF!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'[40]3210001'!$A$3:$H$3</definedName>
    <definedName name="Cengcol">#REF!</definedName>
    <definedName name="Cengrow">#REF!</definedName>
    <definedName name="CF">[21]CF2!$P$171:$AZ$171</definedName>
    <definedName name="CFC">'[30]Nota 8'!$F$165</definedName>
    <definedName name="CH">#REF!</definedName>
    <definedName name="CH_">#REF!</definedName>
    <definedName name="chart1">#REF!</definedName>
    <definedName name="Chave">#REF!</definedName>
    <definedName name="chcontrole">'[23]resumo dcch e acc'!$A$4:$L$152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[41]Básico!$D$3</definedName>
    <definedName name="cliente">[42]Bajas!#REF!</definedName>
    <definedName name="cliente2">#REF!</definedName>
    <definedName name="clientes">[42]Altas!#REF!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'[10]x sku'!$I$11:$I$1127</definedName>
    <definedName name="COEF">#N/A</definedName>
    <definedName name="colorcode">'[23]resumo color code'!$A$3:$I$152</definedName>
    <definedName name="Combin">#REF!</definedName>
    <definedName name="comcol">#REF!</definedName>
    <definedName name="Comisión">[43]Parámetros!$B$15</definedName>
    <definedName name="commscope">[25]CVC!$G$1604</definedName>
    <definedName name="commscope_cable">[25]CVC!$G$5261</definedName>
    <definedName name="Comp_FPC">[11]AP!$B$3:$AY$45,[11]AP!$B$56:$AY$95,[11]AP!$B$98:$AY$145,[11]AP!$B$148:$AY$175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'[38]Comparativo ER'!$J$67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[10]forecast!$V$63</definedName>
    <definedName name="coordenadas">[44]Coordenadas!#REF!</definedName>
    <definedName name="copia">'[45]Datos del Balance'!$B$8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[43]Parámetros!$B$12</definedName>
    <definedName name="CosEnvUno">[43]Parámetros!$B$11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[43]Parámetros!$B$13</definedName>
    <definedName name="COSTO_SEMILLA_2006_2007">#REF!</definedName>
    <definedName name="costobc">[46]Hoja1!$I$2:$I$24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'[30]Nota 8'!$F$52</definedName>
    <definedName name="Cplycol">#REF!</definedName>
    <definedName name="Cplyrow">#REF!</definedName>
    <definedName name="CPP">'[30]Nota 8'!$F$125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'[17]Input &amp; Summary'!#REF!</definedName>
    <definedName name="Critical_ComponentF">'[17]Input &amp; Summary'!#REF!</definedName>
    <definedName name="Critical_ComponentH">'[17]Input &amp; Summary'!#REF!</definedName>
    <definedName name="Critical_ComponentJ">'[17]Input &amp; Summary'!#REF!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'[19]P&amp;L(US$)'!#REF!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'[16]CTO VTAS'!#REF!</definedName>
    <definedName name="CtrlExt">[10]forecast!$AF$24</definedName>
    <definedName name="CUG_Agua">#REF!</definedName>
    <definedName name="Cuota_Fija">#REF!</definedName>
    <definedName name="Cuota_Telefono">#REF!</definedName>
    <definedName name="currency">[47]CURRENCY!$E$1</definedName>
    <definedName name="Customer">#REF!</definedName>
    <definedName name="customerld">#REF!</definedName>
    <definedName name="CustomerPCS">#REF!</definedName>
    <definedName name="CV">[21]CF2!$P$172:$AZ$172</definedName>
    <definedName name="cv_">'[48]BG Armado'!#REF!</definedName>
    <definedName name="CwcbCOL">#REF!</definedName>
    <definedName name="CwcbROW">#REF!</definedName>
    <definedName name="CY_Accounts_Receivable">[8]Balance!$B$8</definedName>
    <definedName name="CY_Accounts_Receivable_7">#REF!</definedName>
    <definedName name="CY_Administration">#REF!</definedName>
    <definedName name="CY_Cash">[8]Balance!$B$6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'[8]Estado de Resultados'!$B$7</definedName>
    <definedName name="CY_Cost_of_Sales_7">#REF!</definedName>
    <definedName name="CY_Current_Liabilities">[8]Balance!$B$23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'[8]Estado de Resultados'!$B$9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'[49]Balance General'!$B$18</definedName>
    <definedName name="CY_Interest_Expense">'[8]Estado de Resultados'!$B$18</definedName>
    <definedName name="CY_Interest_Expense_7">#REF!</definedName>
    <definedName name="CY_Inventory">[8]Balance!$B$12</definedName>
    <definedName name="CY_Inventory_7">#REF!</definedName>
    <definedName name="CY_LIABIL_EQUITY">#REF!</definedName>
    <definedName name="CY_Long_term_Debt__excl_Dfd_Taxes">#REF!</definedName>
    <definedName name="CY_LT_Debt">[8]Balance!$B$24</definedName>
    <definedName name="CY_LT_Debt_7">#REF!</definedName>
    <definedName name="CY_Market_Value_of_Equity">#REF!</definedName>
    <definedName name="CY_Marketable_Sec">'[50]Balance General'!#REF!</definedName>
    <definedName name="CY_NET_INCOME">#REF!</definedName>
    <definedName name="CY_NET_PROFIT">'[8]Estado de Resultados'!$B$24</definedName>
    <definedName name="CY_NET_PROFIT_7">#REF!</definedName>
    <definedName name="CY_Net_Revenue">'[8]Estado de Resultados'!$B$6</definedName>
    <definedName name="CY_Net_Revenue_7">#REF!</definedName>
    <definedName name="CY_Operating_Income">'[8]Estado de Resultados'!$B$16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'[50]Balance General'!#REF!</definedName>
    <definedName name="CY_QUICK_ASSETS">[8]Balance!$B$10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'[8]Estado de Resultados'!$B$31</definedName>
    <definedName name="CY_Tangible_Net_Worth_7">#REF!</definedName>
    <definedName name="CY_Taxes">#REF!</definedName>
    <definedName name="CY_TOTAL_ASSETS">[8]Balance!$B$21</definedName>
    <definedName name="CY_TOTAL_ASSETS_7">#REF!</definedName>
    <definedName name="CY_TOTAL_CURR_ASSETS">[8]Balance!$B$15</definedName>
    <definedName name="CY_TOTAL_CURR_ASSETS_7">#REF!</definedName>
    <definedName name="CY_TOTAL_DEBT">[8]Balance!$B$27</definedName>
    <definedName name="CY_TOTAL_DEBT_7">#REF!</definedName>
    <definedName name="CY_TOTAL_EQUITY">[8]Balance!$B$33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'[30]Nota 8'!$F$20</definedName>
    <definedName name="d">#REF!</definedName>
    <definedName name="D_">#REF!</definedName>
    <definedName name="da">#REF!</definedName>
    <definedName name="DAFDFAD" hidden="1">{#N/A,#N/A,FALSE,"VOL"}</definedName>
    <definedName name="DASA">#REF!</definedName>
    <definedName name="dasd">'[51]GP2.1'!#REF!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[52]Base!#REF!</definedName>
    <definedName name="DATA25">[52]Base!#REF!</definedName>
    <definedName name="DATA26">[52]Base!#REF!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'[53]IRSA HIST'!#REF!</definedName>
    <definedName name="DD_Curr">[54]Currency!$C$3</definedName>
    <definedName name="dddd">'[40]3210001'!$A$6:$H$70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'[18]BD-Demitidos'!#REF!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'[55]Con asto'!$A$1:$M$1149</definedName>
    <definedName name="depreciaciones">#REF!</definedName>
    <definedName name="desc">#REF!</definedName>
    <definedName name="desp">[56]Desp!#REF!</definedName>
    <definedName name="detaacu">#REF!</definedName>
    <definedName name="detail">#REF!</definedName>
    <definedName name="detail2">#REF!</definedName>
    <definedName name="Detalhe">[21]CF2!$E:$E</definedName>
    <definedName name="Detalle_de_Bienes_de_Uso_">'[57]Detalle de Ref.'!$A$1:$D$111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[58]VARIACIONES!#REF!</definedName>
    <definedName name="DFASDF">#REF!</definedName>
    <definedName name="dfasdfas">#REF!</definedName>
    <definedName name="dfgs">#REF!</definedName>
    <definedName name="dgdg">#REF!</definedName>
    <definedName name="DICIEMBRE">'[3]Cruce-Aging'!#REF!</definedName>
    <definedName name="Diferencias_de_redondeo">#REF!</definedName>
    <definedName name="Difference">'[15]Calculo del Exceso'!#REF!</definedName>
    <definedName name="digitalchannels">'[23]atc e dtc'!$L$4:$AD$152</definedName>
    <definedName name="discamp">[25]CVC!$G$5301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[26]Balance!#REF!</definedName>
    <definedName name="dssE">#REF!</definedName>
    <definedName name="dtcE">#REF!</definedName>
    <definedName name="DUPONT_1">#REF!</definedName>
    <definedName name="e">#REF!</definedName>
    <definedName name="E_">'[59]BG Armado'!#REF!</definedName>
    <definedName name="E3_">'[59]BG Armado'!#REF!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'[38]Comparativo ER'!$J$69</definedName>
    <definedName name="efecto_neto_prev_2">'[38]Comparativo ER'!#REF!</definedName>
    <definedName name="efetivos">'[18]BD-RELCOLAB'!#REF!</definedName>
    <definedName name="effective_date">'[60]Interface Hub'!#REF!</definedName>
    <definedName name="Effective_Tax_Rate">#REF!</definedName>
    <definedName name="EFREQRRRQR">[61]Tickmarks!$G$48</definedName>
    <definedName name="EgicCOL">'[19]P&amp;L(US$)'!#REF!</definedName>
    <definedName name="EgicE">#REF!</definedName>
    <definedName name="EgicROW">'[19]P&amp;L(US$)'!#REF!</definedName>
    <definedName name="elasmjsdlkfjsdf">#REF!</definedName>
    <definedName name="eliminaciones">[62]VARIACIONES!#REF!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'[63]Comparativo BG'!#REF!</definedName>
    <definedName name="Energia">'[64]Despido Inj.'!$B$3:$V$1263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[21]CF2!$P$16:$AZ$16</definedName>
    <definedName name="Enriputo">#REF!</definedName>
    <definedName name="entE">#REF!</definedName>
    <definedName name="EO">[21]CF2!$P$3:$AZ$3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'[65]Non-Statistical Sampling'!$AR$6</definedName>
    <definedName name="Err_Box_Rej">'[65]Non-Statistical Sampling'!$AR$5</definedName>
    <definedName name="Err_CellComments">'[65]Non-Statistical Sampling'!$AJ$13</definedName>
    <definedName name="Err_SampErr">'[65]Non-Statistical Sampling'!$AK$15</definedName>
    <definedName name="erro">'[66]PARAM-22-12-1999'!$A$6:$DP$23</definedName>
    <definedName name="ES">'[67]Cruce-Aging'!#REF!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'[68]EST 00'!$A$3:$R$211</definedName>
    <definedName name="estae">#REF!</definedName>
    <definedName name="estagiarios">'[18]BD-RELESTAG'!#REF!</definedName>
    <definedName name="ESTBF">#REF!</definedName>
    <definedName name="ESTIMADO">#REF!</definedName>
    <definedName name="ESTIMADOSCONTI">[69]ESTIMADOS!$A$4:$BI$32</definedName>
    <definedName name="ET">[21]CF2!$P$162:$AZ$162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'[65]Non-Statistical Sampling'!$AR$12</definedName>
    <definedName name="Eval_MR">'[65]Non-Statistical Sampling'!$Y$20</definedName>
    <definedName name="EX">#REF!</definedName>
    <definedName name="Excel_BuiltIn__FilterDatabase_1">'[70]Resumen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'[70]Resumen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'[15]Calculo del Exceso'!#REF!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'[17]Input &amp; Summary'!#REF!</definedName>
    <definedName name="FactorF">'[17]Input &amp; Summary'!#REF!</definedName>
    <definedName name="FactorH">'[17]Input &amp; Summary'!#REF!</definedName>
    <definedName name="FactorJ">'[17]Input &amp; Summary'!#REF!</definedName>
    <definedName name="fads">#REF!</definedName>
    <definedName name="FAFAF">[61]Tickmarks!$B$44</definedName>
    <definedName name="fasd">#REF!</definedName>
    <definedName name="fcdesfg" hidden="1">'[71]Límite honorarios'!#REF!</definedName>
    <definedName name="FCR">[21]CF2!$P$138:$AZ$138</definedName>
    <definedName name="FDADAF">#REF!</definedName>
    <definedName name="FDFDREW">#REF!</definedName>
    <definedName name="FDGBGFD">#REF!</definedName>
    <definedName name="FDS">#REF!</definedName>
    <definedName name="fecha_actual">'[72]DBK ESPAÑA'!$K$5</definedName>
    <definedName name="FechaAnualCom">'[73]Datos del Balance'!$B$9</definedName>
    <definedName name="FechaBalance">'[73]Datos del Balance'!$B$7</definedName>
    <definedName name="FechaComparativo">'[73]Datos del Balance'!$B$8</definedName>
    <definedName name="FechaLitComp">'[74]Datos del Balance'!$C$9</definedName>
    <definedName name="FechaLiteral">'[73]Datos del Balance'!$C$7</definedName>
    <definedName name="felipe_orellana">[25]CVC!$G$5273:$G$5284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'[53]IRSA HIST'!#REF!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'[32]Non-Statistical Sampling'!#REF!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[75]Validacion1!$C$3:$C$54</definedName>
    <definedName name="flkawflajlf">#REF!</definedName>
    <definedName name="FLLDLKAS" hidden="1">'[61]Confirmaciones U$S 2005'!#REF!</definedName>
    <definedName name="flujo">#REF!</definedName>
    <definedName name="Folha">#REF!</definedName>
    <definedName name="FORM">[76]EP3!#REF!</definedName>
    <definedName name="Form_TratAgua">#REF!</definedName>
    <definedName name="frerfrefr">#REF!</definedName>
    <definedName name="FRS">#REF!</definedName>
    <definedName name="g" hidden="1">[71]GND!#REF!</definedName>
    <definedName name="G_">'[59]BG Armado'!#REF!</definedName>
    <definedName name="GA">#REF!</definedName>
    <definedName name="gald">#REF!</definedName>
    <definedName name="GAPCS">#REF!</definedName>
    <definedName name="gas" hidden="1">'[77]Mar 05 PPC'!#REF!</definedName>
    <definedName name="Gas1DEC">'[51]GP2.1'!#REF!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'[19]P&amp;L(US$)'!#REF!</definedName>
    <definedName name="gicE">#REF!</definedName>
    <definedName name="gicROW">'[19]P&amp;L(US$)'!#REF!</definedName>
    <definedName name="gih">#REF!</definedName>
    <definedName name="GIRASOL">#REF!</definedName>
    <definedName name="gkerhgihg5ghighthgt">#REF!</definedName>
    <definedName name="gltsfvar">#REF!</definedName>
    <definedName name="GM">'[78]Trading HC by Reg &amp; Platf'!#REF!</definedName>
    <definedName name="gntkjgrtgtgtgt">#REF!</definedName>
    <definedName name="_xlnm.Recorder">[79]Macro1!#REF!</definedName>
    <definedName name="gsdf">'[80]Cruce-Aging'!#REF!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'[53]IRSA HIST'!#REF!</definedName>
    <definedName name="hhhh">'[40]3210001'!$G$6:$G$70</definedName>
    <definedName name="hi">'[53]IRSA HIST'!#REF!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'[30]Nota 8'!$F$30</definedName>
    <definedName name="igjtg">#REF!</definedName>
    <definedName name="IMP">[21]CF2!$P$96:$AZ$96</definedName>
    <definedName name="imp_PyL">'[72]datos P_L'!$C$1</definedName>
    <definedName name="Impresión_Anexo_A">'[81]ANEXO A'!#REF!</definedName>
    <definedName name="Impresión_Anexo_E">#REF!</definedName>
    <definedName name="Impresión_Anexo_H">#REF!</definedName>
    <definedName name="Impresión_de_EEPN">#REF!</definedName>
    <definedName name="Impto_a_la_renta">'[38]BG al 31.12.07'!$N$2990</definedName>
    <definedName name="Impto_a_la_renta_06_07">'[38]BG al 30.06.07'!$N$2648</definedName>
    <definedName name="Impto_a_la_renta_08">'[38]BG al 30.06.08'!$N$3137</definedName>
    <definedName name="INC">'[30]Nota 8'!$F$36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'[17]Enfoque BCP'!$E$59</definedName>
    <definedName name="INGRESOS_FINANCIEROS_NETOS_1">'[38]Comparativo ER'!$J$21</definedName>
    <definedName name="INGRESOS_FINANCIEROS_NETOS_2">'[38]Comparativo ER'!#REF!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[10]forecast!$B$1006:$V$1251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[82]EXPORT!#REF!</definedName>
    <definedName name="Interval">#REF!</definedName>
    <definedName name="IntIncAffil">#REF!</definedName>
    <definedName name="IntIncExp">[82]EXPORT!#REF!</definedName>
    <definedName name="IntSalAffil">#REF!</definedName>
    <definedName name="INV">[21]CF2!$P$120:$AZ$120</definedName>
    <definedName name="INV_ACUM">[21]CF2!$P$121:$AZ$121</definedName>
    <definedName name="invnorte">[16]INVERSIONES!#REF!</definedName>
    <definedName name="invsur">[16]INVERSIONES!#REF!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'[47]GLP 2001'!$A$7:$C$522</definedName>
    <definedName name="ity">#REF!</definedName>
    <definedName name="j" hidden="1">#REF!</definedName>
    <definedName name="J_">#REF!</definedName>
    <definedName name="JCTEL">[83]JournalBuild!#REF!</definedName>
    <definedName name="JCWCB">[83]JournalBuild!#REF!</definedName>
    <definedName name="jj">'[53]IRSA HIST'!#REF!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'[59]BG Armado'!#REF!</definedName>
    <definedName name="L_24">'[59]BG Armado'!#REF!</definedName>
    <definedName name="L_Adjust">[84]Links!$H$1:$H$65536</definedName>
    <definedName name="L_AJE_Tot">[84]Links!$G$1:$G$65536</definedName>
    <definedName name="L_CY_Beg">[84]Links!$F$1:$F$65536</definedName>
    <definedName name="L_CY_End">[84]Links!$J$1:$J$65536</definedName>
    <definedName name="L_PY_End">[84]Links!$K$1:$K$65536</definedName>
    <definedName name="L_RJE_Tot">[84]Links!$I$1:$I$65536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[25]CVC!$G$5265</definedName>
    <definedName name="latinoamericana_factura">[25]CVC!$G$5254</definedName>
    <definedName name="latinoamericana_factura_abierta_por_item">[25]CVC!$G$5266:$G$5269</definedName>
    <definedName name="LAU">#REF!</definedName>
    <definedName name="laua">#REF!</definedName>
    <definedName name="laur">[85]Currency!$B$9:$B$31</definedName>
    <definedName name="laura">#REF!</definedName>
    <definedName name="laura2">#REF!</definedName>
    <definedName name="LD">[21]CF2!#REF!</definedName>
    <definedName name="LETRA">#REF!</definedName>
    <definedName name="lglcol">#REF!</definedName>
    <definedName name="lglE">#REF!</definedName>
    <definedName name="lglrow">#REF!</definedName>
    <definedName name="lim">[10]forecast!$B$797:$V$875</definedName>
    <definedName name="Liq_FPC">[11]AP!#REF!,[11]AP!#REF!,[11]AP!#REF!,[11]AP!#REF!</definedName>
    <definedName name="List_ARPopulation">'[86]AR Drop Downs'!$I$5:$I$10</definedName>
    <definedName name="List_Curr">[54]Currency!$B$9:$B$31</definedName>
    <definedName name="List_ExpandedTesting">'[86]AR Drop Downs'!$E$5:$E$8</definedName>
    <definedName name="List_Level_Assr">[65]DropDown!$B$1:$B$4</definedName>
    <definedName name="List_LevelAssurance">'[86]AR Drop Downs'!$A$5:$A$8</definedName>
    <definedName name="List_Number_of_Exceptions_Identified">'[86]AR Drop Downs'!$K$5:$K$27</definedName>
    <definedName name="List_NumberTolerableExceptions">'[86]AR Drop Downs'!$C$5:$C$8</definedName>
    <definedName name="List_Proj_Meth">[65]DropDown!$H$1:$H$2</definedName>
    <definedName name="List_Samp_Sel">[65]DropDown!$D$1:$D$4</definedName>
    <definedName name="List_SampleSelectionMethod">'[86]AR Drop Downs'!$G$5:$G$7</definedName>
    <definedName name="ListaCR">#REF!</definedName>
    <definedName name="LISTADO">'[87]SAN LUIS'!#REF!</definedName>
    <definedName name="ListaMes">#REF!</definedName>
    <definedName name="listasuper">#REF!</definedName>
    <definedName name="lk">#REF!</definedName>
    <definedName name="lllll">[88]Prevision!$Q$2:$Q$12</definedName>
    <definedName name="lm">'[32]Non-Statistical Sampling'!#REF!</definedName>
    <definedName name="LO">[21]CF2!$P$180:$AZ$180</definedName>
    <definedName name="LO_ACUM">[21]CF2!$P$181:$AZ$181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[21]CF2!$P$176:$AZ$176</definedName>
    <definedName name="mcmcol">#REF!</definedName>
    <definedName name="mcmROW">#REF!</definedName>
    <definedName name="MCP">[21]CF2!$P$177:$AZ$177</definedName>
    <definedName name="medE">#REF!</definedName>
    <definedName name="MedioLitro">[43]Parámetros!$B$9</definedName>
    <definedName name="menorte">[16]MON.EXTRANJERA!#REF!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'[89]0.3 Check list'!#REF!</definedName>
    <definedName name="minica">#REF!</definedName>
    <definedName name="Minimis">'[90]Análisis detallado'!$R$312</definedName>
    <definedName name="MKT">#REF!</definedName>
    <definedName name="mktld">#REF!</definedName>
    <definedName name="MKTPCS">#REF!</definedName>
    <definedName name="mmmm">[88]Prevision!$P$2:$P$12</definedName>
    <definedName name="modelocasa">#REF!</definedName>
    <definedName name="Modificar_celdas_Anexo_A">'[81]ANEXO A'!#REF!</definedName>
    <definedName name="Monetary_precision">'[17]Input &amp; Summary'!#REF!</definedName>
    <definedName name="Monetary_precisionA">'[17]Input &amp; Summary'!#REF!</definedName>
    <definedName name="Monetary_precisionF">'[17]Input &amp; Summary'!#REF!</definedName>
    <definedName name="Monetary_precisionH">'[17]Input &amp; Summary'!#REF!</definedName>
    <definedName name="Monetary_precisionJ">'[17]Input &amp; Summary'!#REF!</definedName>
    <definedName name="Monica">#REF!</definedName>
    <definedName name="movimientos">[91]FEBMZO!$A$2:$H$75</definedName>
    <definedName name="MP">#REF!</definedName>
    <definedName name="msbCOL">'[19]P&amp;L(US$)'!#REF!</definedName>
    <definedName name="msbE">#REF!</definedName>
    <definedName name="msbROW">'[19]P&amp;L(US$)'!#REF!</definedName>
    <definedName name="mue">[10]forecast!$B$200:$V$257</definedName>
    <definedName name="MXP">#REF!</definedName>
    <definedName name="n">'[26]Estado de Resultados'!$B$7</definedName>
    <definedName name="N_">#REF!</definedName>
    <definedName name="nada">[92]otr_rio!#REF!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'[19]P&amp;L(US$)'!#REF!</definedName>
    <definedName name="NgicE">#REF!</definedName>
    <definedName name="NgicROW">'[19]P&amp;L(US$)'!#REF!</definedName>
    <definedName name="njuu">#REF!</definedName>
    <definedName name="NLC">[21]CF2!$P$136:$AZ$136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'[93]LC-Original'!#REF!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[94]GANANCIAS!#REF!</definedName>
    <definedName name="OCC">'[30]Nota 8'!$F$78</definedName>
    <definedName name="OCNC">'[30]Nota 8'!$F$87</definedName>
    <definedName name="Octuber">[79]Macro1!#REF!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mvar">#REF!</definedName>
    <definedName name="oo">[95]EVP!#REF!</definedName>
    <definedName name="OPC">'[30]Nota 8'!$F$186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'[17]Enfoque DTT'!$E$107</definedName>
    <definedName name="PATRIMONIO_NETO_1">#REF!</definedName>
    <definedName name="PATRIMONIO_NETO_2">#REF!</definedName>
    <definedName name="pauvarck">#REF!</definedName>
    <definedName name="Payback">[21]CF2!$P$200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'[19]P&amp;L(US$)'!#REF!</definedName>
    <definedName name="pcgE">#REF!</definedName>
    <definedName name="pcgrow">'[19]P&amp;L(US$)'!#REF!</definedName>
    <definedName name="PCnames">#REF!</definedName>
    <definedName name="pcrange">#REF!</definedName>
    <definedName name="Percent_Threshold">#REF!</definedName>
    <definedName name="percepyreten">#REF!</definedName>
    <definedName name="PERIOD_END">[41]Básico!$D$4</definedName>
    <definedName name="pf">#REF!</definedName>
    <definedName name="PIR">#REF!</definedName>
    <definedName name="pisscj">[10]forecast!$B$258:$V$444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'[17]Input &amp; Summary'!#REF!</definedName>
    <definedName name="Planning_MaterialityF">'[17]Input &amp; Summary'!#REF!</definedName>
    <definedName name="Planning_MaterialityH">'[17]Input &amp; Summary'!#REF!</definedName>
    <definedName name="Planning_MaterialityJ">'[17]Input &amp; Summary'!#REF!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'[96]Set RB'!$J$6</definedName>
    <definedName name="PN">'[30]Bce Patrim'!$H$23</definedName>
    <definedName name="po">#REF!</definedName>
    <definedName name="POLYAR">#REF!</definedName>
    <definedName name="Pop_Sig_T">'[65]Non-Statistical Sampling'!$F$26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[43]Parámetros!$B$17</definedName>
    <definedName name="ppevar">#REF!</definedName>
    <definedName name="ppppp">[88]Prevision!#REF!</definedName>
    <definedName name="pr">#REF!</definedName>
    <definedName name="Pre_tax_Materiality">#REF!</definedName>
    <definedName name="PrecioMedioLt">[43]Parámetros!$B$6</definedName>
    <definedName name="PrecioUnLt">[43]Parámetros!$B$5</definedName>
    <definedName name="PREPARED_BY">[41]Básico!$J$3</definedName>
    <definedName name="PREPARED_DATE">[41]Básico!$J$4</definedName>
    <definedName name="Pres_Res">#REF!</definedName>
    <definedName name="Presentacion">[75]Validacion1!$B$3:$B$10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[11]AP!#REF!,[11]AP!#REF!,[11]AP!#REF!,[11]AP!#REF!</definedName>
    <definedName name="prevnorte">[16]PREVISIONES!#REF!</definedName>
    <definedName name="prevsur">[16]PREVISIONES!#REF!</definedName>
    <definedName name="PRINT_AREA_MI">#REF!</definedName>
    <definedName name="PRINT_TITLES_MI">#REF!</definedName>
    <definedName name="PRIOR_DT">'[97]Interface Hub'!$C$12</definedName>
    <definedName name="Proc">#REF!</definedName>
    <definedName name="Producto">[75]Validacion1!$A$3:$A$20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[43]Parámetros!$B$3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'[19]P&amp;L(US$)'!#REF!</definedName>
    <definedName name="pwrE">#REF!</definedName>
    <definedName name="pwsCOL">#REF!</definedName>
    <definedName name="pwsE">#REF!</definedName>
    <definedName name="pwsROW">#REF!</definedName>
    <definedName name="PY_Accounts_Receivable">[8]Balance!$C$8</definedName>
    <definedName name="PY_Accounts_Receivable_7">#REF!</definedName>
    <definedName name="PY_Administration">#REF!</definedName>
    <definedName name="PY_Cash">[8]Balance!$C$6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'[8]Estado de Resultados'!$C$7</definedName>
    <definedName name="PY_Cost_of_Sales_7">#REF!</definedName>
    <definedName name="PY_Current_Liabilities">[8]Balance!$C$23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'[8]Estado de Resultados'!$C$9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'[49]Balance General'!$C$18</definedName>
    <definedName name="PY_Interest_Expense">'[8]Estado de Resultados'!$C$18</definedName>
    <definedName name="PY_Interest_Expense_7">#REF!</definedName>
    <definedName name="PY_Inventory">[8]Balance!$C$12</definedName>
    <definedName name="PY_Inventory_7">#REF!</definedName>
    <definedName name="PY_LIABIL_EQUITY">#REF!</definedName>
    <definedName name="PY_Long_term_Debt__excl_Dfd_Taxes">#REF!</definedName>
    <definedName name="PY_LT_Debt">[8]Balance!$C$24</definedName>
    <definedName name="PY_LT_Debt_7">#REF!</definedName>
    <definedName name="PY_Market_Value_of_Equity">#REF!</definedName>
    <definedName name="PY_Marketable_Sec">'[50]Balance General'!#REF!</definedName>
    <definedName name="PY_NET_INCOME">#REF!</definedName>
    <definedName name="PY_NET_PROFIT">'[8]Estado de Resultados'!$C$24</definedName>
    <definedName name="PY_NET_PROFIT_7">#REF!</definedName>
    <definedName name="PY_Net_Revenue">'[8]Estado de Resultados'!$C$6</definedName>
    <definedName name="PY_Net_Revenue_7">#REF!</definedName>
    <definedName name="PY_Operating_Inc">#REF!</definedName>
    <definedName name="PY_Operating_Income">'[8]Estado de Resultados'!$C$16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'[50]Balance General'!#REF!</definedName>
    <definedName name="PY_QUICK_ASSETS">[8]Balance!$C$10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'[8]Estado de Resultados'!$C$31</definedName>
    <definedName name="PY_Tangible_Net_Worth_7">#REF!</definedName>
    <definedName name="PY_Taxes">#REF!</definedName>
    <definedName name="PY_TOTAL_ASSETS">[8]Balance!$C$21</definedName>
    <definedName name="PY_TOTAL_ASSETS_7">#REF!</definedName>
    <definedName name="PY_TOTAL_CURR_ASSETS">[8]Balance!$C$15</definedName>
    <definedName name="PY_TOTAL_CURR_ASSETS_7">#REF!</definedName>
    <definedName name="PY_TOTAL_DEBT">[8]Balance!$C$27</definedName>
    <definedName name="PY_TOTAL_DEBT_7">#REF!</definedName>
    <definedName name="PY_TOTAL_EQUITY">[8]Balance!$C$33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[8]Balance!$F$8</definedName>
    <definedName name="PY2_Accounts_Receivable_7">#REF!</definedName>
    <definedName name="PY2_Administration">#REF!</definedName>
    <definedName name="PY2_Cash">[8]Balance!$F$6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[8]Balance!$F$23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'[8]Estado de Resultados'!$F$9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'[49]Balance General'!$G$18</definedName>
    <definedName name="PY2_Interest_Expense">'[8]Estado de Resultados'!$F$18</definedName>
    <definedName name="PY2_Interest_Expense_7">#REF!</definedName>
    <definedName name="PY2_Inventory">[8]Balance!$F$12</definedName>
    <definedName name="PY2_Inventory_7">#REF!</definedName>
    <definedName name="PY2_LIABIL_EQUITY">#REF!</definedName>
    <definedName name="PY2_Long_term_Debt__excl_Dfd_Taxes">#REF!</definedName>
    <definedName name="PY2_LT_Debt">[8]Balance!$F$24</definedName>
    <definedName name="PY2_LT_Debt_7">#REF!</definedName>
    <definedName name="PY2_Market_Value_of_Equity">#REF!</definedName>
    <definedName name="PY2_Marketable_Sec">'[50]Balance General'!#REF!</definedName>
    <definedName name="PY2_NET_INCOME">#REF!</definedName>
    <definedName name="PY2_NET_PROFIT">'[8]Estado de Resultados'!$F$24</definedName>
    <definedName name="PY2_NET_PROFIT_7">#REF!</definedName>
    <definedName name="PY2_Net_Revenue">'[8]Estado de Resultados'!$F$6</definedName>
    <definedName name="PY2_Net_Revenue_7">#REF!</definedName>
    <definedName name="PY2_Operating_Inc">#REF!</definedName>
    <definedName name="PY2_Operating_Income">'[8]Estado de Resultados'!$F$16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'[50]Balance General'!#REF!</definedName>
    <definedName name="PY2_QUICK_ASSETS">[8]Balance!$F$10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'[8]Estado de Resultados'!$F$31</definedName>
    <definedName name="PY2_Tangible_Net_Worth_7">#REF!</definedName>
    <definedName name="PY2_Taxes">#REF!</definedName>
    <definedName name="PY2_TOTAL_ASSETS">[8]Balance!$F$21</definedName>
    <definedName name="PY2_TOTAL_ASSETS_7">#REF!</definedName>
    <definedName name="PY2_TOTAL_CURR_ASSETS">[8]Balance!$F$15</definedName>
    <definedName name="PY2_TOTAL_CURR_ASSETS_7">#REF!</definedName>
    <definedName name="PY2_TOTAL_DEBT">[8]Balance!$F$27</definedName>
    <definedName name="PY2_TOTAL_DEBT_7">#REF!</definedName>
    <definedName name="PY2_TOTAL_EQUITY">[8]Balance!$F$33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[21]CF2!$Q$56:$AZ$56</definedName>
    <definedName name="QQ">#REF!</definedName>
    <definedName name="quarter">#REF!</definedName>
    <definedName name="QWE">[26]Balance!#REF!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'[98]P&amp;L summary'!$A$1</definedName>
    <definedName name="RateRMB">'[99]P&amp;L summary'!$A$1</definedName>
    <definedName name="Ratios">[26]Balance!$B$6</definedName>
    <definedName name="rawdata">#REF!</definedName>
    <definedName name="rawdata2">#REF!</definedName>
    <definedName name="RAZFEV11">[100]JAN11!$A$14305</definedName>
    <definedName name="rdos">'[59]BG Armado'!#REF!</definedName>
    <definedName name="reggicCOL">'[19]P&amp;L(US$)'!#REF!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[10]forecast!$B$961:$V$1005</definedName>
    <definedName name="Reporting_unit">#REF!</definedName>
    <definedName name="RES">#REF!</definedName>
    <definedName name="Res_a_Impto">'[17]Enfoque BCP'!$D$59</definedName>
    <definedName name="RES_ANTES_DE_IMPUESTOS_2">'[38]Comparativo ER'!#REF!</definedName>
    <definedName name="RES_ANTES_IMPUESTOS_1">'[38]Comparativo ER'!$J$57</definedName>
    <definedName name="rescoring">#REF!</definedName>
    <definedName name="Residual_difference">'[15]Calculo del Exceso'!#REF!</definedName>
    <definedName name="RESULTADO_DEL_EJERCICIO_1">'[38]Comparativo ER'!$J$61</definedName>
    <definedName name="RESULTADO_DEL_EJERCICIO_2">'[38]Comparativo ER'!#REF!</definedName>
    <definedName name="RESULTADO_OPERATIVO_1">'[38]Comparativo ER'!$J$39</definedName>
    <definedName name="Resultados">'[27]Base de Datos'!$A$7:$A$44</definedName>
    <definedName name="Resumen">#REF!</definedName>
    <definedName name="REUMEN">'[101]Cos-nue'!#REF!</definedName>
    <definedName name="rf">[26]Balance!#REF!</definedName>
    <definedName name="RFYPT">'[30]Nota 8'!$F$202</definedName>
    <definedName name="RFYPTP">'[30]Nota 8'!$F$212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[10]forecast!$B$667:$V$727</definedName>
    <definedName name="RPTH">[102]EE.RR!#REF!</definedName>
    <definedName name="RQQ">[61]Tickmarks!$G$49</definedName>
    <definedName name="rr">'[103] VTOS'!#REF!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[22]Tabla!$F$1:$H$19</definedName>
    <definedName name="RUL">#REF!</definedName>
    <definedName name="rycE">#REF!</definedName>
    <definedName name="RYCS">'[30]Nota 8'!$F$140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'[84]TB - BG'!$I$1:$I$34</definedName>
    <definedName name="S_Adjust_GT">'[84]TB - BG'!#REF!</definedName>
    <definedName name="S_AJE_Tot">#REF!</definedName>
    <definedName name="S_AJE_Tot_Data">'[84]TB - BG'!$H$1:$H$34</definedName>
    <definedName name="S_AJE_Tot_GT">'[84]TB - BG'!#REF!</definedName>
    <definedName name="S_CompNum">#REF!</definedName>
    <definedName name="S_CY_Beg">#REF!</definedName>
    <definedName name="S_CY_Beg_Data">'[84]TB - BG'!$F$1:$F$34</definedName>
    <definedName name="S_CY_Beg_GT">'[84]TB - BG'!#REF!</definedName>
    <definedName name="S_CY_End">#REF!</definedName>
    <definedName name="S_CY_End_Data">'[84]TB - BG'!$K$1:$K$34</definedName>
    <definedName name="S_CY_End_GT">'[84]TB - BG'!#REF!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'[84]TB - BG'!$M$1:$M$34</definedName>
    <definedName name="S_PY_End_GT">'[84]TB - BG'!#REF!</definedName>
    <definedName name="S_RJE_Tot">#REF!</definedName>
    <definedName name="S_RJE_Tot_Data">'[84]TB - BG'!$J$1:$J$34</definedName>
    <definedName name="S_RJE_Tot_GT">'[84]TB - BG'!#REF!</definedName>
    <definedName name="S_RowNum">#REF!</definedName>
    <definedName name="Saída">#REF!</definedName>
    <definedName name="Saldo_Balance">'[104]Calculo del Exceso'!$D$11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[105]Cta5GS!$A$3:$H$1500</definedName>
    <definedName name="Samp_TM_Exp_Diff">'[54]Non-Statistical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'[106]Données table sbox'!$A$3:$H$383</definedName>
    <definedName name="SCJ">#REF!</definedName>
    <definedName name="SCO">[21]CF2!$P$118:$AZ$118</definedName>
    <definedName name="sd">'[107]ORDENES LIBERTADOR'!#REF!</definedName>
    <definedName name="SDF">[108]TipoCambio!$E$1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'[90]Estimación de Comisiones'!$A$40</definedName>
    <definedName name="Selections_2">'[90]Estimación de Comisiones'!$A$41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'[2]1211600001'!#REF!</definedName>
    <definedName name="setiembre15">'[109]Cruce-Aging'!#REF!</definedName>
    <definedName name="SETOR">#REF!</definedName>
    <definedName name="SGD">#REF!</definedName>
    <definedName name="SgicCOL">'[19]P&amp;L(US$)'!#REF!</definedName>
    <definedName name="SgicE">#REF!</definedName>
    <definedName name="SgicROW">'[19]P&amp;L(US$)'!#REF!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[110]MOVCRE!$A$1:$L$38</definedName>
    <definedName name="slpcCOL">#REF!</definedName>
    <definedName name="slpcE">#REF!</definedName>
    <definedName name="SNO">[21]CF2!$P$112:$AZ$112</definedName>
    <definedName name="SO">[21]CF2!$P$26:$AZ$26</definedName>
    <definedName name="Soergo">#REF!</definedName>
    <definedName name="Software_Options">'[47]GLP-DISCOUNT'!$E$5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[21]CF2!$P$163:$AZ$163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'[54]Non-Statistical Sampling'!#REF!</definedName>
    <definedName name="Strat_1_It">'[54]Non-Statistical Sampling'!#REF!</definedName>
    <definedName name="Strat_1_T">'[54]Non-Statistical Sampling'!#REF!</definedName>
    <definedName name="Strat_2_Def">'[54]Non-Statistical Sampling'!#REF!</definedName>
    <definedName name="Strat_2_It">'[54]Non-Statistical Sampling'!#REF!</definedName>
    <definedName name="Strat_2_T">'[54]Non-Statistical Sampling'!#REF!</definedName>
    <definedName name="Strat_Def">'[54]Non-Statistical Sampling'!#REF!</definedName>
    <definedName name="Strat_T_It">'[54]Non-Statistical Sampling'!#REF!</definedName>
    <definedName name="Strat_T_T">'[54]Non-Statistical Sampling'!#REF!</definedName>
    <definedName name="strMonth">'[111]Interface Hub'!$U$5:$U$16</definedName>
    <definedName name="strMonthLng">'[111]Interface Hub'!$V$5:$V$16</definedName>
    <definedName name="stuff" hidden="1">39211.3865277778</definedName>
    <definedName name="SUBPLATFORM">[112]DATA!$U$2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'[19]P&amp;L(US$)'!#REF!</definedName>
    <definedName name="svcE">#REF!</definedName>
    <definedName name="svcROW">'[19]P&amp;L(US$)'!#REF!</definedName>
    <definedName name="Swif_Bancario">'[113]Anticipo Clientes Exterior US'!#REF!</definedName>
    <definedName name="T">#REF!</definedName>
    <definedName name="T_">#REF!</definedName>
    <definedName name="T_Diferencias">[114]Sheet2!$A$2:$A$3</definedName>
    <definedName name="tabla">'[115]nueva reseña'!#REF!</definedName>
    <definedName name="tablaconorigen">#REF!</definedName>
    <definedName name="tablasun">#REF!</definedName>
    <definedName name="tal_technologies_aun_no_pagado">[25]CVC!$G$5257:$G$5259</definedName>
    <definedName name="tal_technologies_factura_aparte_por_US__1.314_80_ya_pagado">[25]CVC!$G$5260</definedName>
    <definedName name="TAXA_OP">[21]CF2!#REF!</definedName>
    <definedName name="TAXA_OP36">[21]CF2!$O$194:$AZ$194</definedName>
    <definedName name="TbPy530057">'[8]#REF'!#REF!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'[8]#REF'!$A$4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[116]PROD!$H$4</definedName>
    <definedName name="TC1DEC">'[51]GP2.1'!#REF!</definedName>
    <definedName name="TC1FCP">[76]EP4!$N$6</definedName>
    <definedName name="TC1FOR">[76]EP4!$AH$6</definedName>
    <definedName name="TC1ÑEM">[76]EP4!$X$6</definedName>
    <definedName name="TC2FCP">[76]EP4!$O$6</definedName>
    <definedName name="TC2FOR">[76]EP4!$AI$6</definedName>
    <definedName name="TC2ÑEM">[76]EP4!$Y$6</definedName>
    <definedName name="TC3FCP">[76]EP4!$P$6</definedName>
    <definedName name="TC3FOR">[76]EP4!$AJ$6</definedName>
    <definedName name="TC3ÑEM">[76]EP4!$Z$6</definedName>
    <definedName name="TC4DEC">'[51]GP2.1'!#REF!</definedName>
    <definedName name="TC4FCP">[76]EP4!$Q$6</definedName>
    <definedName name="TC4FOR">[76]EP4!$AK$6</definedName>
    <definedName name="TC4ÑEM">[76]EP4!$AA$6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'[65]Non-Statistical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'[117]ORDENES LIBERTADOR'!#REF!</definedName>
    <definedName name="TEST15">'[117]ORDENES LIBERTADOR'!#REF!</definedName>
    <definedName name="TEST16">'[117]ORDENES LIBERTADOR'!#REF!</definedName>
    <definedName name="TEST17">'[117]ORDENES LIBERTADOR'!#REF!</definedName>
    <definedName name="TEST18">'[117]ORDENES LIBERTADOR'!#REF!</definedName>
    <definedName name="TEST19">'[117]ORDENES LIBERTADOR'!#REF!</definedName>
    <definedName name="TEST2">#REF!</definedName>
    <definedName name="TEST20">'[117]ORDENES LIBERTADOR'!#REF!</definedName>
    <definedName name="TEST21">'[117]ORDENES LIBERTADOR'!#REF!</definedName>
    <definedName name="TEST22">'[117]ORDENES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'[118]Conciliaciones US$'!#REF!</definedName>
    <definedName name="TextRefCopy120">#REF!</definedName>
    <definedName name="TextRefCopy121">#REF!</definedName>
    <definedName name="TextRefCopy122">#REF!</definedName>
    <definedName name="TextRefCopy123">'[118]TR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'[118]Conciliaciones US$'!#REF!</definedName>
    <definedName name="TextRefCopy129">#REF!</definedName>
    <definedName name="TextRefCopy13">'[118]Conciliaciones US$'!#REF!</definedName>
    <definedName name="TextRefCopy130">'[118]Conciliaciones Gs.'!#REF!</definedName>
    <definedName name="TextRefCopy131">#REF!</definedName>
    <definedName name="TextRefCopy132">#REF!</definedName>
    <definedName name="TextRefCopy133">'[118]Conciliaciones Gs.'!#REF!</definedName>
    <definedName name="TextRefCopy134">#REF!</definedName>
    <definedName name="TextRefCopy14">'[118]Conciliaciones US$'!#REF!</definedName>
    <definedName name="TextRefCopy15">'[118]Conciliaciones US$'!#REF!</definedName>
    <definedName name="TextRefCopy16">'[118]Conciliaciones US$'!#REF!</definedName>
    <definedName name="TextRefCopy17">#REF!</definedName>
    <definedName name="TextRefCopy18">'[118]Conciliaciones US$'!#REF!</definedName>
    <definedName name="TextRefCopy19">'[118]Conciliaciones US$'!#REF!</definedName>
    <definedName name="TextRefCopy2">[119]Honorarios!#REF!</definedName>
    <definedName name="TextRefCopy20">'[118]Conciliaciones US$'!#REF!</definedName>
    <definedName name="TextRefCopy21">'[118]Conciliaciones US$'!#REF!</definedName>
    <definedName name="TextRefCopy22">'[118]Conciliaciones Gs.'!#REF!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'[120]Reproceso interes'!#REF!</definedName>
    <definedName name="TextRefCopy3">'[121]Resumen s-DT'!#REF!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'[118]Conciliaciones US$'!#REF!</definedName>
    <definedName name="TextRefCopy31">#REF!</definedName>
    <definedName name="TextRefCopy32">'[118]Conciliaciones US$'!#REF!</definedName>
    <definedName name="TextRefCopy33">'[118]Conciliaciones Gs.'!#REF!</definedName>
    <definedName name="TextRefCopy34">'[122]BG-AJUSTADO'!#REF!</definedName>
    <definedName name="TextRefCopy35">'[118]Conciliaciones Gs.'!#REF!</definedName>
    <definedName name="TextRefCopy36">'[118]Conciliaciones Gs.'!#REF!</definedName>
    <definedName name="TextRefCopy37">'[118]Conciliaciones Gs.'!#REF!</definedName>
    <definedName name="TextRefCopy38">'[118]Conciliaciones Gs.'!#REF!</definedName>
    <definedName name="TextRefCopy39">'[118]Conciliaciones US$'!#REF!</definedName>
    <definedName name="TextRefCopy4">'[123]CALCULO IR - 2'!$E$36</definedName>
    <definedName name="TextRefCopy4_7">#REF!</definedName>
    <definedName name="TextRefCopy40">'[118]Conciliaciones US$'!#REF!</definedName>
    <definedName name="TextRefCopy41">'[118]Conciliaciones US$'!#REF!</definedName>
    <definedName name="TextRefCopy42">'[118]Conciliaciones US$'!#REF!</definedName>
    <definedName name="TextRefCopy43">'[118]Conciliaciones US$'!#REF!</definedName>
    <definedName name="TextRefCopy44">'[118]Conciliaciones US$'!#REF!</definedName>
    <definedName name="TextRefCopy45">'[118]Conciliaciones Gs.'!#REF!</definedName>
    <definedName name="TextRefCopy46">'[118]Conciliaciones Gs.'!#REF!</definedName>
    <definedName name="TextRefCopy47">'[118]Conciliaciones US$'!#REF!</definedName>
    <definedName name="TextRefCopy48">'[118]Conciliaciones US$'!#REF!</definedName>
    <definedName name="TextRefCopy49">'[118]Conciliaciones US$'!#REF!</definedName>
    <definedName name="TextRefCopy5">'[123]Determinación de IR'!$D$20</definedName>
    <definedName name="TextRefCopy50">'[118]Conciliaciones US$'!#REF!</definedName>
    <definedName name="TextRefCopy51">'[118]Conciliaciones US$'!#REF!</definedName>
    <definedName name="TextRefCopy52">'[118]Conciliaciones Gs.'!#REF!</definedName>
    <definedName name="TextRefCopy53">'[118]Conciliaciones US$'!#REF!</definedName>
    <definedName name="TextRefCopy54">#REF!</definedName>
    <definedName name="TextRefCopy55">'[118]Conciliaciones US$'!#REF!</definedName>
    <definedName name="TextRefCopy56">'[118]Conciliaciones Gs.'!#REF!</definedName>
    <definedName name="TextRefCopy57">'[118]Conciliaciones US$'!#REF!</definedName>
    <definedName name="TextRefCopy58">'[118]Conciliaciones US$'!#REF!</definedName>
    <definedName name="TextRefCopy59">'[118]Conciliaciones Gs.'!#REF!</definedName>
    <definedName name="TextRefCopy6">[124]Objetivos!#REF!</definedName>
    <definedName name="TextRefCopy60">'[118]Conciliaciones US$'!#REF!</definedName>
    <definedName name="TextRefCopy61">'[118]Conciliaciones US$'!#REF!</definedName>
    <definedName name="TextRefCopy62">'[120]Reproceso interes'!#REF!</definedName>
    <definedName name="TextRefCopy63">#REF!</definedName>
    <definedName name="TextRefCopy64">[125]Análisis!#REF!</definedName>
    <definedName name="TextRefCopy65">#REF!</definedName>
    <definedName name="TextRefCopy66">'[118]Conciliaciones Gs.'!#REF!</definedName>
    <definedName name="TextRefCopy67">'[118]Conciliaciones Gs.'!#REF!</definedName>
    <definedName name="TextRefCopy68">'[118]Conciliaciones Gs.'!#REF!</definedName>
    <definedName name="TextRefCopy69">'[118]Conciliaciones US$'!#REF!</definedName>
    <definedName name="TextRefCopy7">#REF!</definedName>
    <definedName name="TextRefCopy70">'[118]Conciliaciones US$'!#REF!</definedName>
    <definedName name="TextRefCopy71">'[118]Conciliaciones US$'!#REF!</definedName>
    <definedName name="TextRefCopy72">'[118]Conciliaciones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'[118]Conciliaciones US$'!#REF!</definedName>
    <definedName name="TextRefCopy81">#REF!</definedName>
    <definedName name="TextRefCopy82">'[118]TR y Conclusión'!#REF!</definedName>
    <definedName name="TextRefCopy83">'[118]TR y Conclusión'!#REF!</definedName>
    <definedName name="TextRefCopy84">'[118]TR y Conclusión'!#REF!</definedName>
    <definedName name="TextRefCopy85">'[118]Conciliaciones US$'!#REF!</definedName>
    <definedName name="TextRefCopy86">'[118]Conciliaciones US$'!#REF!</definedName>
    <definedName name="TextRefCopy87">'[118]Conciliaciones US$'!#REF!</definedName>
    <definedName name="TextRefCopy88">'[118]Conciliaciones US$'!#REF!</definedName>
    <definedName name="TextRefCopy89">'[118]TR y Conclusión'!#REF!</definedName>
    <definedName name="TextRefCopy9">#REF!</definedName>
    <definedName name="TextRefCopy90">'[118]TR y Conclusión'!#REF!</definedName>
    <definedName name="TextRefCopy93">#REF!</definedName>
    <definedName name="TextRefCopy94">#REF!</definedName>
    <definedName name="TextRefCopy96">[126]Sumaria!#REF!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'[15]Calculo del Exceso'!#REF!</definedName>
    <definedName name="ththyh">#REF!</definedName>
    <definedName name="Tipo">[75]Validacion1!$E$3:$E$9</definedName>
    <definedName name="Tipo_Agua">#REF!</definedName>
    <definedName name="tipo1">#REF!</definedName>
    <definedName name="tipo2">#REF!</definedName>
    <definedName name="tipo3">#REF!</definedName>
    <definedName name="_xlnm.Print_Titles" localSheetId="1">'1.1'!$1:$4</definedName>
    <definedName name="_xlnm.Print_Titles" localSheetId="2">'1.2'!$1:$4</definedName>
    <definedName name="_xlnm.Print_Titles" localSheetId="4">'1.3'!$1:$4</definedName>
    <definedName name="_xlnm.Print_Titles" localSheetId="3">'1.4'!$1:$4</definedName>
    <definedName name="_xlnm.Print_Titles" localSheetId="0">Índice!$1:$4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[21]CF2!$C:$C</definedName>
    <definedName name="Total_Amount">#REF!</definedName>
    <definedName name="Total_anticipated_uncorrected_misstatements">#REF!</definedName>
    <definedName name="Total_anticipated_uncorrected_misstatementsA">'[17]Input &amp; Summary'!#REF!</definedName>
    <definedName name="Total_anticipated_uncorrected_misstatementsF">'[17]Input &amp; Summary'!#REF!</definedName>
    <definedName name="Total_anticipated_uncorrected_misstatementsH">'[17]Input &amp; Summary'!#REF!</definedName>
    <definedName name="Total_anticipated_uncorrected_misstatementsJ">'[17]Input &amp; Summary'!#REF!</definedName>
    <definedName name="Total_Number_Selections">#REF!</definedName>
    <definedName name="Total_Population2">'[13]CMA Calculations- Figure 5440.1'!$D$42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[21]CF2!$Q$190:$AZ$190</definedName>
    <definedName name="TX_OP_PROJETO">[21]CF2!$P$195</definedName>
    <definedName name="U_">#REF!</definedName>
    <definedName name="U_Periods">#REF!</definedName>
    <definedName name="Unidades">#REF!</definedName>
    <definedName name="UnLitro">[43]Parámetros!$B$8</definedName>
    <definedName name="unnegocio">#REF!</definedName>
    <definedName name="URUGUAY">#REF!</definedName>
    <definedName name="USD">#REF!</definedName>
    <definedName name="usdeur">[127]MSS_400K!$E$25</definedName>
    <definedName name="Utilizacion">[88]Prevision!$N$2:$N$12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'[75]validacion 2'!$A$4:$E$45407</definedName>
    <definedName name="Valuación">#REF!</definedName>
    <definedName name="vencimientos">#REF!</definedName>
    <definedName name="vendedores">[75]Validacion1!$D$3:$D$112</definedName>
    <definedName name="ventas">#REF!</definedName>
    <definedName name="VFB">#REF!</definedName>
    <definedName name="vigencia">#REF!</definedName>
    <definedName name="vjhhhhhh">#REF!</definedName>
    <definedName name="VPL_FCR">[21]CF2!$P$198</definedName>
    <definedName name="VPL_INV">[21]CF2!$P$197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'[16] VTOS'!#REF!</definedName>
    <definedName name="vtoshold2">'[16]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'[19]P&amp;L(US$)'!#REF!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>#N/A</definedName>
    <definedName name="X_">#REF!</definedName>
    <definedName name="XREF_COLUMN_1" hidden="1">'[128]Cálculo IR'!#REF!</definedName>
    <definedName name="XREF_COLUMN_10" hidden="1">[129]Lead!#REF!</definedName>
    <definedName name="XREF_COLUMN_11" hidden="1">#REF!</definedName>
    <definedName name="XREF_COLUMN_12" hidden="1">'[130]PrestamoM-Ex.'!#REF!</definedName>
    <definedName name="XREF_COLUMN_13" hidden="1">#REF!</definedName>
    <definedName name="XREF_COLUMN_14" hidden="1">'[104]Recalculo de Honorarios'!#REF!</definedName>
    <definedName name="XREF_COLUMN_17" hidden="1">#REF!</definedName>
    <definedName name="XREF_COLUMN_18" hidden="1">[120]Resumen!#REF!</definedName>
    <definedName name="XREF_COLUMN_2" hidden="1">[128]GND!#REF!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'[128]Cálculo IR'!#REF!</definedName>
    <definedName name="XREF_COLUMN_7" hidden="1">'[128]Cálculo IR'!#REF!</definedName>
    <definedName name="XREF_COLUMN_8" hidden="1">[124]Objetivos!#REF!</definedName>
    <definedName name="XREF_COLUMN_9" hidden="1">[124]Objetivos!#REF!</definedName>
    <definedName name="XRefActiveRow" hidden="1">#REF!</definedName>
    <definedName name="XRefColumnsCount" hidden="1">1</definedName>
    <definedName name="XRefCopy1" hidden="1">'[121]Resumen s-DT'!#REF!</definedName>
    <definedName name="XRefCopy10" hidden="1">'[128]Límite honorarios'!#REF!</definedName>
    <definedName name="XRefCopy100" hidden="1">'[131]T.R.'!#REF!</definedName>
    <definedName name="XRefCopy100Row" hidden="1">#REF!</definedName>
    <definedName name="XRefCopy101" hidden="1">'[131]T.R.'!#REF!</definedName>
    <definedName name="XRefCopy101Row" hidden="1">#REF!</definedName>
    <definedName name="XRefCopy102" hidden="1">'[131]T.R.'!#REF!</definedName>
    <definedName name="XRefCopy102Row" hidden="1">#REF!</definedName>
    <definedName name="XRefCopy103" hidden="1">'[131]T.R.'!#REF!</definedName>
    <definedName name="XRefCopy103Row" hidden="1">#REF!</definedName>
    <definedName name="XRefCopy104" hidden="1">'[131]T.R.'!#REF!</definedName>
    <definedName name="XRefCopy104Row" hidden="1">#REF!</definedName>
    <definedName name="XRefCopy105" hidden="1">'[131]T.R.'!#REF!</definedName>
    <definedName name="XRefCopy105Row" hidden="1">#REF!</definedName>
    <definedName name="XRefCopy106" hidden="1">'[131]T.R.'!#REF!</definedName>
    <definedName name="XRefCopy106Row" hidden="1">#REF!</definedName>
    <definedName name="XRefCopy107" hidden="1">'[131]T.R.'!#REF!</definedName>
    <definedName name="XRefCopy107Row" hidden="1">#REF!</definedName>
    <definedName name="XRefCopy108" hidden="1">'[131]T.R.'!#REF!</definedName>
    <definedName name="XRefCopy108Row" hidden="1">#REF!</definedName>
    <definedName name="XRefCopy109" hidden="1">'[131]T.R.'!#REF!</definedName>
    <definedName name="XRefCopy109Row" hidden="1">#REF!</definedName>
    <definedName name="XRefCopy10Row" hidden="1">#REF!</definedName>
    <definedName name="XRefCopy11" hidden="1">#REF!</definedName>
    <definedName name="XRefCopy110" hidden="1">'[131]T.R.'!#REF!</definedName>
    <definedName name="XRefCopy110Row" hidden="1">#REF!</definedName>
    <definedName name="XRefCopy111" hidden="1">'[131]T.R.'!#REF!</definedName>
    <definedName name="XRefCopy111Row" hidden="1">#REF!</definedName>
    <definedName name="XRefCopy112" hidden="1">'[131]T.R.'!#REF!</definedName>
    <definedName name="XRefCopy112Row" hidden="1">#REF!</definedName>
    <definedName name="XRefCopy113" hidden="1">'[131]T.R.'!#REF!</definedName>
    <definedName name="XRefCopy113Row" hidden="1">#REF!</definedName>
    <definedName name="XRefCopy114" hidden="1">'[131]T.R.'!#REF!</definedName>
    <definedName name="XRefCopy114Row" hidden="1">#REF!</definedName>
    <definedName name="XRefCopy115" hidden="1">'[131]T.R.'!#REF!</definedName>
    <definedName name="XRefCopy115Row" hidden="1">#REF!</definedName>
    <definedName name="XRefCopy116" hidden="1">'[131]T.R.'!#REF!</definedName>
    <definedName name="XRefCopy116Row" hidden="1">#REF!</definedName>
    <definedName name="XRefCopy117" hidden="1">'[131]T.R.'!#REF!</definedName>
    <definedName name="XRefCopy117Row" hidden="1">#REF!</definedName>
    <definedName name="XRefCopy118" hidden="1">'[131]T.R.'!#REF!</definedName>
    <definedName name="XRefCopy118Row" hidden="1">#REF!</definedName>
    <definedName name="XRefCopy119" hidden="1">'[131]T.R.'!#REF!</definedName>
    <definedName name="XRefCopy119Row" hidden="1">#REF!</definedName>
    <definedName name="XRefCopy11Row" hidden="1">#REF!</definedName>
    <definedName name="XRefCopy12" hidden="1">#REF!</definedName>
    <definedName name="XRefCopy120" hidden="1">'[131]T.R.'!#REF!</definedName>
    <definedName name="XRefCopy120Row" hidden="1">#REF!</definedName>
    <definedName name="XRefCopy121" hidden="1">'[131]T.R.'!#REF!</definedName>
    <definedName name="XRefCopy121Row" hidden="1">#REF!</definedName>
    <definedName name="XRefCopy122" hidden="1">'[131]T.R.'!#REF!</definedName>
    <definedName name="XRefCopy122Row" hidden="1">#REF!</definedName>
    <definedName name="XRefCopy123" hidden="1">'[131]T.R.'!#REF!</definedName>
    <definedName name="XRefCopy123Row" hidden="1">#REF!</definedName>
    <definedName name="XRefCopy124" hidden="1">'[131]T.R.'!#REF!</definedName>
    <definedName name="XRefCopy124Row" hidden="1">#REF!</definedName>
    <definedName name="XRefCopy125" hidden="1">'[131]T.R.'!#REF!</definedName>
    <definedName name="XRefCopy125Row" hidden="1">#REF!</definedName>
    <definedName name="XRefCopy126" hidden="1">'[131]T.R.'!#REF!</definedName>
    <definedName name="XRefCopy126Row" hidden="1">#REF!</definedName>
    <definedName name="XRefCopy127" hidden="1">'[131]T.R.'!#REF!</definedName>
    <definedName name="XRefCopy127Row" hidden="1">#REF!</definedName>
    <definedName name="XRefCopy128" hidden="1">'[131]T.R.'!#REF!</definedName>
    <definedName name="XRefCopy128Row" hidden="1">#REF!</definedName>
    <definedName name="XRefCopy129" hidden="1">'[131]T.R.'!#REF!</definedName>
    <definedName name="XRefCopy129Row" hidden="1">#REF!</definedName>
    <definedName name="XRefCopy12Row" hidden="1">#REF!</definedName>
    <definedName name="XRefCopy13" hidden="1">[129]Lead!#REF!</definedName>
    <definedName name="XRefCopy130" hidden="1">'[131]T.R.'!#REF!</definedName>
    <definedName name="XRefCopy130Row" hidden="1">#REF!</definedName>
    <definedName name="XRefCopy131" hidden="1">'[131]T.R.'!#REF!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[120]Resumen!#REF!</definedName>
    <definedName name="XRefCopy134Row" hidden="1">#REF!</definedName>
    <definedName name="XRefCopy135" hidden="1">[120]Resumen!#REF!</definedName>
    <definedName name="XRefCopy135Row" hidden="1">#REF!</definedName>
    <definedName name="XRefCopy136" hidden="1">[120]Resumen!#REF!</definedName>
    <definedName name="XRefCopy136Row" hidden="1">#REF!</definedName>
    <definedName name="XRefCopy137" hidden="1">[120]Resumen!#REF!</definedName>
    <definedName name="XRefCopy137Row" hidden="1">#REF!</definedName>
    <definedName name="XRefCopy139" hidden="1">[120]Resumen!#REF!</definedName>
    <definedName name="XRefCopy13Row" hidden="1">#REF!</definedName>
    <definedName name="XRefCopy14" hidden="1">[128]GND!#REF!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[129]Lead!#REF!</definedName>
    <definedName name="XRefCopy16Row" hidden="1">#REF!</definedName>
    <definedName name="XRefCopy17" hidden="1">[129]Lead!#REF!</definedName>
    <definedName name="XRefCopy17Row" hidden="1">#REF!</definedName>
    <definedName name="XRefCopy18" hidden="1">#REF!</definedName>
    <definedName name="XRefCopy18Row" hidden="1">#REF!</definedName>
    <definedName name="XRefCopy19" hidden="1">[129]Lead!#REF!</definedName>
    <definedName name="XRefCopy19Row" hidden="1">#REF!</definedName>
    <definedName name="XRefCopy1Row" hidden="1">#REF!</definedName>
    <definedName name="XRefCopy2" hidden="1">#REF!</definedName>
    <definedName name="XRefCopy20" hidden="1">[129]Lead!#REF!</definedName>
    <definedName name="XRefCopy20Row" hidden="1">#REF!</definedName>
    <definedName name="XRefCopy21" hidden="1">[129]Lead!#REF!</definedName>
    <definedName name="XRefCopy21Row" hidden="1">#REF!</definedName>
    <definedName name="XRefCopy22" hidden="1">'[130]PrestamoM-Ex.'!#REF!</definedName>
    <definedName name="XRefCopy22Row" hidden="1">#REF!</definedName>
    <definedName name="XRefCopy23" hidden="1">[129]Lead!#REF!</definedName>
    <definedName name="XRefCopy23Row" hidden="1">#REF!</definedName>
    <definedName name="XRefCopy24" hidden="1">[129]Lead!#REF!</definedName>
    <definedName name="XRefCopy24Row" hidden="1">#REF!</definedName>
    <definedName name="XRefCopy25" hidden="1">[129]Lead!#REF!</definedName>
    <definedName name="XRefCopy25Row" hidden="1">#REF!</definedName>
    <definedName name="XRefCopy26" hidden="1">[129]Lead!#REF!</definedName>
    <definedName name="XRefCopy26Row" hidden="1">#REF!</definedName>
    <definedName name="XRefCopy27" hidden="1">[129]Lead!#REF!</definedName>
    <definedName name="XRefCopy27Row" hidden="1">#REF!</definedName>
    <definedName name="XRefCopy28" hidden="1">[129]Lead!#REF!</definedName>
    <definedName name="XRefCopy28Row" hidden="1">#REF!</definedName>
    <definedName name="XRefCopy29" hidden="1">[129]Lead!#REF!</definedName>
    <definedName name="XRefCopy29Row" hidden="1">#REF!</definedName>
    <definedName name="XRefCopy2Row" hidden="1">#REF!</definedName>
    <definedName name="XRefCopy3" hidden="1">#REF!</definedName>
    <definedName name="XRefCopy30" hidden="1">[129]Lead!#REF!</definedName>
    <definedName name="XRefCopy30Row" hidden="1">#REF!</definedName>
    <definedName name="XRefCopy31" hidden="1">[129]Lead!#REF!</definedName>
    <definedName name="XRefCopy31Row" hidden="1">#REF!</definedName>
    <definedName name="XRefCopy32" hidden="1">[129]Lead!#REF!</definedName>
    <definedName name="XRefCopy32Row" hidden="1">#REF!</definedName>
    <definedName name="XRefCopy33" hidden="1">[129]Lead!#REF!</definedName>
    <definedName name="XRefCopy33Row" hidden="1">#REF!</definedName>
    <definedName name="XRefCopy34" hidden="1">[129]Lead!#REF!</definedName>
    <definedName name="XRefCopy34Row" hidden="1">#REF!</definedName>
    <definedName name="XRefCopy35" hidden="1">[129]Lead!#REF!</definedName>
    <definedName name="XRefCopy35Row" hidden="1">#REF!</definedName>
    <definedName name="XRefCopy36" hidden="1">[129]Lead!#REF!</definedName>
    <definedName name="XRefCopy36Row" hidden="1">#REF!</definedName>
    <definedName name="XRefCopy37" hidden="1">[129]Lead!#REF!</definedName>
    <definedName name="XRefCopy37Row" hidden="1">#REF!</definedName>
    <definedName name="XRefCopy38" hidden="1">[129]Lead!#REF!</definedName>
    <definedName name="XRefCopy38Row" hidden="1">#REF!</definedName>
    <definedName name="XRefCopy39" hidden="1">[129]Lead!#REF!</definedName>
    <definedName name="XRefCopy39Row" hidden="1">#REF!</definedName>
    <definedName name="XRefCopy3Row" hidden="1">#REF!</definedName>
    <definedName name="XRefCopy4" hidden="1">[128]GND!#REF!</definedName>
    <definedName name="XRefCopy40" hidden="1">[129]Lead!#REF!</definedName>
    <definedName name="XRefCopy40Row" hidden="1">#REF!</definedName>
    <definedName name="XRefCopy41" hidden="1">[129]Lead!#REF!</definedName>
    <definedName name="XRefCopy41Row" hidden="1">#REF!</definedName>
    <definedName name="XRefCopy42" hidden="1">[129]Lead!#REF!</definedName>
    <definedName name="XRefCopy42Row" hidden="1">#REF!</definedName>
    <definedName name="XRefCopy43" hidden="1">[129]Lead!#REF!</definedName>
    <definedName name="XRefCopy43Row" hidden="1">#REF!</definedName>
    <definedName name="XRefCopy44" hidden="1">[129]Lead!#REF!</definedName>
    <definedName name="XRefCopy44Row" hidden="1">#REF!</definedName>
    <definedName name="XRefCopy45" hidden="1">[129]Lead!#REF!</definedName>
    <definedName name="XRefCopy45Row" hidden="1">#REF!</definedName>
    <definedName name="XRefCopy46" hidden="1">[129]Lead!#REF!</definedName>
    <definedName name="XRefCopy46Row" hidden="1">#REF!</definedName>
    <definedName name="XRefCopy47" hidden="1">[129]Lead!#REF!</definedName>
    <definedName name="XRefCopy47Row" hidden="1">#REF!</definedName>
    <definedName name="XRefCopy48" hidden="1">[129]Lead!#REF!</definedName>
    <definedName name="XRefCopy48Row" hidden="1">#REF!</definedName>
    <definedName name="XRefCopy49" hidden="1">[129]Lead!#REF!</definedName>
    <definedName name="XRefCopy49Row" hidden="1">#REF!</definedName>
    <definedName name="XRefCopy4Row" hidden="1">#REF!</definedName>
    <definedName name="XRefCopy5" hidden="1">[128]GND!#REF!</definedName>
    <definedName name="XRefCopy50" hidden="1">[129]Lead!#REF!</definedName>
    <definedName name="XRefCopy50Row" hidden="1">#REF!</definedName>
    <definedName name="XRefCopy51" hidden="1">[129]Lead!#REF!</definedName>
    <definedName name="XRefCopy51Row" hidden="1">#REF!</definedName>
    <definedName name="XRefCopy52" hidden="1">[129]Lead!#REF!</definedName>
    <definedName name="XRefCopy52Row" hidden="1">#REF!</definedName>
    <definedName name="XRefCopy53" hidden="1">[129]Lead!#REF!</definedName>
    <definedName name="XRefCopy53Row" hidden="1">#REF!</definedName>
    <definedName name="XRefCopy54" hidden="1">[129]Lead!#REF!</definedName>
    <definedName name="XRefCopy54Row" hidden="1">#REF!</definedName>
    <definedName name="XRefCopy55" hidden="1">[129]Lead!#REF!</definedName>
    <definedName name="XRefCopy55Row" hidden="1">#REF!</definedName>
    <definedName name="XRefCopy56" hidden="1">[129]Lead!#REF!</definedName>
    <definedName name="XRefCopy56Row" hidden="1">#REF!</definedName>
    <definedName name="XRefCopy57" hidden="1">[129]Lead!#REF!</definedName>
    <definedName name="XRefCopy57Row" hidden="1">#REF!</definedName>
    <definedName name="XRefCopy58" hidden="1">[129]Lead!#REF!</definedName>
    <definedName name="XRefCopy58Row" hidden="1">#REF!</definedName>
    <definedName name="XRefCopy59" hidden="1">[129]Lead!#REF!</definedName>
    <definedName name="XRefCopy59Row" hidden="1">#REF!</definedName>
    <definedName name="XRefCopy5Row" hidden="1">#REF!</definedName>
    <definedName name="XRefCopy6" hidden="1">#REF!</definedName>
    <definedName name="XRefCopy60" hidden="1">[129]Lead!#REF!</definedName>
    <definedName name="XRefCopy60Row" hidden="1">#REF!</definedName>
    <definedName name="XRefCopy61" hidden="1">[129]Lead!#REF!</definedName>
    <definedName name="XRefCopy61Row" hidden="1">#REF!</definedName>
    <definedName name="XRefCopy62" hidden="1">[129]Lead!#REF!</definedName>
    <definedName name="XRefCopy62Row" hidden="1">#REF!</definedName>
    <definedName name="XRefCopy63" hidden="1">[129]Lead!#REF!</definedName>
    <definedName name="XRefCopy63Row" hidden="1">#REF!</definedName>
    <definedName name="XRefCopy64" hidden="1">[129]Lead!#REF!</definedName>
    <definedName name="XRefCopy64Row" hidden="1">#REF!</definedName>
    <definedName name="XRefCopy65" hidden="1">'[130]PrestamoM-Ex.'!#REF!</definedName>
    <definedName name="XRefCopy65Row" hidden="1">#REF!</definedName>
    <definedName name="XRefCopy66" hidden="1">[129]Lead!#REF!</definedName>
    <definedName name="XRefCopy66Row" hidden="1">#REF!</definedName>
    <definedName name="XRefCopy67" hidden="1">[129]Lead!#REF!</definedName>
    <definedName name="XRefCopy67Row" hidden="1">#REF!</definedName>
    <definedName name="XRefCopy68" hidden="1">[129]Lead!#REF!</definedName>
    <definedName name="XRefCopy68Row" hidden="1">#REF!</definedName>
    <definedName name="XRefCopy69" hidden="1">[129]Lead!#REF!</definedName>
    <definedName name="XRefCopy69Row" hidden="1">#REF!</definedName>
    <definedName name="XRefCopy6Row" hidden="1">#REF!</definedName>
    <definedName name="XRefCopy7" hidden="1">[128]GND!#REF!</definedName>
    <definedName name="XRefCopy70" hidden="1">[129]Lead!#REF!</definedName>
    <definedName name="XRefCopy70Row" hidden="1">#REF!</definedName>
    <definedName name="XRefCopy71" hidden="1">[129]Lead!#REF!</definedName>
    <definedName name="XRefCopy71Row" hidden="1">#REF!</definedName>
    <definedName name="XRefCopy72" hidden="1">[129]Lead!#REF!</definedName>
    <definedName name="XRefCopy72Row" hidden="1">#REF!</definedName>
    <definedName name="XRefCopy73" hidden="1">[129]Lead!#REF!</definedName>
    <definedName name="XRefCopy73Row" hidden="1">#REF!</definedName>
    <definedName name="XRefCopy74" hidden="1">[129]Lead!#REF!</definedName>
    <definedName name="XRefCopy74Row" hidden="1">#REF!</definedName>
    <definedName name="XRefCopy75" hidden="1">[129]Lead!#REF!</definedName>
    <definedName name="XRefCopy75Row" hidden="1">#REF!</definedName>
    <definedName name="XRefCopy76" hidden="1">[129]Lead!#REF!</definedName>
    <definedName name="XRefCopy76Row" hidden="1">#REF!</definedName>
    <definedName name="XRefCopy77" hidden="1">[129]Lead!#REF!</definedName>
    <definedName name="XRefCopy77Row" hidden="1">#REF!</definedName>
    <definedName name="XRefCopy78" hidden="1">[129]Lead!#REF!</definedName>
    <definedName name="XRefCopy78Row" hidden="1">#REF!</definedName>
    <definedName name="XRefCopy79" hidden="1">[129]Lead!#REF!</definedName>
    <definedName name="XRefCopy79Row" hidden="1">#REF!</definedName>
    <definedName name="XRefCopy7Row" hidden="1">#REF!</definedName>
    <definedName name="XRefCopy8" hidden="1">[128]GND!#REF!</definedName>
    <definedName name="XRefCopy80" hidden="1">[129]Lead!#REF!</definedName>
    <definedName name="XRefCopy80Row" hidden="1">#REF!</definedName>
    <definedName name="XRefCopy81" hidden="1">[129]Lead!#REF!</definedName>
    <definedName name="XRefCopy81Row" hidden="1">#REF!</definedName>
    <definedName name="XRefCopy82" hidden="1">[129]Lead!#REF!</definedName>
    <definedName name="XRefCopy82Row" hidden="1">#REF!</definedName>
    <definedName name="XRefCopy83" hidden="1">[129]Lead!#REF!</definedName>
    <definedName name="XRefCopy83Row" hidden="1">#REF!</definedName>
    <definedName name="XRefCopy84" hidden="1">[129]Lead!#REF!</definedName>
    <definedName name="XRefCopy84Row" hidden="1">#REF!</definedName>
    <definedName name="XRefCopy85" hidden="1">'[130]PrestamoM-L'!#REF!</definedName>
    <definedName name="XRefCopy85Row" hidden="1">#REF!</definedName>
    <definedName name="XRefCopy86" hidden="1">'[132]Movimiento Intangibles 31.12.09'!#REF!</definedName>
    <definedName name="XRefCopy86Row" hidden="1">#REF!</definedName>
    <definedName name="XRefCopy87" hidden="1">'[132]Movimiento Intangibles 31.12.09'!#REF!</definedName>
    <definedName name="XRefCopy87Row" hidden="1">#REF!</definedName>
    <definedName name="XRefCopy88" hidden="1">'[130]PrestamoM-L'!#REF!</definedName>
    <definedName name="XRefCopy88Row" hidden="1">#REF!</definedName>
    <definedName name="XRefCopy89" hidden="1">'[130]PrestamoM-L'!#REF!</definedName>
    <definedName name="XRefCopy89Row" hidden="1">#REF!</definedName>
    <definedName name="XRefCopy8Row" hidden="1">#REF!</definedName>
    <definedName name="XRefCopy9" hidden="1">'[128]Límite honorarios'!#REF!</definedName>
    <definedName name="XRefCopy90" hidden="1">'[132]Movimiento Intangibles 31.12.09'!#REF!</definedName>
    <definedName name="XRefCopy90Row" hidden="1">#REF!</definedName>
    <definedName name="XRefCopy91" hidden="1">'[133]Análisis Ctas. Bancarias ME'!#REF!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'[131]T.R.'!#REF!</definedName>
    <definedName name="XRefCopy95Row" hidden="1">#REF!</definedName>
    <definedName name="XRefCopy96" hidden="1">'[131]T.R.'!#REF!</definedName>
    <definedName name="XRefCopy96Row" hidden="1">#REF!</definedName>
    <definedName name="XRefCopy97" hidden="1">'[131]T.R.'!#REF!</definedName>
    <definedName name="XRefCopy97Row" hidden="1">#REF!</definedName>
    <definedName name="XRefCopy98" hidden="1">'[131]T.R.'!#REF!</definedName>
    <definedName name="XRefCopy98Row" hidden="1">#REF!</definedName>
    <definedName name="XRefCopy99" hidden="1">'[131]T.R.'!#REF!</definedName>
    <definedName name="XRefCopy99Row" hidden="1">#REF!</definedName>
    <definedName name="XRefCopy9Row" hidden="1">#REF!</definedName>
    <definedName name="XRefCopyRangeCount" hidden="1">1</definedName>
    <definedName name="XRefPaste1" hidden="1">'[128]Límite honorarios'!#REF!</definedName>
    <definedName name="XRefPaste10" hidden="1">[129]Lead!#REF!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[129]Lead!#REF!</definedName>
    <definedName name="XRefPaste14Row" hidden="1">#REF!</definedName>
    <definedName name="XRefPaste15" hidden="1">[129]Lead!#REF!</definedName>
    <definedName name="XRefPaste15Row" hidden="1">#REF!</definedName>
    <definedName name="XRefPaste16" hidden="1">[129]Lead!#REF!</definedName>
    <definedName name="XRefPaste16Row" hidden="1">#REF!</definedName>
    <definedName name="XRefPaste17" hidden="1">[129]Lead!#REF!</definedName>
    <definedName name="XRefPaste17Row" hidden="1">#REF!</definedName>
    <definedName name="XRefPaste18" hidden="1">[129]Lead!#REF!</definedName>
    <definedName name="XRefPaste18Row" hidden="1">#REF!</definedName>
    <definedName name="XRefPaste19" hidden="1">[129]Lead!#REF!</definedName>
    <definedName name="XRefPaste19Row" hidden="1">#REF!</definedName>
    <definedName name="XRefPaste1Row" hidden="1">#REF!</definedName>
    <definedName name="XRefPaste2" hidden="1">'[128]Límite honorarios'!#REF!</definedName>
    <definedName name="XRefPaste20" hidden="1">[129]Lead!#REF!</definedName>
    <definedName name="XRefPaste20Row" hidden="1">#REF!</definedName>
    <definedName name="XRefPaste21" hidden="1">[129]Lead!#REF!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[129]Lead!#REF!</definedName>
    <definedName name="XRefPaste23Row" hidden="1">#REF!</definedName>
    <definedName name="XRefPaste24" hidden="1">[129]Lead!#REF!</definedName>
    <definedName name="XRefPaste24Row" hidden="1">#REF!</definedName>
    <definedName name="XRefPaste25" hidden="1">[129]Lead!#REF!</definedName>
    <definedName name="XRefPaste25Row" hidden="1">#REF!</definedName>
    <definedName name="XRefPaste26" hidden="1">[129]Lead!#REF!</definedName>
    <definedName name="XRefPaste26Row" hidden="1">#REF!</definedName>
    <definedName name="XRefPaste27" hidden="1">[129]Lead!#REF!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'[128]Límite honorarios'!#REF!</definedName>
    <definedName name="XRefPaste30" hidden="1">#REF!</definedName>
    <definedName name="XRefPaste30Row" hidden="1">#REF!</definedName>
    <definedName name="XRefPaste31" hidden="1">[129]Lead!#REF!</definedName>
    <definedName name="XRefPaste31Row" hidden="1">#REF!</definedName>
    <definedName name="XRefPaste32" hidden="1">[129]Lead!#REF!</definedName>
    <definedName name="XRefPaste32Row" hidden="1">#REF!</definedName>
    <definedName name="XRefPaste33" hidden="1">[125]Análisis!#REF!</definedName>
    <definedName name="XRefPaste33Row" hidden="1">#REF!</definedName>
    <definedName name="XRefPaste34" hidden="1">[129]Lead!#REF!</definedName>
    <definedName name="XRefPaste34Row" hidden="1">#REF!</definedName>
    <definedName name="XRefPaste35" hidden="1">'[130]PrestamoM-Ex.'!#REF!</definedName>
    <definedName name="XRefPaste35Row" hidden="1">#REF!</definedName>
    <definedName name="XRefPaste36" hidden="1">[129]Lead!#REF!</definedName>
    <definedName name="XRefPaste36Row" hidden="1">#REF!</definedName>
    <definedName name="XRefPaste37" hidden="1">[129]Lead!#REF!</definedName>
    <definedName name="XRefPaste37Row" hidden="1">#REF!</definedName>
    <definedName name="XRefPaste38" hidden="1">[129]Lead!#REF!</definedName>
    <definedName name="XRefPaste38Row" hidden="1">#REF!</definedName>
    <definedName name="XRefPaste39" hidden="1">[129]Lead!#REF!</definedName>
    <definedName name="XRefPaste39Row" hidden="1">#REF!</definedName>
    <definedName name="XRefPaste3Row" hidden="1">#REF!</definedName>
    <definedName name="XRefPaste4" hidden="1">#REF!</definedName>
    <definedName name="XRefPaste40" hidden="1">[129]Lead!#REF!</definedName>
    <definedName name="XRefPaste40Row" hidden="1">#REF!</definedName>
    <definedName name="XRefPaste41" hidden="1">[129]Lead!#REF!</definedName>
    <definedName name="XRefPaste41Row" hidden="1">#REF!</definedName>
    <definedName name="XRefPaste42" hidden="1">[129]Lead!#REF!</definedName>
    <definedName name="XRefPaste42Row" hidden="1">#REF!</definedName>
    <definedName name="XRefPaste43" hidden="1">[129]Lead!#REF!</definedName>
    <definedName name="XRefPaste43Row" hidden="1">#REF!</definedName>
    <definedName name="XRefPaste44" hidden="1">[129]Lead!#REF!</definedName>
    <definedName name="XRefPaste44Row" hidden="1">#REF!</definedName>
    <definedName name="XRefPaste45" hidden="1">[129]Lead!#REF!</definedName>
    <definedName name="XRefPaste45Row" hidden="1">#REF!</definedName>
    <definedName name="XRefPaste46" hidden="1">[129]Lead!#REF!</definedName>
    <definedName name="XRefPaste46Row" hidden="1">#REF!</definedName>
    <definedName name="XRefPaste47" hidden="1">[129]Lead!#REF!</definedName>
    <definedName name="XRefPaste47Row" hidden="1">#REF!</definedName>
    <definedName name="XRefPaste48" hidden="1">[129]Lead!#REF!</definedName>
    <definedName name="XRefPaste48Row" hidden="1">#REF!</definedName>
    <definedName name="XRefPaste49" hidden="1">[129]Lead!#REF!</definedName>
    <definedName name="XRefPaste49Row" hidden="1">#REF!</definedName>
    <definedName name="XRefPaste4Row" hidden="1">#REF!</definedName>
    <definedName name="XRefPaste5" hidden="1">'[118]Conciliaciones US$'!#REF!</definedName>
    <definedName name="XRefPaste50" hidden="1">[129]Lead!#REF!</definedName>
    <definedName name="XRefPaste50Row" hidden="1">#REF!</definedName>
    <definedName name="XRefPaste51" hidden="1">[129]Lead!#REF!</definedName>
    <definedName name="XRefPaste51Row" hidden="1">#REF!</definedName>
    <definedName name="XRefPaste52" hidden="1">[129]Lead!#REF!</definedName>
    <definedName name="XRefPaste52Row" hidden="1">#REF!</definedName>
    <definedName name="XRefPaste53" hidden="1">[129]Lead!#REF!</definedName>
    <definedName name="XRefPaste53Row" hidden="1">#REF!</definedName>
    <definedName name="XRefPaste54" hidden="1">[129]Lead!#REF!</definedName>
    <definedName name="XRefPaste54Row" hidden="1">#REF!</definedName>
    <definedName name="XRefPaste55" hidden="1">[129]Lead!#REF!</definedName>
    <definedName name="XRefPaste55Row" hidden="1">#REF!</definedName>
    <definedName name="XRefPaste56" hidden="1">[129]Lead!#REF!</definedName>
    <definedName name="XRefPaste56Row" hidden="1">#REF!</definedName>
    <definedName name="XRefPaste57" hidden="1">[129]Lead!#REF!</definedName>
    <definedName name="XRefPaste57Row" hidden="1">#REF!</definedName>
    <definedName name="XRefPaste58" hidden="1">[129]Lead!#REF!</definedName>
    <definedName name="XRefPaste58Row" hidden="1">#REF!</definedName>
    <definedName name="XRefPaste59" hidden="1">[129]Lead!#REF!</definedName>
    <definedName name="XRefPaste59Row" hidden="1">#REF!</definedName>
    <definedName name="XRefPaste5Row" hidden="1">#REF!</definedName>
    <definedName name="XRefPaste6" hidden="1">'[128]Cálculo IR'!#REF!</definedName>
    <definedName name="XRefPaste60" hidden="1">[129]Lead!#REF!</definedName>
    <definedName name="XRefPaste60Row" hidden="1">#REF!</definedName>
    <definedName name="XRefPaste61" hidden="1">[129]Lead!#REF!</definedName>
    <definedName name="XRefPaste61Row" hidden="1">#REF!</definedName>
    <definedName name="XRefPaste62" hidden="1">[129]Lead!#REF!</definedName>
    <definedName name="XRefPaste62Row" hidden="1">#REF!</definedName>
    <definedName name="XRefPaste63" hidden="1">[129]Lead!#REF!</definedName>
    <definedName name="XRefPaste63Row" hidden="1">#REF!</definedName>
    <definedName name="XRefPaste64" hidden="1">[129]Lead!#REF!</definedName>
    <definedName name="XRefPaste64Row" hidden="1">#REF!</definedName>
    <definedName name="XRefPaste65" hidden="1">[129]Lead!#REF!</definedName>
    <definedName name="XRefPaste65Row" hidden="1">#REF!</definedName>
    <definedName name="XRefPaste66" hidden="1">[129]Lead!#REF!</definedName>
    <definedName name="XRefPaste66Row" hidden="1">#REF!</definedName>
    <definedName name="XRefPaste67" hidden="1">[129]Lead!#REF!</definedName>
    <definedName name="XRefPaste67Row" hidden="1">#REF!</definedName>
    <definedName name="XRefPaste68" hidden="1">[129]Lead!#REF!</definedName>
    <definedName name="XRefPaste68Row" hidden="1">#REF!</definedName>
    <definedName name="XRefPaste69" hidden="1">[129]Lead!#REF!</definedName>
    <definedName name="XRefPaste69Row" hidden="1">#REF!</definedName>
    <definedName name="XRefPaste6Row" hidden="1">#REF!</definedName>
    <definedName name="XRefPaste7" hidden="1">[129]Lead!#REF!</definedName>
    <definedName name="XRefPaste70" hidden="1">[129]Lead!#REF!</definedName>
    <definedName name="XRefPaste70Row" hidden="1">#REF!</definedName>
    <definedName name="XRefPaste71" hidden="1">[129]Lead!#REF!</definedName>
    <definedName name="XRefPaste71Row" hidden="1">#REF!</definedName>
    <definedName name="XRefPaste72" hidden="1">[129]Lead!#REF!</definedName>
    <definedName name="XRefPaste72Row" hidden="1">#REF!</definedName>
    <definedName name="XRefPaste73" hidden="1">[129]Lead!#REF!</definedName>
    <definedName name="XRefPaste73Row" hidden="1">#REF!</definedName>
    <definedName name="XRefPaste74" hidden="1">[129]Lead!#REF!</definedName>
    <definedName name="XRefPaste74Row" hidden="1">#REF!</definedName>
    <definedName name="XRefPaste75" hidden="1">[129]Lead!#REF!</definedName>
    <definedName name="XRefPaste75Row" hidden="1">#REF!</definedName>
    <definedName name="XRefPaste76" hidden="1">[129]Lead!#REF!</definedName>
    <definedName name="XRefPaste76Row" hidden="1">#REF!</definedName>
    <definedName name="XRefPaste77" hidden="1">[129]Lead!#REF!</definedName>
    <definedName name="XRefPaste77Row" hidden="1">#REF!</definedName>
    <definedName name="XRefPaste7Row" hidden="1">#REF!</definedName>
    <definedName name="XRefPaste8" hidden="1">[129]Lead!#REF!</definedName>
    <definedName name="XRefPaste8Row" hidden="1">#REF!</definedName>
    <definedName name="XRefPaste9" hidden="1">[129]Lead!#REF!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'[134]Datos del Balance'!$B$10</definedName>
    <definedName name="xxxxx">#REF!</definedName>
    <definedName name="xxxxxxxxxxxxxxxxxxxxxx">#REF!</definedName>
    <definedName name="Y_">#REF!</definedName>
    <definedName name="yhyhyhyhhyh">#REF!</definedName>
    <definedName name="YTD_ACT">'[111]Interface Hub'!$C$7</definedName>
    <definedName name="YTD_DT">[97]Feuil1!$B$15</definedName>
    <definedName name="yy">#REF!</definedName>
    <definedName name="yyy" hidden="1">#REF!</definedName>
    <definedName name="z">#REF!</definedName>
    <definedName name="ZA_">'[135]BG Armado'!#REF!</definedName>
    <definedName name="ZB_">'[59]BG Armado'!#REF!</definedName>
    <definedName name="ZC_">'[59]BG Armado'!#REF!</definedName>
    <definedName name="ZD_">'[59]BG Armado'!#REF!</definedName>
    <definedName name="ZE_">'[59]BG Armado'!#REF!</definedName>
    <definedName name="ZF_">'[59]BG Armado'!#REF!</definedName>
    <definedName name="ZG_">'[59]BG Armado'!#REF!</definedName>
    <definedName name="ZgicCOL">'[19]P&amp;L(US$)'!#REF!</definedName>
    <definedName name="ZgicE">#REF!</definedName>
    <definedName name="ZgicROW">'[19]P&amp;L(US$)'!#REF!</definedName>
    <definedName name="ZH_">'[59]BG Armado'!#REF!</definedName>
    <definedName name="ZI_">'[59]BG Armado'!#REF!</definedName>
    <definedName name="ZK_">'[59]BG Armado'!#REF!</definedName>
    <definedName name="ZL_">'[59]BG Armado'!#REF!</definedName>
    <definedName name="zlpcCOL">#REF!</definedName>
    <definedName name="zlpcE">#REF!</definedName>
    <definedName name="ZM_">#REF!</definedName>
    <definedName name="zpifa">#REF!</definedName>
    <definedName name="zqet">'[136]ORDENES LIBERTADOR'!#REF!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3" l="1"/>
  <c r="C33" i="3"/>
  <c r="E33" i="3"/>
  <c r="E22" i="3"/>
  <c r="E21" i="3"/>
  <c r="E18" i="3"/>
  <c r="E16" i="3"/>
  <c r="E26" i="3"/>
  <c r="E23" i="3"/>
  <c r="E16" i="2"/>
  <c r="E17" i="5" l="1"/>
  <c r="E19" i="5"/>
  <c r="E23" i="5"/>
  <c r="C23" i="5"/>
  <c r="E16" i="5"/>
  <c r="C20" i="2"/>
  <c r="D20" i="2"/>
  <c r="E17" i="3" l="1"/>
  <c r="F14" i="1"/>
  <c r="E20" i="2"/>
  <c r="E20" i="3" l="1"/>
  <c r="C19" i="4" l="1"/>
  <c r="D19" i="4" l="1"/>
  <c r="E19" i="4"/>
  <c r="E15" i="5" l="1"/>
  <c r="E18" i="5" l="1"/>
  <c r="D38" i="5" l="1"/>
  <c r="C38" i="5"/>
  <c r="D43" i="3"/>
  <c r="C29" i="2"/>
  <c r="D23" i="5" l="1"/>
  <c r="D28" i="4" l="1"/>
  <c r="C28" i="4"/>
  <c r="E28" i="4"/>
  <c r="E29" i="2" l="1"/>
  <c r="D29" i="2" l="1"/>
  <c r="C2" i="4" l="1"/>
  <c r="C3" i="4"/>
  <c r="C1" i="4"/>
  <c r="C2" i="3"/>
  <c r="C3" i="3"/>
  <c r="C1" i="3"/>
  <c r="C2" i="2"/>
  <c r="C2" i="5" s="1"/>
  <c r="C3" i="2"/>
  <c r="C3" i="5" s="1"/>
  <c r="C1" i="2"/>
  <c r="C1" i="5" s="1"/>
  <c r="B3" i="5"/>
  <c r="B2" i="5"/>
  <c r="B1" i="5"/>
  <c r="B3" i="4"/>
  <c r="B2" i="4"/>
  <c r="B1" i="4"/>
  <c r="E24" i="3"/>
  <c r="B3" i="3"/>
  <c r="B2" i="3"/>
  <c r="B1" i="3"/>
  <c r="B43" i="5"/>
  <c r="B47" i="3"/>
  <c r="B2" i="2"/>
  <c r="B3" i="2"/>
  <c r="B1" i="2"/>
  <c r="E19" i="3" l="1"/>
  <c r="E43" i="3" l="1"/>
  <c r="E38" i="5"/>
</calcChain>
</file>

<file path=xl/sharedStrings.xml><?xml version="1.0" encoding="utf-8"?>
<sst xmlns="http://schemas.openxmlformats.org/spreadsheetml/2006/main" count="165" uniqueCount="60">
  <si>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</si>
  <si>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</si>
  <si>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</si>
  <si>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</si>
  <si>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</si>
  <si>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</si>
  <si>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</si>
  <si>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</si>
  <si>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</si>
  <si>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</si>
  <si>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</si>
  <si>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</si>
  <si>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</si>
  <si>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</si>
  <si>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</si>
  <si>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</si>
  <si>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</si>
  <si>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</si>
  <si>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</si>
  <si>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</si>
  <si>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</si>
  <si>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</si>
  <si>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</si>
  <si>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</si>
  <si>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</si>
  <si>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</si>
  <si>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</si>
  <si>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</si>
  <si>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</si>
  <si>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</si>
  <si>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</si>
  <si>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La Sociedad cuenta con deudas preferentes o privilegiadas vigentes de pago a la presentación del presente informe.</t>
  </si>
  <si>
    <t>Referencia</t>
  </si>
  <si>
    <t>CAPITAL</t>
  </si>
  <si>
    <t>INTERESES</t>
  </si>
  <si>
    <t>SOBREGIROS BANCARIOS PYG</t>
  </si>
  <si>
    <t>SOBREGIROS BANCARIOS USD</t>
  </si>
  <si>
    <t>Referencias</t>
  </si>
  <si>
    <t>VIGENTE</t>
  </si>
  <si>
    <t>SIN GARANTIA</t>
  </si>
  <si>
    <t>PROVEEDORES LOCALES - USD</t>
  </si>
  <si>
    <t>PROVEEDORES LOCALES - GS</t>
  </si>
  <si>
    <t>PROMETEO DE MANDATOS SAECA</t>
  </si>
  <si>
    <t>Avda. General Gervasio Arigas 988 c/ Cusmanish</t>
  </si>
  <si>
    <t>N/A</t>
  </si>
  <si>
    <t>OLAM S.R.L</t>
  </si>
  <si>
    <t>PIROY S.A.</t>
  </si>
  <si>
    <t>INETERESAS</t>
  </si>
  <si>
    <t>PRESTAMOS CON SOCIOS</t>
  </si>
  <si>
    <t>SOLVENTA &amp; RISKMETRICA S.A. CALIFICADORA D</t>
  </si>
  <si>
    <t>BANCO BASA S.A</t>
  </si>
  <si>
    <t>OBLIGACIONES LABORALES Y CARGAS SOCIALES</t>
  </si>
  <si>
    <t xml:space="preserve">MARIANO BRUGADA </t>
  </si>
  <si>
    <t>PRESTAMO BASA</t>
  </si>
  <si>
    <t xml:space="preserve">PRESTAMOS BANCO ATLAS </t>
  </si>
  <si>
    <t>PRESTAMOS BANCO ATLAS</t>
  </si>
  <si>
    <t xml:space="preserve">PRESTAMOS BANCOP </t>
  </si>
  <si>
    <t xml:space="preserve">PRESTAMO BANCOP </t>
  </si>
  <si>
    <t>PRESTAMO CONTINENTAL</t>
  </si>
  <si>
    <t xml:space="preserve">PRESTAMOS BANCO BASA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</si>
</sst>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_-;\-* #,##0_-;_-* &quot;-&quot;??_-;_-@_-"/>
    <numFmt numFmtId="167" formatCode="dd/mm/yyyy;@"/>
    <numFmt numFmtId="168" formatCode="#,##0.00_ ;\-#,##0.00\ "/>
    <numFmt numFmtId="169" formatCode="_ * #,##0.00_ ;_ * \-#,##0.00_ ;_ * &quot;-&quot;_ ;_ @_ "/>
    <numFmt numFmtId="170" formatCode="_-* #,##0.00\ _€_-;\-* #,##0.00\ _€_-;_-* &quot;-&quot;??\ _€_-;_-@_-"/>
    <numFmt numFmtId="171" formatCode="_-* #,##0.00\ _$_-;\-* #,##0.00\ _$_-;_-* &quot;-&quot;??\ _$_-;_-@_-"/>
    <numFmt numFmtId="172" formatCode="_-* #,##0\ _P_t_s_-;\-* #,##0\ _P_t_s_-;_-* &quot;-&quot;??\ _P_t_s_-;_-@_-"/>
  </numFmts>
  <fonts count="2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u/>
      <sz val="7"/>
      <color rgb="FF000000"/>
      <name val="Courier New"/>
      <family val="3"/>
    </font>
    <font>
      <sz val="9"/>
      <color indexed="8"/>
      <name val="Trebuchet MS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165" fontId="2" fillId="0" borderId="0" applyFont="0" applyFill="0" applyBorder="0" applyAlignment="0" applyProtection="0"/>
    <xf numFmtId="0" fontId="7" fillId="0" borderId="0">
      <alignment horizontal="right" vertical="top"/>
    </xf>
    <xf numFmtId="0" fontId="13" fillId="0" borderId="0">
      <alignment horizontal="left" vertical="top"/>
    </xf>
    <xf numFmtId="0" fontId="13" fillId="0" borderId="0">
      <alignment horizontal="center" vertical="top"/>
    </xf>
    <xf numFmtId="0" fontId="13" fillId="0" borderId="0">
      <alignment horizontal="right" vertical="top"/>
    </xf>
    <xf numFmtId="0" fontId="13" fillId="0" borderId="0">
      <alignment horizontal="left" vertical="center"/>
    </xf>
    <xf numFmtId="0" fontId="13" fillId="0" borderId="0">
      <alignment horizontal="right" vertical="center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right" vertical="top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right" vertical="top"/>
    </xf>
    <xf numFmtId="0" fontId="17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3" fillId="0" borderId="0">
      <alignment horizontal="right" vertical="top"/>
    </xf>
    <xf numFmtId="0" fontId="13" fillId="0" borderId="0">
      <alignment horizontal="left" vertical="top"/>
    </xf>
    <xf numFmtId="0" fontId="7" fillId="0" borderId="0">
      <alignment horizontal="right" vertical="top"/>
    </xf>
    <xf numFmtId="170" fontId="2" fillId="0" borderId="0" applyFont="0" applyFill="0" applyBorder="0" applyAlignment="0" applyProtection="0"/>
    <xf numFmtId="0" fontId="16" fillId="0" borderId="0">
      <alignment horizontal="left" vertical="top"/>
    </xf>
    <xf numFmtId="0" fontId="16" fillId="0" borderId="0">
      <alignment horizontal="right" vertical="top"/>
    </xf>
    <xf numFmtId="170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170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22" fillId="0" borderId="0">
      <alignment horizontal="left" vertical="top"/>
    </xf>
    <xf numFmtId="0" fontId="22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</cellStyleXfs>
  <cellXfs count="105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2" applyNumberFormat="1" applyFont="1" applyFill="1"/>
    <xf numFmtId="166" fontId="4" fillId="0" borderId="3" xfId="2" applyNumberFormat="1" applyFont="1" applyFill="1" applyBorder="1"/>
    <xf numFmtId="166" fontId="3" fillId="0" borderId="0" xfId="2" applyNumberFormat="1" applyFont="1" applyFill="1"/>
    <xf numFmtId="166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68" fontId="3" fillId="0" borderId="0" xfId="2" applyNumberFormat="1" applyFont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6" fontId="3" fillId="0" borderId="0" xfId="2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166" fontId="4" fillId="2" borderId="1" xfId="2" applyNumberFormat="1" applyFont="1" applyFill="1" applyBorder="1" applyAlignment="1">
      <alignment horizontal="center" vertical="center"/>
    </xf>
    <xf numFmtId="43" fontId="3" fillId="2" borderId="1" xfId="2" applyFont="1" applyFill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4" fillId="2" borderId="1" xfId="3" applyFont="1" applyFill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9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6" fontId="3" fillId="0" borderId="0" xfId="2" applyNumberFormat="1" applyFont="1"/>
    <xf numFmtId="166" fontId="3" fillId="0" borderId="0" xfId="2" quotePrefix="1" applyNumberFormat="1" applyFont="1" applyAlignment="1">
      <alignment horizontal="center" vertical="center"/>
    </xf>
    <xf numFmtId="166" fontId="4" fillId="2" borderId="3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4" fontId="3" fillId="0" borderId="0" xfId="2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43" fontId="3" fillId="0" borderId="0" xfId="0" applyNumberFormat="1" applyFont="1"/>
    <xf numFmtId="43" fontId="4" fillId="2" borderId="3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  <xf numFmtId="43" fontId="3" fillId="0" borderId="0" xfId="2" applyFont="1"/>
    <xf numFmtId="0" fontId="10" fillId="0" borderId="0" xfId="0" applyFont="1" applyAlignment="1">
      <alignment horizontal="left" vertical="center"/>
    </xf>
    <xf numFmtId="43" fontId="10" fillId="0" borderId="0" xfId="2" applyFont="1" applyFill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0" xfId="5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19" fillId="0" borderId="0" xfId="2" applyNumberFormat="1" applyFont="1" applyFill="1" applyAlignment="1">
      <alignment horizontal="center" vertical="center"/>
    </xf>
    <xf numFmtId="43" fontId="19" fillId="0" borderId="0" xfId="2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43" fontId="4" fillId="2" borderId="3" xfId="2" applyFont="1" applyFill="1" applyBorder="1" applyAlignment="1">
      <alignment horizontal="center" vertical="center" wrapText="1"/>
    </xf>
    <xf numFmtId="43" fontId="8" fillId="0" borderId="0" xfId="2" applyFont="1" applyAlignment="1">
      <alignment horizontal="center" vertical="center"/>
    </xf>
    <xf numFmtId="43" fontId="4" fillId="0" borderId="0" xfId="2" applyFont="1" applyAlignment="1">
      <alignment horizontal="center" vertical="center"/>
    </xf>
    <xf numFmtId="43" fontId="4" fillId="0" borderId="0" xfId="2" applyFont="1" applyAlignment="1">
      <alignment vertical="center"/>
    </xf>
    <xf numFmtId="0" fontId="19" fillId="0" borderId="0" xfId="0" applyFont="1" applyAlignment="1">
      <alignment horizontal="left" vertical="center"/>
    </xf>
    <xf numFmtId="14" fontId="19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43" fontId="3" fillId="0" borderId="0" xfId="2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6" fontId="4" fillId="0" borderId="0" xfId="2" applyNumberFormat="1" applyFont="1"/>
    <xf numFmtId="170" fontId="3" fillId="0" borderId="0" xfId="0" applyNumberFormat="1" applyFont="1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43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6" fontId="3" fillId="3" borderId="0" xfId="2" applyNumberFormat="1" applyFont="1" applyFill="1" applyAlignment="1">
      <alignment horizontal="center" vertical="center"/>
    </xf>
    <xf numFmtId="43" fontId="3" fillId="3" borderId="0" xfId="2" applyFont="1" applyFill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2" fontId="24" fillId="3" borderId="0" xfId="2" applyNumberFormat="1" applyFont="1" applyFill="1" applyAlignment="1">
      <alignment horizontal="center"/>
    </xf>
    <xf numFmtId="43" fontId="24" fillId="3" borderId="0" xfId="2" applyFont="1" applyFill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4" fontId="25" fillId="0" borderId="0" xfId="0" applyNumberFormat="1" applyFont="1"/>
    <xf numFmtId="4" fontId="25" fillId="0" borderId="0" xfId="0" applyNumberFormat="1" applyFont="1" applyAlignment="1">
      <alignment horizontal="left"/>
    </xf>
    <xf numFmtId="3" fontId="20" fillId="0" borderId="0" xfId="5" applyNumberFormat="1" applyFont="1" applyAlignment="1">
      <alignment horizontal="center" vertical="top"/>
    </xf>
    <xf numFmtId="3" fontId="23" fillId="3" borderId="0" xfId="0" applyNumberFormat="1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47">
    <cellStyle name="          _x000d__x000a_386grabber=VGA.3GR_x000d__x000a_" xfId="40" xr:uid="{00000000-0005-0000-0000-000000000000}"/>
    <cellStyle name="Hipervínculo" xfId="1" builtinId="8"/>
    <cellStyle name="Millares" xfId="2" builtinId="3"/>
    <cellStyle name="Millares [0]" xfId="3" builtinId="6"/>
    <cellStyle name="Millares 101" xfId="31" xr:uid="{00000000-0005-0000-0000-000004000000}"/>
    <cellStyle name="Millares 16 11" xfId="37" xr:uid="{00000000-0005-0000-0000-000005000000}"/>
    <cellStyle name="Millares 2" xfId="6" xr:uid="{00000000-0005-0000-0000-000006000000}"/>
    <cellStyle name="Millares 3" xfId="28" xr:uid="{00000000-0005-0000-0000-000007000000}"/>
    <cellStyle name="Millares 4" xfId="39" xr:uid="{00000000-0005-0000-0000-000008000000}"/>
    <cellStyle name="Millares 5" xfId="41" xr:uid="{00000000-0005-0000-0000-000009000000}"/>
    <cellStyle name="Normal" xfId="0" builtinId="0"/>
    <cellStyle name="Normal 118 4" xfId="38" xr:uid="{00000000-0005-0000-0000-00000B000000}"/>
    <cellStyle name="S0" xfId="8" xr:uid="{00000000-0005-0000-0000-00000C000000}"/>
    <cellStyle name="S1" xfId="9" xr:uid="{00000000-0005-0000-0000-00000D000000}"/>
    <cellStyle name="S10" xfId="18" xr:uid="{00000000-0005-0000-0000-00000E000000}"/>
    <cellStyle name="S10 2" xfId="32" xr:uid="{00000000-0005-0000-0000-00000F000000}"/>
    <cellStyle name="S10 2 2 2" xfId="29" xr:uid="{00000000-0005-0000-0000-000010000000}"/>
    <cellStyle name="S10 2 4" xfId="27" xr:uid="{00000000-0005-0000-0000-000011000000}"/>
    <cellStyle name="S11" xfId="19" xr:uid="{00000000-0005-0000-0000-000012000000}"/>
    <cellStyle name="S11 2" xfId="34" xr:uid="{00000000-0005-0000-0000-000013000000}"/>
    <cellStyle name="S11 2 2 2" xfId="30" xr:uid="{00000000-0005-0000-0000-000014000000}"/>
    <cellStyle name="S12" xfId="20" xr:uid="{00000000-0005-0000-0000-000015000000}"/>
    <cellStyle name="S12 2" xfId="35" xr:uid="{00000000-0005-0000-0000-000016000000}"/>
    <cellStyle name="S12 3" xfId="46" xr:uid="{00000000-0005-0000-0000-000017000000}"/>
    <cellStyle name="S13" xfId="21" xr:uid="{00000000-0005-0000-0000-000018000000}"/>
    <cellStyle name="S14" xfId="5" xr:uid="{00000000-0005-0000-0000-000019000000}"/>
    <cellStyle name="S14 2" xfId="22" xr:uid="{00000000-0005-0000-0000-00001A000000}"/>
    <cellStyle name="S15" xfId="23" xr:uid="{00000000-0005-0000-0000-00001B000000}"/>
    <cellStyle name="S16" xfId="24" xr:uid="{00000000-0005-0000-0000-00001C000000}"/>
    <cellStyle name="S17" xfId="25" xr:uid="{00000000-0005-0000-0000-00001D000000}"/>
    <cellStyle name="S18" xfId="26" xr:uid="{00000000-0005-0000-0000-00001E000000}"/>
    <cellStyle name="S2" xfId="10" xr:uid="{00000000-0005-0000-0000-00001F000000}"/>
    <cellStyle name="S2 2" xfId="33" xr:uid="{00000000-0005-0000-0000-000020000000}"/>
    <cellStyle name="S3" xfId="7" xr:uid="{00000000-0005-0000-0000-000021000000}"/>
    <cellStyle name="S3 2" xfId="11" xr:uid="{00000000-0005-0000-0000-000022000000}"/>
    <cellStyle name="S3 2 2" xfId="45" xr:uid="{00000000-0005-0000-0000-000023000000}"/>
    <cellStyle name="S4" xfId="12" xr:uid="{00000000-0005-0000-0000-000024000000}"/>
    <cellStyle name="S5" xfId="13" xr:uid="{00000000-0005-0000-0000-000025000000}"/>
    <cellStyle name="S6" xfId="14" xr:uid="{00000000-0005-0000-0000-000026000000}"/>
    <cellStyle name="S6 2" xfId="43" xr:uid="{00000000-0005-0000-0000-000027000000}"/>
    <cellStyle name="S7" xfId="15" xr:uid="{00000000-0005-0000-0000-000028000000}"/>
    <cellStyle name="S7 2" xfId="42" xr:uid="{00000000-0005-0000-0000-000029000000}"/>
    <cellStyle name="S8" xfId="16" xr:uid="{00000000-0005-0000-0000-00002A000000}"/>
    <cellStyle name="S8 3" xfId="44" xr:uid="{00000000-0005-0000-0000-00002B000000}"/>
    <cellStyle name="S9" xfId="17" xr:uid="{00000000-0005-0000-0000-00002C000000}"/>
    <cellStyle name="S9 2 4" xfId="4" xr:uid="{00000000-0005-0000-0000-00002D000000}"/>
    <cellStyle name="S9 4" xfId="36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styles" Target="styles.xml"/><Relationship Id="rId14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2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1.emf"/><Relationship Id="rId1" Type="http://schemas.openxmlformats.org/officeDocument/2006/relationships/image" Target="../media/image3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ACTUS\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ontrol%20de%20asistencias%20a&#241;o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B851DB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3.1%20Sistema%20de%20selecci&#243;n%20por%20MMA%20para%20Remuneraci&#243;n%20Personal%20Superio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2%20An&#225;lisis%20de%20Test%20de%20N&#243;mina%20del%20Personal%20al%2031.10.0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711%20Planning%20Materiality%20Calculations%20(06-08)%20%20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009411/Configura&#231;&#245;es%20locais/Temporary%20Internet%20Files/OLK6C/Headcount_Dad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ejamento/CONTABIL/2005/P&amp;L_2005/P&amp;L%202005A(AUT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Log_Ventas\2003\KCC\Alarfar%20KC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Users\Jose%20Mario\AppData\Roaming\Microsoft\Excel\Caelum_CF_Diari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0.2%20Agrorama%20S.A.%20Estados%20Financieros%20al%2031.12.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Documents%20and%20Settings\lpaiva.006\My%20Documents\CLIENTS\Multicanal\2005\Auditoria%20al%2031.12.05\Validaci&#243;n\Altas%20materiales%20CVC%2012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earevalos\AppData\Local\Microsoft\Windows\Temporary%20Internet%20Files\Content.Outlook\04LFDXV6\Matel%20-%20Verif%20%20IRACIS%202014%20valor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vazquez\Local%20Settings\Temp\wz5c17\Combined%20Targeted%20Testing%20and%20Nonstat%20Sampling%20Templ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Clientes\TAX\IRIS\IRACIS%202010\PPC\modelo\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Fondo%20Conversaci&#243;n%20Bosques%20Tropicales/2012/RESUMEN%20DE%20AUDITORIA/1%20Estado%20Contable%20e%20Informe%20Auditoria%20EC/Cuadros%20del%20Informex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visi&#243;n%20Anal&#237;tica%20al%2030.06.08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Contabilidad\Cierre\2003\Enero\Composiciones-Enero-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vista\Documents\AGREGSA\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ESPOSITO\Desktop\CRESUD%20CONSO%2003-06%20cop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/Users/fbalbuena/Desktop/LASCA/Dic%202015/3.%20Resumen/1.%20EC/Users/dportillo.AMARAL/AppData/Local/Microsoft/Windows/Temporary%20Internet%20Files/Content.Outlook/AD0MLEYG/AV%20DP%20VMCD%2031.12.13%20(An&#225;lisis).xls?98656D1D" TargetMode="External"/><Relationship Id="rId1" Type="http://schemas.openxmlformats.org/officeDocument/2006/relationships/externalLinkPath" Target="file:///\\98656D1D\AV%20DP%20VMCD%2031.12.13%20(An&#225;lisis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pinola/Desktop/Decidamos%202011/2010/Proyecto%20Diakonia/WP/2.Corriente%20Diakonia/GP/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Clientes\IRSA\Dic09\Cyrsa\PPC\ANTICIPO%20Y%20DESACOPIOS%20AL%2029.12.09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mcaamano.IRSA\Local%20Settings\Temporary%20Internet%20Files\OLK8\HISTORICO%20IRS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vazquez\Local%20Settings\Temp\wz5c17\Combined%20Targeted%20Testing%20and%20Nonstat%20Sampling%20Templ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GARRIGA\EXCEL\Bce_1999_2000\Bce_10_1999\Insumos\Consumos_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ejamento/CONTABIL/2003/NEW%20REPORTS%20YTD'03'%20X%20BDG'03'/PLBrasil_2002R$(BUDGET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carlosamaral\Downloads\David\compartido\Empalme\Empalme%2012%2002\EOAF%20Empalme-1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verte%20GL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ihernand\Application%20Data\Microsoft\Excel\Templates\Accept%20Reject%20Testing%20Template%20US%20v1.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esktop\Planeamiento\NEW%20RF%20UDEA%20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Planning\Matrices\RF%20conti%20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Consolidado\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B&#225;sico\CRESUD%20BASICO%2006-11%20SOX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/Users/fbalbuena/Desktop/LASCA/Dic%202015/3.%20Resumen/1.%20EC/Users/rfretes/AppData/Local/Microsoft/Windows/Temporary%20Internet%20Files/Content.Outlook/3KUD9XNK/Devoluciones%20Super%20Julio%202008.xls?A534C13C" TargetMode="External"/><Relationship Id="rId1" Type="http://schemas.openxmlformats.org/officeDocument/2006/relationships/externalLinkPath" Target="file:///\\A534C13C\Devoluciones%20Super%20Julio%20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32h-2035/Desktop/2010%20FCPA/Proyecto%20Diakonia/2.Corriente/EP/EP%202010%20Diakon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/2002/P&amp;L_2002/P&amp;L%202002(AUT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505-Controladoria/Revisao%20Fase%204_S%20G%20&amp;%20A/P09%202016/Headcount%2006%202016_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vazquez\Local%20Settings\Temp\wz5c17\Combined%20Targeted%20Testing%20and%20Nonstat%20Sampling%20Templ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2%20An&#225;lisis%20de%20Comisiones%20y%20Anticipo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mun\PROYECTO%20HORIZONS%20OBRA\octubre%202008\HISTORICO%20BASE%2031.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%20Pwc\Arcor\Revision%20al%2031_12_2000\Provision%20Ganancias\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lb019208\Desktop\RAZAO%20TEB(FEV1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RUBEN\Costos\Costos%20y%20Stock%20%20Costeado%20Julio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Buckup1203\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5%20An&#225;lisis%20de%20las%20Cuentas%20de%20Honorarios%20Profesionales%20al%2031.12.09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caballero/eudora/attach/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montero\LOCALS~1\Temp\notesEA312D\Rummaala%20-%20Altas%20Bienes%20de%20Cambio%2009-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GROALIANZA%20S.A/2021/COMPOSICIONES/04_ABRIL/PASIVO_AGROALIANZA_ABRIL%20202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arina/Documents/PERSONAL/Facultad/Temas%20varios%20de%20investigaci&#243;n/Impuestos%20Diferidos/C&#225;lculo%20del%20Impuesto%20Diferido%20(DF)%20v0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~1\smontero\LOCALS~1\Temp\notesEA312D\Rummaala%20-%20Altas%20Bienes%20de%20Cambio%2009-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31%20An&#225;lisis%20de%20Disponibilidades%20Bancarias%20al%2030.06.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victor/AppData/Roaming/Microsoft/Excel/Informe%2031.12.04/2221%20Estados%20Contables%2031-12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ALOSSANABRIA/CLIENTES/AGRICOLA%20&#209;U%20PORA%20S.A/PPC%20CALCULO%20DE%20IR/6432%20C&#225;lculo%20de%20IR%20al%2031.12.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enitez/AppData/Local/Microsoft/Windows/Temporary%20Internet%20Files/Content.Outlook/0P9EYCGT/Impuesto%20Diferido%20al%2031%2012%202011%20v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farina/Local%20Settings/Temporary%20Internet%20Files/OLK92/6411%20C&#225;lculo%20IR%20al%2030-06-06%20(3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10%20EFECTIVO%20Leadshee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734%20An&#225;lisis%20de%20Activos%20Intangibles%20aL%2031.12.09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32%20An&#225;lisis%20de%20Conciliaci&#243;n%20Bancaria%20al%2031.12.06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RESUD\BCE%20PUBLICACION\ARMADO\CRESUD%20CONSO%2003-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Clientes\Impuestos\Trabajos%20en%20curso\CTI\Noviembre_2007\CTI%20-%20Liq.%20IVA%2009-20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  <sheetName val="N 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  <sheetName val="1 Listas de validación"/>
      <sheetName val="Marcos Battisitini"/>
      <sheetName val="TD Exp. vs nac. 2"/>
      <sheetName val="TD por prod."/>
      <sheetName val="10-Lista"/>
      <sheetName val="Borrowing"/>
      <sheetName val="RUC"/>
      <sheetName val="Hoja4"/>
      <sheetName val="Control_de_asistencias_año_2001"/>
      <sheetName val="Estado_de_Resultados1"/>
      <sheetName val="Sueldos_y_Jorna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</row>
        <row r="27">
          <cell r="AE27" t="str">
            <v>000010</v>
          </cell>
          <cell r="AF27" t="str">
            <v>&lt;&gt;0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</row>
        <row r="29">
          <cell r="AE29" t="str">
            <v>000013</v>
          </cell>
          <cell r="AF29" t="str">
            <v>&lt;&gt;0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</row>
        <row r="31">
          <cell r="AE31" t="str">
            <v>000020</v>
          </cell>
          <cell r="AF31" t="str">
            <v>&lt;&gt;0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</row>
        <row r="33">
          <cell r="AE33" t="str">
            <v>000022</v>
          </cell>
          <cell r="AF33" t="str">
            <v>&lt;&gt;0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</row>
        <row r="35">
          <cell r="AE35" t="str">
            <v>000024</v>
          </cell>
          <cell r="AF35" t="str">
            <v>&lt;&gt;0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</row>
        <row r="37">
          <cell r="AE37" t="str">
            <v>000026</v>
          </cell>
          <cell r="AF37" t="str">
            <v>&lt;&gt;0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</row>
        <row r="39">
          <cell r="AE39" t="str">
            <v>000030</v>
          </cell>
          <cell r="AF39" t="str">
            <v>&lt;&gt;0</v>
          </cell>
        </row>
        <row r="40">
          <cell r="AE40" t="str">
            <v>000032</v>
          </cell>
          <cell r="AF40" t="str">
            <v>&lt;&gt;0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</row>
        <row r="42">
          <cell r="AE42" t="str">
            <v>000034</v>
          </cell>
          <cell r="AF42" t="str">
            <v>&lt;&gt;0</v>
          </cell>
        </row>
        <row r="43">
          <cell r="AE43" t="str">
            <v>000037</v>
          </cell>
          <cell r="AF43" t="str">
            <v>&lt;&gt;0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</row>
        <row r="45">
          <cell r="AE45" t="str">
            <v>000042</v>
          </cell>
          <cell r="AF45" t="str">
            <v>&lt;&gt;0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</row>
        <row r="47">
          <cell r="AE47" t="str">
            <v>000048</v>
          </cell>
          <cell r="AF47" t="str">
            <v>&lt;&gt;0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</row>
        <row r="49">
          <cell r="AE49" t="str">
            <v>000051</v>
          </cell>
          <cell r="AF49" t="str">
            <v>&lt;&gt;0</v>
          </cell>
        </row>
        <row r="50">
          <cell r="AE50" t="str">
            <v>000054</v>
          </cell>
          <cell r="AF50" t="str">
            <v>&lt;&gt;0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</row>
        <row r="52">
          <cell r="AE52" t="str">
            <v>000056</v>
          </cell>
          <cell r="AF52" t="str">
            <v>&lt;&gt;0</v>
          </cell>
        </row>
        <row r="53">
          <cell r="AE53" t="str">
            <v>000058</v>
          </cell>
          <cell r="AF53" t="str">
            <v>&lt;&gt;0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</row>
        <row r="55">
          <cell r="AE55" t="str">
            <v>000061</v>
          </cell>
          <cell r="AF55" t="str">
            <v>&lt;&gt;0</v>
          </cell>
        </row>
        <row r="56">
          <cell r="AE56" t="str">
            <v>000062</v>
          </cell>
          <cell r="AF56" t="str">
            <v>&lt;&gt;0</v>
          </cell>
        </row>
        <row r="57">
          <cell r="AE57" t="str">
            <v>000063</v>
          </cell>
          <cell r="AF57" t="str">
            <v>&lt;&gt;0</v>
          </cell>
        </row>
        <row r="58">
          <cell r="AE58" t="str">
            <v>000064</v>
          </cell>
          <cell r="AF58" t="str">
            <v>&lt;&gt;0</v>
          </cell>
        </row>
        <row r="59">
          <cell r="AE59" t="str">
            <v>000066</v>
          </cell>
          <cell r="AF59" t="str">
            <v>&lt;&gt;0</v>
          </cell>
        </row>
        <row r="60">
          <cell r="AE60" t="str">
            <v>000068</v>
          </cell>
          <cell r="AF60" t="str">
            <v>&lt;&gt;0</v>
          </cell>
        </row>
        <row r="61">
          <cell r="AE61" t="str">
            <v>000069</v>
          </cell>
          <cell r="AF61" t="str">
            <v>&lt;&gt;0</v>
          </cell>
        </row>
        <row r="62">
          <cell r="AE62" t="str">
            <v>000073</v>
          </cell>
          <cell r="AF62" t="str">
            <v>&lt;&gt;0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</row>
        <row r="64">
          <cell r="AE64" t="str">
            <v>000075</v>
          </cell>
          <cell r="AF64" t="str">
            <v>&lt;&gt;0</v>
          </cell>
        </row>
        <row r="65">
          <cell r="AE65" t="str">
            <v>000077</v>
          </cell>
          <cell r="AF65" t="str">
            <v>&lt;&gt;0</v>
          </cell>
        </row>
        <row r="66">
          <cell r="AE66" t="str">
            <v>000078</v>
          </cell>
          <cell r="AF66" t="str">
            <v>&lt;&gt;0</v>
          </cell>
        </row>
        <row r="67">
          <cell r="AE67" t="str">
            <v>000079</v>
          </cell>
          <cell r="AF67" t="str">
            <v>&lt;&gt;0</v>
          </cell>
        </row>
        <row r="68">
          <cell r="AE68" t="str">
            <v>000083</v>
          </cell>
          <cell r="AF68" t="str">
            <v>&lt;&gt;0</v>
          </cell>
        </row>
        <row r="69">
          <cell r="AE69" t="str">
            <v>000084</v>
          </cell>
          <cell r="AF69" t="str">
            <v>&lt;&gt;0</v>
          </cell>
        </row>
        <row r="70">
          <cell r="AE70" t="str">
            <v>000085</v>
          </cell>
          <cell r="AF70" t="str">
            <v>&lt;&gt;0</v>
          </cell>
        </row>
        <row r="71">
          <cell r="AE71" t="str">
            <v>000086</v>
          </cell>
          <cell r="AF71" t="str">
            <v>&lt;&gt;0</v>
          </cell>
        </row>
        <row r="72">
          <cell r="AE72" t="str">
            <v>000087</v>
          </cell>
          <cell r="AF72" t="str">
            <v>&lt;&gt;0</v>
          </cell>
        </row>
        <row r="73">
          <cell r="AE73" t="str">
            <v>000090</v>
          </cell>
          <cell r="AF73" t="str">
            <v>&lt;&gt;0</v>
          </cell>
        </row>
        <row r="74">
          <cell r="AE74" t="str">
            <v>000097</v>
          </cell>
          <cell r="AF74" t="str">
            <v>&lt;&gt;0</v>
          </cell>
        </row>
        <row r="75">
          <cell r="AE75" t="str">
            <v>000110</v>
          </cell>
          <cell r="AF75" t="str">
            <v>&lt;&gt;0</v>
          </cell>
        </row>
        <row r="76">
          <cell r="AE76" t="str">
            <v>000116</v>
          </cell>
          <cell r="AF76" t="str">
            <v>&lt;&gt;0</v>
          </cell>
        </row>
        <row r="77">
          <cell r="AE77" t="str">
            <v>000117</v>
          </cell>
          <cell r="AF77" t="str">
            <v>&lt;&gt;0</v>
          </cell>
        </row>
        <row r="78">
          <cell r="AE78" t="str">
            <v>000120</v>
          </cell>
          <cell r="AF78" t="str">
            <v>&lt;&gt;0</v>
          </cell>
        </row>
        <row r="79">
          <cell r="AE79" t="str">
            <v>00013</v>
          </cell>
          <cell r="AF79" t="str">
            <v>&lt;&gt;0</v>
          </cell>
        </row>
        <row r="80">
          <cell r="AE80" t="str">
            <v>00015</v>
          </cell>
          <cell r="AF80" t="str">
            <v>&lt;&gt;0</v>
          </cell>
        </row>
        <row r="81">
          <cell r="AE81" t="str">
            <v>00016</v>
          </cell>
          <cell r="AF81" t="str">
            <v>&lt;&gt;0</v>
          </cell>
        </row>
        <row r="82">
          <cell r="AE82" t="str">
            <v>00017</v>
          </cell>
          <cell r="AF82" t="str">
            <v>&lt;&gt;0</v>
          </cell>
        </row>
        <row r="83">
          <cell r="AE83" t="str">
            <v>000175</v>
          </cell>
          <cell r="AF83" t="str">
            <v>&lt;&gt;0</v>
          </cell>
        </row>
        <row r="84">
          <cell r="AE84" t="str">
            <v>000176</v>
          </cell>
          <cell r="AF84" t="str">
            <v>&lt;&gt;0</v>
          </cell>
        </row>
        <row r="85">
          <cell r="AE85" t="str">
            <v>000177</v>
          </cell>
          <cell r="AF85" t="str">
            <v>&lt;&gt;0</v>
          </cell>
        </row>
        <row r="86">
          <cell r="AE86" t="str">
            <v>000178</v>
          </cell>
          <cell r="AF86" t="str">
            <v>&lt;&gt;0</v>
          </cell>
        </row>
        <row r="87">
          <cell r="AE87" t="str">
            <v>000178</v>
          </cell>
          <cell r="AF87" t="str">
            <v>&lt;&gt;0</v>
          </cell>
        </row>
        <row r="88">
          <cell r="AE88" t="str">
            <v>00018</v>
          </cell>
          <cell r="AF88" t="str">
            <v>&lt;&gt;0</v>
          </cell>
        </row>
        <row r="89">
          <cell r="AE89" t="str">
            <v>000180</v>
          </cell>
          <cell r="AF89" t="str">
            <v>&lt;&gt;0</v>
          </cell>
        </row>
        <row r="90">
          <cell r="AE90" t="str">
            <v>000181</v>
          </cell>
          <cell r="AF90" t="str">
            <v>&lt;&gt;0</v>
          </cell>
        </row>
        <row r="91">
          <cell r="AE91" t="str">
            <v>000183</v>
          </cell>
          <cell r="AF91" t="str">
            <v>&lt;&gt;0</v>
          </cell>
        </row>
        <row r="92">
          <cell r="AE92" t="str">
            <v>000184</v>
          </cell>
          <cell r="AF92" t="str">
            <v>&lt;&gt;0</v>
          </cell>
        </row>
        <row r="93">
          <cell r="AE93" t="str">
            <v>000185</v>
          </cell>
          <cell r="AF93" t="str">
            <v>&lt;&gt;0</v>
          </cell>
        </row>
        <row r="94">
          <cell r="AE94" t="str">
            <v>000190</v>
          </cell>
          <cell r="AF94" t="str">
            <v>&lt;&gt;0</v>
          </cell>
        </row>
        <row r="95">
          <cell r="AE95" t="str">
            <v>000191</v>
          </cell>
          <cell r="AF95" t="str">
            <v>&lt;&gt;0</v>
          </cell>
        </row>
        <row r="96">
          <cell r="AE96" t="str">
            <v>000192</v>
          </cell>
          <cell r="AF96" t="str">
            <v>&lt;&gt;0</v>
          </cell>
        </row>
        <row r="97">
          <cell r="AE97" t="str">
            <v>000193</v>
          </cell>
          <cell r="AF97" t="str">
            <v>&lt;&gt;0</v>
          </cell>
        </row>
        <row r="98">
          <cell r="AE98" t="str">
            <v>000194</v>
          </cell>
          <cell r="AF98" t="str">
            <v>&lt;&gt;0</v>
          </cell>
        </row>
        <row r="99">
          <cell r="AE99" t="str">
            <v>000195</v>
          </cell>
          <cell r="AF99" t="str">
            <v>&lt;&gt;0</v>
          </cell>
        </row>
        <row r="100">
          <cell r="AE100" t="str">
            <v>000200</v>
          </cell>
          <cell r="AF100" t="str">
            <v>&lt;&gt;0</v>
          </cell>
        </row>
        <row r="101">
          <cell r="AE101" t="str">
            <v>000201</v>
          </cell>
          <cell r="AF101" t="str">
            <v>&lt;&gt;0</v>
          </cell>
        </row>
        <row r="102">
          <cell r="AE102" t="str">
            <v>000202</v>
          </cell>
          <cell r="AF102" t="str">
            <v>&lt;&gt;0</v>
          </cell>
        </row>
        <row r="103">
          <cell r="AE103" t="str">
            <v>000203</v>
          </cell>
          <cell r="AF103" t="str">
            <v>&lt;&gt;0</v>
          </cell>
        </row>
        <row r="104">
          <cell r="AE104" t="str">
            <v>000204</v>
          </cell>
          <cell r="AF104" t="str">
            <v>&lt;&gt;0</v>
          </cell>
        </row>
        <row r="105">
          <cell r="AE105" t="str">
            <v>000205</v>
          </cell>
          <cell r="AF105" t="str">
            <v>&lt;&gt;0</v>
          </cell>
        </row>
        <row r="106">
          <cell r="AE106" t="str">
            <v>000206</v>
          </cell>
          <cell r="AF106" t="str">
            <v>&lt;&gt;0</v>
          </cell>
        </row>
        <row r="107">
          <cell r="AE107" t="str">
            <v>000207</v>
          </cell>
          <cell r="AF107" t="str">
            <v>&lt;&gt;0</v>
          </cell>
        </row>
        <row r="108">
          <cell r="AE108" t="str">
            <v>000211</v>
          </cell>
          <cell r="AF108" t="str">
            <v>&lt;&gt;0</v>
          </cell>
        </row>
        <row r="109">
          <cell r="AE109" t="str">
            <v>000212</v>
          </cell>
          <cell r="AF109" t="str">
            <v>&lt;&gt;0</v>
          </cell>
        </row>
        <row r="110">
          <cell r="AE110" t="str">
            <v>000220</v>
          </cell>
          <cell r="AF110" t="str">
            <v>&lt;&gt;0</v>
          </cell>
        </row>
        <row r="111">
          <cell r="AE111" t="str">
            <v>000221</v>
          </cell>
          <cell r="AF111" t="str">
            <v>&lt;&gt;0</v>
          </cell>
        </row>
        <row r="112">
          <cell r="AE112" t="str">
            <v>000222</v>
          </cell>
          <cell r="AF112" t="str">
            <v>&lt;&gt;0</v>
          </cell>
        </row>
        <row r="113">
          <cell r="AE113" t="str">
            <v>000230</v>
          </cell>
          <cell r="AF113" t="str">
            <v>&lt;&gt;0</v>
          </cell>
        </row>
        <row r="114">
          <cell r="AE114" t="str">
            <v>000231</v>
          </cell>
          <cell r="AF114" t="str">
            <v>&lt;&gt;0</v>
          </cell>
        </row>
        <row r="115">
          <cell r="AE115" t="str">
            <v>000232</v>
          </cell>
          <cell r="AF115" t="str">
            <v>&lt;&gt;0</v>
          </cell>
        </row>
        <row r="116">
          <cell r="AE116" t="str">
            <v>000234</v>
          </cell>
          <cell r="AF116" t="str">
            <v>&lt;&gt;0</v>
          </cell>
        </row>
        <row r="117">
          <cell r="AE117" t="str">
            <v>000236</v>
          </cell>
          <cell r="AF117" t="str">
            <v>&lt;&gt;0</v>
          </cell>
        </row>
        <row r="118">
          <cell r="AE118" t="str">
            <v>00026</v>
          </cell>
          <cell r="AF118" t="str">
            <v>&lt;&gt;0</v>
          </cell>
        </row>
        <row r="119">
          <cell r="AE119" t="str">
            <v>00027</v>
          </cell>
          <cell r="AF119" t="str">
            <v>&lt;&gt;0</v>
          </cell>
        </row>
        <row r="120">
          <cell r="AE120" t="str">
            <v>00028</v>
          </cell>
          <cell r="AF120" t="str">
            <v>&lt;&gt;0</v>
          </cell>
        </row>
        <row r="121">
          <cell r="AE121" t="str">
            <v>00029</v>
          </cell>
          <cell r="AF121" t="str">
            <v>&lt;&gt;0</v>
          </cell>
        </row>
        <row r="122">
          <cell r="AE122" t="str">
            <v>00030</v>
          </cell>
          <cell r="AF122" t="str">
            <v>&lt;&gt;0</v>
          </cell>
        </row>
        <row r="123">
          <cell r="AE123" t="str">
            <v>00031</v>
          </cell>
          <cell r="AF123" t="str">
            <v>&lt;&gt;0</v>
          </cell>
        </row>
        <row r="124">
          <cell r="AE124" t="str">
            <v>00035</v>
          </cell>
          <cell r="AF124" t="str">
            <v>&lt;&gt;0</v>
          </cell>
        </row>
        <row r="125">
          <cell r="AE125" t="str">
            <v>00038</v>
          </cell>
          <cell r="AF125" t="str">
            <v>&lt;&gt;0</v>
          </cell>
        </row>
        <row r="126">
          <cell r="AE126" t="str">
            <v>00039</v>
          </cell>
          <cell r="AF126" t="str">
            <v>&lt;&gt;0</v>
          </cell>
        </row>
        <row r="127">
          <cell r="AE127" t="str">
            <v>00040</v>
          </cell>
          <cell r="AF127" t="str">
            <v>&lt;&gt;0</v>
          </cell>
        </row>
        <row r="128">
          <cell r="AE128" t="str">
            <v>011000</v>
          </cell>
          <cell r="AF128" t="str">
            <v>&lt;&gt;0</v>
          </cell>
        </row>
        <row r="129">
          <cell r="AE129" t="str">
            <v>011002</v>
          </cell>
          <cell r="AF129" t="str">
            <v>&lt;&gt;0</v>
          </cell>
        </row>
        <row r="130">
          <cell r="AE130" t="str">
            <v>011005</v>
          </cell>
          <cell r="AF130" t="str">
            <v>&lt;&gt;0</v>
          </cell>
        </row>
        <row r="131">
          <cell r="AE131" t="str">
            <v>011010</v>
          </cell>
          <cell r="AF131" t="str">
            <v>&lt;&gt;0</v>
          </cell>
        </row>
        <row r="132">
          <cell r="AE132" t="str">
            <v>022030</v>
          </cell>
          <cell r="AF132" t="str">
            <v>&lt;&gt;0</v>
          </cell>
        </row>
        <row r="133">
          <cell r="AE133" t="str">
            <v>022070</v>
          </cell>
          <cell r="AF133" t="str">
            <v>&lt;&gt;0</v>
          </cell>
        </row>
        <row r="134">
          <cell r="AE134" t="str">
            <v>022073</v>
          </cell>
          <cell r="AF134" t="str">
            <v>&lt;&gt;0</v>
          </cell>
        </row>
        <row r="135">
          <cell r="AE135" t="str">
            <v>022074</v>
          </cell>
          <cell r="AF135" t="str">
            <v>&lt;&gt;0</v>
          </cell>
        </row>
        <row r="136">
          <cell r="AE136" t="str">
            <v>022075</v>
          </cell>
          <cell r="AF136" t="str">
            <v>&lt;&gt;0</v>
          </cell>
        </row>
        <row r="137">
          <cell r="AE137" t="str">
            <v>022080</v>
          </cell>
          <cell r="AF137" t="str">
            <v>&lt;&gt;0</v>
          </cell>
        </row>
        <row r="138">
          <cell r="AE138" t="str">
            <v>022081</v>
          </cell>
          <cell r="AF138" t="str">
            <v>&lt;&gt;0</v>
          </cell>
        </row>
        <row r="139">
          <cell r="AE139" t="str">
            <v>022082</v>
          </cell>
          <cell r="AF139" t="str">
            <v>&lt;&gt;0</v>
          </cell>
        </row>
        <row r="140">
          <cell r="AE140" t="str">
            <v>022084</v>
          </cell>
          <cell r="AF140" t="str">
            <v>&lt;&gt;0</v>
          </cell>
        </row>
        <row r="141">
          <cell r="AE141" t="str">
            <v>022100</v>
          </cell>
          <cell r="AF141" t="str">
            <v>&lt;&gt;0</v>
          </cell>
        </row>
        <row r="142">
          <cell r="AE142" t="str">
            <v>022270</v>
          </cell>
          <cell r="AF142" t="str">
            <v>&lt;&gt;0</v>
          </cell>
        </row>
        <row r="143">
          <cell r="AE143" t="str">
            <v>023070</v>
          </cell>
          <cell r="AF143" t="str">
            <v>&lt;&gt;0</v>
          </cell>
        </row>
        <row r="144">
          <cell r="AE144" t="str">
            <v>023071</v>
          </cell>
          <cell r="AF144" t="str">
            <v>&lt;&gt;0</v>
          </cell>
        </row>
        <row r="145">
          <cell r="AE145" t="str">
            <v>023072</v>
          </cell>
          <cell r="AF145" t="str">
            <v>&lt;&gt;0</v>
          </cell>
        </row>
        <row r="146">
          <cell r="AE146" t="str">
            <v>023073</v>
          </cell>
          <cell r="AF146" t="str">
            <v>&lt;&gt;0</v>
          </cell>
        </row>
        <row r="147">
          <cell r="AE147" t="str">
            <v>023074</v>
          </cell>
          <cell r="AF147" t="str">
            <v>&lt;&gt;0</v>
          </cell>
        </row>
        <row r="148">
          <cell r="AE148" t="str">
            <v>023075</v>
          </cell>
          <cell r="AF148" t="str">
            <v>&lt;&gt;0</v>
          </cell>
        </row>
        <row r="149">
          <cell r="AE149" t="str">
            <v>023076</v>
          </cell>
          <cell r="AF149" t="str">
            <v>&lt;&gt;0</v>
          </cell>
        </row>
        <row r="150">
          <cell r="AE150" t="str">
            <v>023077</v>
          </cell>
          <cell r="AF150" t="str">
            <v>&lt;&gt;0</v>
          </cell>
        </row>
        <row r="151">
          <cell r="AE151" t="str">
            <v>023078</v>
          </cell>
          <cell r="AF151" t="str">
            <v>&lt;&gt;0</v>
          </cell>
        </row>
        <row r="152">
          <cell r="AE152" t="str">
            <v>023079</v>
          </cell>
          <cell r="AF152" t="str">
            <v>&lt;&gt;0</v>
          </cell>
        </row>
        <row r="153">
          <cell r="AE153" t="str">
            <v>023081</v>
          </cell>
          <cell r="AF153" t="str">
            <v>&lt;&gt;0</v>
          </cell>
        </row>
        <row r="154">
          <cell r="AE154" t="str">
            <v>023082</v>
          </cell>
          <cell r="AF154" t="str">
            <v>&lt;&gt;0</v>
          </cell>
        </row>
        <row r="155">
          <cell r="AE155" t="str">
            <v>023083</v>
          </cell>
          <cell r="AF155" t="str">
            <v>&lt;&gt;0</v>
          </cell>
        </row>
        <row r="156">
          <cell r="AE156" t="str">
            <v>023084</v>
          </cell>
          <cell r="AF156" t="str">
            <v>&lt;&gt;0</v>
          </cell>
        </row>
        <row r="157">
          <cell r="AE157" t="str">
            <v>023085</v>
          </cell>
          <cell r="AF157" t="str">
            <v>&lt;&gt;0</v>
          </cell>
        </row>
        <row r="158">
          <cell r="AE158" t="str">
            <v>023090</v>
          </cell>
          <cell r="AF158" t="str">
            <v>&lt;&gt;0</v>
          </cell>
        </row>
        <row r="159">
          <cell r="AE159" t="str">
            <v>023092</v>
          </cell>
          <cell r="AF159" t="str">
            <v>&lt;&gt;0</v>
          </cell>
        </row>
        <row r="160">
          <cell r="AE160" t="str">
            <v>023094</v>
          </cell>
          <cell r="AF160" t="str">
            <v>&lt;&gt;0</v>
          </cell>
        </row>
        <row r="161">
          <cell r="AE161" t="str">
            <v>023101</v>
          </cell>
          <cell r="AF161" t="str">
            <v>&lt;&gt;0</v>
          </cell>
        </row>
        <row r="162">
          <cell r="AE162" t="str">
            <v>023102</v>
          </cell>
          <cell r="AF162" t="str">
            <v>&lt;&gt;0</v>
          </cell>
        </row>
        <row r="163">
          <cell r="AE163" t="str">
            <v>023103</v>
          </cell>
          <cell r="AF163" t="str">
            <v>&lt;&gt;0</v>
          </cell>
        </row>
        <row r="164">
          <cell r="AE164" t="str">
            <v>023104</v>
          </cell>
          <cell r="AF164" t="str">
            <v>&lt;&gt;0</v>
          </cell>
        </row>
        <row r="165">
          <cell r="AE165" t="str">
            <v>023106</v>
          </cell>
          <cell r="AF165" t="str">
            <v>&lt;&gt;0</v>
          </cell>
        </row>
        <row r="166">
          <cell r="AE166" t="str">
            <v>023107</v>
          </cell>
          <cell r="AF166" t="str">
            <v>&lt;&gt;0</v>
          </cell>
        </row>
        <row r="167">
          <cell r="AE167" t="str">
            <v>023109</v>
          </cell>
          <cell r="AF167" t="str">
            <v>&lt;&gt;0</v>
          </cell>
        </row>
        <row r="168">
          <cell r="AE168" t="str">
            <v>023111</v>
          </cell>
          <cell r="AF168" t="str">
            <v>&lt;&gt;0</v>
          </cell>
        </row>
        <row r="169">
          <cell r="AE169" t="str">
            <v>023112</v>
          </cell>
          <cell r="AF169" t="str">
            <v>&lt;&gt;0</v>
          </cell>
        </row>
        <row r="170">
          <cell r="AE170" t="str">
            <v>023113</v>
          </cell>
          <cell r="AF170" t="str">
            <v>&lt;&gt;0</v>
          </cell>
        </row>
        <row r="171">
          <cell r="AE171" t="str">
            <v>023114</v>
          </cell>
          <cell r="AF171" t="str">
            <v>&lt;&gt;0</v>
          </cell>
        </row>
        <row r="172">
          <cell r="AE172" t="str">
            <v>023130</v>
          </cell>
          <cell r="AF172" t="str">
            <v>&lt;&gt;0</v>
          </cell>
        </row>
        <row r="173">
          <cell r="AE173" t="str">
            <v>023131</v>
          </cell>
          <cell r="AF173" t="str">
            <v>&lt;&gt;0</v>
          </cell>
        </row>
        <row r="174">
          <cell r="AE174" t="str">
            <v>023135</v>
          </cell>
          <cell r="AF174" t="str">
            <v>&lt;&gt;0</v>
          </cell>
        </row>
        <row r="175">
          <cell r="AE175" t="str">
            <v>023138</v>
          </cell>
          <cell r="AF175" t="str">
            <v>&lt;&gt;0</v>
          </cell>
        </row>
        <row r="176">
          <cell r="AE176" t="str">
            <v>023161</v>
          </cell>
          <cell r="AF176" t="str">
            <v>&lt;&gt;0</v>
          </cell>
        </row>
        <row r="177">
          <cell r="AE177" t="str">
            <v>025067</v>
          </cell>
          <cell r="AF177" t="str">
            <v>&lt;&gt;0</v>
          </cell>
        </row>
        <row r="178">
          <cell r="AE178" t="str">
            <v>025068</v>
          </cell>
          <cell r="AF178" t="str">
            <v>&lt;&gt;0</v>
          </cell>
        </row>
        <row r="179">
          <cell r="AE179" t="str">
            <v>027066</v>
          </cell>
          <cell r="AF179" t="str">
            <v>&lt;&gt;0</v>
          </cell>
        </row>
        <row r="180">
          <cell r="AE180" t="str">
            <v>027067</v>
          </cell>
          <cell r="AF180" t="str">
            <v>&lt;&gt;0</v>
          </cell>
        </row>
        <row r="181">
          <cell r="AE181" t="str">
            <v>027072</v>
          </cell>
          <cell r="AF181" t="str">
            <v>&lt;&gt;0</v>
          </cell>
        </row>
        <row r="182">
          <cell r="AE182" t="str">
            <v>027073</v>
          </cell>
          <cell r="AF182" t="str">
            <v>&lt;&gt;0</v>
          </cell>
        </row>
        <row r="183">
          <cell r="AE183" t="str">
            <v>027074</v>
          </cell>
          <cell r="AF183" t="str">
            <v>&lt;&gt;0</v>
          </cell>
        </row>
        <row r="184">
          <cell r="AE184" t="str">
            <v>027077</v>
          </cell>
          <cell r="AF184" t="str">
            <v>&lt;&gt;0</v>
          </cell>
        </row>
        <row r="185">
          <cell r="AE185" t="str">
            <v>027079</v>
          </cell>
          <cell r="AF185" t="str">
            <v>&lt;&gt;0</v>
          </cell>
        </row>
        <row r="186">
          <cell r="AE186" t="str">
            <v>027081</v>
          </cell>
          <cell r="AF186" t="str">
            <v>&lt;&gt;0</v>
          </cell>
        </row>
        <row r="187">
          <cell r="AE187" t="str">
            <v>027082</v>
          </cell>
          <cell r="AF187" t="str">
            <v>&lt;&gt;0</v>
          </cell>
        </row>
        <row r="188">
          <cell r="AE188" t="str">
            <v>027083</v>
          </cell>
          <cell r="AF188" t="str">
            <v>&lt;&gt;0</v>
          </cell>
        </row>
        <row r="189">
          <cell r="AE189" t="str">
            <v>027084</v>
          </cell>
          <cell r="AF189" t="str">
            <v>&lt;&gt;0</v>
          </cell>
        </row>
        <row r="190">
          <cell r="AE190" t="str">
            <v>027085</v>
          </cell>
          <cell r="AF190" t="str">
            <v>&lt;&gt;0</v>
          </cell>
        </row>
        <row r="191">
          <cell r="AE191" t="str">
            <v>027090</v>
          </cell>
          <cell r="AF191" t="str">
            <v>&lt;&gt;0</v>
          </cell>
        </row>
        <row r="192">
          <cell r="AE192" t="str">
            <v>027091</v>
          </cell>
          <cell r="AF192" t="str">
            <v>&lt;&gt;0</v>
          </cell>
        </row>
        <row r="193">
          <cell r="AE193" t="str">
            <v>027092</v>
          </cell>
          <cell r="AF193" t="str">
            <v>&lt;&gt;0</v>
          </cell>
        </row>
        <row r="194">
          <cell r="AE194" t="str">
            <v>027095</v>
          </cell>
          <cell r="AF194" t="str">
            <v>&lt;&gt;0</v>
          </cell>
        </row>
        <row r="195">
          <cell r="AE195" t="str">
            <v>027101</v>
          </cell>
          <cell r="AF195" t="str">
            <v>&lt;&gt;0</v>
          </cell>
        </row>
        <row r="196">
          <cell r="AE196" t="str">
            <v>027103</v>
          </cell>
          <cell r="AF196" t="str">
            <v>&lt;&gt;0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</row>
        <row r="199">
          <cell r="AE199" t="str">
            <v>027108</v>
          </cell>
          <cell r="AF199" t="str">
            <v>&lt;&gt;0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"/>
      <sheetName val="Universo"/>
      <sheetName val="CMA Calculations- Figure 5440.1"/>
      <sheetName val="CMA Selections"/>
      <sheetName val="Tickmarks"/>
      <sheetName val="CMA_SampleDesign"/>
      <sheetName val="DialogInsert"/>
    </sheetNames>
    <sheetDataSet>
      <sheetData sheetId="0" refreshError="1"/>
      <sheetData sheetId="1" refreshError="1"/>
      <sheetData sheetId="2">
        <row r="42">
          <cell r="D42">
            <v>640862000</v>
          </cell>
          <cell r="H42">
            <v>-5000000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  <sheetName val="IPI trimestral"/>
      <sheetName val="Diccionario"/>
      <sheetName val="PIC98_(2)"/>
      <sheetName val="Listado Comprobantes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ativa Sueldos"/>
      <sheetName val="IPS"/>
      <sheetName val="Aguinaldos"/>
      <sheetName val="Calculo del Exceso"/>
      <sheetName val="PPC Libro Mayor Sueldos"/>
      <sheetName val="Activaciones"/>
      <sheetName val="XREF"/>
      <sheetName val="Tickmarks"/>
      <sheetName val="Activaciones I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Enfoque DTT"/>
      <sheetName val="Enfoque BCP"/>
      <sheetName val="Res 313"/>
      <sheetName val="BG al 30.06.08"/>
      <sheetName val="Input &amp; Summary"/>
      <sheetName val="Tickmarks"/>
      <sheetName val="Instructions"/>
      <sheetName val="Input &amp; Summary (2)"/>
      <sheetName val="Module1"/>
      <sheetName val="BG al 30.09.08 PPC Arreglado"/>
      <sheetName val="BG al 30.09.08 PPC"/>
      <sheetName val="BG al 31.12.08 PPC Arreglado"/>
      <sheetName val="BG al 31.12.08 PPC"/>
      <sheetName val="PPC 31.12.08"/>
      <sheetName val="Sheet1"/>
      <sheetName val="Comparativo BG"/>
      <sheetName val="Comparativo ER"/>
      <sheetName val="Fondos propios"/>
    </sheetNames>
    <sheetDataSet>
      <sheetData sheetId="0"/>
      <sheetData sheetId="1" refreshError="1">
        <row r="20">
          <cell r="D20">
            <v>1096228916899</v>
          </cell>
        </row>
        <row r="107">
          <cell r="E107">
            <v>-83634734487</v>
          </cell>
        </row>
      </sheetData>
      <sheetData sheetId="2" refreshError="1">
        <row r="59">
          <cell r="D59">
            <v>16613280713</v>
          </cell>
          <cell r="E59">
            <v>25917537373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BASE_FUNCION."/>
      <sheetName val="BASE_AFASTADOS_SQL"/>
      <sheetName val="BD-AFASTADOS"/>
      <sheetName val="BD-Admitidos"/>
      <sheetName val="BD-Demitidos"/>
      <sheetName val="BD-RELESTAG"/>
      <sheetName val="BD-RELCOLAB"/>
      <sheetName val="CONFIGURACAO"/>
      <sheetName val="Bragança"/>
      <sheetName val="São Paulo"/>
      <sheetName val="Manaus"/>
      <sheetName val="Res. Total Bras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&amp;L(R$)"/>
      <sheetName val="P&amp;L(US$)"/>
      <sheetName val="Look-up"/>
      <sheetName val="Module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-2.8330001831054688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s"/>
      <sheetName val="CF4"/>
      <sheetName val="CF3"/>
      <sheetName val="CF2"/>
      <sheetName val="CF1"/>
      <sheetName val="Gian"/>
      <sheetName val="00 Ind"/>
      <sheetName val="Cash Flow Caelum Martin"/>
      <sheetName val="01 CF"/>
      <sheetName val="02 Pd"/>
      <sheetName val="02 Pd Cr"/>
      <sheetName val="02 Pd Est"/>
      <sheetName val="03 Est"/>
      <sheetName val="04 Cr"/>
      <sheetName val="04 Cr Ped Lim"/>
      <sheetName val="04 CrD"/>
      <sheetName val="05 Pc"/>
      <sheetName val="06_Lp"/>
      <sheetName val="07 Lc"/>
      <sheetName val="Plan4"/>
      <sheetName val="08 Ac"/>
      <sheetName val="09 Pg"/>
      <sheetName val="Makteshim"/>
      <sheetName val="10_Cp"/>
      <sheetName val="12 ADelm"/>
      <sheetName val="10 CpD"/>
      <sheetName val="10 Cp Agr Int"/>
      <sheetName val="10 Cp Agr Vct"/>
      <sheetName val="10 Cp Int"/>
      <sheetName val="Plan1"/>
      <sheetName val="10 Desp Int"/>
      <sheetName val="10 Cp Int Vct"/>
      <sheetName val="11 Conc"/>
      <sheetName val="PMKT230708"/>
      <sheetName val="P&amp;L"/>
      <sheetName val="Proformas"/>
      <sheetName val="Plan3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Tópicos_N1</v>
          </cell>
          <cell r="E1" t="str">
            <v>Detalhe</v>
          </cell>
        </row>
        <row r="2">
          <cell r="C2" t="str">
            <v>#</v>
          </cell>
          <cell r="E2" t="str">
            <v>#</v>
          </cell>
        </row>
        <row r="3">
          <cell r="C3" t="str">
            <v>#</v>
          </cell>
          <cell r="E3">
            <v>0</v>
          </cell>
          <cell r="P3">
            <v>0</v>
          </cell>
          <cell r="Q3">
            <v>2925</v>
          </cell>
          <cell r="R3">
            <v>3900</v>
          </cell>
          <cell r="S3">
            <v>4875</v>
          </cell>
          <cell r="T3">
            <v>5850</v>
          </cell>
          <cell r="U3">
            <v>5850</v>
          </cell>
          <cell r="V3">
            <v>5850</v>
          </cell>
          <cell r="W3">
            <v>6825</v>
          </cell>
          <cell r="X3">
            <v>6825</v>
          </cell>
          <cell r="Y3">
            <v>6825</v>
          </cell>
          <cell r="Z3">
            <v>7800</v>
          </cell>
          <cell r="AA3">
            <v>7800</v>
          </cell>
          <cell r="AB3">
            <v>7800</v>
          </cell>
          <cell r="AC3">
            <v>8775</v>
          </cell>
          <cell r="AD3">
            <v>8775</v>
          </cell>
          <cell r="AE3">
            <v>8775</v>
          </cell>
          <cell r="AF3">
            <v>9750</v>
          </cell>
          <cell r="AG3">
            <v>9750</v>
          </cell>
          <cell r="AH3">
            <v>9750</v>
          </cell>
          <cell r="AI3">
            <v>9750</v>
          </cell>
          <cell r="AJ3">
            <v>9750</v>
          </cell>
          <cell r="AK3">
            <v>9750</v>
          </cell>
          <cell r="AL3">
            <v>9750</v>
          </cell>
          <cell r="AM3">
            <v>9750</v>
          </cell>
          <cell r="AN3">
            <v>9750</v>
          </cell>
          <cell r="AO3">
            <v>9750</v>
          </cell>
          <cell r="AP3">
            <v>9750</v>
          </cell>
          <cell r="AQ3">
            <v>9750</v>
          </cell>
          <cell r="AR3">
            <v>9750</v>
          </cell>
          <cell r="AS3">
            <v>9750</v>
          </cell>
          <cell r="AT3">
            <v>9750</v>
          </cell>
          <cell r="AU3">
            <v>9750</v>
          </cell>
          <cell r="AV3">
            <v>9750</v>
          </cell>
          <cell r="AW3">
            <v>9750</v>
          </cell>
          <cell r="AX3">
            <v>9750</v>
          </cell>
          <cell r="AY3">
            <v>9750</v>
          </cell>
          <cell r="AZ3">
            <v>9750</v>
          </cell>
        </row>
        <row r="6">
          <cell r="C6">
            <v>0</v>
          </cell>
          <cell r="E6" t="str">
            <v>0.00</v>
          </cell>
        </row>
        <row r="7">
          <cell r="E7" t="str">
            <v>0.001</v>
          </cell>
        </row>
        <row r="8">
          <cell r="E8" t="str">
            <v>0.001</v>
          </cell>
        </row>
        <row r="9">
          <cell r="C9">
            <v>0</v>
          </cell>
          <cell r="E9" t="str">
            <v>0.10</v>
          </cell>
        </row>
        <row r="10">
          <cell r="E10" t="str">
            <v>0.101</v>
          </cell>
        </row>
        <row r="11">
          <cell r="E11" t="str">
            <v>0.101</v>
          </cell>
        </row>
        <row r="12">
          <cell r="E12" t="str">
            <v>0.101</v>
          </cell>
        </row>
        <row r="13">
          <cell r="C13" t="str">
            <v>.</v>
          </cell>
          <cell r="E13" t="str">
            <v>.020</v>
          </cell>
        </row>
        <row r="14">
          <cell r="E14" t="str">
            <v>.0201</v>
          </cell>
        </row>
        <row r="15">
          <cell r="E15" t="str">
            <v>.0201</v>
          </cell>
        </row>
        <row r="16">
          <cell r="C16" t="str">
            <v>#</v>
          </cell>
          <cell r="E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8">
          <cell r="C18">
            <v>1</v>
          </cell>
          <cell r="E18" t="str">
            <v>1.10</v>
          </cell>
        </row>
        <row r="19">
          <cell r="E19" t="str">
            <v>1.101</v>
          </cell>
        </row>
        <row r="21">
          <cell r="E21" t="str">
            <v>1.101</v>
          </cell>
        </row>
        <row r="22">
          <cell r="E22" t="str">
            <v>1.101</v>
          </cell>
        </row>
        <row r="24">
          <cell r="E24" t="str">
            <v>1.101</v>
          </cell>
        </row>
        <row r="25">
          <cell r="C25" t="str">
            <v>#</v>
          </cell>
          <cell r="E25" t="str">
            <v>#</v>
          </cell>
        </row>
        <row r="26">
          <cell r="C26" t="str">
            <v>#</v>
          </cell>
          <cell r="E26">
            <v>2</v>
          </cell>
          <cell r="P26">
            <v>0</v>
          </cell>
          <cell r="Q26">
            <v>4364.1111111111113</v>
          </cell>
          <cell r="R26">
            <v>4598.1111111111113</v>
          </cell>
          <cell r="S26">
            <v>4598.1111111111113</v>
          </cell>
          <cell r="T26">
            <v>4598.1111111111113</v>
          </cell>
          <cell r="U26">
            <v>4598.1111111111113</v>
          </cell>
          <cell r="V26">
            <v>4598.1111111111113</v>
          </cell>
          <cell r="W26">
            <v>4598.1111111111113</v>
          </cell>
          <cell r="X26">
            <v>4598.1111111111113</v>
          </cell>
          <cell r="Y26">
            <v>4598.1111111111113</v>
          </cell>
          <cell r="Z26">
            <v>4598.1111111111113</v>
          </cell>
          <cell r="AA26">
            <v>4598.1111111111113</v>
          </cell>
          <cell r="AB26">
            <v>4598.1111111111113</v>
          </cell>
          <cell r="AC26">
            <v>4598.1111111111113</v>
          </cell>
          <cell r="AD26">
            <v>4598.1111111111113</v>
          </cell>
          <cell r="AE26">
            <v>4598.1111111111113</v>
          </cell>
          <cell r="AF26">
            <v>4598.1111111111113</v>
          </cell>
          <cell r="AG26">
            <v>4598.1111111111113</v>
          </cell>
          <cell r="AH26">
            <v>4598.1111111111113</v>
          </cell>
          <cell r="AI26">
            <v>4598.1111111111113</v>
          </cell>
          <cell r="AJ26">
            <v>4598.1111111111113</v>
          </cell>
          <cell r="AK26">
            <v>4598.1111111111113</v>
          </cell>
          <cell r="AL26">
            <v>4598.1111111111113</v>
          </cell>
          <cell r="AM26">
            <v>4598.1111111111113</v>
          </cell>
          <cell r="AN26">
            <v>4598.1111111111113</v>
          </cell>
          <cell r="AO26">
            <v>4598.1111111111113</v>
          </cell>
          <cell r="AP26">
            <v>4598.1111111111113</v>
          </cell>
          <cell r="AQ26">
            <v>4598.1111111111113</v>
          </cell>
          <cell r="AR26">
            <v>4598.1111111111113</v>
          </cell>
          <cell r="AS26">
            <v>4598.1111111111113</v>
          </cell>
          <cell r="AT26">
            <v>4598.1111111111113</v>
          </cell>
          <cell r="AU26">
            <v>4598.1111111111113</v>
          </cell>
          <cell r="AV26">
            <v>4598.1111111111113</v>
          </cell>
          <cell r="AW26">
            <v>4598.1111111111113</v>
          </cell>
          <cell r="AX26">
            <v>4598.1111111111113</v>
          </cell>
          <cell r="AY26">
            <v>4598.1111111111113</v>
          </cell>
          <cell r="AZ26">
            <v>4598.1111111111113</v>
          </cell>
        </row>
        <row r="27">
          <cell r="C27">
            <v>2</v>
          </cell>
          <cell r="E27" t="str">
            <v>2.00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0</v>
          </cell>
          <cell r="E34" t="str">
            <v>2.001</v>
          </cell>
        </row>
        <row r="35">
          <cell r="C35">
            <v>2</v>
          </cell>
          <cell r="E35" t="str">
            <v>2.10</v>
          </cell>
        </row>
        <row r="43">
          <cell r="E43" t="str">
            <v>2.101</v>
          </cell>
        </row>
        <row r="46">
          <cell r="C46">
            <v>2</v>
          </cell>
          <cell r="E46" t="str">
            <v>2.20</v>
          </cell>
        </row>
        <row r="47">
          <cell r="E47" t="str">
            <v>2.201</v>
          </cell>
        </row>
        <row r="48">
          <cell r="E48" t="str">
            <v>2.201</v>
          </cell>
        </row>
        <row r="49">
          <cell r="E49" t="str">
            <v>2.201</v>
          </cell>
        </row>
        <row r="50">
          <cell r="E50" t="str">
            <v>2.201</v>
          </cell>
        </row>
        <row r="51">
          <cell r="E51" t="str">
            <v>2.201</v>
          </cell>
        </row>
        <row r="52">
          <cell r="E52" t="str">
            <v>2.201</v>
          </cell>
        </row>
        <row r="53">
          <cell r="E53" t="str">
            <v>2.201</v>
          </cell>
        </row>
        <row r="54">
          <cell r="E54" t="str">
            <v>2.201</v>
          </cell>
        </row>
        <row r="55">
          <cell r="E55" t="str">
            <v>2.201</v>
          </cell>
        </row>
        <row r="56">
          <cell r="Q56">
            <v>3</v>
          </cell>
          <cell r="R56">
            <v>3</v>
          </cell>
          <cell r="S56">
            <v>3</v>
          </cell>
          <cell r="T56">
            <v>3</v>
          </cell>
          <cell r="U56">
            <v>3</v>
          </cell>
          <cell r="V56">
            <v>3</v>
          </cell>
          <cell r="W56">
            <v>3</v>
          </cell>
          <cell r="X56">
            <v>3</v>
          </cell>
          <cell r="Y56">
            <v>3</v>
          </cell>
          <cell r="Z56">
            <v>3</v>
          </cell>
          <cell r="AA56">
            <v>3</v>
          </cell>
          <cell r="AB56">
            <v>3</v>
          </cell>
          <cell r="AC56">
            <v>3</v>
          </cell>
          <cell r="AD56">
            <v>3</v>
          </cell>
          <cell r="AE56">
            <v>3</v>
          </cell>
          <cell r="AF56">
            <v>3</v>
          </cell>
          <cell r="AG56">
            <v>3</v>
          </cell>
          <cell r="AH56">
            <v>3</v>
          </cell>
          <cell r="AI56">
            <v>3</v>
          </cell>
          <cell r="AJ56">
            <v>3</v>
          </cell>
          <cell r="AK56">
            <v>3</v>
          </cell>
          <cell r="AL56">
            <v>3</v>
          </cell>
          <cell r="AM56">
            <v>3</v>
          </cell>
          <cell r="AN56">
            <v>3</v>
          </cell>
          <cell r="AO56">
            <v>3</v>
          </cell>
          <cell r="AP56">
            <v>3</v>
          </cell>
          <cell r="AQ56">
            <v>3</v>
          </cell>
          <cell r="AR56">
            <v>3</v>
          </cell>
          <cell r="AS56">
            <v>3</v>
          </cell>
          <cell r="AT56">
            <v>3</v>
          </cell>
          <cell r="AU56">
            <v>3</v>
          </cell>
          <cell r="AV56">
            <v>3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</row>
        <row r="61">
          <cell r="C61">
            <v>2</v>
          </cell>
          <cell r="E61" t="str">
            <v>2.30</v>
          </cell>
        </row>
        <row r="62">
          <cell r="E62" t="str">
            <v>2.301</v>
          </cell>
        </row>
        <row r="63">
          <cell r="E63" t="str">
            <v>2.301</v>
          </cell>
        </row>
        <row r="64">
          <cell r="E64" t="str">
            <v>2.301</v>
          </cell>
        </row>
        <row r="65">
          <cell r="E65" t="str">
            <v>2.301</v>
          </cell>
        </row>
        <row r="66">
          <cell r="C66">
            <v>2</v>
          </cell>
          <cell r="E66" t="str">
            <v>2.40</v>
          </cell>
        </row>
        <row r="67">
          <cell r="E67" t="str">
            <v>2.401</v>
          </cell>
        </row>
        <row r="68">
          <cell r="E68" t="str">
            <v>2.401</v>
          </cell>
        </row>
        <row r="69">
          <cell r="E69" t="str">
            <v>2.401</v>
          </cell>
        </row>
        <row r="70">
          <cell r="E70" t="str">
            <v>2.401</v>
          </cell>
        </row>
        <row r="71">
          <cell r="E71" t="str">
            <v>2.401</v>
          </cell>
        </row>
        <row r="72">
          <cell r="E72" t="str">
            <v>2.401</v>
          </cell>
        </row>
        <row r="73">
          <cell r="E73" t="str">
            <v>2.401</v>
          </cell>
        </row>
        <row r="74">
          <cell r="E74" t="str">
            <v>2.401</v>
          </cell>
        </row>
        <row r="75">
          <cell r="E75" t="str">
            <v>2.401</v>
          </cell>
        </row>
        <row r="76">
          <cell r="E76" t="str">
            <v>2.401</v>
          </cell>
        </row>
        <row r="77">
          <cell r="C77">
            <v>2</v>
          </cell>
          <cell r="E77" t="str">
            <v>2.50</v>
          </cell>
        </row>
        <row r="78">
          <cell r="E78" t="str">
            <v>2.501</v>
          </cell>
        </row>
        <row r="79">
          <cell r="E79" t="str">
            <v>2.501</v>
          </cell>
        </row>
        <row r="80">
          <cell r="E80" t="str">
            <v>2.501</v>
          </cell>
        </row>
        <row r="81">
          <cell r="E81" t="str">
            <v>2.501</v>
          </cell>
        </row>
        <row r="82">
          <cell r="E82" t="str">
            <v>2.501</v>
          </cell>
        </row>
        <row r="83">
          <cell r="E83" t="str">
            <v>2.501</v>
          </cell>
        </row>
        <row r="84">
          <cell r="E84" t="str">
            <v>2.501</v>
          </cell>
        </row>
        <row r="85">
          <cell r="E85" t="str">
            <v>2.501</v>
          </cell>
        </row>
        <row r="86">
          <cell r="E86" t="str">
            <v>2.501</v>
          </cell>
        </row>
        <row r="87">
          <cell r="E87" t="str">
            <v>2.501</v>
          </cell>
        </row>
        <row r="88">
          <cell r="E88" t="str">
            <v>2.501</v>
          </cell>
        </row>
        <row r="89">
          <cell r="E89" t="str">
            <v>2.501</v>
          </cell>
        </row>
        <row r="90">
          <cell r="E90" t="str">
            <v>2.501</v>
          </cell>
        </row>
        <row r="91">
          <cell r="C91">
            <v>2</v>
          </cell>
          <cell r="E91" t="str">
            <v>2.60</v>
          </cell>
        </row>
        <row r="92">
          <cell r="E92" t="str">
            <v>2.601</v>
          </cell>
        </row>
        <row r="93">
          <cell r="E93" t="str">
            <v>2.601</v>
          </cell>
        </row>
        <row r="94">
          <cell r="E94" t="str">
            <v>2.601</v>
          </cell>
        </row>
        <row r="95">
          <cell r="E95" t="str">
            <v>2.601</v>
          </cell>
        </row>
        <row r="96">
          <cell r="C96">
            <v>2</v>
          </cell>
          <cell r="E96" t="str">
            <v>2.70</v>
          </cell>
          <cell r="P96">
            <v>0</v>
          </cell>
          <cell r="Q96">
            <v>0</v>
          </cell>
          <cell r="R96">
            <v>234</v>
          </cell>
          <cell r="S96">
            <v>234</v>
          </cell>
          <cell r="T96">
            <v>234</v>
          </cell>
          <cell r="U96">
            <v>234</v>
          </cell>
          <cell r="V96">
            <v>234</v>
          </cell>
          <cell r="W96">
            <v>234</v>
          </cell>
          <cell r="X96">
            <v>234</v>
          </cell>
          <cell r="Y96">
            <v>234</v>
          </cell>
          <cell r="Z96">
            <v>234</v>
          </cell>
          <cell r="AA96">
            <v>234</v>
          </cell>
          <cell r="AB96">
            <v>234</v>
          </cell>
          <cell r="AC96">
            <v>234</v>
          </cell>
          <cell r="AD96">
            <v>234</v>
          </cell>
          <cell r="AE96">
            <v>234</v>
          </cell>
          <cell r="AF96">
            <v>234</v>
          </cell>
          <cell r="AG96">
            <v>234</v>
          </cell>
          <cell r="AH96">
            <v>234</v>
          </cell>
          <cell r="AI96">
            <v>234</v>
          </cell>
          <cell r="AJ96">
            <v>234</v>
          </cell>
          <cell r="AK96">
            <v>234</v>
          </cell>
          <cell r="AL96">
            <v>234</v>
          </cell>
          <cell r="AM96">
            <v>234</v>
          </cell>
          <cell r="AN96">
            <v>234</v>
          </cell>
          <cell r="AO96">
            <v>234</v>
          </cell>
          <cell r="AP96">
            <v>234</v>
          </cell>
          <cell r="AQ96">
            <v>234</v>
          </cell>
          <cell r="AR96">
            <v>234</v>
          </cell>
          <cell r="AS96">
            <v>234</v>
          </cell>
          <cell r="AT96">
            <v>234</v>
          </cell>
          <cell r="AU96">
            <v>234</v>
          </cell>
          <cell r="AV96">
            <v>234</v>
          </cell>
          <cell r="AW96">
            <v>234</v>
          </cell>
          <cell r="AX96">
            <v>234</v>
          </cell>
          <cell r="AY96">
            <v>234</v>
          </cell>
          <cell r="AZ96">
            <v>234</v>
          </cell>
        </row>
        <row r="97">
          <cell r="E97" t="str">
            <v>2.701</v>
          </cell>
        </row>
        <row r="98">
          <cell r="E98" t="str">
            <v>2.701</v>
          </cell>
        </row>
        <row r="99">
          <cell r="E99" t="str">
            <v>2.701</v>
          </cell>
        </row>
        <row r="100">
          <cell r="E100" t="str">
            <v>2.701</v>
          </cell>
        </row>
        <row r="101">
          <cell r="E101" t="str">
            <v>2.701</v>
          </cell>
        </row>
        <row r="102">
          <cell r="E102" t="str">
            <v>2.701</v>
          </cell>
        </row>
        <row r="103">
          <cell r="E103" t="str">
            <v>2.701</v>
          </cell>
        </row>
        <row r="104">
          <cell r="E104" t="str">
            <v>2.701</v>
          </cell>
        </row>
        <row r="105">
          <cell r="E105" t="str">
            <v>2.701</v>
          </cell>
        </row>
        <row r="106">
          <cell r="C106">
            <v>2</v>
          </cell>
          <cell r="E106" t="str">
            <v>2.80</v>
          </cell>
        </row>
        <row r="107">
          <cell r="E107" t="str">
            <v>2.801</v>
          </cell>
        </row>
        <row r="108">
          <cell r="E108" t="str">
            <v>2.801</v>
          </cell>
        </row>
        <row r="109">
          <cell r="E109" t="str">
            <v>2.801</v>
          </cell>
        </row>
        <row r="110">
          <cell r="C110">
            <v>2</v>
          </cell>
          <cell r="E110" t="str">
            <v>2.90</v>
          </cell>
        </row>
        <row r="111">
          <cell r="E111" t="str">
            <v>2.901</v>
          </cell>
        </row>
        <row r="112">
          <cell r="C112" t="str">
            <v>#</v>
          </cell>
          <cell r="E112">
            <v>3</v>
          </cell>
          <cell r="P112">
            <v>0</v>
          </cell>
          <cell r="Q112">
            <v>83.333333333333329</v>
          </cell>
          <cell r="R112">
            <v>83.333333333333329</v>
          </cell>
          <cell r="S112">
            <v>83.333333333333329</v>
          </cell>
          <cell r="T112">
            <v>83.333333333333329</v>
          </cell>
          <cell r="U112">
            <v>83.333333333333329</v>
          </cell>
          <cell r="V112">
            <v>83.333333333333329</v>
          </cell>
          <cell r="W112">
            <v>83.333333333333329</v>
          </cell>
          <cell r="X112">
            <v>83.333333333333329</v>
          </cell>
          <cell r="Y112">
            <v>83.333333333333329</v>
          </cell>
          <cell r="Z112">
            <v>83.333333333333329</v>
          </cell>
          <cell r="AA112">
            <v>83.333333333333329</v>
          </cell>
          <cell r="AB112">
            <v>83.333333333333329</v>
          </cell>
          <cell r="AC112">
            <v>83.333333333333329</v>
          </cell>
          <cell r="AD112">
            <v>83.333333333333329</v>
          </cell>
          <cell r="AE112">
            <v>83.333333333333329</v>
          </cell>
          <cell r="AF112">
            <v>83.333333333333329</v>
          </cell>
          <cell r="AG112">
            <v>83.333333333333329</v>
          </cell>
          <cell r="AH112">
            <v>83.333333333333329</v>
          </cell>
          <cell r="AI112">
            <v>83.333333333333329</v>
          </cell>
          <cell r="AJ112">
            <v>83.333333333333329</v>
          </cell>
          <cell r="AK112">
            <v>83.333333333333329</v>
          </cell>
          <cell r="AL112">
            <v>83.333333333333329</v>
          </cell>
          <cell r="AM112">
            <v>83.333333333333329</v>
          </cell>
          <cell r="AN112">
            <v>83.333333333333329</v>
          </cell>
          <cell r="AO112">
            <v>83.333333333333329</v>
          </cell>
          <cell r="AP112">
            <v>83.333333333333329</v>
          </cell>
          <cell r="AQ112">
            <v>83.333333333333329</v>
          </cell>
          <cell r="AR112">
            <v>83.333333333333329</v>
          </cell>
          <cell r="AS112">
            <v>83.333333333333329</v>
          </cell>
          <cell r="AT112">
            <v>83.333333333333329</v>
          </cell>
          <cell r="AU112">
            <v>83.333333333333329</v>
          </cell>
          <cell r="AV112">
            <v>83.333333333333329</v>
          </cell>
          <cell r="AW112">
            <v>83.333333333333329</v>
          </cell>
          <cell r="AX112">
            <v>83.333333333333329</v>
          </cell>
          <cell r="AY112">
            <v>83.333333333333329</v>
          </cell>
          <cell r="AZ112">
            <v>83.333333333333329</v>
          </cell>
        </row>
        <row r="113">
          <cell r="C113">
            <v>3</v>
          </cell>
          <cell r="E113">
            <v>3100</v>
          </cell>
        </row>
        <row r="114">
          <cell r="E114" t="str">
            <v>31001</v>
          </cell>
        </row>
        <row r="115">
          <cell r="E115" t="str">
            <v>31001</v>
          </cell>
        </row>
        <row r="116">
          <cell r="E116" t="str">
            <v>31001</v>
          </cell>
        </row>
        <row r="117">
          <cell r="E117" t="str">
            <v>31001</v>
          </cell>
        </row>
        <row r="118">
          <cell r="C118" t="str">
            <v>#</v>
          </cell>
          <cell r="E118" t="str">
            <v>3</v>
          </cell>
          <cell r="P118">
            <v>0</v>
          </cell>
          <cell r="Q118">
            <v>-1439.1111111111113</v>
          </cell>
          <cell r="R118">
            <v>-698.11111111111131</v>
          </cell>
          <cell r="S118">
            <v>276.88888888888869</v>
          </cell>
          <cell r="T118">
            <v>1251.8888888888887</v>
          </cell>
          <cell r="U118">
            <v>1251.8888888888887</v>
          </cell>
          <cell r="V118">
            <v>1251.8888888888887</v>
          </cell>
          <cell r="W118">
            <v>2226.8888888888887</v>
          </cell>
          <cell r="X118">
            <v>2226.8888888888887</v>
          </cell>
          <cell r="Y118">
            <v>2226.8888888888887</v>
          </cell>
          <cell r="Z118">
            <v>3201.8888888888887</v>
          </cell>
          <cell r="AA118">
            <v>3201.8888888888887</v>
          </cell>
          <cell r="AB118">
            <v>3201.8888888888887</v>
          </cell>
          <cell r="AC118">
            <v>4176.8888888888887</v>
          </cell>
          <cell r="AD118">
            <v>4176.8888888888887</v>
          </cell>
          <cell r="AE118">
            <v>4176.8888888888887</v>
          </cell>
          <cell r="AF118">
            <v>5151.8888888888887</v>
          </cell>
          <cell r="AG118">
            <v>5151.8888888888887</v>
          </cell>
          <cell r="AH118">
            <v>5151.8888888888887</v>
          </cell>
          <cell r="AI118">
            <v>5151.8888888888887</v>
          </cell>
          <cell r="AJ118">
            <v>5151.8888888888887</v>
          </cell>
          <cell r="AK118">
            <v>5151.8888888888887</v>
          </cell>
          <cell r="AL118">
            <v>5151.8888888888887</v>
          </cell>
          <cell r="AM118">
            <v>5151.8888888888887</v>
          </cell>
          <cell r="AN118">
            <v>5151.8888888888887</v>
          </cell>
          <cell r="AO118">
            <v>5151.8888888888887</v>
          </cell>
          <cell r="AP118">
            <v>5151.8888888888887</v>
          </cell>
          <cell r="AQ118">
            <v>5151.8888888888887</v>
          </cell>
          <cell r="AR118">
            <v>5151.8888888888887</v>
          </cell>
          <cell r="AS118">
            <v>5151.8888888888887</v>
          </cell>
          <cell r="AT118">
            <v>5151.8888888888887</v>
          </cell>
          <cell r="AU118">
            <v>5151.8888888888887</v>
          </cell>
          <cell r="AV118">
            <v>5151.8888888888887</v>
          </cell>
          <cell r="AW118">
            <v>5151.8888888888887</v>
          </cell>
          <cell r="AX118">
            <v>5151.8888888888887</v>
          </cell>
          <cell r="AY118">
            <v>5151.8888888888887</v>
          </cell>
          <cell r="AZ118">
            <v>5151.8888888888887</v>
          </cell>
        </row>
        <row r="119">
          <cell r="C119" t="str">
            <v>#</v>
          </cell>
        </row>
        <row r="120">
          <cell r="C120" t="str">
            <v>#</v>
          </cell>
          <cell r="E120" t="str">
            <v>4</v>
          </cell>
          <cell r="P120">
            <v>10000</v>
          </cell>
          <cell r="Q120">
            <v>1583.0222222222226</v>
          </cell>
          <cell r="R120">
            <v>767.92222222222256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P121">
            <v>10000</v>
          </cell>
          <cell r="Q121">
            <v>11583.022222222222</v>
          </cell>
          <cell r="R121">
            <v>12350.944444444445</v>
          </cell>
          <cell r="S121">
            <v>12350.944444444445</v>
          </cell>
          <cell r="T121">
            <v>12350.944444444445</v>
          </cell>
          <cell r="U121">
            <v>12350.944444444445</v>
          </cell>
          <cell r="V121">
            <v>12350.944444444445</v>
          </cell>
          <cell r="W121">
            <v>12350.944444444445</v>
          </cell>
          <cell r="X121">
            <v>12350.944444444445</v>
          </cell>
          <cell r="Y121">
            <v>12350.944444444445</v>
          </cell>
          <cell r="Z121">
            <v>12350.944444444445</v>
          </cell>
          <cell r="AA121">
            <v>12350.944444444445</v>
          </cell>
          <cell r="AB121">
            <v>12350.944444444445</v>
          </cell>
          <cell r="AC121">
            <v>12350.944444444445</v>
          </cell>
          <cell r="AD121">
            <v>12350.944444444445</v>
          </cell>
          <cell r="AE121">
            <v>12350.944444444445</v>
          </cell>
          <cell r="AF121">
            <v>12350.944444444445</v>
          </cell>
          <cell r="AG121">
            <v>12350.944444444445</v>
          </cell>
          <cell r="AH121">
            <v>12350.944444444445</v>
          </cell>
          <cell r="AI121">
            <v>12350.944444444445</v>
          </cell>
          <cell r="AJ121">
            <v>12350.944444444445</v>
          </cell>
          <cell r="AK121">
            <v>12350.944444444445</v>
          </cell>
          <cell r="AL121">
            <v>12350.944444444445</v>
          </cell>
          <cell r="AM121">
            <v>12350.944444444445</v>
          </cell>
          <cell r="AN121">
            <v>12350.944444444445</v>
          </cell>
          <cell r="AO121">
            <v>12350.944444444445</v>
          </cell>
          <cell r="AP121">
            <v>12350.944444444445</v>
          </cell>
          <cell r="AQ121">
            <v>12350.944444444445</v>
          </cell>
          <cell r="AR121">
            <v>12350.944444444445</v>
          </cell>
          <cell r="AS121">
            <v>12350.944444444445</v>
          </cell>
          <cell r="AT121">
            <v>12350.944444444445</v>
          </cell>
          <cell r="AU121">
            <v>12350.944444444445</v>
          </cell>
          <cell r="AV121">
            <v>12350.944444444445</v>
          </cell>
          <cell r="AW121">
            <v>12350.944444444445</v>
          </cell>
          <cell r="AX121">
            <v>12350.944444444445</v>
          </cell>
          <cell r="AY121">
            <v>12350.944444444445</v>
          </cell>
          <cell r="AZ121">
            <v>12350.944444444445</v>
          </cell>
        </row>
        <row r="122">
          <cell r="C122">
            <v>4</v>
          </cell>
          <cell r="E122" t="str">
            <v>4.10</v>
          </cell>
        </row>
        <row r="123">
          <cell r="E123" t="str">
            <v>4.101</v>
          </cell>
        </row>
        <row r="124">
          <cell r="E124" t="str">
            <v>4.101</v>
          </cell>
        </row>
        <row r="125">
          <cell r="E125" t="str">
            <v>4.101</v>
          </cell>
        </row>
        <row r="126">
          <cell r="E126" t="str">
            <v>4.101</v>
          </cell>
        </row>
        <row r="127">
          <cell r="C127">
            <v>4</v>
          </cell>
          <cell r="E127" t="str">
            <v>4.20</v>
          </cell>
        </row>
        <row r="128">
          <cell r="E128" t="str">
            <v>4.201</v>
          </cell>
        </row>
        <row r="129">
          <cell r="E129" t="str">
            <v>4.201</v>
          </cell>
        </row>
        <row r="130">
          <cell r="E130" t="str">
            <v>4.201</v>
          </cell>
        </row>
        <row r="131">
          <cell r="E131" t="str">
            <v>4.201</v>
          </cell>
        </row>
        <row r="132">
          <cell r="C132">
            <v>4</v>
          </cell>
          <cell r="E132" t="str">
            <v>4.30</v>
          </cell>
        </row>
        <row r="133">
          <cell r="E133" t="str">
            <v>4.301</v>
          </cell>
        </row>
        <row r="134">
          <cell r="E134" t="str">
            <v>4.301</v>
          </cell>
        </row>
        <row r="135">
          <cell r="E135" t="str">
            <v>4.301</v>
          </cell>
        </row>
        <row r="136">
          <cell r="C136">
            <v>4</v>
          </cell>
          <cell r="E136" t="str">
            <v>4.40</v>
          </cell>
          <cell r="P136">
            <v>0</v>
          </cell>
          <cell r="Q136">
            <v>1583.0222222222226</v>
          </cell>
          <cell r="R136">
            <v>767.92222222222256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E137" t="str">
            <v>4.401</v>
          </cell>
        </row>
        <row r="138">
          <cell r="C138" t="str">
            <v>#</v>
          </cell>
          <cell r="E138" t="str">
            <v>5</v>
          </cell>
          <cell r="P138">
            <v>-10000</v>
          </cell>
          <cell r="Q138">
            <v>-3022.1333333333341</v>
          </cell>
          <cell r="R138">
            <v>-1466.0333333333338</v>
          </cell>
          <cell r="S138">
            <v>276.88888888888869</v>
          </cell>
          <cell r="T138">
            <v>1251.8888888888887</v>
          </cell>
          <cell r="U138">
            <v>1251.8888888888887</v>
          </cell>
          <cell r="V138">
            <v>1251.8888888888887</v>
          </cell>
          <cell r="W138">
            <v>2226.8888888888887</v>
          </cell>
          <cell r="X138">
            <v>2226.8888888888887</v>
          </cell>
          <cell r="Y138">
            <v>2226.8888888888887</v>
          </cell>
          <cell r="Z138">
            <v>3201.8888888888887</v>
          </cell>
          <cell r="AA138">
            <v>3201.8888888888887</v>
          </cell>
          <cell r="AB138">
            <v>3201.8888888888887</v>
          </cell>
          <cell r="AC138">
            <v>4176.8888888888887</v>
          </cell>
          <cell r="AD138">
            <v>4176.8888888888887</v>
          </cell>
          <cell r="AE138">
            <v>4176.8888888888887</v>
          </cell>
          <cell r="AF138">
            <v>5151.8888888888887</v>
          </cell>
          <cell r="AG138">
            <v>5151.8888888888887</v>
          </cell>
          <cell r="AH138">
            <v>5151.8888888888887</v>
          </cell>
          <cell r="AI138">
            <v>5151.8888888888887</v>
          </cell>
          <cell r="AJ138">
            <v>5151.8888888888887</v>
          </cell>
          <cell r="AK138">
            <v>5151.8888888888887</v>
          </cell>
          <cell r="AL138">
            <v>5151.8888888888887</v>
          </cell>
          <cell r="AM138">
            <v>5151.8888888888887</v>
          </cell>
          <cell r="AN138">
            <v>5151.8888888888887</v>
          </cell>
          <cell r="AO138">
            <v>5151.8888888888887</v>
          </cell>
          <cell r="AP138">
            <v>5151.8888888888887</v>
          </cell>
          <cell r="AQ138">
            <v>5151.8888888888887</v>
          </cell>
          <cell r="AR138">
            <v>5151.8888888888887</v>
          </cell>
          <cell r="AS138">
            <v>5151.8888888888887</v>
          </cell>
          <cell r="AT138">
            <v>5151.8888888888887</v>
          </cell>
          <cell r="AU138">
            <v>5151.8888888888887</v>
          </cell>
          <cell r="AV138">
            <v>5151.8888888888887</v>
          </cell>
          <cell r="AW138">
            <v>5151.8888888888887</v>
          </cell>
          <cell r="AX138">
            <v>5151.8888888888887</v>
          </cell>
          <cell r="AY138">
            <v>5151.8888888888887</v>
          </cell>
          <cell r="AZ138">
            <v>5151.8888888888887</v>
          </cell>
        </row>
        <row r="139">
          <cell r="C139" t="str">
            <v>#</v>
          </cell>
        </row>
        <row r="140">
          <cell r="C140" t="str">
            <v>#</v>
          </cell>
        </row>
        <row r="141">
          <cell r="C141" t="str">
            <v>#</v>
          </cell>
          <cell r="E141">
            <v>6</v>
          </cell>
          <cell r="P141">
            <v>10000</v>
          </cell>
          <cell r="Q141">
            <v>1583.0222222222226</v>
          </cell>
          <cell r="R141">
            <v>767.92222222222256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C142" t="str">
            <v>#</v>
          </cell>
          <cell r="P142">
            <v>10000</v>
          </cell>
          <cell r="Q142">
            <v>11583.022222222222</v>
          </cell>
          <cell r="R142">
            <v>12350.944444444445</v>
          </cell>
          <cell r="S142">
            <v>12350.944444444445</v>
          </cell>
          <cell r="T142">
            <v>12350.944444444445</v>
          </cell>
          <cell r="U142">
            <v>12350.944444444445</v>
          </cell>
          <cell r="V142">
            <v>12350.944444444445</v>
          </cell>
          <cell r="W142">
            <v>12350.944444444445</v>
          </cell>
          <cell r="X142">
            <v>12350.944444444445</v>
          </cell>
          <cell r="Y142">
            <v>12350.944444444445</v>
          </cell>
          <cell r="Z142">
            <v>12350.944444444445</v>
          </cell>
          <cell r="AA142">
            <v>12350.944444444445</v>
          </cell>
          <cell r="AB142">
            <v>12350.944444444445</v>
          </cell>
          <cell r="AC142">
            <v>12350.944444444445</v>
          </cell>
          <cell r="AD142">
            <v>12350.944444444445</v>
          </cell>
          <cell r="AE142">
            <v>12350.944444444445</v>
          </cell>
          <cell r="AF142">
            <v>12350.944444444445</v>
          </cell>
          <cell r="AG142">
            <v>12350.944444444445</v>
          </cell>
          <cell r="AH142">
            <v>12350.944444444445</v>
          </cell>
          <cell r="AI142">
            <v>12350.944444444445</v>
          </cell>
          <cell r="AJ142">
            <v>12350.944444444445</v>
          </cell>
          <cell r="AK142">
            <v>12350.944444444445</v>
          </cell>
          <cell r="AL142">
            <v>12350.944444444445</v>
          </cell>
          <cell r="AM142">
            <v>12350.944444444445</v>
          </cell>
          <cell r="AN142">
            <v>12350.944444444445</v>
          </cell>
          <cell r="AO142">
            <v>12350.944444444445</v>
          </cell>
          <cell r="AP142">
            <v>12350.944444444445</v>
          </cell>
          <cell r="AQ142">
            <v>12350.944444444445</v>
          </cell>
          <cell r="AR142">
            <v>12350.944444444445</v>
          </cell>
          <cell r="AS142">
            <v>12350.944444444445</v>
          </cell>
          <cell r="AT142">
            <v>12350.944444444445</v>
          </cell>
          <cell r="AU142">
            <v>12350.944444444445</v>
          </cell>
          <cell r="AV142">
            <v>12350.944444444445</v>
          </cell>
          <cell r="AW142">
            <v>12350.944444444445</v>
          </cell>
          <cell r="AX142">
            <v>12350.944444444445</v>
          </cell>
          <cell r="AY142">
            <v>12350.944444444445</v>
          </cell>
          <cell r="AZ142">
            <v>12350.944444444445</v>
          </cell>
        </row>
        <row r="143">
          <cell r="C143" t="str">
            <v>#</v>
          </cell>
          <cell r="P143">
            <v>5000</v>
          </cell>
          <cell r="Q143">
            <v>6583.0222222222228</v>
          </cell>
          <cell r="R143">
            <v>7350.9444444444453</v>
          </cell>
          <cell r="S143">
            <v>7350.9444444444453</v>
          </cell>
          <cell r="T143">
            <v>7350.9444444444453</v>
          </cell>
          <cell r="U143">
            <v>7350.9444444444453</v>
          </cell>
          <cell r="V143">
            <v>7350.9444444444453</v>
          </cell>
          <cell r="W143">
            <v>7350.9444444444453</v>
          </cell>
          <cell r="X143">
            <v>7350.9444444444453</v>
          </cell>
          <cell r="Y143">
            <v>7350.9444444444453</v>
          </cell>
          <cell r="Z143">
            <v>7350.9444444444453</v>
          </cell>
          <cell r="AA143">
            <v>7350.9444444444453</v>
          </cell>
          <cell r="AB143">
            <v>7350.9444444444453</v>
          </cell>
          <cell r="AC143">
            <v>7350.9444444444453</v>
          </cell>
          <cell r="AD143">
            <v>7350.9444444444453</v>
          </cell>
          <cell r="AE143">
            <v>7350.9444444444453</v>
          </cell>
          <cell r="AF143">
            <v>7350.9444444444453</v>
          </cell>
          <cell r="AG143">
            <v>7350.9444444444453</v>
          </cell>
          <cell r="AH143">
            <v>7350.9444444444453</v>
          </cell>
          <cell r="AI143">
            <v>7350.9444444444453</v>
          </cell>
          <cell r="AJ143">
            <v>7350.9444444444453</v>
          </cell>
          <cell r="AK143">
            <v>7350.9444444444453</v>
          </cell>
          <cell r="AL143">
            <v>7350.9444444444453</v>
          </cell>
          <cell r="AM143">
            <v>7350.9444444444453</v>
          </cell>
          <cell r="AN143">
            <v>7350.9444444444453</v>
          </cell>
          <cell r="AO143">
            <v>7350.9444444444453</v>
          </cell>
          <cell r="AP143">
            <v>7350.9444444444453</v>
          </cell>
          <cell r="AQ143">
            <v>7350.9444444444453</v>
          </cell>
          <cell r="AR143">
            <v>7350.9444444444453</v>
          </cell>
          <cell r="AS143">
            <v>7350.9444444444453</v>
          </cell>
          <cell r="AT143">
            <v>7350.9444444444453</v>
          </cell>
          <cell r="AU143">
            <v>7350.9444444444453</v>
          </cell>
          <cell r="AV143">
            <v>7350.9444444444453</v>
          </cell>
          <cell r="AW143">
            <v>7350.9444444444453</v>
          </cell>
          <cell r="AX143">
            <v>7350.9444444444453</v>
          </cell>
          <cell r="AY143">
            <v>7350.9444444444453</v>
          </cell>
          <cell r="AZ143">
            <v>7350.9444444444453</v>
          </cell>
        </row>
        <row r="144">
          <cell r="C144" t="str">
            <v>#</v>
          </cell>
          <cell r="P144">
            <v>5000</v>
          </cell>
          <cell r="Q144">
            <v>5000</v>
          </cell>
          <cell r="R144">
            <v>5000</v>
          </cell>
          <cell r="S144">
            <v>5000</v>
          </cell>
          <cell r="T144">
            <v>5000</v>
          </cell>
          <cell r="U144">
            <v>5000</v>
          </cell>
          <cell r="V144">
            <v>5000</v>
          </cell>
          <cell r="W144">
            <v>5000</v>
          </cell>
          <cell r="X144">
            <v>5000</v>
          </cell>
          <cell r="Y144">
            <v>5000</v>
          </cell>
          <cell r="Z144">
            <v>5000</v>
          </cell>
          <cell r="AA144">
            <v>5000</v>
          </cell>
          <cell r="AB144">
            <v>5000</v>
          </cell>
          <cell r="AC144">
            <v>5000</v>
          </cell>
          <cell r="AD144">
            <v>5000</v>
          </cell>
          <cell r="AE144">
            <v>5000</v>
          </cell>
          <cell r="AF144">
            <v>5000</v>
          </cell>
          <cell r="AG144">
            <v>5000</v>
          </cell>
          <cell r="AH144">
            <v>5000</v>
          </cell>
          <cell r="AI144">
            <v>5000</v>
          </cell>
          <cell r="AJ144">
            <v>5000</v>
          </cell>
          <cell r="AK144">
            <v>5000</v>
          </cell>
          <cell r="AL144">
            <v>5000</v>
          </cell>
          <cell r="AM144">
            <v>5000</v>
          </cell>
          <cell r="AN144">
            <v>5000</v>
          </cell>
          <cell r="AO144">
            <v>5000</v>
          </cell>
          <cell r="AP144">
            <v>5000</v>
          </cell>
          <cell r="AQ144">
            <v>5000</v>
          </cell>
          <cell r="AR144">
            <v>5000</v>
          </cell>
          <cell r="AS144">
            <v>5000</v>
          </cell>
          <cell r="AT144">
            <v>5000</v>
          </cell>
          <cell r="AU144">
            <v>5000</v>
          </cell>
          <cell r="AV144">
            <v>5000</v>
          </cell>
          <cell r="AW144">
            <v>5000</v>
          </cell>
          <cell r="AX144">
            <v>5000</v>
          </cell>
          <cell r="AY144">
            <v>5000</v>
          </cell>
          <cell r="AZ144">
            <v>5000</v>
          </cell>
        </row>
        <row r="145">
          <cell r="C145" t="str">
            <v>6</v>
          </cell>
          <cell r="E145" t="str">
            <v>6.10</v>
          </cell>
        </row>
        <row r="146">
          <cell r="E146" t="str">
            <v>6.101</v>
          </cell>
        </row>
        <row r="147">
          <cell r="E147" t="str">
            <v>6.101</v>
          </cell>
        </row>
        <row r="148">
          <cell r="C148" t="str">
            <v>6</v>
          </cell>
          <cell r="E148" t="str">
            <v>6.20</v>
          </cell>
        </row>
        <row r="149">
          <cell r="E149" t="str">
            <v>6.201</v>
          </cell>
        </row>
        <row r="150">
          <cell r="E150" t="str">
            <v>6.201</v>
          </cell>
        </row>
        <row r="151">
          <cell r="C151" t="str">
            <v>#</v>
          </cell>
          <cell r="E151">
            <v>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C152" t="str">
            <v>#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C153" t="str">
            <v>#</v>
          </cell>
        </row>
        <row r="154">
          <cell r="C154" t="str">
            <v>#</v>
          </cell>
        </row>
        <row r="155">
          <cell r="C155">
            <v>7</v>
          </cell>
          <cell r="E155" t="str">
            <v>7.10</v>
          </cell>
        </row>
        <row r="156">
          <cell r="E156" t="str">
            <v>7.101</v>
          </cell>
        </row>
        <row r="157">
          <cell r="E157" t="str">
            <v>7.101</v>
          </cell>
        </row>
        <row r="158">
          <cell r="C158" t="str">
            <v>#</v>
          </cell>
          <cell r="E158">
            <v>9</v>
          </cell>
        </row>
        <row r="159">
          <cell r="C159">
            <v>9</v>
          </cell>
          <cell r="E159" t="str">
            <v>9.10</v>
          </cell>
        </row>
        <row r="160">
          <cell r="C160">
            <v>9</v>
          </cell>
          <cell r="E160" t="str">
            <v>9.10</v>
          </cell>
        </row>
        <row r="161">
          <cell r="C161" t="str">
            <v>#</v>
          </cell>
        </row>
        <row r="162">
          <cell r="C162" t="str">
            <v>#</v>
          </cell>
          <cell r="P162">
            <v>0</v>
          </cell>
          <cell r="Q162">
            <v>2925</v>
          </cell>
          <cell r="R162">
            <v>3900</v>
          </cell>
          <cell r="S162">
            <v>4875</v>
          </cell>
          <cell r="T162">
            <v>5850</v>
          </cell>
          <cell r="U162">
            <v>5850</v>
          </cell>
          <cell r="V162">
            <v>5850</v>
          </cell>
          <cell r="W162">
            <v>6825</v>
          </cell>
          <cell r="X162">
            <v>6825</v>
          </cell>
          <cell r="Y162">
            <v>6825</v>
          </cell>
          <cell r="Z162">
            <v>7800</v>
          </cell>
          <cell r="AA162">
            <v>7800</v>
          </cell>
          <cell r="AB162">
            <v>7800</v>
          </cell>
          <cell r="AC162">
            <v>8775</v>
          </cell>
          <cell r="AD162">
            <v>8775</v>
          </cell>
          <cell r="AE162">
            <v>8775</v>
          </cell>
          <cell r="AF162">
            <v>9750</v>
          </cell>
          <cell r="AG162">
            <v>9750</v>
          </cell>
          <cell r="AH162">
            <v>9750</v>
          </cell>
          <cell r="AI162">
            <v>9750</v>
          </cell>
          <cell r="AJ162">
            <v>9750</v>
          </cell>
          <cell r="AK162">
            <v>9750</v>
          </cell>
          <cell r="AL162">
            <v>9750</v>
          </cell>
          <cell r="AM162">
            <v>9750</v>
          </cell>
          <cell r="AN162">
            <v>9750</v>
          </cell>
          <cell r="AO162">
            <v>9750</v>
          </cell>
          <cell r="AP162">
            <v>9750</v>
          </cell>
          <cell r="AQ162">
            <v>9750</v>
          </cell>
          <cell r="AR162">
            <v>9750</v>
          </cell>
          <cell r="AS162">
            <v>9750</v>
          </cell>
          <cell r="AT162">
            <v>9750</v>
          </cell>
          <cell r="AU162">
            <v>9750</v>
          </cell>
          <cell r="AV162">
            <v>9750</v>
          </cell>
          <cell r="AW162">
            <v>9750</v>
          </cell>
          <cell r="AX162">
            <v>9750</v>
          </cell>
          <cell r="AY162">
            <v>9750</v>
          </cell>
          <cell r="AZ162">
            <v>9750</v>
          </cell>
        </row>
        <row r="163">
          <cell r="C163" t="str">
            <v>#</v>
          </cell>
          <cell r="P163">
            <v>0</v>
          </cell>
          <cell r="Q163">
            <v>4447.4444444444443</v>
          </cell>
          <cell r="R163">
            <v>4681.4444444444443</v>
          </cell>
          <cell r="S163">
            <v>4681.4444444444443</v>
          </cell>
          <cell r="T163">
            <v>4681.4444444444443</v>
          </cell>
          <cell r="U163">
            <v>4681.4444444444443</v>
          </cell>
          <cell r="V163">
            <v>4681.4444444444443</v>
          </cell>
          <cell r="W163">
            <v>4681.4444444444443</v>
          </cell>
          <cell r="X163">
            <v>4681.4444444444443</v>
          </cell>
          <cell r="Y163">
            <v>4681.4444444444443</v>
          </cell>
          <cell r="Z163">
            <v>4681.4444444444443</v>
          </cell>
          <cell r="AA163">
            <v>4681.4444444444443</v>
          </cell>
          <cell r="AB163">
            <v>4681.4444444444443</v>
          </cell>
          <cell r="AC163">
            <v>4681.4444444444443</v>
          </cell>
          <cell r="AD163">
            <v>4681.4444444444443</v>
          </cell>
          <cell r="AE163">
            <v>4681.4444444444443</v>
          </cell>
          <cell r="AF163">
            <v>4681.4444444444443</v>
          </cell>
          <cell r="AG163">
            <v>4681.4444444444443</v>
          </cell>
          <cell r="AH163">
            <v>4681.4444444444443</v>
          </cell>
          <cell r="AI163">
            <v>4681.4444444444443</v>
          </cell>
          <cell r="AJ163">
            <v>4681.4444444444443</v>
          </cell>
          <cell r="AK163">
            <v>4681.4444444444443</v>
          </cell>
          <cell r="AL163">
            <v>4681.4444444444443</v>
          </cell>
          <cell r="AM163">
            <v>4681.4444444444443</v>
          </cell>
          <cell r="AN163">
            <v>4681.4444444444443</v>
          </cell>
          <cell r="AO163">
            <v>4681.4444444444443</v>
          </cell>
          <cell r="AP163">
            <v>4681.4444444444443</v>
          </cell>
          <cell r="AQ163">
            <v>4681.4444444444443</v>
          </cell>
          <cell r="AR163">
            <v>4681.4444444444443</v>
          </cell>
          <cell r="AS163">
            <v>4681.4444444444443</v>
          </cell>
          <cell r="AT163">
            <v>4681.4444444444443</v>
          </cell>
          <cell r="AU163">
            <v>4681.4444444444443</v>
          </cell>
          <cell r="AV163">
            <v>4681.4444444444443</v>
          </cell>
          <cell r="AW163">
            <v>4681.4444444444443</v>
          </cell>
          <cell r="AX163">
            <v>4681.4444444444443</v>
          </cell>
          <cell r="AY163">
            <v>4681.4444444444443</v>
          </cell>
          <cell r="AZ163">
            <v>4681.4444444444443</v>
          </cell>
        </row>
        <row r="164">
          <cell r="C164" t="str">
            <v>#</v>
          </cell>
        </row>
        <row r="165">
          <cell r="C165" t="str">
            <v>#</v>
          </cell>
        </row>
        <row r="166">
          <cell r="C166" t="str">
            <v>#</v>
          </cell>
        </row>
        <row r="167">
          <cell r="C167" t="str">
            <v>#</v>
          </cell>
        </row>
        <row r="168">
          <cell r="C168" t="str">
            <v>#</v>
          </cell>
        </row>
        <row r="169">
          <cell r="C169" t="str">
            <v>#</v>
          </cell>
        </row>
        <row r="170">
          <cell r="C170" t="str">
            <v>#</v>
          </cell>
        </row>
        <row r="171">
          <cell r="C171" t="str">
            <v>#</v>
          </cell>
          <cell r="P171">
            <v>0</v>
          </cell>
          <cell r="Q171">
            <v>4447.4444444444443</v>
          </cell>
          <cell r="R171">
            <v>4447.4444444444443</v>
          </cell>
          <cell r="S171">
            <v>4447.4444444444443</v>
          </cell>
          <cell r="T171">
            <v>4447.4444444444443</v>
          </cell>
          <cell r="U171">
            <v>4447.4444444444443</v>
          </cell>
          <cell r="V171">
            <v>4447.4444444444443</v>
          </cell>
          <cell r="W171">
            <v>4447.4444444444443</v>
          </cell>
          <cell r="X171">
            <v>4447.4444444444443</v>
          </cell>
          <cell r="Y171">
            <v>4447.4444444444443</v>
          </cell>
          <cell r="Z171">
            <v>4447.4444444444443</v>
          </cell>
          <cell r="AA171">
            <v>4447.4444444444443</v>
          </cell>
          <cell r="AB171">
            <v>4447.4444444444443</v>
          </cell>
          <cell r="AC171">
            <v>4447.4444444444443</v>
          </cell>
          <cell r="AD171">
            <v>4447.4444444444443</v>
          </cell>
          <cell r="AE171">
            <v>4447.4444444444443</v>
          </cell>
          <cell r="AF171">
            <v>4447.4444444444443</v>
          </cell>
          <cell r="AG171">
            <v>4447.4444444444443</v>
          </cell>
          <cell r="AH171">
            <v>4447.4444444444443</v>
          </cell>
          <cell r="AI171">
            <v>4447.4444444444443</v>
          </cell>
          <cell r="AJ171">
            <v>4447.4444444444443</v>
          </cell>
          <cell r="AK171">
            <v>4447.4444444444443</v>
          </cell>
          <cell r="AL171">
            <v>4447.4444444444443</v>
          </cell>
          <cell r="AM171">
            <v>4447.4444444444443</v>
          </cell>
          <cell r="AN171">
            <v>4447.4444444444443</v>
          </cell>
          <cell r="AO171">
            <v>4447.4444444444443</v>
          </cell>
          <cell r="AP171">
            <v>4447.4444444444443</v>
          </cell>
          <cell r="AQ171">
            <v>4447.4444444444443</v>
          </cell>
          <cell r="AR171">
            <v>4447.4444444444443</v>
          </cell>
          <cell r="AS171">
            <v>4447.4444444444443</v>
          </cell>
          <cell r="AT171">
            <v>4447.4444444444443</v>
          </cell>
          <cell r="AU171">
            <v>4447.4444444444443</v>
          </cell>
          <cell r="AV171">
            <v>4447.4444444444443</v>
          </cell>
          <cell r="AW171">
            <v>4447.4444444444443</v>
          </cell>
          <cell r="AX171">
            <v>4447.4444444444443</v>
          </cell>
          <cell r="AY171">
            <v>4447.4444444444443</v>
          </cell>
          <cell r="AZ171">
            <v>4447.4444444444443</v>
          </cell>
        </row>
        <row r="172">
          <cell r="C172" t="str">
            <v>#</v>
          </cell>
          <cell r="P172">
            <v>0</v>
          </cell>
          <cell r="Q172">
            <v>0</v>
          </cell>
          <cell r="R172">
            <v>234</v>
          </cell>
          <cell r="S172">
            <v>234</v>
          </cell>
          <cell r="T172">
            <v>234</v>
          </cell>
          <cell r="U172">
            <v>234</v>
          </cell>
          <cell r="V172">
            <v>234</v>
          </cell>
          <cell r="W172">
            <v>234</v>
          </cell>
          <cell r="X172">
            <v>234</v>
          </cell>
          <cell r="Y172">
            <v>234</v>
          </cell>
          <cell r="Z172">
            <v>234</v>
          </cell>
          <cell r="AA172">
            <v>234</v>
          </cell>
          <cell r="AB172">
            <v>234</v>
          </cell>
          <cell r="AC172">
            <v>234</v>
          </cell>
          <cell r="AD172">
            <v>234</v>
          </cell>
          <cell r="AE172">
            <v>234</v>
          </cell>
          <cell r="AF172">
            <v>234</v>
          </cell>
          <cell r="AG172">
            <v>234</v>
          </cell>
          <cell r="AH172">
            <v>234</v>
          </cell>
          <cell r="AI172">
            <v>234</v>
          </cell>
          <cell r="AJ172">
            <v>234</v>
          </cell>
          <cell r="AK172">
            <v>234</v>
          </cell>
          <cell r="AL172">
            <v>234</v>
          </cell>
          <cell r="AM172">
            <v>234</v>
          </cell>
          <cell r="AN172">
            <v>234</v>
          </cell>
          <cell r="AO172">
            <v>234</v>
          </cell>
          <cell r="AP172">
            <v>234</v>
          </cell>
          <cell r="AQ172">
            <v>234</v>
          </cell>
          <cell r="AR172">
            <v>234</v>
          </cell>
          <cell r="AS172">
            <v>234</v>
          </cell>
          <cell r="AT172">
            <v>234</v>
          </cell>
          <cell r="AU172">
            <v>234</v>
          </cell>
          <cell r="AV172">
            <v>234</v>
          </cell>
          <cell r="AW172">
            <v>234</v>
          </cell>
          <cell r="AX172">
            <v>234</v>
          </cell>
          <cell r="AY172">
            <v>234</v>
          </cell>
          <cell r="AZ172">
            <v>234</v>
          </cell>
        </row>
        <row r="173">
          <cell r="C173" t="str">
            <v>#</v>
          </cell>
        </row>
        <row r="174">
          <cell r="C174" t="str">
            <v>#</v>
          </cell>
        </row>
        <row r="175">
          <cell r="C175" t="str">
            <v>#</v>
          </cell>
        </row>
        <row r="176">
          <cell r="C176" t="str">
            <v>#</v>
          </cell>
          <cell r="P176">
            <v>0</v>
          </cell>
          <cell r="Q176">
            <v>2925</v>
          </cell>
          <cell r="R176">
            <v>3666</v>
          </cell>
          <cell r="S176">
            <v>4641</v>
          </cell>
          <cell r="T176">
            <v>5616</v>
          </cell>
          <cell r="U176">
            <v>5616</v>
          </cell>
          <cell r="V176">
            <v>5616</v>
          </cell>
          <cell r="W176">
            <v>6591</v>
          </cell>
          <cell r="X176">
            <v>6591</v>
          </cell>
          <cell r="Y176">
            <v>6591</v>
          </cell>
          <cell r="Z176">
            <v>7566</v>
          </cell>
          <cell r="AA176">
            <v>7566</v>
          </cell>
          <cell r="AB176">
            <v>7566</v>
          </cell>
          <cell r="AC176">
            <v>8541</v>
          </cell>
          <cell r="AD176">
            <v>8541</v>
          </cell>
          <cell r="AE176">
            <v>8541</v>
          </cell>
          <cell r="AF176">
            <v>9516</v>
          </cell>
          <cell r="AG176">
            <v>9516</v>
          </cell>
          <cell r="AH176">
            <v>9516</v>
          </cell>
          <cell r="AI176">
            <v>9516</v>
          </cell>
          <cell r="AJ176">
            <v>9516</v>
          </cell>
          <cell r="AK176">
            <v>9516</v>
          </cell>
          <cell r="AL176">
            <v>9516</v>
          </cell>
          <cell r="AM176">
            <v>9516</v>
          </cell>
          <cell r="AN176">
            <v>9516</v>
          </cell>
          <cell r="AO176">
            <v>9516</v>
          </cell>
          <cell r="AP176">
            <v>9516</v>
          </cell>
          <cell r="AQ176">
            <v>9516</v>
          </cell>
          <cell r="AR176">
            <v>9516</v>
          </cell>
          <cell r="AS176">
            <v>9516</v>
          </cell>
          <cell r="AT176">
            <v>9516</v>
          </cell>
          <cell r="AU176">
            <v>9516</v>
          </cell>
          <cell r="AV176">
            <v>9516</v>
          </cell>
          <cell r="AW176">
            <v>9516</v>
          </cell>
          <cell r="AX176">
            <v>9516</v>
          </cell>
          <cell r="AY176">
            <v>9516</v>
          </cell>
          <cell r="AZ176">
            <v>9516</v>
          </cell>
        </row>
        <row r="177">
          <cell r="C177" t="str">
            <v>#</v>
          </cell>
          <cell r="Q177">
            <v>1</v>
          </cell>
          <cell r="R177">
            <v>0.94</v>
          </cell>
          <cell r="S177">
            <v>0.95199999999999996</v>
          </cell>
          <cell r="T177">
            <v>0.96</v>
          </cell>
          <cell r="U177">
            <v>0.96</v>
          </cell>
          <cell r="V177">
            <v>0.96</v>
          </cell>
          <cell r="W177">
            <v>0.96571428571428575</v>
          </cell>
          <cell r="X177">
            <v>0.96571428571428575</v>
          </cell>
          <cell r="Y177">
            <v>0.96571428571428575</v>
          </cell>
          <cell r="Z177">
            <v>0.97</v>
          </cell>
          <cell r="AA177">
            <v>0.97</v>
          </cell>
          <cell r="AB177">
            <v>0.97</v>
          </cell>
          <cell r="AC177">
            <v>0.97333333333333338</v>
          </cell>
          <cell r="AD177">
            <v>0.97333333333333338</v>
          </cell>
          <cell r="AE177">
            <v>0.97333333333333338</v>
          </cell>
          <cell r="AF177">
            <v>0.97599999999999998</v>
          </cell>
          <cell r="AG177">
            <v>0.97599999999999998</v>
          </cell>
          <cell r="AH177">
            <v>0.97599999999999998</v>
          </cell>
          <cell r="AI177">
            <v>0.97599999999999998</v>
          </cell>
          <cell r="AJ177">
            <v>0.97599999999999998</v>
          </cell>
          <cell r="AK177">
            <v>0.97599999999999998</v>
          </cell>
          <cell r="AL177">
            <v>0.97599999999999998</v>
          </cell>
          <cell r="AM177">
            <v>0.97599999999999998</v>
          </cell>
          <cell r="AN177">
            <v>0.97599999999999998</v>
          </cell>
          <cell r="AO177">
            <v>0.97599999999999998</v>
          </cell>
          <cell r="AP177">
            <v>0.97599999999999998</v>
          </cell>
          <cell r="AQ177">
            <v>0.97599999999999998</v>
          </cell>
          <cell r="AR177">
            <v>0.97599999999999998</v>
          </cell>
          <cell r="AS177">
            <v>0.97599999999999998</v>
          </cell>
          <cell r="AT177">
            <v>0.97599999999999998</v>
          </cell>
          <cell r="AU177">
            <v>0.97599999999999998</v>
          </cell>
          <cell r="AV177">
            <v>0.97599999999999998</v>
          </cell>
          <cell r="AW177">
            <v>0.97599999999999998</v>
          </cell>
          <cell r="AX177">
            <v>0.97599999999999998</v>
          </cell>
          <cell r="AY177">
            <v>0.97599999999999998</v>
          </cell>
          <cell r="AZ177">
            <v>0.97599999999999998</v>
          </cell>
        </row>
        <row r="178">
          <cell r="C178" t="str">
            <v>#</v>
          </cell>
        </row>
        <row r="179">
          <cell r="C179" t="str">
            <v>#</v>
          </cell>
        </row>
        <row r="180">
          <cell r="C180" t="str">
            <v>#</v>
          </cell>
          <cell r="P180">
            <v>0</v>
          </cell>
          <cell r="Q180">
            <v>-1522.4444444444443</v>
          </cell>
          <cell r="R180">
            <v>-781.44444444444434</v>
          </cell>
          <cell r="S180">
            <v>193.55555555555566</v>
          </cell>
          <cell r="T180">
            <v>1168.5555555555557</v>
          </cell>
          <cell r="U180">
            <v>1168.5555555555557</v>
          </cell>
          <cell r="V180">
            <v>1168.5555555555557</v>
          </cell>
          <cell r="W180">
            <v>2143.5555555555557</v>
          </cell>
          <cell r="X180">
            <v>2143.5555555555557</v>
          </cell>
          <cell r="Y180">
            <v>2143.5555555555557</v>
          </cell>
          <cell r="Z180">
            <v>3118.5555555555557</v>
          </cell>
          <cell r="AA180">
            <v>3118.5555555555557</v>
          </cell>
          <cell r="AB180">
            <v>3118.5555555555557</v>
          </cell>
          <cell r="AC180">
            <v>4093.5555555555557</v>
          </cell>
          <cell r="AD180">
            <v>4093.5555555555557</v>
          </cell>
          <cell r="AE180">
            <v>4093.5555555555557</v>
          </cell>
          <cell r="AF180">
            <v>5068.5555555555557</v>
          </cell>
          <cell r="AG180">
            <v>5068.5555555555557</v>
          </cell>
          <cell r="AH180">
            <v>5068.5555555555557</v>
          </cell>
          <cell r="AI180">
            <v>5068.5555555555557</v>
          </cell>
          <cell r="AJ180">
            <v>5068.5555555555557</v>
          </cell>
          <cell r="AK180">
            <v>5068.5555555555557</v>
          </cell>
          <cell r="AL180">
            <v>5068.5555555555557</v>
          </cell>
          <cell r="AM180">
            <v>5068.5555555555557</v>
          </cell>
          <cell r="AN180">
            <v>5068.5555555555557</v>
          </cell>
          <cell r="AO180">
            <v>5068.5555555555557</v>
          </cell>
          <cell r="AP180">
            <v>5068.5555555555557</v>
          </cell>
          <cell r="AQ180">
            <v>5068.5555555555557</v>
          </cell>
          <cell r="AR180">
            <v>5068.5555555555557</v>
          </cell>
          <cell r="AS180">
            <v>5068.5555555555557</v>
          </cell>
          <cell r="AT180">
            <v>5068.5555555555557</v>
          </cell>
          <cell r="AU180">
            <v>5068.5555555555557</v>
          </cell>
          <cell r="AV180">
            <v>5068.5555555555557</v>
          </cell>
          <cell r="AW180">
            <v>5068.5555555555557</v>
          </cell>
          <cell r="AX180">
            <v>5068.5555555555557</v>
          </cell>
          <cell r="AY180">
            <v>5068.5555555555557</v>
          </cell>
          <cell r="AZ180">
            <v>5068.5555555555557</v>
          </cell>
        </row>
        <row r="181">
          <cell r="C181" t="str">
            <v>#</v>
          </cell>
          <cell r="P181">
            <v>0</v>
          </cell>
          <cell r="Q181">
            <v>-1522.4444444444443</v>
          </cell>
          <cell r="R181">
            <v>-2069.8888888888887</v>
          </cell>
          <cell r="S181">
            <v>-1642.333333333333</v>
          </cell>
          <cell r="T181">
            <v>-239.77777777777737</v>
          </cell>
          <cell r="U181">
            <v>1162.7777777777783</v>
          </cell>
          <cell r="V181">
            <v>2565.3333333333339</v>
          </cell>
          <cell r="W181">
            <v>4942.8888888888896</v>
          </cell>
          <cell r="X181">
            <v>7320.4444444444453</v>
          </cell>
          <cell r="Y181">
            <v>9698</v>
          </cell>
          <cell r="Z181">
            <v>13050.555555555555</v>
          </cell>
          <cell r="AA181">
            <v>16403.111111111109</v>
          </cell>
          <cell r="AB181">
            <v>19755.666666666664</v>
          </cell>
          <cell r="AC181">
            <v>24083.222222222219</v>
          </cell>
          <cell r="AD181">
            <v>28410.777777777774</v>
          </cell>
          <cell r="AE181">
            <v>32738.333333333328</v>
          </cell>
          <cell r="AF181">
            <v>38040.888888888883</v>
          </cell>
          <cell r="AG181">
            <v>43343.444444444438</v>
          </cell>
          <cell r="AH181">
            <v>48645.999999999993</v>
          </cell>
          <cell r="AI181">
            <v>53948.555555555547</v>
          </cell>
          <cell r="AJ181">
            <v>59251.111111111102</v>
          </cell>
          <cell r="AK181">
            <v>64553.666666666657</v>
          </cell>
          <cell r="AL181">
            <v>69856.222222222219</v>
          </cell>
          <cell r="AM181">
            <v>75158.777777777781</v>
          </cell>
          <cell r="AN181">
            <v>80461.333333333343</v>
          </cell>
          <cell r="AO181">
            <v>85763.888888888905</v>
          </cell>
          <cell r="AP181">
            <v>91066.444444444467</v>
          </cell>
          <cell r="AQ181">
            <v>96369.000000000029</v>
          </cell>
          <cell r="AR181">
            <v>101671.55555555559</v>
          </cell>
          <cell r="AS181">
            <v>106974.11111111115</v>
          </cell>
          <cell r="AT181">
            <v>112276.66666666672</v>
          </cell>
          <cell r="AU181">
            <v>117579.22222222228</v>
          </cell>
          <cell r="AV181">
            <v>122881.77777777784</v>
          </cell>
          <cell r="AW181">
            <v>128184.3333333334</v>
          </cell>
          <cell r="AX181">
            <v>133486.88888888896</v>
          </cell>
          <cell r="AY181">
            <v>138789.44444444453</v>
          </cell>
          <cell r="AZ181">
            <v>144092.00000000009</v>
          </cell>
        </row>
        <row r="182">
          <cell r="C182" t="str">
            <v>#</v>
          </cell>
        </row>
        <row r="183">
          <cell r="C183" t="str">
            <v>#</v>
          </cell>
        </row>
        <row r="184">
          <cell r="C184" t="str">
            <v>#</v>
          </cell>
        </row>
        <row r="185">
          <cell r="C185" t="str">
            <v>#</v>
          </cell>
        </row>
        <row r="186">
          <cell r="C186" t="str">
            <v>#</v>
          </cell>
        </row>
        <row r="187">
          <cell r="C187" t="str">
            <v>#</v>
          </cell>
        </row>
        <row r="188">
          <cell r="C188" t="str">
            <v>#</v>
          </cell>
        </row>
        <row r="189">
          <cell r="C189" t="str">
            <v>#</v>
          </cell>
        </row>
        <row r="190">
          <cell r="C190" t="str">
            <v>#</v>
          </cell>
          <cell r="Q190">
            <v>-0.52049382716049375</v>
          </cell>
          <cell r="R190">
            <v>-0.20037037037037034</v>
          </cell>
          <cell r="S190">
            <v>3.9703703703703727E-2</v>
          </cell>
          <cell r="T190">
            <v>0.19975308641975312</v>
          </cell>
          <cell r="U190">
            <v>0.19975308641975312</v>
          </cell>
          <cell r="V190">
            <v>0.19975308641975312</v>
          </cell>
          <cell r="W190">
            <v>0.31407407407407412</v>
          </cell>
          <cell r="X190">
            <v>0.31407407407407412</v>
          </cell>
          <cell r="Y190">
            <v>0.31407407407407412</v>
          </cell>
          <cell r="Z190">
            <v>0.39981481481481485</v>
          </cell>
          <cell r="AA190">
            <v>0.39981481481481485</v>
          </cell>
          <cell r="AB190">
            <v>0.39981481481481485</v>
          </cell>
          <cell r="AC190">
            <v>0.46650205761316876</v>
          </cell>
          <cell r="AD190">
            <v>0.46650205761316876</v>
          </cell>
          <cell r="AE190">
            <v>0.46650205761316876</v>
          </cell>
          <cell r="AF190">
            <v>0.5198518518518519</v>
          </cell>
          <cell r="AG190">
            <v>0.5198518518518519</v>
          </cell>
          <cell r="AH190">
            <v>0.5198518518518519</v>
          </cell>
          <cell r="AI190">
            <v>0.5198518518518519</v>
          </cell>
          <cell r="AJ190">
            <v>0.5198518518518519</v>
          </cell>
          <cell r="AK190">
            <v>0.5198518518518519</v>
          </cell>
          <cell r="AL190">
            <v>0.5198518518518519</v>
          </cell>
          <cell r="AM190">
            <v>0.5198518518518519</v>
          </cell>
          <cell r="AN190">
            <v>0.5198518518518519</v>
          </cell>
          <cell r="AO190">
            <v>0.5198518518518519</v>
          </cell>
          <cell r="AP190">
            <v>0.5198518518518519</v>
          </cell>
          <cell r="AQ190">
            <v>0.5198518518518519</v>
          </cell>
          <cell r="AR190">
            <v>0.5198518518518519</v>
          </cell>
          <cell r="AS190">
            <v>0.5198518518518519</v>
          </cell>
          <cell r="AT190">
            <v>0.5198518518518519</v>
          </cell>
          <cell r="AU190">
            <v>0.5198518518518519</v>
          </cell>
          <cell r="AV190">
            <v>0.5198518518518519</v>
          </cell>
          <cell r="AW190">
            <v>0.5198518518518519</v>
          </cell>
          <cell r="AX190">
            <v>0.5198518518518519</v>
          </cell>
          <cell r="AY190">
            <v>0.5198518518518519</v>
          </cell>
          <cell r="AZ190">
            <v>0.5198518518518519</v>
          </cell>
        </row>
        <row r="191">
          <cell r="C191" t="str">
            <v>#</v>
          </cell>
        </row>
        <row r="192">
          <cell r="C192" t="str">
            <v>#</v>
          </cell>
        </row>
        <row r="193">
          <cell r="C193" t="str">
            <v>#</v>
          </cell>
        </row>
        <row r="194">
          <cell r="C194" t="str">
            <v>#</v>
          </cell>
          <cell r="O194">
            <v>5.0000000000000001E-3</v>
          </cell>
          <cell r="P194">
            <v>-0.05</v>
          </cell>
          <cell r="Q194">
            <v>-4.5000000000000005E-2</v>
          </cell>
          <cell r="R194">
            <v>-4.0000000000000008E-2</v>
          </cell>
          <cell r="S194">
            <v>-3.500000000000001E-2</v>
          </cell>
          <cell r="T194">
            <v>-3.0000000000000009E-2</v>
          </cell>
          <cell r="U194">
            <v>-2.5000000000000008E-2</v>
          </cell>
          <cell r="V194">
            <v>-2.0000000000000007E-2</v>
          </cell>
          <cell r="W194">
            <v>-1.5000000000000006E-2</v>
          </cell>
          <cell r="X194">
            <v>-1.0000000000000005E-2</v>
          </cell>
          <cell r="Y194">
            <v>-5.0000000000000053E-3</v>
          </cell>
          <cell r="Z194">
            <v>0</v>
          </cell>
          <cell r="AA194">
            <v>5.0000000000000001E-3</v>
          </cell>
          <cell r="AB194">
            <v>0.01</v>
          </cell>
          <cell r="AC194">
            <v>1.4999999999999999E-2</v>
          </cell>
          <cell r="AD194">
            <v>0.02</v>
          </cell>
          <cell r="AE194">
            <v>2.5000000000000001E-2</v>
          </cell>
          <cell r="AF194">
            <v>3.0000000000000002E-2</v>
          </cell>
          <cell r="AG194">
            <v>3.5000000000000003E-2</v>
          </cell>
          <cell r="AH194">
            <v>0.04</v>
          </cell>
          <cell r="AI194">
            <v>4.4999999999999998E-2</v>
          </cell>
          <cell r="AJ194">
            <v>4.9999999999999996E-2</v>
          </cell>
          <cell r="AK194">
            <v>5.4999999999999993E-2</v>
          </cell>
          <cell r="AL194">
            <v>5.9999999999999991E-2</v>
          </cell>
          <cell r="AM194">
            <v>6.4999999999999988E-2</v>
          </cell>
          <cell r="AN194">
            <v>6.9999999999999993E-2</v>
          </cell>
          <cell r="AO194">
            <v>7.4999999999999997E-2</v>
          </cell>
          <cell r="AP194">
            <v>0.08</v>
          </cell>
          <cell r="AQ194">
            <v>8.5000000000000006E-2</v>
          </cell>
          <cell r="AR194">
            <v>9.0000000000000011E-2</v>
          </cell>
          <cell r="AS194">
            <v>9.5000000000000015E-2</v>
          </cell>
          <cell r="AT194">
            <v>0.10000000000000002</v>
          </cell>
          <cell r="AU194">
            <v>0.10500000000000002</v>
          </cell>
          <cell r="AV194">
            <v>0.11000000000000003</v>
          </cell>
          <cell r="AW194">
            <v>0.11500000000000003</v>
          </cell>
          <cell r="AX194">
            <v>0.12000000000000004</v>
          </cell>
          <cell r="AY194">
            <v>0.12500000000000003</v>
          </cell>
          <cell r="AZ194">
            <v>0.13000000000000003</v>
          </cell>
        </row>
        <row r="195">
          <cell r="C195" t="str">
            <v>#</v>
          </cell>
          <cell r="P195">
            <v>0.01</v>
          </cell>
        </row>
        <row r="196">
          <cell r="C196" t="str">
            <v>#</v>
          </cell>
        </row>
        <row r="197">
          <cell r="C197" t="str">
            <v>#</v>
          </cell>
          <cell r="P197">
            <v>12198.158272841303</v>
          </cell>
        </row>
        <row r="198">
          <cell r="C198" t="str">
            <v>#</v>
          </cell>
          <cell r="P198">
            <v>97795.58242743423</v>
          </cell>
        </row>
        <row r="199">
          <cell r="C199" t="str">
            <v>#</v>
          </cell>
        </row>
        <row r="200">
          <cell r="C200" t="str">
            <v>#</v>
          </cell>
          <cell r="P200">
            <v>1</v>
          </cell>
        </row>
        <row r="201">
          <cell r="C201" t="str">
            <v>#</v>
          </cell>
          <cell r="E201" t="str">
            <v>#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Statistics {pbe}"/>
      <sheetName val="Allow {pbe}"/>
      <sheetName val="COUPOM"/>
      <sheetName val="FRA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1211600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Resultados"/>
      <sheetName val="PN (2)"/>
      <sheetName val="PN"/>
      <sheetName val="CF direto"/>
      <sheetName val="CF pt directo"/>
      <sheetName val="Trial Balance 2006"/>
      <sheetName val="Ajustes y reclasificaciones"/>
      <sheetName val="Trial Balance 2005"/>
      <sheetName val="Trial Balance 2004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 (TAX)"/>
      <sheetName val="IR - Cálculos Auxiliares (TAX)"/>
      <sheetName val="IR - Cálculo comparativo (TAX)"/>
      <sheetName val="IR - Cálculo comparativo"/>
      <sheetName val="IR - Cálculos Auxiliares"/>
      <sheetName val="Balance "/>
      <sheetName val="Resultados"/>
      <sheetName val="Autofactura"/>
      <sheetName val="salarios-IX)"/>
      <sheetName val="provisiones- VIII)"/>
      <sheetName val="GND - XXVIII)"/>
      <sheetName val="Donaciones- XI)"/>
      <sheetName val="previsiones-VII)"/>
      <sheetName val="Honorarios- IV)"/>
      <sheetName val="Balance USD"/>
      <sheetName val="Formulario 101"/>
      <sheetName val="Balance  (TAX)"/>
      <sheetName val="Cuadro de Revaluo"/>
      <sheetName val="Resultados (TAX)"/>
      <sheetName val="Préstamos al Personal TAX 2013"/>
      <sheetName val="Cuadro de revalúo"/>
      <sheetName val="Siglas"/>
      <sheetName val="Resumen de pruebas"/>
      <sheetName val="Base de Datos"/>
      <sheetName val="Comparativo con año Anterior"/>
      <sheetName val="Datos para el Llenado del 101"/>
      <sheetName val="Control de 101 vs 105"/>
      <sheetName val="Resumen Form 90"/>
      <sheetName val="105-TAX"/>
      <sheetName val="Datos para el Llenado del 105"/>
      <sheetName val="Resultados (2)"/>
      <sheetName val="Patimonio 1 (Balance)"/>
      <sheetName val="Patrimonio 2"/>
      <sheetName val="Patrimonio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A7" t="str">
            <v>Venta de Bienes</v>
          </cell>
          <cell r="E7" t="str">
            <v>Caja</v>
          </cell>
          <cell r="F7">
            <v>95</v>
          </cell>
        </row>
        <row r="8">
          <cell r="A8" t="str">
            <v>Venta de Servicios</v>
          </cell>
          <cell r="E8" t="str">
            <v>Bancos y Otros Valores</v>
          </cell>
          <cell r="F8">
            <v>96</v>
          </cell>
        </row>
        <row r="9">
          <cell r="A9" t="str">
            <v>Int. y Otros Ing.Financieros</v>
          </cell>
          <cell r="E9" t="str">
            <v>Inversiones Temporales</v>
          </cell>
          <cell r="F9">
            <v>97</v>
          </cell>
        </row>
        <row r="10">
          <cell r="A10" t="str">
            <v>OtrosIngresos</v>
          </cell>
          <cell r="E10" t="str">
            <v>Créditos CP</v>
          </cell>
          <cell r="F10">
            <v>98</v>
          </cell>
        </row>
        <row r="11">
          <cell r="A11" t="str">
            <v>Descuentos</v>
          </cell>
          <cell r="E11" t="str">
            <v>Inventario</v>
          </cell>
          <cell r="F11">
            <v>99</v>
          </cell>
        </row>
        <row r="12">
          <cell r="A12" t="str">
            <v>Ing. Por ExportacionZona Franca</v>
          </cell>
          <cell r="E12" t="str">
            <v>Anticipos</v>
          </cell>
          <cell r="F12">
            <v>100</v>
          </cell>
        </row>
        <row r="13">
          <cell r="A13" t="str">
            <v>Ingresos Exentoso No Gravados</v>
          </cell>
          <cell r="E13" t="str">
            <v>Otros Activos Corrientes</v>
          </cell>
          <cell r="F13">
            <v>101</v>
          </cell>
        </row>
        <row r="14">
          <cell r="A14" t="str">
            <v>Ingresos de FuenteExtranjera No Grav.</v>
          </cell>
          <cell r="E14" t="str">
            <v>Créditos LP</v>
          </cell>
          <cell r="F14">
            <v>102</v>
          </cell>
        </row>
        <row r="15">
          <cell r="A15" t="str">
            <v>Ingresos Alcanzados porR. Presunto o Especial</v>
          </cell>
          <cell r="E15" t="str">
            <v>Propiedad, planta y equipo</v>
          </cell>
          <cell r="F15">
            <v>103</v>
          </cell>
        </row>
        <row r="16">
          <cell r="A16" t="str">
            <v>Costos</v>
          </cell>
          <cell r="E16" t="str">
            <v>Otros Activos No Corrientes</v>
          </cell>
          <cell r="F16">
            <v>104</v>
          </cell>
        </row>
        <row r="17">
          <cell r="A17" t="str">
            <v>Costos Zona Franca</v>
          </cell>
          <cell r="E17" t="str">
            <v>TOTAL ACTIVOS</v>
          </cell>
          <cell r="F17">
            <v>105</v>
          </cell>
        </row>
        <row r="18">
          <cell r="A18" t="str">
            <v>Costos ExentosNo Gravados</v>
          </cell>
          <cell r="E18" t="str">
            <v>Pasivo Corriente</v>
          </cell>
          <cell r="F18">
            <v>106</v>
          </cell>
        </row>
        <row r="19">
          <cell r="A19" t="str">
            <v>Costos RentaFuente Extranjera</v>
          </cell>
          <cell r="E19" t="str">
            <v>Pasivo No Corriente</v>
          </cell>
          <cell r="F19">
            <v>107</v>
          </cell>
        </row>
        <row r="20">
          <cell r="A20" t="str">
            <v>Costos R. Presuntoo Especial</v>
          </cell>
          <cell r="E20" t="str">
            <v>Total Pasivo</v>
          </cell>
          <cell r="F20">
            <v>108</v>
          </cell>
        </row>
        <row r="21">
          <cell r="A21" t="str">
            <v>Gastos Generales</v>
          </cell>
          <cell r="E21" t="str">
            <v>Capital</v>
          </cell>
          <cell r="F21">
            <v>109</v>
          </cell>
        </row>
        <row r="22">
          <cell r="A22" t="str">
            <v>Sueldos ySalarios</v>
          </cell>
          <cell r="E22" t="str">
            <v>Reserva Legal</v>
          </cell>
          <cell r="F22">
            <v>110</v>
          </cell>
        </row>
        <row r="23">
          <cell r="A23" t="str">
            <v>Cargas Sociades</v>
          </cell>
          <cell r="E23" t="str">
            <v>Otras Reservas</v>
          </cell>
          <cell r="F23">
            <v>111</v>
          </cell>
        </row>
        <row r="24">
          <cell r="A24" t="str">
            <v>Remun. Pers.Superior</v>
          </cell>
          <cell r="E24" t="str">
            <v>Ganancia del Ejercicio</v>
          </cell>
          <cell r="F24">
            <v>112</v>
          </cell>
        </row>
        <row r="25">
          <cell r="A25" t="str">
            <v>Remuneración Porcentual</v>
          </cell>
          <cell r="E25" t="str">
            <v>Pérdida del Ejercicio</v>
          </cell>
          <cell r="F25">
            <v>113</v>
          </cell>
        </row>
        <row r="26">
          <cell r="A26" t="str">
            <v>Honorarios profesionales</v>
          </cell>
          <cell r="E26" t="str">
            <v>Ganancias Acumuladas</v>
          </cell>
          <cell r="F26">
            <v>114</v>
          </cell>
        </row>
        <row r="27">
          <cell r="A27" t="str">
            <v>IVA Gasto</v>
          </cell>
          <cell r="E27" t="str">
            <v>Pérdidas Acumuladas</v>
          </cell>
          <cell r="F27">
            <v>115</v>
          </cell>
        </row>
        <row r="28">
          <cell r="A28" t="str">
            <v>Alquileres e Intereses</v>
          </cell>
          <cell r="E28" t="str">
            <v>Total P. Neto</v>
          </cell>
          <cell r="F28">
            <v>116</v>
          </cell>
        </row>
        <row r="29">
          <cell r="A29" t="str">
            <v>Pérdidas delitos de terceros</v>
          </cell>
          <cell r="E29" t="str">
            <v>Total Pasivo + P. Neto</v>
          </cell>
          <cell r="F29">
            <v>122</v>
          </cell>
        </row>
        <row r="30">
          <cell r="A30" t="str">
            <v xml:space="preserve">Gtos. Organiz.y Const. </v>
          </cell>
        </row>
        <row r="31">
          <cell r="A31" t="str">
            <v>Previsiones y Créd. Incobr.</v>
          </cell>
        </row>
        <row r="32">
          <cell r="A32" t="str">
            <v>Donaciones</v>
          </cell>
        </row>
        <row r="33">
          <cell r="A33" t="str">
            <v>Gtos. y Contr. a favor Person.</v>
          </cell>
        </row>
        <row r="34">
          <cell r="A34" t="str">
            <v>Gtos. y Erogac. en el exterior</v>
          </cell>
        </row>
        <row r="35">
          <cell r="A35" t="str">
            <v>IRACIS y demás tributos</v>
          </cell>
        </row>
        <row r="36">
          <cell r="A36" t="str">
            <v>Gastos de movilidad</v>
          </cell>
        </row>
        <row r="37">
          <cell r="A37" t="str">
            <v>Depreciaciones y Amortizac.</v>
          </cell>
        </row>
        <row r="38">
          <cell r="A38" t="str">
            <v>Otros Gtos. no señalados</v>
          </cell>
        </row>
        <row r="39">
          <cell r="A39" t="str">
            <v>Gto. Zona Franca</v>
          </cell>
        </row>
        <row r="40">
          <cell r="A40" t="str">
            <v>Gto. Renta Exenta No Gravados</v>
          </cell>
        </row>
        <row r="41">
          <cell r="A41" t="str">
            <v>Gto. Renta Fuente Extranjera N. Grav.</v>
          </cell>
        </row>
        <row r="42">
          <cell r="A42" t="str">
            <v>Gto. Renta R. Presunto o Especial</v>
          </cell>
        </row>
        <row r="43">
          <cell r="A43" t="str">
            <v>IRACIS</v>
          </cell>
        </row>
        <row r="44">
          <cell r="A44" t="str">
            <v>GND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1211600001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Definiciones varias"/>
      <sheetName val="Comparativo BG"/>
      <sheetName val="Comparativo ER"/>
      <sheetName val="Ratios"/>
      <sheetName val="Otros procedimientos"/>
      <sheetName val="BG al 30.06.08"/>
      <sheetName val="BG al 31.12.07"/>
      <sheetName val="BG al 30.06.07"/>
      <sheetName val="Tickmarks"/>
      <sheetName val="#REF"/>
      <sheetName val="Test de Ventas"/>
    </sheetNames>
    <sheetDataSet>
      <sheetData sheetId="0" refreshError="1"/>
      <sheetData sheetId="1" refreshError="1"/>
      <sheetData sheetId="2"/>
      <sheetData sheetId="3">
        <row r="21">
          <cell r="J21">
            <v>-21483789045</v>
          </cell>
        </row>
        <row r="39">
          <cell r="J39">
            <v>14327993005</v>
          </cell>
        </row>
        <row r="57">
          <cell r="J57">
            <v>-13101429750</v>
          </cell>
        </row>
        <row r="61">
          <cell r="J61">
            <v>-12643916753</v>
          </cell>
        </row>
        <row r="67">
          <cell r="J67">
            <v>1017442728</v>
          </cell>
        </row>
        <row r="69">
          <cell r="J69">
            <v>420074445</v>
          </cell>
        </row>
      </sheetData>
      <sheetData sheetId="4">
        <row r="16">
          <cell r="A16">
            <v>24456400000</v>
          </cell>
        </row>
      </sheetData>
      <sheetData sheetId="5" refreshError="1"/>
      <sheetData sheetId="6">
        <row r="3137">
          <cell r="N3137">
            <v>806799219</v>
          </cell>
        </row>
      </sheetData>
      <sheetData sheetId="7">
        <row r="2990">
          <cell r="N2990">
            <v>1817271151</v>
          </cell>
        </row>
      </sheetData>
      <sheetData sheetId="8">
        <row r="2648">
          <cell r="N2648">
            <v>457512997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Setup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Resumen_Analistas1"/>
      <sheetName val="Threshold Table"/>
      <sheetName val="Input"/>
      <sheetName val="Mercado"/>
      <sheetName val="Resumen_Analistas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IRSA HIST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&amp;C-01"/>
      <sheetName val="T&amp;C-02"/>
      <sheetName val="T&amp;C-03"/>
      <sheetName val="T&amp;C-04"/>
      <sheetName val="HIT-QTR01"/>
      <sheetName val="HIT-QTR02"/>
      <sheetName val="HIT-QTR03"/>
      <sheetName val="HIT-QTR04"/>
      <sheetName val="QTR-01"/>
      <sheetName val="QTR-02"/>
      <sheetName val="QTR-03"/>
      <sheetName val="QTR-04"/>
      <sheetName val="TOTAL-T&amp;C"/>
      <sheetName val="TOTAL-HIT"/>
      <sheetName val="TOTAL-BRASIL"/>
      <sheetName val="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Currency"/>
      <sheetName val="Non-Statistical Sampling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>
        <row r="2">
          <cell r="B2" t="str">
            <v>REVALUO IMPOSITIVO BIENES DE USO AL 30/09/99</v>
          </cell>
        </row>
      </sheetData>
      <sheetData sheetId="28"/>
      <sheetData sheetId="29">
        <row r="1">
          <cell r="A1" t="str">
            <v>Detalle de Bienes de Uso Amortizables en 50 años</v>
          </cell>
        </row>
      </sheetData>
      <sheetData sheetId="30"/>
      <sheetData sheetId="31">
        <row r="2">
          <cell r="B2" t="str">
            <v>REVALUO IMPOSITIVO BIENES DE USO AL 30/09/99</v>
          </cell>
        </row>
      </sheetData>
      <sheetData sheetId="32"/>
      <sheetData sheetId="33">
        <row r="1">
          <cell r="A1" t="str">
            <v>Detalle de Bienes de Uso Amortizables en 50 años</v>
          </cell>
        </row>
      </sheetData>
      <sheetData sheetId="34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Interface H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"/>
      <sheetName val="Cia_70"/>
      <sheetName val="Cia_77"/>
      <sheetName val="Cia_88"/>
      <sheetName val="Despido Inj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>
            <v>0</v>
          </cell>
        </row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0</v>
          </cell>
          <cell r="K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LIQUIDACION FINAL DEL TRABAJADOR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J8">
            <v>0</v>
          </cell>
          <cell r="M8" t="str">
            <v>CALCULO AUXILIAR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 t="str">
            <v>NOMBRE DEL EMPLEADO:</v>
          </cell>
          <cell r="C9" t="str">
            <v>xxxx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 t="str">
            <v>C.I. Nº:</v>
          </cell>
          <cell r="C10" t="str">
            <v>xxxx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 t="str">
            <v>FECHA DE INGRESO:</v>
          </cell>
          <cell r="C11">
            <v>42101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L11">
            <v>0</v>
          </cell>
          <cell r="M11" t="str">
            <v>Meses</v>
          </cell>
          <cell r="N11" t="str">
            <v>Salario</v>
          </cell>
          <cell r="O11" t="str">
            <v>Comisiones</v>
          </cell>
          <cell r="P11" t="str">
            <v>Vacaciones</v>
          </cell>
          <cell r="Q11" t="str">
            <v>Otros Ingresos</v>
          </cell>
          <cell r="R11" t="str">
            <v>Bonos</v>
          </cell>
          <cell r="S11" t="str">
            <v>Hs Extras 50%</v>
          </cell>
          <cell r="T11" t="str">
            <v>Hs Extras 100%</v>
          </cell>
          <cell r="U11" t="str">
            <v>TOTAL</v>
          </cell>
        </row>
        <row r="12">
          <cell r="B12" t="str">
            <v>FECHA DE LIQUIDACION:</v>
          </cell>
          <cell r="C12">
            <v>43355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 t="str">
            <v>RESUMEN</v>
          </cell>
          <cell r="M12">
            <v>43101</v>
          </cell>
          <cell r="N12">
            <v>5900000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5900000</v>
          </cell>
        </row>
        <row r="13">
          <cell r="B13" t="str">
            <v>ANTIGUEDAD:</v>
          </cell>
          <cell r="C13" t="str">
            <v>3 años, 5 meses, y 7 días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 t="str">
            <v>Meses</v>
          </cell>
          <cell r="K13" t="str">
            <v>Salarios</v>
          </cell>
          <cell r="M13">
            <v>43132</v>
          </cell>
          <cell r="N13">
            <v>5900000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5900000</v>
          </cell>
        </row>
        <row r="14">
          <cell r="B14" t="str">
            <v>CARGO:</v>
          </cell>
          <cell r="C14" t="str">
            <v>Analista de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43160</v>
          </cell>
          <cell r="N14">
            <v>5900000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5900000</v>
          </cell>
        </row>
        <row r="15">
          <cell r="B15" t="str">
            <v>MOTIVO:</v>
          </cell>
          <cell r="C15" t="str">
            <v>Despido injustificado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43101</v>
          </cell>
          <cell r="K15">
            <v>5900000</v>
          </cell>
          <cell r="L15">
            <v>0</v>
          </cell>
          <cell r="M15">
            <v>43191</v>
          </cell>
          <cell r="N15">
            <v>5900000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5900000</v>
          </cell>
        </row>
        <row r="16">
          <cell r="B16" t="str">
            <v>SALARIO MENSUAL EN DOLARES</v>
          </cell>
          <cell r="C16">
            <v>5900000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43132</v>
          </cell>
          <cell r="K16">
            <v>5900000</v>
          </cell>
          <cell r="L16">
            <v>0</v>
          </cell>
          <cell r="M16">
            <v>43221</v>
          </cell>
          <cell r="N16">
            <v>5900000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5900000</v>
          </cell>
        </row>
        <row r="17">
          <cell r="B17" t="str">
            <v>SALARIO PROMEDIO DE LOS ULTIMOS 6 MESES</v>
          </cell>
          <cell r="C17">
            <v>5900000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43160</v>
          </cell>
          <cell r="K17">
            <v>5900000</v>
          </cell>
          <cell r="L17">
            <v>0</v>
          </cell>
          <cell r="M17">
            <v>43252</v>
          </cell>
          <cell r="N17">
            <v>5900000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5900000</v>
          </cell>
        </row>
        <row r="18">
          <cell r="B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43191</v>
          </cell>
          <cell r="K18">
            <v>5900000</v>
          </cell>
          <cell r="L18">
            <v>0</v>
          </cell>
          <cell r="M18">
            <v>43282</v>
          </cell>
          <cell r="N18">
            <v>5900000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5900000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43221</v>
          </cell>
          <cell r="K19">
            <v>5900000</v>
          </cell>
          <cell r="L19">
            <v>0</v>
          </cell>
          <cell r="M19">
            <v>43313</v>
          </cell>
          <cell r="N19">
            <v>5900000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5900000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>Guaranies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43252</v>
          </cell>
          <cell r="K20">
            <v>5900000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B21" t="str">
            <v>Salario del mes</v>
          </cell>
          <cell r="C21">
            <v>12</v>
          </cell>
          <cell r="D21" t="str">
            <v xml:space="preserve">  días</v>
          </cell>
          <cell r="E21">
            <v>2360000</v>
          </cell>
          <cell r="F21">
            <v>0</v>
          </cell>
          <cell r="G21">
            <v>0</v>
          </cell>
          <cell r="H21" t="str">
            <v>Fecha de Nota de Preaviso:</v>
          </cell>
          <cell r="I21">
            <v>0</v>
          </cell>
          <cell r="J21">
            <v>43282</v>
          </cell>
          <cell r="K21">
            <v>5900000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 t="str">
            <v>Vacaciones causadas Art. 220 - 221 Cod. Lab.</v>
          </cell>
          <cell r="C22">
            <v>12</v>
          </cell>
          <cell r="D22" t="str">
            <v xml:space="preserve">  días</v>
          </cell>
          <cell r="E22">
            <v>2360000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43313</v>
          </cell>
          <cell r="K22">
            <v>5900000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 t="str">
            <v>Vacaciones proporcionales Art. 220 - 221 Cod. Lab.</v>
          </cell>
          <cell r="C23">
            <v>5</v>
          </cell>
          <cell r="D23" t="str">
            <v xml:space="preserve">  días</v>
          </cell>
          <cell r="E23">
            <v>983333.33333333326</v>
          </cell>
          <cell r="F23">
            <v>0</v>
          </cell>
          <cell r="H23">
            <v>0</v>
          </cell>
          <cell r="I23">
            <v>0</v>
          </cell>
          <cell r="J23" t="str">
            <v>Bono Mayo</v>
          </cell>
          <cell r="K23">
            <v>5900000</v>
          </cell>
          <cell r="M23" t="str">
            <v>TOTALES</v>
          </cell>
          <cell r="N23">
            <v>47200000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47200000</v>
          </cell>
        </row>
        <row r="24">
          <cell r="B24" t="str">
            <v>Aguinaldo Proporcional  Art. 243 Cod. Lab.</v>
          </cell>
          <cell r="C24">
            <v>0</v>
          </cell>
          <cell r="D24">
            <v>0</v>
          </cell>
          <cell r="E24">
            <v>4900277.777777778</v>
          </cell>
          <cell r="H24">
            <v>0</v>
          </cell>
          <cell r="I24">
            <v>0</v>
          </cell>
          <cell r="K24">
            <v>0</v>
          </cell>
        </row>
        <row r="25">
          <cell r="B25" t="str">
            <v>Preaviso Art. 87 - 90 Cod. Lab.</v>
          </cell>
          <cell r="C25">
            <v>45</v>
          </cell>
          <cell r="D25" t="str">
            <v xml:space="preserve">  días</v>
          </cell>
          <cell r="E25">
            <v>8850000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47200000</v>
          </cell>
          <cell r="L25" t="str">
            <v xml:space="preserve">  Total</v>
          </cell>
          <cell r="M25">
            <v>2018</v>
          </cell>
        </row>
        <row r="26">
          <cell r="B26" t="str">
            <v>Indemnizacion Art. 91 - 92 Cod. Lab.</v>
          </cell>
          <cell r="C26">
            <v>45</v>
          </cell>
          <cell r="D26" t="str">
            <v xml:space="preserve">  días</v>
          </cell>
          <cell r="E26">
            <v>8850000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4900277.777777778</v>
          </cell>
          <cell r="L31" t="str">
            <v xml:space="preserve">  Aguinaldo</v>
          </cell>
        </row>
        <row r="32">
          <cell r="B32" t="str">
            <v>TOTAL</v>
          </cell>
          <cell r="C32">
            <v>0</v>
          </cell>
          <cell r="D32">
            <v>0</v>
          </cell>
          <cell r="E32">
            <v>28303611.111111112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5900000</v>
          </cell>
          <cell r="L32" t="str">
            <v>Salario Promedio de los 6 meses</v>
          </cell>
          <cell r="M32">
            <v>0</v>
          </cell>
          <cell r="N32">
            <v>0</v>
          </cell>
          <cell r="O32">
            <v>196666.66666666666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DESCUENTOS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IPS 9%</v>
          </cell>
          <cell r="E35">
            <v>2106300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Anticipos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TOTAL</v>
          </cell>
          <cell r="C38">
            <v>0</v>
          </cell>
          <cell r="D38">
            <v>0</v>
          </cell>
          <cell r="E38">
            <v>2106300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Neto a pagar en Guaranies</v>
          </cell>
          <cell r="C42">
            <v>0</v>
          </cell>
          <cell r="D42">
            <v>0</v>
          </cell>
          <cell r="E42">
            <v>26197311.111111112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RECIBI CONFORME EL SALDO DE ESTA LIQUIDACIÓN SIN TENER NADA MAS QUE 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RECLAMAR A LA FIRMA XXXXXXXXXXXXXXXXXXXX EN NINGUN OTRO CONCEPTO. 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Hernandarias,</v>
          </cell>
          <cell r="C50">
            <v>43355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U53">
            <v>0</v>
          </cell>
          <cell r="V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XXXXXXXXX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B56" t="str">
            <v xml:space="preserve">NOMBRE DEL FUNCIONARIO </v>
          </cell>
          <cell r="C56">
            <v>0</v>
          </cell>
          <cell r="E56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  <sheetName val="Comparativo BG"/>
      <sheetName val="N1 19 20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  <sheetName val="EST 00"/>
      <sheetName val="Comparativo BG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"/>
      <sheetName val="BALANCE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jun-03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>
        <row r="5">
          <cell r="K5" t="str">
            <v>SEP-2000</v>
          </cell>
        </row>
      </sheetData>
      <sheetData sheetId="39">
        <row r="5">
          <cell r="K5" t="str">
            <v>SEP-2000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ICP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&amp;L(R$)"/>
      <sheetName val="P&amp;L(US$)"/>
      <sheetName val="EXPORT"/>
      <sheetName val="Look-up"/>
      <sheetName val="Module1"/>
      <sheetName val="Plan1"/>
      <sheetName val="CRITERIA"/>
      <sheetName val="INPUT LC(BDG05)"/>
      <sheetName val="US$(BDG05)"/>
      <sheetName val="INPUT HC(BDG05)"/>
      <sheetName val="INPUT LC(FY04)"/>
      <sheetName val="US$(FY04)"/>
      <sheetName val="INPUT HC(FY04)"/>
      <sheetName val="INPUT LC(FY05)"/>
      <sheetName val="US$(FY05)"/>
      <sheetName val="INPUT HC(FY05)"/>
      <sheetName val="P&amp;L YTD x BDG(US$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F CC X ITEM"/>
      <sheetName val="HC por PC"/>
      <sheetName val="BASE"/>
      <sheetName val="Verificar"/>
      <sheetName val="Deutsch - IC Sourced INV -Buyer"/>
      <sheetName val="Deutsch - IC Sourced INV-Seller"/>
      <sheetName val="Deutsch - IC Profit Center"/>
      <sheetName val="Tycom_Backlog"/>
      <sheetName val="JournalBuild"/>
      <sheetName val="Upstream Journal"/>
      <sheetName val="Out of Balance"/>
      <sheetName val="Variances"/>
      <sheetName val="Module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286330604535</v>
          </cell>
          <cell r="J6">
            <v>0</v>
          </cell>
          <cell r="K6">
            <v>286330604535</v>
          </cell>
          <cell r="M6">
            <v>273110888749</v>
          </cell>
        </row>
        <row r="7">
          <cell r="F7">
            <v>11735943137</v>
          </cell>
          <cell r="H7">
            <v>0</v>
          </cell>
          <cell r="I7">
            <v>11735943137</v>
          </cell>
          <cell r="J7">
            <v>0</v>
          </cell>
          <cell r="K7">
            <v>11735943137</v>
          </cell>
          <cell r="M7">
            <v>14374986702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400742752244</v>
          </cell>
          <cell r="J9">
            <v>0</v>
          </cell>
          <cell r="K9">
            <v>400742752244</v>
          </cell>
          <cell r="M9">
            <v>397766061638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24179190600</v>
          </cell>
          <cell r="J13">
            <v>0</v>
          </cell>
          <cell r="K13">
            <v>24179190600</v>
          </cell>
          <cell r="M13">
            <v>23879648568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39150197</v>
          </cell>
          <cell r="I19">
            <v>1290348390</v>
          </cell>
          <cell r="J19">
            <v>0</v>
          </cell>
          <cell r="K19">
            <v>1290348390</v>
          </cell>
          <cell r="M19">
            <v>-2941781955</v>
          </cell>
        </row>
        <row r="20">
          <cell r="F20">
            <v>-9649887443</v>
          </cell>
          <cell r="H20">
            <v>0</v>
          </cell>
          <cell r="I20">
            <v>-9649887443</v>
          </cell>
          <cell r="J20">
            <v>0</v>
          </cell>
          <cell r="K20">
            <v>-9649887443</v>
          </cell>
          <cell r="M20">
            <v>-8323081857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-23367186939</v>
          </cell>
          <cell r="H30">
            <v>0</v>
          </cell>
          <cell r="I30">
            <v>-23367186939</v>
          </cell>
          <cell r="J30">
            <v>0</v>
          </cell>
          <cell r="K30">
            <v>-23367186939</v>
          </cell>
          <cell r="M30">
            <v>0</v>
          </cell>
        </row>
        <row r="31">
          <cell r="F31">
            <v>-97955375129</v>
          </cell>
          <cell r="H31">
            <v>0</v>
          </cell>
          <cell r="I31">
            <v>-97955375129</v>
          </cell>
          <cell r="J31">
            <v>0</v>
          </cell>
          <cell r="K31">
            <v>-97955375129</v>
          </cell>
          <cell r="M31">
            <v>-74121791909</v>
          </cell>
        </row>
        <row r="33">
          <cell r="F33">
            <v>-424961093041</v>
          </cell>
          <cell r="J33">
            <v>0</v>
          </cell>
          <cell r="K33">
            <v>-424921942844</v>
          </cell>
          <cell r="M33">
            <v>-398247658726</v>
          </cell>
        </row>
      </sheetData>
      <sheetData sheetId="6" refreshError="1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286330604535</v>
          </cell>
          <cell r="G9">
            <v>0</v>
          </cell>
          <cell r="H9">
            <v>286330604535</v>
          </cell>
          <cell r="I9">
            <v>0</v>
          </cell>
          <cell r="J9">
            <v>286330604535</v>
          </cell>
          <cell r="K9">
            <v>273110888749</v>
          </cell>
        </row>
        <row r="10">
          <cell r="F10">
            <v>11735943137</v>
          </cell>
          <cell r="G10">
            <v>0</v>
          </cell>
          <cell r="H10">
            <v>11735943137</v>
          </cell>
          <cell r="I10">
            <v>0</v>
          </cell>
          <cell r="J10">
            <v>11735943137</v>
          </cell>
          <cell r="K10">
            <v>14374986702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1251198193</v>
          </cell>
          <cell r="G26">
            <v>0</v>
          </cell>
          <cell r="H26">
            <v>1251198193</v>
          </cell>
          <cell r="I26">
            <v>0</v>
          </cell>
          <cell r="J26">
            <v>1251198193</v>
          </cell>
          <cell r="K26">
            <v>-2941781955</v>
          </cell>
        </row>
        <row r="27">
          <cell r="F27">
            <v>-305028787633</v>
          </cell>
          <cell r="G27">
            <v>0</v>
          </cell>
          <cell r="H27">
            <v>-305028787633</v>
          </cell>
          <cell r="I27">
            <v>0</v>
          </cell>
          <cell r="J27">
            <v>-305028787633</v>
          </cell>
          <cell r="K27">
            <v>-303225107598</v>
          </cell>
        </row>
        <row r="29">
          <cell r="F29">
            <v>-9649887443</v>
          </cell>
          <cell r="G29">
            <v>39150197</v>
          </cell>
          <cell r="H29">
            <v>-9610737246</v>
          </cell>
          <cell r="I29">
            <v>0</v>
          </cell>
          <cell r="J29">
            <v>-9610737246</v>
          </cell>
          <cell r="K29">
            <v>-8323081857</v>
          </cell>
        </row>
        <row r="30">
          <cell r="F30">
            <v>-9649887443</v>
          </cell>
          <cell r="G30">
            <v>39150197</v>
          </cell>
          <cell r="H30">
            <v>-9610737246</v>
          </cell>
          <cell r="I30">
            <v>0</v>
          </cell>
          <cell r="J30">
            <v>-9610737246</v>
          </cell>
          <cell r="K30">
            <v>-8323081857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-1395734267</v>
          </cell>
          <cell r="G63">
            <v>0</v>
          </cell>
          <cell r="H63">
            <v>-1395734267</v>
          </cell>
          <cell r="I63">
            <v>0</v>
          </cell>
          <cell r="J63">
            <v>-1395734267</v>
          </cell>
          <cell r="K63">
            <v>-1750935979</v>
          </cell>
        </row>
        <row r="64">
          <cell r="F64">
            <v>-5923294918</v>
          </cell>
          <cell r="G64">
            <v>0</v>
          </cell>
          <cell r="H64">
            <v>-5923294918</v>
          </cell>
          <cell r="I64">
            <v>0</v>
          </cell>
          <cell r="J64">
            <v>-5923294918</v>
          </cell>
          <cell r="K64">
            <v>-5544026391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3538717968</v>
          </cell>
          <cell r="G68">
            <v>-39150197</v>
          </cell>
          <cell r="H68">
            <v>3499567771</v>
          </cell>
          <cell r="I68">
            <v>0</v>
          </cell>
          <cell r="J68">
            <v>3499567771</v>
          </cell>
          <cell r="K68">
            <v>750000000</v>
          </cell>
        </row>
        <row r="69">
          <cell r="F69">
            <v>3538717968</v>
          </cell>
          <cell r="G69">
            <v>-39150197</v>
          </cell>
          <cell r="H69">
            <v>3499567771</v>
          </cell>
          <cell r="I69">
            <v>0</v>
          </cell>
          <cell r="J69">
            <v>3499567771</v>
          </cell>
          <cell r="K69">
            <v>750000000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  <sheetName val="(8) Wghtd che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  <sheetName val="0_1_Control_General1"/>
      <sheetName val="0_2_Detalle_de_tareas1"/>
      <sheetName val="0_3_Check_list1"/>
      <sheetName val="0_4_Relevamiento1"/>
      <sheetName val="0_5_Planilla_para_1er_Informe1"/>
      <sheetName val="0_6_Planilla_Impuganciones1"/>
      <sheetName val="0_7_Planillas_p-_2do__Infor_(11"/>
      <sheetName val="0_8_Planillas_p-_2do__Infor_(21"/>
      <sheetName val="0_9_Resumen_Control1"/>
      <sheetName val="0_10_Verif__Hechuka_Soc_1"/>
      <sheetName val="0_11_Verif__Hechauka_A&amp;A1"/>
      <sheetName val="1_1_DDJJ_del_IVA_s-Soc_1"/>
      <sheetName val="1_2_DDJJ_del_IVA_s-A&amp;A1"/>
      <sheetName val="1_3_Diferen__en_llenado_de_DDJ1"/>
      <sheetName val="1_4_DDJJ_Ret__IVA_-_Form__1221"/>
      <sheetName val="1_5_DDJJ_Ret__Renta_-_Form__101"/>
      <sheetName val="1_6_DDJJ_del_IVA_s-Soc__(Rect_1"/>
      <sheetName val="1_7_Diferen__en_llenado_(Rect_1"/>
      <sheetName val="2_1_LHV_-_Consolidado_Soc_1"/>
      <sheetName val="2_2_LHV_-_Consolidado_A&amp;A1"/>
      <sheetName val="2_3_NC_Emitidas_Soc_1"/>
      <sheetName val="2_4_NC_Emitidas_A&amp;A1"/>
      <sheetName val="2_5_Mayor_IVA_DF1"/>
      <sheetName val="2_6_Conciliación_DF1"/>
      <sheetName val="3_1_Ingresos_Acumulados1"/>
      <sheetName val="3_2_Mayores_Ingresos1"/>
      <sheetName val="3_3_Conciliación_de_ingresos1"/>
      <sheetName val="3_4_Clasificación_mensual1"/>
      <sheetName val="3_5_EERR-Ingresos1"/>
      <sheetName val="3_6_Dif__Ingresos_vs_DDJJ1"/>
      <sheetName val="3_7_Control_Final_Ingresos_1"/>
      <sheetName val="4_1_LC_-_Original1"/>
      <sheetName val="4_2_LC_-_Observaciones_Grav_1"/>
      <sheetName val="4_3_LC_-_Definitivo_Grav_1"/>
      <sheetName val="4_4_LHC_-_Soc__Original1"/>
      <sheetName val="4_5_LHC_-_Definitivo_Integral1"/>
      <sheetName val="4_6_Mayor_IVA_CF1"/>
      <sheetName val="4_7_Conciliación_CF_Original1"/>
      <sheetName val="4_8_Conciliación_CF_Definitivo1"/>
      <sheetName val="4_9_Control_Final1"/>
      <sheetName val="5_1_Control_de_pagos1"/>
      <sheetName val="LHR-Soc_1"/>
      <sheetName val="Ret_Recibidas1"/>
      <sheetName val="Seguimientos_de_Saldos1"/>
      <sheetName val="3_1_Ingresos_Acumulados_(2)1"/>
      <sheetName val="0_1_Control_General2"/>
      <sheetName val="0_2_Detalle_de_tareas2"/>
      <sheetName val="0_3_Check_list2"/>
      <sheetName val="0_4_Relevamiento2"/>
      <sheetName val="0_5_Planilla_para_1er_Informe2"/>
      <sheetName val="0_6_Planilla_Impuganciones2"/>
      <sheetName val="0_7_Planillas_p-_2do__Infor_(12"/>
      <sheetName val="0_8_Planillas_p-_2do__Infor_(22"/>
      <sheetName val="0_9_Resumen_Control2"/>
      <sheetName val="0_10_Verif__Hechuka_Soc_2"/>
      <sheetName val="0_11_Verif__Hechauka_A&amp;A2"/>
      <sheetName val="1_1_DDJJ_del_IVA_s-Soc_2"/>
      <sheetName val="1_2_DDJJ_del_IVA_s-A&amp;A2"/>
      <sheetName val="1_3_Diferen__en_llenado_de_DDJ2"/>
      <sheetName val="1_4_DDJJ_Ret__IVA_-_Form__1222"/>
      <sheetName val="1_5_DDJJ_Ret__Renta_-_Form__102"/>
      <sheetName val="1_6_DDJJ_del_IVA_s-Soc__(Rect_2"/>
      <sheetName val="1_7_Diferen__en_llenado_(Rect_2"/>
      <sheetName val="2_1_LHV_-_Consolidado_Soc_2"/>
      <sheetName val="2_2_LHV_-_Consolidado_A&amp;A2"/>
      <sheetName val="2_3_NC_Emitidas_Soc_2"/>
      <sheetName val="2_4_NC_Emitidas_A&amp;A2"/>
      <sheetName val="2_5_Mayor_IVA_DF2"/>
      <sheetName val="2_6_Conciliación_DF2"/>
      <sheetName val="3_1_Ingresos_Acumulados2"/>
      <sheetName val="3_2_Mayores_Ingresos2"/>
      <sheetName val="3_3_Conciliación_de_ingresos2"/>
      <sheetName val="3_4_Clasificación_mensual2"/>
      <sheetName val="3_5_EERR-Ingresos2"/>
      <sheetName val="3_6_Dif__Ingresos_vs_DDJJ2"/>
      <sheetName val="3_7_Control_Final_Ingresos_2"/>
      <sheetName val="4_1_LC_-_Original2"/>
      <sheetName val="4_2_LC_-_Observaciones_Grav_2"/>
      <sheetName val="4_3_LC_-_Definitivo_Grav_2"/>
      <sheetName val="4_4_LHC_-_Soc__Original2"/>
      <sheetName val="4_5_LHC_-_Definitivo_Integral2"/>
      <sheetName val="4_6_Mayor_IVA_CF2"/>
      <sheetName val="4_7_Conciliación_CF_Original2"/>
      <sheetName val="4_8_Conciliación_CF_Definitivo2"/>
      <sheetName val="4_9_Control_Final2"/>
      <sheetName val="5_1_Control_de_pagos2"/>
      <sheetName val="LHR-Soc_2"/>
      <sheetName val="Ret_Recibidas2"/>
      <sheetName val="Seguimientos_de_Saldos2"/>
      <sheetName val="3_1_Ingresos_Acumulados_(2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ight"/>
      <sheetName val="T.R."/>
      <sheetName val="Asiento de Ajuste"/>
      <sheetName val="Análisis detallado"/>
      <sheetName val="Estimación de Comisiones"/>
      <sheetName val="Calculo del Exceso"/>
      <sheetName val="Verificación Documentaria"/>
      <sheetName val="CMA Reconciliation- Figure 5440"/>
      <sheetName val="Universo ACL"/>
      <sheetName val="Resumen detallado 1118"/>
      <sheetName val="PPC Comisiones 1118"/>
      <sheetName val="PPC Anticipo 2095"/>
      <sheetName val="PPC - Mayor"/>
      <sheetName val="Comisiones Gastos"/>
      <sheetName val="XREF"/>
      <sheetName val="Tickmarks"/>
      <sheetName val="SAN LUIS"/>
    </sheetNames>
    <sheetDataSet>
      <sheetData sheetId="0" refreshError="1"/>
      <sheetData sheetId="1" refreshError="1"/>
      <sheetData sheetId="2" refreshError="1"/>
      <sheetData sheetId="3">
        <row r="312">
          <cell r="R312">
            <v>597000000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10"/>
      <sheetName val="OUT10"/>
      <sheetName val="NOV10"/>
      <sheetName val="DEZ10"/>
      <sheetName val="JAN11"/>
      <sheetName val="FEV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-nue"/>
      <sheetName val="Cos-nue (2)"/>
      <sheetName val="Análisis Gs."/>
      <sheetName val="Análisis detallado"/>
      <sheetName val="Estimación de Comisione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Options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ight"/>
      <sheetName val="T.R."/>
      <sheetName val="Grafico de Variación Honorarios"/>
      <sheetName val="Recalculo de Honorarios"/>
      <sheetName val="Recalculo de Viatico"/>
      <sheetName val="Recalculo de Movilidad"/>
      <sheetName val="Verificación Documentaria"/>
      <sheetName val="Calculo del Exceso"/>
      <sheetName val="Selections"/>
      <sheetName val="CMA Reconciliation"/>
      <sheetName val="Universo ACL"/>
      <sheetName val="Universo Honorarios"/>
      <sheetName val="Verificación del Mayor 331"/>
      <sheetName val="PPC - Libro Mayor"/>
      <sheetName val="XREF"/>
      <sheetName val="Tickmarks"/>
      <sheetName val="#REF"/>
      <sheetName val="2001"/>
      <sheetName val="Cos-n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S4">
            <v>597000000</v>
          </cell>
        </row>
      </sheetData>
      <sheetData sheetId="7">
        <row r="11">
          <cell r="D11">
            <v>4515248118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S"/>
      <sheetName val="Balance USD"/>
      <sheetName val="Hoja3"/>
      <sheetName val="Balance Inicial."/>
      <sheetName val="Hoja6"/>
      <sheetName val="Proveedores Locales. GS."/>
      <sheetName val="Anticipo Clientes Locales GS"/>
      <sheetName val="Anticipo Recibido de funcionari"/>
      <sheetName val="Proveedores Locales US"/>
      <sheetName val="Proveedores Contrato Arroz USD"/>
      <sheetName val="Proveedores del Exterior USD"/>
      <sheetName val="Cheques Diferidos USD."/>
      <sheetName val="Proveedores GS"/>
      <sheetName val="Cheques Diferidos Gs."/>
      <sheetName val="Cuentas varias a Pagar"/>
      <sheetName val="Cta de Importacion a Pagar Gs"/>
      <sheetName val="Cta de Exportacion a Pagar"/>
      <sheetName val="Provision de Gtos a Pagar GS"/>
      <sheetName val="Provision de Gtos a Pagar USD"/>
      <sheetName val="Provision de Fletes GS"/>
      <sheetName val="Provision de Costos GS"/>
      <sheetName val="Proveedores GS (2)"/>
      <sheetName val="Ptmos de Terceros a Pagar Gs"/>
      <sheetName val="Ptmos de Terceros a Pagar USD"/>
      <sheetName val="Interes a Pagar USD -CP"/>
      <sheetName val="Cesión de Deuda a Pagar GS"/>
      <sheetName val="Sobregiro Bancario USD"/>
      <sheetName val="Sobregiro  Bancario GS"/>
      <sheetName val="Anticipo Clientes Exterior US"/>
      <sheetName val="Anticipo Clientes Locales USD"/>
      <sheetName val="Impuesto a la renta a pagar"/>
      <sheetName val="Ret de IVA a Pagar"/>
      <sheetName val="Sueldos y Jornales a Pagar"/>
      <sheetName val="Aguinaldo a Pagar"/>
      <sheetName val="IPS a Pagar"/>
      <sheetName val="BNF a pagar -Descuento Judicial"/>
      <sheetName val="Hoja1"/>
      <sheetName val="Ret Impuesto a la Renta a Pagar"/>
      <sheetName val="Proveedores Locales US (2)"/>
      <sheetName val="Exportación en Curso"/>
      <sheetName val="Proveedores Locales USD -  LP"/>
      <sheetName val="Proveedores Locales USD.."/>
      <sheetName val="Proveedores por Contrato USD."/>
      <sheetName val="Cesion de Credito a Pagar USD"/>
      <sheetName val="Anticipo por contrato arroz USd"/>
      <sheetName val="Fondo Fijo a Pagar"/>
      <sheetName val="Descuento de Documentos USD"/>
      <sheetName val="Proveedores Locales GS - LP"/>
      <sheetName val="Proveedores del Exterior USD LP"/>
      <sheetName val="Intereses a Pagar USD-LP"/>
      <sheetName val="Capital "/>
      <sheetName val="Capital a Integrar"/>
      <sheetName val="Aporte para aumento de capital"/>
      <sheetName val="Resultados Acumulados"/>
      <sheetName val="Reserva Legal"/>
      <sheetName val="Reserva de Revaluo"/>
    </sheetNames>
    <sheetDataSet>
      <sheetData sheetId="0"/>
      <sheetData sheetId="1"/>
      <sheetData sheetId="2"/>
      <sheetData sheetId="3">
        <row r="7">
          <cell r="A7" t="str">
            <v>CONCILIACION DE CUENTAS PASIVAS 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  <sheetName val="Resumen_de_pruebas"/>
      <sheetName val="IR_-_Cálculo_comparativo"/>
      <sheetName val="IR_-_Cálculos_Auxiliares"/>
      <sheetName val="Balab_31_12_09_s-DT_(detallado)"/>
      <sheetName val="IR_Deloitte"/>
      <sheetName val="Balance_2009_s-DT"/>
      <sheetName val="Cuadro_Rev__2009"/>
      <sheetName val="Cuadro_Rev__2008"/>
      <sheetName val="Balance_2008"/>
      <sheetName val="Resumen_s-DT"/>
      <sheetName val="Balce_31_12_09_s-DT"/>
      <sheetName val="Honorarios_s-DT"/>
      <sheetName val="Rem__Pers__Superior_s-DT"/>
      <sheetName val="Alquileres_s-DT"/>
      <sheetName val="Mayores_s-DT"/>
      <sheetName val="Dividendos_2008_PPC"/>
      <sheetName val="0_5_Conciliación-IVA_CF"/>
      <sheetName val="Resumen_de_pruebas1"/>
      <sheetName val="IR_-_Cálculo_comparativo1"/>
      <sheetName val="IR_-_Cálculos_Auxiliares1"/>
      <sheetName val="Balab_31_12_09_s-DT_(detallado1"/>
      <sheetName val="IR_Deloitte1"/>
      <sheetName val="Balance_2009_s-DT1"/>
      <sheetName val="Cuadro_Rev__20091"/>
      <sheetName val="Cuadro_Rev__20081"/>
      <sheetName val="Balance_20081"/>
      <sheetName val="Resumen_s-DT1"/>
      <sheetName val="Balce_31_12_09_s-DT1"/>
      <sheetName val="Honorarios_s-DT1"/>
      <sheetName val="Rem__Pers__Superior_s-DT1"/>
      <sheetName val="Alquileres_s-DT1"/>
      <sheetName val="Mayores_s-DT1"/>
      <sheetName val="Dividendos_2008_PPC1"/>
      <sheetName val="0_5_Conciliación-IVA_CF1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87">
          <cell r="J87">
            <v>6325521954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7">
          <cell r="J87">
            <v>6325521954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  <sheetName val="Cálculo_IRACIS_e_IMAGRO_"/>
      <sheetName val="Limites_RPS"/>
      <sheetName val="Limites_Honorarios"/>
      <sheetName val="Determ__Pédidas_compensables"/>
      <sheetName val="Determ__Imp__Diferido"/>
      <sheetName val="Balance_al_31_12_09"/>
      <sheetName val="Balance_al_30_09_2009"/>
      <sheetName val="Determ__Pérdida_Compensable"/>
      <sheetName val="Plan_de_cuentas"/>
      <sheetName val="PPC_STOCK_CEREALES"/>
      <sheetName val="PPC_Balance_a_Dic_2011"/>
      <sheetName val="PPC_Valuacion"/>
      <sheetName val="EE_RR__Consolidado"/>
      <sheetName val="Cálculo_IRACIS_e_IMAGRO_1"/>
      <sheetName val="Limites_RPS1"/>
      <sheetName val="Limites_Honorarios1"/>
      <sheetName val="Determ__Pédidas_compensables1"/>
      <sheetName val="Determ__Imp__Diferido1"/>
      <sheetName val="Balance_al_31_12_091"/>
      <sheetName val="Balance_al_30_09_20091"/>
      <sheetName val="Determ__Pérdida_Compensable1"/>
      <sheetName val="Plan_de_cuentas1"/>
      <sheetName val="PPC_STOCK_CEREALES1"/>
      <sheetName val="PPC_Balance_a_Dic_20111"/>
      <sheetName val="PPC_Valuacion1"/>
      <sheetName val="EE_RR__Consolidado1"/>
      <sheetName val="Cálculo_IRACIS_e_IMAGRO_2"/>
      <sheetName val="Limites_RPS2"/>
      <sheetName val="Limites_Honorarios2"/>
      <sheetName val="Determ__Pédidas_compensables2"/>
      <sheetName val="Determ__Imp__Diferido2"/>
      <sheetName val="Balance_al_31_12_092"/>
      <sheetName val="Balance_al_30_09_20092"/>
      <sheetName val="Determ__Pérdida_Compensable2"/>
      <sheetName val="Plan_de_cuentas2"/>
      <sheetName val="PPC_STOCK_CEREALES2"/>
      <sheetName val="PPC_Balance_a_Dic_20112"/>
      <sheetName val="PPC_Valuacion2"/>
      <sheetName val="EE_RR__Consolidad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  <sheetName val="Cálculo_IR"/>
      <sheetName val="Personal_Superior"/>
      <sheetName val="Límite_honorario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  <sheetName val="Asientos de Aport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  <sheetName val="Sumaria"/>
      <sheetName val="PrestamoM-L"/>
      <sheetName val="PrestamoM-Ex."/>
      <sheetName val="Resumen"/>
      <sheetName val="Evolucion P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"/>
      <sheetName val="T.R."/>
      <sheetName val="Recalculo 2009"/>
      <sheetName val="Planilla 2008"/>
      <sheetName val="Movimiento Intangibles 31.12.09"/>
      <sheetName val="PPC Total AF"/>
      <sheetName val="PPC- Libro Mayor Activo"/>
      <sheetName val="XREF"/>
      <sheetName val="Tickmarks"/>
      <sheetName val="Análisis Ctas. Bancarias Gs."/>
      <sheetName val="Análisis Ctas. Bancarias ME"/>
      <sheetName val="Movimiento Activo Fijo 31.12.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ón"/>
      <sheetName val="Analisis de Efectivo"/>
      <sheetName val="Análisis Ctas. Bancarias Gs."/>
      <sheetName val="Análisis Ctas. Bancarias ME"/>
      <sheetName val="Cheques pend. de Cobro"/>
      <sheetName val="Depositos No Contab."/>
      <sheetName val="Saldos BG"/>
      <sheetName val="XREF"/>
      <sheetName val="Tickmarks"/>
      <sheetName val="Movimiento Activo Fijo 31.12.08"/>
      <sheetName val="Selección de Cuent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zoomScaleNormal="100" workbookViewId="0">
      <selection activeCell="F12" sqref="F12"/>
    </sheetView>
  </sheetViews>
  <sheetFormatPr baseColWidth="10" defaultColWidth="11.44140625" defaultRowHeight="13.8" x14ac:dyDescent="0.25"/>
  <cols>
    <col min="1" max="1" width="2" style="1" customWidth="1"/>
    <col min="2" max="2" width="36.88671875" style="1" bestFit="1" customWidth="1"/>
    <col min="3" max="4" width="23" style="1" customWidth="1"/>
    <col min="5" max="5" width="25.88671875" style="1" bestFit="1" customWidth="1"/>
    <col min="6" max="6" width="18" style="1" bestFit="1" customWidth="1"/>
    <col min="7" max="7" width="2.88671875" style="1" customWidth="1"/>
    <col min="8" max="8" width="18.6640625" style="1" bestFit="1" customWidth="1"/>
    <col min="9" max="9" width="18.5546875" style="1" customWidth="1"/>
    <col min="10" max="16384" width="11.44140625" style="1"/>
  </cols>
  <sheetData>
    <row r="1" spans="2:10" x14ac:dyDescent="0.25">
      <c r="B1" s="9" t="s">
        <v>28</v>
      </c>
      <c r="C1" s="2" t="s">
        <v>42</v>
      </c>
    </row>
    <row r="2" spans="2:10" x14ac:dyDescent="0.25">
      <c r="B2" s="9" t="s">
        <v>29</v>
      </c>
      <c r="C2" s="1" t="s">
        <v>43</v>
      </c>
    </row>
    <row r="3" spans="2:10" x14ac:dyDescent="0.25">
      <c r="B3" s="9" t="s">
        <v>30</v>
      </c>
    </row>
    <row r="4" spans="2:10" x14ac:dyDescent="0.25">
      <c r="B4" s="11"/>
    </row>
    <row r="5" spans="2:10" x14ac:dyDescent="0.25">
      <c r="B5" s="11"/>
    </row>
    <row r="6" spans="2:10" x14ac:dyDescent="0.25">
      <c r="B6" s="2" t="s">
        <v>1</v>
      </c>
      <c r="C6" s="3">
        <v>45838</v>
      </c>
    </row>
    <row r="7" spans="2:10" x14ac:dyDescent="0.25">
      <c r="B7" s="2" t="s">
        <v>12</v>
      </c>
      <c r="C7" s="95">
        <v>7807.41</v>
      </c>
    </row>
    <row r="8" spans="2:10" x14ac:dyDescent="0.25">
      <c r="B8" s="2"/>
    </row>
    <row r="9" spans="2:10" x14ac:dyDescent="0.25">
      <c r="B9" s="2" t="s">
        <v>2</v>
      </c>
    </row>
    <row r="10" spans="2:10" x14ac:dyDescent="0.25">
      <c r="B10" s="2"/>
    </row>
    <row r="11" spans="2:10" x14ac:dyDescent="0.25">
      <c r="B11" s="4" t="s">
        <v>3</v>
      </c>
      <c r="H11" s="54"/>
      <c r="I11" s="54"/>
    </row>
    <row r="12" spans="2:10" ht="14.4" x14ac:dyDescent="0.3">
      <c r="B12" s="2"/>
      <c r="C12" t="s">
        <v>23</v>
      </c>
      <c r="E12" s="2" t="s">
        <v>20</v>
      </c>
      <c r="F12" s="5">
        <v>7560600324</v>
      </c>
      <c r="H12" s="38"/>
      <c r="I12" s="38"/>
    </row>
    <row r="13" spans="2:10" ht="14.4" x14ac:dyDescent="0.3">
      <c r="C13" t="s">
        <v>24</v>
      </c>
      <c r="E13" s="2" t="s">
        <v>21</v>
      </c>
      <c r="F13" s="6">
        <v>0</v>
      </c>
      <c r="H13" s="38"/>
      <c r="I13" s="38"/>
    </row>
    <row r="14" spans="2:10" ht="14.4" x14ac:dyDescent="0.3">
      <c r="C14" t="s">
        <v>25</v>
      </c>
      <c r="E14" s="2" t="s">
        <v>22</v>
      </c>
      <c r="F14" s="5">
        <f>SUM(F12:F13)</f>
        <v>7560600324</v>
      </c>
      <c r="H14" s="7"/>
      <c r="I14" s="8"/>
      <c r="J14" s="8"/>
    </row>
    <row r="15" spans="2:10" ht="14.4" x14ac:dyDescent="0.3">
      <c r="C15" t="s">
        <v>26</v>
      </c>
    </row>
    <row r="16" spans="2:10" x14ac:dyDescent="0.25">
      <c r="F16" s="38"/>
    </row>
    <row r="17" spans="2:6" x14ac:dyDescent="0.25">
      <c r="B17" s="12" t="s">
        <v>31</v>
      </c>
      <c r="C17" s="2"/>
      <c r="D17" s="2"/>
      <c r="E17" s="2"/>
      <c r="F17" s="38"/>
    </row>
    <row r="18" spans="2:6" x14ac:dyDescent="0.25">
      <c r="B18" s="2"/>
      <c r="C18" s="2"/>
      <c r="D18" s="2"/>
      <c r="E18" s="2"/>
      <c r="F18" s="38"/>
    </row>
    <row r="19" spans="2:6" x14ac:dyDescent="0.25">
      <c r="B19" s="2"/>
      <c r="C19" s="2"/>
      <c r="D19" s="2"/>
      <c r="E19" s="2"/>
      <c r="F19" s="55"/>
    </row>
    <row r="20" spans="2:6" x14ac:dyDescent="0.25">
      <c r="F20" s="8"/>
    </row>
    <row r="21" spans="2:6" x14ac:dyDescent="0.25">
      <c r="F21" s="80"/>
    </row>
    <row r="22" spans="2:6" x14ac:dyDescent="0.25">
      <c r="B22" s="10"/>
      <c r="E22" s="10"/>
    </row>
    <row r="23" spans="2:6" x14ac:dyDescent="0.25">
      <c r="B23" s="10"/>
      <c r="E23" s="10"/>
    </row>
  </sheetData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9"/>
  <sheetViews>
    <sheetView showGridLines="0" topLeftCell="A26" zoomScale="80" zoomScaleNormal="80" workbookViewId="0">
      <selection activeCell="B19" sqref="B19"/>
    </sheetView>
  </sheetViews>
  <sheetFormatPr baseColWidth="10" defaultColWidth="11.44140625" defaultRowHeight="13.8" x14ac:dyDescent="0.3"/>
  <cols>
    <col min="1" max="1" width="11.44140625" style="14"/>
    <col min="2" max="2" width="56.33203125" style="14" customWidth="1"/>
    <col min="3" max="3" width="20.88671875" style="34" customWidth="1"/>
    <col min="4" max="4" width="20.88671875" style="29" customWidth="1"/>
    <col min="5" max="6" width="20.88671875" style="14" customWidth="1"/>
    <col min="7" max="7" width="20.88671875" style="59" customWidth="1"/>
    <col min="8" max="8" width="20.88671875" style="14" customWidth="1"/>
    <col min="9" max="9" width="61" style="11" customWidth="1"/>
    <col min="10" max="10" width="32.5546875" style="34" customWidth="1"/>
    <col min="11" max="11" width="38.5546875" style="29" bestFit="1" customWidth="1"/>
    <col min="12" max="16384" width="11.44140625" style="14"/>
  </cols>
  <sheetData>
    <row r="1" spans="1:11" x14ac:dyDescent="0.25">
      <c r="A1" s="13" t="s">
        <v>18</v>
      </c>
      <c r="B1" s="9" t="str">
        <f>+Índice!B1</f>
        <v>Nombre de la sociedad</v>
      </c>
      <c r="C1" s="79" t="str">
        <f>+'1.4'!C1</f>
        <v>PROMETEO DE MANDATOS SAECA</v>
      </c>
      <c r="D1" s="55"/>
      <c r="E1" s="1"/>
      <c r="G1" s="53"/>
      <c r="H1" s="1"/>
    </row>
    <row r="2" spans="1:11" x14ac:dyDescent="0.25">
      <c r="A2" s="13"/>
      <c r="B2" s="9" t="str">
        <f>+Índice!B2</f>
        <v xml:space="preserve">Dirección: </v>
      </c>
      <c r="C2" s="38" t="str">
        <f>+'1.4'!C2</f>
        <v>Avda. General Gervasio Arigas 988 c/ Cusmanish</v>
      </c>
      <c r="D2" s="55"/>
      <c r="E2" s="1"/>
      <c r="G2" s="53"/>
      <c r="H2" s="1"/>
    </row>
    <row r="3" spans="1:11" x14ac:dyDescent="0.25">
      <c r="A3" s="13"/>
      <c r="B3" s="9" t="str">
        <f>+Índice!B3</f>
        <v>Teléfono:</v>
      </c>
      <c r="C3" s="38">
        <f>+'1.4'!C3</f>
        <v>0</v>
      </c>
      <c r="D3" s="55"/>
      <c r="E3" s="1"/>
      <c r="G3" s="53"/>
      <c r="H3" s="1"/>
    </row>
    <row r="4" spans="1:11" x14ac:dyDescent="0.25">
      <c r="A4" s="13"/>
      <c r="B4" s="11"/>
      <c r="C4" s="38"/>
      <c r="D4" s="55"/>
      <c r="E4" s="1"/>
      <c r="G4" s="53"/>
      <c r="H4" s="1"/>
    </row>
    <row r="5" spans="1:11" x14ac:dyDescent="0.3">
      <c r="A5" s="13"/>
      <c r="B5" s="10"/>
    </row>
    <row r="6" spans="1:11" x14ac:dyDescent="0.3">
      <c r="B6" s="15" t="s">
        <v>1</v>
      </c>
      <c r="C6" s="43">
        <v>45838</v>
      </c>
    </row>
    <row r="7" spans="1:11" x14ac:dyDescent="0.25">
      <c r="B7" s="15" t="s">
        <v>12</v>
      </c>
      <c r="C7" s="94">
        <v>7807.41</v>
      </c>
    </row>
    <row r="8" spans="1:11" x14ac:dyDescent="0.3">
      <c r="B8" s="10"/>
    </row>
    <row r="9" spans="1:11" x14ac:dyDescent="0.3">
      <c r="B9" s="15" t="s">
        <v>4</v>
      </c>
      <c r="F9" s="44"/>
    </row>
    <row r="10" spans="1:11" x14ac:dyDescent="0.3">
      <c r="B10" s="15"/>
    </row>
    <row r="11" spans="1:11" x14ac:dyDescent="0.3">
      <c r="B11" s="15" t="s">
        <v>5</v>
      </c>
      <c r="E11" s="18"/>
      <c r="F11" s="18"/>
    </row>
    <row r="12" spans="1:11" ht="18.75" customHeight="1" x14ac:dyDescent="0.3">
      <c r="B12" s="10"/>
      <c r="C12" s="39"/>
      <c r="E12" s="18"/>
      <c r="F12" s="18"/>
    </row>
    <row r="13" spans="1:11" ht="18.75" customHeight="1" x14ac:dyDescent="0.3">
      <c r="B13" s="99" t="s">
        <v>0</v>
      </c>
      <c r="C13" s="99" t="s">
        <v>6</v>
      </c>
      <c r="D13" s="99"/>
      <c r="E13" s="99" t="s">
        <v>9</v>
      </c>
      <c r="F13" s="99" t="s">
        <v>10</v>
      </c>
      <c r="G13" s="99" t="s">
        <v>27</v>
      </c>
      <c r="H13" s="99" t="s">
        <v>15</v>
      </c>
      <c r="I13" s="99" t="s">
        <v>32</v>
      </c>
    </row>
    <row r="14" spans="1:11" ht="12.75" customHeight="1" x14ac:dyDescent="0.3">
      <c r="B14" s="100"/>
      <c r="C14" s="40" t="s">
        <v>7</v>
      </c>
      <c r="D14" s="68" t="s">
        <v>8</v>
      </c>
      <c r="E14" s="100"/>
      <c r="F14" s="100"/>
      <c r="G14" s="100"/>
      <c r="H14" s="100"/>
      <c r="I14" s="100"/>
    </row>
    <row r="15" spans="1:11" ht="15" customHeight="1" x14ac:dyDescent="0.3">
      <c r="B15" s="72" t="s">
        <v>46</v>
      </c>
      <c r="C15" s="64">
        <v>3623172</v>
      </c>
      <c r="D15" s="65">
        <v>0</v>
      </c>
      <c r="E15" s="64">
        <f>+D15*$C$7</f>
        <v>0</v>
      </c>
      <c r="F15" s="73">
        <v>45650</v>
      </c>
      <c r="G15" s="66" t="s">
        <v>38</v>
      </c>
      <c r="H15" s="66" t="s">
        <v>39</v>
      </c>
      <c r="I15" s="75" t="s">
        <v>40</v>
      </c>
      <c r="J15" s="23"/>
      <c r="K15" s="24"/>
    </row>
    <row r="16" spans="1:11" ht="15" customHeight="1" x14ac:dyDescent="0.3">
      <c r="B16" s="72" t="s">
        <v>52</v>
      </c>
      <c r="C16" s="64">
        <v>1311836</v>
      </c>
      <c r="D16" s="65">
        <v>422.8</v>
      </c>
      <c r="E16" s="64">
        <f>+D16*$C$7</f>
        <v>3300972.9479999999</v>
      </c>
      <c r="F16" s="73">
        <v>45633</v>
      </c>
      <c r="G16" s="66" t="s">
        <v>38</v>
      </c>
      <c r="H16" s="66" t="s">
        <v>39</v>
      </c>
      <c r="I16" s="75" t="s">
        <v>40</v>
      </c>
      <c r="J16" s="23"/>
      <c r="K16" s="24"/>
    </row>
    <row r="17" spans="2:11" ht="15" customHeight="1" x14ac:dyDescent="0.3">
      <c r="B17" s="72" t="s">
        <v>45</v>
      </c>
      <c r="C17" s="64">
        <v>0</v>
      </c>
      <c r="D17" s="65">
        <v>17.84</v>
      </c>
      <c r="E17" s="64">
        <f>+D17*$C$7</f>
        <v>139284.19440000001</v>
      </c>
      <c r="F17" s="73">
        <v>45237</v>
      </c>
      <c r="G17" s="66" t="s">
        <v>38</v>
      </c>
      <c r="H17" s="66" t="s">
        <v>39</v>
      </c>
      <c r="I17" s="75" t="s">
        <v>41</v>
      </c>
      <c r="J17" s="23"/>
      <c r="K17" s="24"/>
    </row>
    <row r="18" spans="2:11" ht="15" customHeight="1" x14ac:dyDescent="0.3">
      <c r="B18" s="72" t="s">
        <v>49</v>
      </c>
      <c r="C18" s="64">
        <v>20000000</v>
      </c>
      <c r="D18" s="65"/>
      <c r="E18" s="64">
        <f t="shared" ref="E18" si="0">+D18*$C$7</f>
        <v>0</v>
      </c>
      <c r="F18" s="73">
        <v>45657</v>
      </c>
      <c r="G18" s="66" t="s">
        <v>38</v>
      </c>
      <c r="H18" s="66" t="s">
        <v>39</v>
      </c>
      <c r="I18" s="75" t="s">
        <v>41</v>
      </c>
      <c r="J18" s="23"/>
      <c r="K18" s="24"/>
    </row>
    <row r="19" spans="2:11" ht="15" customHeight="1" x14ac:dyDescent="0.3">
      <c r="B19" s="72" t="s">
        <v>50</v>
      </c>
      <c r="C19" s="64">
        <v>0</v>
      </c>
      <c r="D19" s="65">
        <v>52.9</v>
      </c>
      <c r="E19" s="64">
        <f>+D19*C7</f>
        <v>413011.989</v>
      </c>
      <c r="F19" s="73"/>
      <c r="G19" s="66" t="s">
        <v>38</v>
      </c>
      <c r="H19" s="66" t="s">
        <v>39</v>
      </c>
      <c r="I19" s="75" t="s">
        <v>41</v>
      </c>
      <c r="J19" s="23"/>
      <c r="K19" s="24"/>
    </row>
    <row r="20" spans="2:11" ht="15" customHeight="1" x14ac:dyDescent="0.3">
      <c r="B20" s="72"/>
      <c r="C20" s="64"/>
      <c r="D20" s="65"/>
      <c r="E20" s="64"/>
      <c r="F20" s="73"/>
      <c r="G20" s="66"/>
      <c r="H20" s="66"/>
      <c r="I20" s="75"/>
      <c r="J20" s="23"/>
      <c r="K20" s="24"/>
    </row>
    <row r="21" spans="2:11" ht="15" customHeight="1" x14ac:dyDescent="0.3">
      <c r="B21" s="72"/>
      <c r="C21" s="64"/>
      <c r="D21" s="65"/>
      <c r="E21" s="64"/>
      <c r="F21" s="73"/>
      <c r="G21" s="66"/>
      <c r="H21" s="66"/>
      <c r="I21" s="75"/>
      <c r="J21" s="23"/>
      <c r="K21" s="24"/>
    </row>
    <row r="22" spans="2:11" ht="15" customHeight="1" x14ac:dyDescent="0.3">
      <c r="B22" s="72"/>
      <c r="C22" s="64"/>
      <c r="D22" s="65"/>
      <c r="E22" s="64"/>
      <c r="F22" s="73"/>
      <c r="G22" s="66"/>
      <c r="H22" s="66"/>
      <c r="I22" s="75"/>
      <c r="J22" s="23"/>
      <c r="K22" s="24"/>
    </row>
    <row r="23" spans="2:11" ht="14.25" customHeight="1" x14ac:dyDescent="0.3">
      <c r="B23" s="30" t="s">
        <v>14</v>
      </c>
      <c r="C23" s="27">
        <f>SUM(C15:C22)</f>
        <v>24935008</v>
      </c>
      <c r="D23" s="26">
        <f>SUM(D15:D18)</f>
        <v>440.64</v>
      </c>
      <c r="E23" s="27">
        <f>SUM(E15:E19)</f>
        <v>3853269.1313999998</v>
      </c>
      <c r="F23" s="31"/>
      <c r="G23" s="61"/>
      <c r="H23" s="31"/>
    </row>
    <row r="24" spans="2:11" ht="15" customHeight="1" x14ac:dyDescent="0.3">
      <c r="B24" s="10"/>
      <c r="D24" s="69"/>
      <c r="E24" s="52"/>
      <c r="G24" s="60"/>
    </row>
    <row r="25" spans="2:11" ht="15.75" customHeight="1" x14ac:dyDescent="0.3">
      <c r="B25" s="10"/>
      <c r="C25" s="89"/>
      <c r="D25" s="69"/>
      <c r="E25" s="52"/>
      <c r="F25" s="97"/>
      <c r="G25" s="96"/>
    </row>
    <row r="26" spans="2:11" ht="15" customHeight="1" x14ac:dyDescent="0.3">
      <c r="B26" s="10"/>
      <c r="D26" s="89"/>
      <c r="E26" s="76"/>
      <c r="F26" s="90"/>
      <c r="G26" s="60"/>
    </row>
    <row r="27" spans="2:11" x14ac:dyDescent="0.3">
      <c r="B27" s="10"/>
      <c r="C27" s="39"/>
    </row>
    <row r="28" spans="2:11" x14ac:dyDescent="0.3">
      <c r="B28" s="99" t="s">
        <v>0</v>
      </c>
      <c r="C28" s="99" t="s">
        <v>6</v>
      </c>
      <c r="D28" s="99"/>
      <c r="E28" s="99" t="s">
        <v>9</v>
      </c>
      <c r="F28" s="99" t="s">
        <v>10</v>
      </c>
      <c r="G28" s="101" t="s">
        <v>27</v>
      </c>
      <c r="H28" s="99" t="s">
        <v>11</v>
      </c>
      <c r="I28" s="99" t="s">
        <v>32</v>
      </c>
    </row>
    <row r="29" spans="2:11" x14ac:dyDescent="0.3">
      <c r="B29" s="100"/>
      <c r="C29" s="40" t="s">
        <v>7</v>
      </c>
      <c r="D29" s="68" t="s">
        <v>8</v>
      </c>
      <c r="E29" s="100"/>
      <c r="F29" s="100"/>
      <c r="G29" s="102"/>
      <c r="H29" s="100"/>
      <c r="I29" s="100"/>
    </row>
    <row r="30" spans="2:11" x14ac:dyDescent="0.3">
      <c r="B30" s="22"/>
      <c r="C30" s="23"/>
      <c r="D30" s="24"/>
      <c r="E30" s="64"/>
      <c r="F30" s="25"/>
      <c r="G30" s="66"/>
    </row>
    <row r="31" spans="2:11" x14ac:dyDescent="0.3">
      <c r="B31" s="22"/>
      <c r="C31" s="23"/>
      <c r="D31" s="24"/>
      <c r="E31" s="64"/>
      <c r="F31" s="25"/>
      <c r="G31" s="66"/>
    </row>
    <row r="32" spans="2:11" x14ac:dyDescent="0.3">
      <c r="B32" s="22"/>
      <c r="C32" s="23"/>
      <c r="D32" s="24"/>
      <c r="E32" s="64"/>
      <c r="F32" s="25"/>
      <c r="G32" s="66"/>
    </row>
    <row r="33" spans="2:11" x14ac:dyDescent="0.3">
      <c r="B33" s="22"/>
      <c r="C33" s="23"/>
      <c r="D33" s="24"/>
      <c r="E33" s="64"/>
      <c r="F33" s="25"/>
      <c r="G33" s="66"/>
    </row>
    <row r="34" spans="2:11" x14ac:dyDescent="0.3">
      <c r="B34" s="22"/>
      <c r="C34" s="23"/>
      <c r="D34" s="24"/>
      <c r="E34" s="64"/>
      <c r="F34" s="25"/>
      <c r="G34" s="66"/>
    </row>
    <row r="35" spans="2:11" x14ac:dyDescent="0.3">
      <c r="B35" s="22"/>
      <c r="C35" s="23"/>
      <c r="D35" s="24"/>
      <c r="E35" s="64"/>
      <c r="F35" s="25"/>
      <c r="G35" s="66"/>
    </row>
    <row r="36" spans="2:11" x14ac:dyDescent="0.3">
      <c r="B36" s="11"/>
      <c r="C36" s="23"/>
      <c r="D36" s="24"/>
      <c r="E36" s="64"/>
      <c r="F36" s="25"/>
      <c r="G36" s="66"/>
    </row>
    <row r="37" spans="2:11" x14ac:dyDescent="0.3">
      <c r="B37" s="11"/>
      <c r="C37" s="23"/>
      <c r="D37" s="24"/>
      <c r="E37" s="64"/>
      <c r="F37" s="25"/>
      <c r="G37" s="66"/>
    </row>
    <row r="38" spans="2:11" x14ac:dyDescent="0.3">
      <c r="B38" s="30" t="s">
        <v>14</v>
      </c>
      <c r="C38" s="27">
        <f>SUM(C30:C37)</f>
        <v>0</v>
      </c>
      <c r="D38" s="27">
        <f>SUM(D30:D37)</f>
        <v>0</v>
      </c>
      <c r="E38" s="27">
        <f>SUM(E30:E37)</f>
        <v>0</v>
      </c>
      <c r="F38" s="31"/>
      <c r="G38" s="61"/>
      <c r="H38" s="31"/>
    </row>
    <row r="39" spans="2:11" x14ac:dyDescent="0.3">
      <c r="D39" s="69"/>
      <c r="E39" s="52"/>
    </row>
    <row r="40" spans="2:11" x14ac:dyDescent="0.3">
      <c r="B40" s="15"/>
      <c r="C40" s="41"/>
      <c r="D40" s="69"/>
      <c r="E40" s="77"/>
      <c r="F40" s="10"/>
      <c r="G40" s="62"/>
      <c r="H40" s="10"/>
    </row>
    <row r="41" spans="2:11" x14ac:dyDescent="0.3">
      <c r="B41" s="15"/>
      <c r="C41" s="41"/>
      <c r="D41" s="70"/>
      <c r="E41" s="70"/>
      <c r="F41" s="10"/>
      <c r="G41" s="62"/>
      <c r="H41" s="10"/>
    </row>
    <row r="42" spans="2:11" x14ac:dyDescent="0.3">
      <c r="B42" s="15"/>
      <c r="C42" s="41"/>
      <c r="D42" s="70"/>
      <c r="E42" s="70"/>
      <c r="F42" s="10"/>
      <c r="G42" s="62"/>
      <c r="H42" s="10"/>
    </row>
    <row r="43" spans="2:11" x14ac:dyDescent="0.3">
      <c r="B43" s="9" t="str">
        <f>+Índice!B17</f>
        <v>La Sociedad cuenta con deudas preferentes o privilegiadas vigentes de pago a la presentación del presente informe.</v>
      </c>
      <c r="C43" s="42"/>
      <c r="D43" s="71"/>
      <c r="E43" s="9"/>
      <c r="F43" s="9"/>
      <c r="G43" s="63"/>
      <c r="H43" s="9"/>
    </row>
    <row r="44" spans="2:11" x14ac:dyDescent="0.3">
      <c r="B44" s="9"/>
      <c r="C44" s="42"/>
      <c r="D44" s="71"/>
      <c r="E44" s="9"/>
      <c r="F44" s="9"/>
      <c r="G44" s="63"/>
      <c r="H44" s="9"/>
    </row>
    <row r="45" spans="2:11" x14ac:dyDescent="0.3">
      <c r="B45" s="9"/>
      <c r="C45" s="42"/>
      <c r="D45" s="71"/>
      <c r="E45" s="9"/>
      <c r="F45" s="9"/>
      <c r="G45" s="63"/>
      <c r="H45" s="9"/>
    </row>
    <row r="46" spans="2:11" x14ac:dyDescent="0.3">
      <c r="B46" s="10"/>
    </row>
    <row r="47" spans="2:11" s="1" customFormat="1" x14ac:dyDescent="0.25">
      <c r="B47" s="10"/>
      <c r="C47" s="38"/>
      <c r="D47" s="55"/>
      <c r="E47" s="10"/>
      <c r="G47" s="53"/>
      <c r="J47" s="38"/>
      <c r="K47" s="55"/>
    </row>
    <row r="48" spans="2:11" s="1" customFormat="1" x14ac:dyDescent="0.25">
      <c r="B48" s="10"/>
      <c r="C48" s="38"/>
      <c r="D48" s="55"/>
      <c r="E48" s="10"/>
      <c r="G48" s="53"/>
      <c r="J48" s="38"/>
      <c r="K48" s="55"/>
    </row>
    <row r="49" spans="2:8" x14ac:dyDescent="0.25">
      <c r="B49" s="10"/>
      <c r="C49" s="38"/>
      <c r="D49" s="55"/>
      <c r="E49" s="10"/>
      <c r="F49" s="1"/>
      <c r="G49" s="53"/>
      <c r="H49" s="1"/>
    </row>
  </sheetData>
  <autoFilter ref="B28:I35" xr:uid="{00000000-0009-0000-0000-000001000000}">
    <filterColumn colId="1" showButton="0"/>
  </autoFilter>
  <sortState xmlns:xlrd2="http://schemas.microsoft.com/office/spreadsheetml/2017/richdata2" ref="B15:I18">
    <sortCondition ref="B15:B18"/>
  </sortState>
  <mergeCells count="14">
    <mergeCell ref="I13:I14"/>
    <mergeCell ref="I28:I29"/>
    <mergeCell ref="B13:B14"/>
    <mergeCell ref="C13:D13"/>
    <mergeCell ref="E13:E14"/>
    <mergeCell ref="F13:F14"/>
    <mergeCell ref="H13:H14"/>
    <mergeCell ref="G13:G14"/>
    <mergeCell ref="B28:B29"/>
    <mergeCell ref="C28:D28"/>
    <mergeCell ref="E28:E29"/>
    <mergeCell ref="F28:F29"/>
    <mergeCell ref="H28:H29"/>
    <mergeCell ref="G28:G29"/>
  </mergeCells>
  <hyperlinks>
    <hyperlink ref="A1" location="Índice!A1" display="Índice" xr:uid="{00000000-0004-0000-0100-000000000000}"/>
  </hyperlinks>
  <pageMargins left="0.70866141732283472" right="0.70866141732283472" top="1.048125" bottom="0.74803149606299213" header="0.31496062992125984" footer="0.31496062992125984"/>
  <pageSetup paperSize="9" scale="6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2"/>
  <sheetViews>
    <sheetView showGridLines="0" tabSelected="1" topLeftCell="A11" zoomScale="90" zoomScaleNormal="90" workbookViewId="0">
      <selection activeCell="D27" sqref="D27"/>
    </sheetView>
  </sheetViews>
  <sheetFormatPr baseColWidth="10" defaultColWidth="11.44140625" defaultRowHeight="13.8" x14ac:dyDescent="0.3"/>
  <cols>
    <col min="1" max="1" width="11.44140625" style="14"/>
    <col min="2" max="2" width="41.6640625" style="14" customWidth="1"/>
    <col min="3" max="8" width="20.88671875" style="14" customWidth="1"/>
    <col min="9" max="16384" width="11.44140625" style="14"/>
  </cols>
  <sheetData>
    <row r="1" spans="1:8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1"/>
      <c r="E1" s="1"/>
      <c r="G1" s="1"/>
      <c r="H1" s="1"/>
    </row>
    <row r="2" spans="1:8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1"/>
      <c r="E2" s="1"/>
      <c r="G2" s="1"/>
      <c r="H2" s="1"/>
    </row>
    <row r="3" spans="1:8" x14ac:dyDescent="0.25">
      <c r="A3" s="13"/>
      <c r="B3" s="9" t="str">
        <f>+Índice!B3</f>
        <v>Teléfono:</v>
      </c>
      <c r="C3" s="1">
        <f>+Índice!C3</f>
        <v>0</v>
      </c>
      <c r="D3" s="1"/>
      <c r="E3" s="1"/>
      <c r="G3" s="1"/>
      <c r="H3" s="1"/>
    </row>
    <row r="4" spans="1:8" x14ac:dyDescent="0.25">
      <c r="A4" s="13"/>
      <c r="B4" s="11"/>
      <c r="C4" s="1"/>
      <c r="D4" s="1"/>
      <c r="E4" s="1"/>
      <c r="G4" s="1"/>
      <c r="H4" s="1"/>
    </row>
    <row r="5" spans="1:8" x14ac:dyDescent="0.3">
      <c r="A5" s="13"/>
      <c r="B5" s="10"/>
    </row>
    <row r="6" spans="1:8" x14ac:dyDescent="0.3">
      <c r="B6" s="15" t="s">
        <v>1</v>
      </c>
      <c r="C6" s="16">
        <v>45838</v>
      </c>
    </row>
    <row r="7" spans="1:8" x14ac:dyDescent="0.25">
      <c r="B7" s="15" t="s">
        <v>12</v>
      </c>
      <c r="C7" s="95">
        <v>7807.41</v>
      </c>
    </row>
    <row r="8" spans="1:8" x14ac:dyDescent="0.3">
      <c r="B8" s="10"/>
    </row>
    <row r="9" spans="1:8" x14ac:dyDescent="0.3">
      <c r="B9" s="15" t="s">
        <v>16</v>
      </c>
    </row>
    <row r="10" spans="1:8" x14ac:dyDescent="0.3">
      <c r="B10" s="15"/>
    </row>
    <row r="11" spans="1:8" x14ac:dyDescent="0.3">
      <c r="B11" s="15" t="s">
        <v>5</v>
      </c>
    </row>
    <row r="12" spans="1:8" x14ac:dyDescent="0.3">
      <c r="B12" s="10"/>
      <c r="C12" s="19"/>
    </row>
    <row r="13" spans="1:8" s="10" customFormat="1" x14ac:dyDescent="0.3">
      <c r="B13" s="99" t="s">
        <v>0</v>
      </c>
      <c r="C13" s="99" t="s">
        <v>6</v>
      </c>
      <c r="D13" s="99"/>
      <c r="E13" s="99" t="s">
        <v>9</v>
      </c>
      <c r="F13" s="99" t="s">
        <v>10</v>
      </c>
      <c r="G13" s="99" t="s">
        <v>27</v>
      </c>
      <c r="H13" s="99" t="s">
        <v>15</v>
      </c>
    </row>
    <row r="14" spans="1:8" s="10" customFormat="1" x14ac:dyDescent="0.3">
      <c r="B14" s="100"/>
      <c r="C14" s="21" t="s">
        <v>7</v>
      </c>
      <c r="D14" s="21" t="s">
        <v>8</v>
      </c>
      <c r="E14" s="100"/>
      <c r="F14" s="100"/>
      <c r="G14" s="100"/>
      <c r="H14" s="100"/>
    </row>
    <row r="15" spans="1:8" s="10" customFormat="1" x14ac:dyDescent="0.3">
      <c r="B15" s="45" t="s">
        <v>33</v>
      </c>
      <c r="C15" s="45"/>
      <c r="D15" s="45"/>
      <c r="E15" s="45"/>
      <c r="F15" s="45"/>
      <c r="G15" s="45"/>
      <c r="H15" s="45"/>
    </row>
    <row r="16" spans="1:8" s="98" customFormat="1" x14ac:dyDescent="0.25">
      <c r="B16" s="82" t="s">
        <v>59</v>
      </c>
      <c r="C16" s="23">
        <v>800000000</v>
      </c>
      <c r="D16" s="85"/>
      <c r="E16" s="23">
        <f>+C16</f>
        <v>800000000</v>
      </c>
      <c r="F16" s="74">
        <v>45996</v>
      </c>
      <c r="G16" s="85"/>
      <c r="H16" s="85"/>
    </row>
    <row r="17" spans="2:10" x14ac:dyDescent="0.25">
      <c r="B17" s="22" t="s">
        <v>53</v>
      </c>
      <c r="C17" s="23">
        <v>0</v>
      </c>
      <c r="D17" s="24">
        <v>99786.612999999998</v>
      </c>
      <c r="E17" s="23">
        <f>+D17*$C$7</f>
        <v>779075000.20232999</v>
      </c>
      <c r="F17" s="74">
        <v>46027</v>
      </c>
      <c r="G17" s="66" t="s">
        <v>38</v>
      </c>
      <c r="H17" s="14" t="s">
        <v>44</v>
      </c>
    </row>
    <row r="18" spans="2:10" x14ac:dyDescent="0.25">
      <c r="B18" s="22" t="s">
        <v>54</v>
      </c>
      <c r="C18" s="23">
        <v>400990000</v>
      </c>
      <c r="D18" s="24"/>
      <c r="E18" s="23">
        <f>+C18</f>
        <v>400990000</v>
      </c>
      <c r="F18" s="74">
        <v>45996</v>
      </c>
      <c r="G18" s="66" t="s">
        <v>38</v>
      </c>
      <c r="H18" s="14" t="s">
        <v>44</v>
      </c>
      <c r="J18" s="34"/>
    </row>
    <row r="19" spans="2:10" x14ac:dyDescent="0.25">
      <c r="B19" s="22" t="s">
        <v>55</v>
      </c>
      <c r="C19" s="23">
        <v>0</v>
      </c>
      <c r="D19" s="24">
        <v>145349.18</v>
      </c>
      <c r="E19" s="23">
        <f>+D19*$C$7</f>
        <v>1134800641.4238</v>
      </c>
      <c r="F19" s="74">
        <v>46014</v>
      </c>
      <c r="G19" s="66" t="s">
        <v>38</v>
      </c>
      <c r="H19" s="14" t="s">
        <v>44</v>
      </c>
    </row>
    <row r="20" spans="2:10" x14ac:dyDescent="0.25">
      <c r="B20" s="22" t="s">
        <v>56</v>
      </c>
      <c r="C20" s="23">
        <v>0</v>
      </c>
      <c r="D20" s="24">
        <v>90800.84</v>
      </c>
      <c r="E20" s="23">
        <f>+D20*$C$7</f>
        <v>708919386.22439992</v>
      </c>
      <c r="F20" s="74">
        <v>46012</v>
      </c>
      <c r="G20" s="66" t="s">
        <v>38</v>
      </c>
      <c r="H20" s="14" t="s">
        <v>44</v>
      </c>
    </row>
    <row r="21" spans="2:10" x14ac:dyDescent="0.25">
      <c r="B21" s="22" t="s">
        <v>57</v>
      </c>
      <c r="C21" s="23">
        <v>274433124</v>
      </c>
      <c r="D21" s="24"/>
      <c r="E21" s="23">
        <f>+C21</f>
        <v>274433124</v>
      </c>
      <c r="F21" s="74">
        <v>46022</v>
      </c>
      <c r="G21" s="66"/>
    </row>
    <row r="22" spans="2:10" x14ac:dyDescent="0.25">
      <c r="B22" s="22" t="s">
        <v>58</v>
      </c>
      <c r="C22" s="23">
        <v>1130152586</v>
      </c>
      <c r="D22" s="24">
        <v>0</v>
      </c>
      <c r="E22" s="23">
        <f>+C22</f>
        <v>1130152586</v>
      </c>
      <c r="F22" s="74">
        <v>46093</v>
      </c>
      <c r="G22" s="66"/>
    </row>
    <row r="23" spans="2:10" x14ac:dyDescent="0.25">
      <c r="B23" s="22" t="s">
        <v>58</v>
      </c>
      <c r="C23" s="23">
        <v>0</v>
      </c>
      <c r="D23" s="24">
        <v>32743.94</v>
      </c>
      <c r="E23" s="23">
        <f t="shared" ref="E21:E23" si="0">+D23*$C$7</f>
        <v>255645364.59539998</v>
      </c>
      <c r="F23" s="74">
        <v>45950</v>
      </c>
      <c r="G23" s="66"/>
    </row>
    <row r="24" spans="2:10" ht="14.4" customHeight="1" x14ac:dyDescent="0.25">
      <c r="B24" s="22"/>
      <c r="C24" s="23">
        <v>0</v>
      </c>
      <c r="D24" s="24"/>
      <c r="E24" s="23">
        <f>+D24*$C$7</f>
        <v>0</v>
      </c>
      <c r="F24" s="74"/>
      <c r="G24" s="66"/>
    </row>
    <row r="25" spans="2:10" s="10" customFormat="1" x14ac:dyDescent="0.3">
      <c r="B25" s="45" t="s">
        <v>34</v>
      </c>
      <c r="C25" s="45"/>
      <c r="D25" s="45"/>
      <c r="E25" s="45"/>
      <c r="F25" s="45"/>
      <c r="G25" s="45"/>
      <c r="H25" s="45"/>
    </row>
    <row r="26" spans="2:10" x14ac:dyDescent="0.25">
      <c r="B26" s="22" t="s">
        <v>47</v>
      </c>
      <c r="C26" s="64">
        <v>137878114</v>
      </c>
      <c r="D26" s="65">
        <v>17969.61</v>
      </c>
      <c r="E26" s="64">
        <f>+D26*C7</f>
        <v>140296112.81009999</v>
      </c>
      <c r="F26" s="74">
        <v>45919</v>
      </c>
      <c r="G26" s="66" t="s">
        <v>38</v>
      </c>
      <c r="H26" s="14" t="s">
        <v>44</v>
      </c>
    </row>
    <row r="27" spans="2:10" x14ac:dyDescent="0.25">
      <c r="B27" s="22"/>
      <c r="C27" s="64"/>
      <c r="D27" s="65"/>
      <c r="E27" s="64"/>
      <c r="F27" s="74"/>
      <c r="G27" s="66"/>
    </row>
    <row r="28" spans="2:10" ht="15.75" customHeight="1" x14ac:dyDescent="0.25">
      <c r="B28" s="22"/>
      <c r="C28" s="64"/>
      <c r="D28" s="65"/>
      <c r="E28" s="64"/>
      <c r="F28" s="74"/>
      <c r="G28" s="66"/>
    </row>
    <row r="29" spans="2:10" s="10" customFormat="1" x14ac:dyDescent="0.3">
      <c r="B29" s="45" t="s">
        <v>35</v>
      </c>
      <c r="C29" s="45"/>
      <c r="D29" s="45"/>
      <c r="E29" s="45"/>
      <c r="F29" s="45"/>
      <c r="G29" s="45"/>
      <c r="H29" s="45"/>
    </row>
    <row r="30" spans="2:10" x14ac:dyDescent="0.3">
      <c r="B30" s="22"/>
      <c r="C30" s="23"/>
      <c r="D30" s="24"/>
      <c r="E30" s="23"/>
      <c r="F30" s="32"/>
      <c r="G30" s="66"/>
    </row>
    <row r="31" spans="2:10" s="10" customFormat="1" x14ac:dyDescent="0.3">
      <c r="B31" s="45" t="s">
        <v>36</v>
      </c>
      <c r="C31" s="45"/>
      <c r="D31" s="45"/>
      <c r="E31" s="45"/>
      <c r="F31" s="45"/>
      <c r="G31" s="45"/>
      <c r="H31" s="45"/>
    </row>
    <row r="32" spans="2:10" x14ac:dyDescent="0.3">
      <c r="B32" s="22"/>
      <c r="C32" s="23"/>
      <c r="D32" s="24"/>
      <c r="E32" s="23"/>
      <c r="F32" s="32"/>
      <c r="G32" s="66"/>
    </row>
    <row r="33" spans="2:8" x14ac:dyDescent="0.3">
      <c r="B33" s="30" t="s">
        <v>14</v>
      </c>
      <c r="C33" s="33">
        <f>SUM(C16:C32)</f>
        <v>2743453824</v>
      </c>
      <c r="D33" s="36">
        <f>SUM(D17:D32)</f>
        <v>386650.18300000002</v>
      </c>
      <c r="E33" s="33">
        <f>SUM(E16:E32)</f>
        <v>5624312215.2560301</v>
      </c>
      <c r="F33" s="31"/>
      <c r="G33" s="31"/>
      <c r="H33" s="31"/>
    </row>
    <row r="34" spans="2:8" x14ac:dyDescent="0.3">
      <c r="B34" s="10"/>
      <c r="D34" s="51"/>
      <c r="E34" s="52"/>
    </row>
    <row r="35" spans="2:8" x14ac:dyDescent="0.3">
      <c r="B35" s="10"/>
      <c r="D35" s="51"/>
      <c r="E35" s="52"/>
    </row>
    <row r="36" spans="2:8" x14ac:dyDescent="0.3">
      <c r="B36" s="10" t="s">
        <v>13</v>
      </c>
    </row>
    <row r="37" spans="2:8" x14ac:dyDescent="0.3">
      <c r="B37" s="10"/>
      <c r="C37" s="19"/>
    </row>
    <row r="38" spans="2:8" s="10" customFormat="1" x14ac:dyDescent="0.3">
      <c r="B38" s="99" t="s">
        <v>0</v>
      </c>
      <c r="C38" s="99" t="s">
        <v>6</v>
      </c>
      <c r="D38" s="99"/>
      <c r="E38" s="99" t="s">
        <v>9</v>
      </c>
      <c r="F38" s="99" t="s">
        <v>10</v>
      </c>
      <c r="G38" s="99" t="s">
        <v>27</v>
      </c>
      <c r="H38" s="99" t="s">
        <v>11</v>
      </c>
    </row>
    <row r="39" spans="2:8" s="10" customFormat="1" x14ac:dyDescent="0.3">
      <c r="B39" s="100"/>
      <c r="C39" s="21" t="s">
        <v>7</v>
      </c>
      <c r="D39" s="21" t="s">
        <v>8</v>
      </c>
      <c r="E39" s="100"/>
      <c r="F39" s="100"/>
      <c r="G39" s="100"/>
      <c r="H39" s="100"/>
    </row>
    <row r="40" spans="2:8" x14ac:dyDescent="0.3">
      <c r="B40" s="45" t="s">
        <v>33</v>
      </c>
      <c r="C40" s="45"/>
      <c r="D40" s="45"/>
      <c r="E40" s="45"/>
      <c r="F40" s="45"/>
      <c r="G40" s="45"/>
      <c r="H40" s="45"/>
    </row>
    <row r="41" spans="2:8" x14ac:dyDescent="0.3">
      <c r="B41" s="56"/>
      <c r="C41" s="24"/>
      <c r="D41" s="57"/>
      <c r="E41" s="34"/>
      <c r="F41" s="58"/>
      <c r="G41" s="66"/>
      <c r="H41" s="66"/>
    </row>
    <row r="42" spans="2:8" x14ac:dyDescent="0.3">
      <c r="B42" s="56"/>
      <c r="C42" s="24"/>
      <c r="D42" s="57"/>
      <c r="E42" s="34"/>
      <c r="F42" s="58"/>
      <c r="G42" s="66"/>
      <c r="H42" s="66"/>
    </row>
    <row r="43" spans="2:8" s="10" customFormat="1" x14ac:dyDescent="0.3">
      <c r="B43" s="30" t="s">
        <v>14</v>
      </c>
      <c r="C43" s="35"/>
      <c r="D43" s="36">
        <f>SUM(D41:D42)</f>
        <v>0</v>
      </c>
      <c r="E43" s="35">
        <f>SUM(E41:E42)</f>
        <v>0</v>
      </c>
      <c r="F43" s="30"/>
      <c r="G43" s="30"/>
      <c r="H43" s="30"/>
    </row>
    <row r="44" spans="2:8" x14ac:dyDescent="0.3">
      <c r="D44" s="51"/>
      <c r="E44" s="52"/>
    </row>
    <row r="45" spans="2:8" x14ac:dyDescent="0.3">
      <c r="B45" s="9"/>
      <c r="C45" s="9"/>
      <c r="D45" s="51"/>
      <c r="E45" s="78"/>
      <c r="F45" s="9"/>
      <c r="G45" s="9"/>
      <c r="H45" s="9"/>
    </row>
    <row r="46" spans="2:8" x14ac:dyDescent="0.3">
      <c r="B46" s="9"/>
      <c r="C46" s="9"/>
      <c r="D46" s="9"/>
      <c r="E46" s="9"/>
      <c r="F46" s="9"/>
      <c r="G46" s="9"/>
      <c r="H46" s="9"/>
    </row>
    <row r="47" spans="2:8" x14ac:dyDescent="0.3">
      <c r="B47" s="9" t="str">
        <f>+Índice!B17</f>
        <v>La Sociedad cuenta con deudas preferentes o privilegiadas vigentes de pago a la presentación del presente informe.</v>
      </c>
      <c r="C47" s="9"/>
      <c r="D47" s="9"/>
      <c r="E47" s="9"/>
      <c r="F47" s="9"/>
      <c r="G47" s="9"/>
      <c r="H47" s="9"/>
    </row>
    <row r="48" spans="2:8" x14ac:dyDescent="0.3">
      <c r="B48" s="9"/>
      <c r="C48" s="9"/>
      <c r="D48" s="9"/>
      <c r="E48" s="9"/>
      <c r="F48" s="9"/>
      <c r="G48" s="9"/>
      <c r="H48" s="9"/>
    </row>
    <row r="49" spans="2:8" x14ac:dyDescent="0.3">
      <c r="B49" s="9"/>
      <c r="C49" s="9"/>
      <c r="D49" s="9"/>
      <c r="E49" s="9"/>
      <c r="F49" s="9"/>
      <c r="G49" s="9"/>
      <c r="H49" s="9"/>
    </row>
    <row r="50" spans="2:8" x14ac:dyDescent="0.3">
      <c r="B50" s="10"/>
    </row>
    <row r="51" spans="2:8" s="1" customFormat="1" x14ac:dyDescent="0.25">
      <c r="B51" s="10"/>
      <c r="E51" s="10"/>
    </row>
    <row r="52" spans="2:8" s="1" customFormat="1" x14ac:dyDescent="0.25">
      <c r="B52" s="10"/>
      <c r="E52" s="10"/>
    </row>
  </sheetData>
  <mergeCells count="12">
    <mergeCell ref="B38:B39"/>
    <mergeCell ref="C38:D38"/>
    <mergeCell ref="E38:E39"/>
    <mergeCell ref="F38:F39"/>
    <mergeCell ref="H38:H39"/>
    <mergeCell ref="G38:G39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200-000000000000}"/>
  </hyperlinks>
  <pageMargins left="0.70866141732283472" right="0.70866141732283472" top="0.85041666666666671" bottom="0.74803149606299213" header="0.31496062992125984" footer="0.31496062992125984"/>
  <pageSetup paperSize="9" scale="4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8"/>
  <sheetViews>
    <sheetView showGridLines="0" zoomScale="80" zoomScaleNormal="80" workbookViewId="0">
      <selection activeCell="E20" activeCellId="1" sqref="C20 E20"/>
    </sheetView>
  </sheetViews>
  <sheetFormatPr baseColWidth="10" defaultColWidth="11.44140625" defaultRowHeight="13.8" x14ac:dyDescent="0.3"/>
  <cols>
    <col min="1" max="1" width="11.44140625" style="14"/>
    <col min="2" max="2" width="74.88671875" style="10" customWidth="1"/>
    <col min="3" max="8" width="20.88671875" style="14" customWidth="1"/>
    <col min="9" max="9" width="51" style="14" customWidth="1"/>
    <col min="10" max="10" width="23" style="14" customWidth="1"/>
    <col min="11" max="16384" width="11.44140625" style="14"/>
  </cols>
  <sheetData>
    <row r="1" spans="1:9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1"/>
      <c r="E1" s="1"/>
      <c r="G1" s="1"/>
      <c r="H1" s="1"/>
    </row>
    <row r="2" spans="1:9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1"/>
      <c r="E2" s="1"/>
      <c r="G2" s="1"/>
      <c r="H2" s="1"/>
    </row>
    <row r="3" spans="1:9" x14ac:dyDescent="0.25">
      <c r="A3" s="13"/>
      <c r="B3" s="9" t="str">
        <f>+Índice!B3</f>
        <v>Teléfono:</v>
      </c>
      <c r="C3" s="1">
        <f>+Índice!C3</f>
        <v>0</v>
      </c>
      <c r="D3" s="1"/>
      <c r="E3" s="1"/>
      <c r="G3" s="1"/>
      <c r="H3" s="1"/>
    </row>
    <row r="4" spans="1:9" x14ac:dyDescent="0.25">
      <c r="A4" s="13"/>
      <c r="B4" s="11"/>
      <c r="C4" s="1"/>
      <c r="D4" s="1"/>
      <c r="E4" s="1"/>
      <c r="G4" s="1"/>
      <c r="H4" s="1"/>
    </row>
    <row r="5" spans="1:9" x14ac:dyDescent="0.3">
      <c r="A5" s="13"/>
    </row>
    <row r="6" spans="1:9" x14ac:dyDescent="0.3">
      <c r="B6" s="15" t="s">
        <v>1</v>
      </c>
      <c r="C6" s="16">
        <v>45838</v>
      </c>
    </row>
    <row r="7" spans="1:9" x14ac:dyDescent="0.3">
      <c r="B7" s="15" t="s">
        <v>12</v>
      </c>
      <c r="C7" s="17">
        <v>7807.41</v>
      </c>
    </row>
    <row r="9" spans="1:9" x14ac:dyDescent="0.3">
      <c r="B9" s="15" t="s">
        <v>19</v>
      </c>
    </row>
    <row r="10" spans="1:9" x14ac:dyDescent="0.3">
      <c r="B10" s="15"/>
    </row>
    <row r="11" spans="1:9" x14ac:dyDescent="0.3">
      <c r="B11" s="15" t="s">
        <v>5</v>
      </c>
      <c r="F11" s="18"/>
      <c r="G11" s="18"/>
    </row>
    <row r="12" spans="1:9" x14ac:dyDescent="0.3">
      <c r="C12" s="19"/>
    </row>
    <row r="13" spans="1:9" s="20" customFormat="1" x14ac:dyDescent="0.3">
      <c r="B13" s="99" t="s">
        <v>0</v>
      </c>
      <c r="C13" s="99" t="s">
        <v>6</v>
      </c>
      <c r="D13" s="99"/>
      <c r="E13" s="99" t="s">
        <v>9</v>
      </c>
      <c r="F13" s="99" t="s">
        <v>10</v>
      </c>
      <c r="G13" s="103" t="s">
        <v>27</v>
      </c>
      <c r="H13" s="99" t="s">
        <v>15</v>
      </c>
      <c r="I13" s="99" t="s">
        <v>37</v>
      </c>
    </row>
    <row r="14" spans="1:9" s="20" customFormat="1" x14ac:dyDescent="0.3">
      <c r="B14" s="100"/>
      <c r="C14" s="21" t="s">
        <v>7</v>
      </c>
      <c r="D14" s="68" t="s">
        <v>8</v>
      </c>
      <c r="E14" s="100"/>
      <c r="F14" s="100"/>
      <c r="G14" s="104"/>
      <c r="H14" s="100"/>
      <c r="I14" s="100"/>
    </row>
    <row r="15" spans="1:9" x14ac:dyDescent="0.25">
      <c r="B15" s="22"/>
      <c r="C15" s="23"/>
      <c r="D15" s="91"/>
      <c r="E15" s="34"/>
      <c r="F15" s="25"/>
      <c r="G15" s="66"/>
      <c r="I15" s="22"/>
    </row>
    <row r="16" spans="1:9" x14ac:dyDescent="0.25">
      <c r="B16" s="22" t="s">
        <v>48</v>
      </c>
      <c r="C16" s="23">
        <v>0</v>
      </c>
      <c r="D16" s="92">
        <v>80422.8</v>
      </c>
      <c r="E16" s="34">
        <f>+D16*C7</f>
        <v>627893772.94799995</v>
      </c>
      <c r="F16" s="25">
        <v>45922</v>
      </c>
      <c r="G16" s="66"/>
      <c r="I16" s="22"/>
    </row>
    <row r="17" spans="2:9" x14ac:dyDescent="0.25">
      <c r="B17" s="22" t="s">
        <v>48</v>
      </c>
      <c r="C17" s="23">
        <v>1256822393</v>
      </c>
      <c r="D17" s="92"/>
      <c r="E17" s="34"/>
      <c r="F17" s="25">
        <v>46051</v>
      </c>
      <c r="G17" s="66"/>
      <c r="I17" s="22"/>
    </row>
    <row r="18" spans="2:9" x14ac:dyDescent="0.25">
      <c r="B18" s="22"/>
      <c r="C18" s="23"/>
      <c r="D18" s="92"/>
      <c r="E18" s="34"/>
      <c r="F18" s="25"/>
      <c r="G18" s="66"/>
      <c r="I18" s="22"/>
    </row>
    <row r="19" spans="2:9" x14ac:dyDescent="0.25">
      <c r="B19" s="22"/>
      <c r="C19" s="23"/>
      <c r="D19" s="92"/>
      <c r="E19" s="34"/>
      <c r="F19" s="25"/>
      <c r="G19" s="66"/>
      <c r="I19" s="22"/>
    </row>
    <row r="20" spans="2:9" s="29" customFormat="1" x14ac:dyDescent="0.3">
      <c r="B20" s="26" t="s">
        <v>14</v>
      </c>
      <c r="C20" s="27">
        <f>SUM(C15:C19)</f>
        <v>1256822393</v>
      </c>
      <c r="D20" s="27">
        <f>SUM(D15:D19)</f>
        <v>80422.8</v>
      </c>
      <c r="E20" s="27">
        <f>SUM(E15:E19)</f>
        <v>627893772.94799995</v>
      </c>
      <c r="F20" s="26"/>
      <c r="G20" s="26"/>
      <c r="H20" s="28"/>
    </row>
    <row r="21" spans="2:9" x14ac:dyDescent="0.3">
      <c r="D21" s="51"/>
      <c r="E21" s="52"/>
    </row>
    <row r="22" spans="2:9" x14ac:dyDescent="0.3">
      <c r="D22" s="51"/>
      <c r="E22" s="52"/>
      <c r="G22" s="93"/>
    </row>
    <row r="23" spans="2:9" x14ac:dyDescent="0.3">
      <c r="B23" s="10" t="s">
        <v>13</v>
      </c>
    </row>
    <row r="24" spans="2:9" x14ac:dyDescent="0.3">
      <c r="C24" s="19"/>
    </row>
    <row r="25" spans="2:9" s="10" customFormat="1" x14ac:dyDescent="0.3">
      <c r="B25" s="99" t="s">
        <v>0</v>
      </c>
      <c r="C25" s="99" t="s">
        <v>6</v>
      </c>
      <c r="D25" s="99"/>
      <c r="E25" s="99" t="s">
        <v>9</v>
      </c>
      <c r="F25" s="99" t="s">
        <v>10</v>
      </c>
      <c r="G25" s="103" t="s">
        <v>27</v>
      </c>
      <c r="H25" s="99" t="s">
        <v>11</v>
      </c>
    </row>
    <row r="26" spans="2:9" s="10" customFormat="1" x14ac:dyDescent="0.3">
      <c r="B26" s="100"/>
      <c r="C26" s="21" t="s">
        <v>7</v>
      </c>
      <c r="D26" s="21" t="s">
        <v>8</v>
      </c>
      <c r="E26" s="100"/>
      <c r="F26" s="100"/>
      <c r="G26" s="104"/>
      <c r="H26" s="100"/>
    </row>
    <row r="27" spans="2:9" ht="25.8" customHeight="1" x14ac:dyDescent="0.3">
      <c r="B27" s="22"/>
      <c r="C27" s="34"/>
      <c r="D27" s="34"/>
      <c r="E27" s="34"/>
      <c r="G27" s="66"/>
    </row>
    <row r="28" spans="2:9" x14ac:dyDescent="0.3">
      <c r="B28" s="22"/>
      <c r="C28" s="34"/>
      <c r="D28" s="34"/>
      <c r="E28" s="34"/>
      <c r="G28" s="66"/>
    </row>
    <row r="29" spans="2:9" x14ac:dyDescent="0.3">
      <c r="B29" s="30" t="s">
        <v>14</v>
      </c>
      <c r="C29" s="27">
        <f>SUM(C27:C28)</f>
        <v>0</v>
      </c>
      <c r="D29" s="27">
        <f>SUM(D27)</f>
        <v>0</v>
      </c>
      <c r="E29" s="27">
        <f>SUM(E27:E28)</f>
        <v>0</v>
      </c>
      <c r="F29" s="31"/>
      <c r="G29" s="31"/>
      <c r="H29" s="31"/>
    </row>
    <row r="30" spans="2:9" x14ac:dyDescent="0.3">
      <c r="D30" s="51"/>
      <c r="E30" s="52"/>
    </row>
    <row r="31" spans="2:9" x14ac:dyDescent="0.3">
      <c r="B31" s="9"/>
      <c r="C31" s="9"/>
      <c r="D31" s="51"/>
      <c r="E31" s="52"/>
      <c r="F31" s="9"/>
      <c r="G31" s="9"/>
      <c r="H31" s="9"/>
    </row>
    <row r="32" spans="2:9" x14ac:dyDescent="0.3">
      <c r="B32" s="9"/>
      <c r="C32" s="9"/>
      <c r="D32" s="9"/>
      <c r="E32" s="9"/>
      <c r="F32" s="9"/>
      <c r="G32" s="9"/>
      <c r="H32" s="9"/>
    </row>
    <row r="33" spans="2:8" x14ac:dyDescent="0.3">
      <c r="B33" s="9"/>
      <c r="C33" s="9"/>
      <c r="D33" s="9"/>
      <c r="E33" s="9"/>
      <c r="F33" s="9"/>
      <c r="G33" s="9"/>
      <c r="H33" s="9"/>
    </row>
    <row r="34" spans="2:8" x14ac:dyDescent="0.3">
      <c r="B34" s="9"/>
      <c r="C34" s="9"/>
      <c r="D34" s="9"/>
      <c r="E34" s="9"/>
      <c r="F34" s="9"/>
      <c r="G34" s="9"/>
      <c r="H34" s="9"/>
    </row>
    <row r="35" spans="2:8" x14ac:dyDescent="0.3">
      <c r="B35" s="9"/>
      <c r="C35" s="9"/>
      <c r="D35" s="9"/>
      <c r="E35" s="9"/>
      <c r="F35" s="9"/>
      <c r="G35" s="9"/>
      <c r="H35" s="9"/>
    </row>
    <row r="37" spans="2:8" s="1" customFormat="1" x14ac:dyDescent="0.25">
      <c r="B37" s="10"/>
      <c r="E37" s="10"/>
    </row>
    <row r="38" spans="2:8" s="1" customFormat="1" x14ac:dyDescent="0.25">
      <c r="B38" s="10"/>
      <c r="E38" s="10"/>
    </row>
  </sheetData>
  <mergeCells count="13">
    <mergeCell ref="H25:H26"/>
    <mergeCell ref="G25:G26"/>
    <mergeCell ref="B13:B14"/>
    <mergeCell ref="G13:G14"/>
    <mergeCell ref="B25:B26"/>
    <mergeCell ref="C25:D25"/>
    <mergeCell ref="E25:E26"/>
    <mergeCell ref="F25:F26"/>
    <mergeCell ref="I13:I14"/>
    <mergeCell ref="H13:H14"/>
    <mergeCell ref="F13:F14"/>
    <mergeCell ref="E13:E14"/>
    <mergeCell ref="C13:D13"/>
  </mergeCells>
  <hyperlinks>
    <hyperlink ref="A1" location="Índice!A1" display="Índice" xr:uid="{00000000-0004-0000-0400-000000000000}"/>
  </hyperlinks>
  <pageMargins left="0.7" right="0.7" top="0.97333333333333338" bottom="0.75" header="0.3" footer="0.3"/>
  <pageSetup paperSize="9" scale="6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9"/>
  <sheetViews>
    <sheetView showGridLines="0" topLeftCell="A7" zoomScale="80" zoomScaleNormal="80" workbookViewId="0">
      <selection activeCell="C15" sqref="C15"/>
    </sheetView>
  </sheetViews>
  <sheetFormatPr baseColWidth="10" defaultColWidth="11.44140625" defaultRowHeight="13.8" x14ac:dyDescent="0.3"/>
  <cols>
    <col min="1" max="1" width="11.44140625" style="14"/>
    <col min="2" max="2" width="50.5546875" style="14" customWidth="1"/>
    <col min="3" max="3" width="20.88671875" style="14" customWidth="1"/>
    <col min="4" max="4" width="20.88671875" style="18" customWidth="1"/>
    <col min="5" max="5" width="19.109375" style="14" customWidth="1"/>
    <col min="6" max="6" width="18" style="14" customWidth="1"/>
    <col min="7" max="8" width="20.88671875" style="14" customWidth="1"/>
    <col min="9" max="9" width="21.21875" style="22" customWidth="1"/>
    <col min="10" max="10" width="16.88671875" style="14" customWidth="1"/>
    <col min="11" max="16384" width="11.44140625" style="14"/>
  </cols>
  <sheetData>
    <row r="1" spans="1:11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47"/>
      <c r="E1" s="1"/>
      <c r="G1" s="1"/>
      <c r="H1" s="1"/>
    </row>
    <row r="2" spans="1:11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47"/>
      <c r="E2" s="1"/>
      <c r="G2" s="1"/>
      <c r="H2" s="1"/>
    </row>
    <row r="3" spans="1:11" x14ac:dyDescent="0.25">
      <c r="A3" s="13"/>
      <c r="B3" s="9" t="str">
        <f>+Índice!B3</f>
        <v>Teléfono:</v>
      </c>
      <c r="C3" s="1">
        <f>+Índice!C3</f>
        <v>0</v>
      </c>
      <c r="D3" s="47"/>
      <c r="E3" s="1"/>
      <c r="G3" s="1"/>
      <c r="H3" s="1"/>
    </row>
    <row r="4" spans="1:11" x14ac:dyDescent="0.25">
      <c r="A4" s="13"/>
      <c r="B4" s="11"/>
      <c r="C4" s="1"/>
      <c r="D4" s="47"/>
      <c r="E4" s="1"/>
      <c r="G4" s="1"/>
      <c r="H4" s="1"/>
    </row>
    <row r="5" spans="1:11" x14ac:dyDescent="0.3">
      <c r="A5" s="13"/>
      <c r="B5" s="10"/>
    </row>
    <row r="6" spans="1:11" x14ac:dyDescent="0.3">
      <c r="B6" s="15" t="s">
        <v>1</v>
      </c>
      <c r="C6" s="16">
        <v>45838</v>
      </c>
    </row>
    <row r="7" spans="1:11" x14ac:dyDescent="0.3">
      <c r="B7" s="15" t="s">
        <v>12</v>
      </c>
      <c r="C7" s="17">
        <v>7807.41</v>
      </c>
    </row>
    <row r="8" spans="1:11" x14ac:dyDescent="0.3">
      <c r="B8" s="10"/>
    </row>
    <row r="9" spans="1:11" x14ac:dyDescent="0.3">
      <c r="B9" s="15" t="s">
        <v>17</v>
      </c>
    </row>
    <row r="10" spans="1:11" x14ac:dyDescent="0.3">
      <c r="B10" s="15"/>
    </row>
    <row r="11" spans="1:11" x14ac:dyDescent="0.3">
      <c r="B11" s="15" t="s">
        <v>5</v>
      </c>
    </row>
    <row r="12" spans="1:11" x14ac:dyDescent="0.3">
      <c r="B12" s="10"/>
      <c r="C12" s="19"/>
    </row>
    <row r="13" spans="1:11" x14ac:dyDescent="0.3">
      <c r="B13" s="99" t="s">
        <v>0</v>
      </c>
      <c r="C13" s="99" t="s">
        <v>6</v>
      </c>
      <c r="D13" s="99"/>
      <c r="E13" s="99" t="s">
        <v>9</v>
      </c>
      <c r="F13" s="99" t="s">
        <v>10</v>
      </c>
      <c r="G13" s="99" t="s">
        <v>27</v>
      </c>
      <c r="H13" s="99" t="s">
        <v>15</v>
      </c>
      <c r="I13" s="99" t="s">
        <v>37</v>
      </c>
      <c r="J13" s="99"/>
      <c r="K13" s="99"/>
    </row>
    <row r="14" spans="1:11" x14ac:dyDescent="0.3">
      <c r="B14" s="100"/>
      <c r="C14" s="21" t="s">
        <v>7</v>
      </c>
      <c r="D14" s="48" t="s">
        <v>8</v>
      </c>
      <c r="E14" s="100"/>
      <c r="F14" s="100"/>
      <c r="G14" s="100"/>
      <c r="H14" s="100"/>
      <c r="I14" s="100"/>
      <c r="J14" s="100"/>
      <c r="K14" s="100"/>
    </row>
    <row r="15" spans="1:11" s="81" customFormat="1" x14ac:dyDescent="0.3">
      <c r="B15" s="82" t="s">
        <v>51</v>
      </c>
      <c r="C15" s="86">
        <v>25201548.920599937</v>
      </c>
      <c r="D15" s="84"/>
      <c r="E15" s="85"/>
      <c r="F15" s="85"/>
      <c r="G15" s="66" t="s">
        <v>38</v>
      </c>
      <c r="H15" s="83" t="s">
        <v>44</v>
      </c>
      <c r="I15" s="85"/>
    </row>
    <row r="16" spans="1:11" s="81" customFormat="1" x14ac:dyDescent="0.3">
      <c r="B16" s="82"/>
      <c r="C16" s="86"/>
      <c r="D16" s="84"/>
      <c r="E16" s="85"/>
      <c r="F16" s="85"/>
      <c r="G16" s="66"/>
      <c r="H16" s="83"/>
      <c r="I16" s="85"/>
    </row>
    <row r="17" spans="2:9" s="81" customFormat="1" x14ac:dyDescent="0.3">
      <c r="B17" s="82"/>
      <c r="C17" s="86"/>
      <c r="D17" s="84"/>
      <c r="E17" s="85"/>
      <c r="F17" s="85"/>
      <c r="G17" s="66"/>
      <c r="H17" s="83"/>
      <c r="I17" s="85"/>
    </row>
    <row r="18" spans="2:9" s="81" customFormat="1" x14ac:dyDescent="0.3">
      <c r="B18" s="82"/>
      <c r="C18" s="86"/>
      <c r="D18" s="87"/>
      <c r="E18" s="86"/>
      <c r="F18" s="88"/>
      <c r="G18" s="66"/>
      <c r="H18" s="83"/>
      <c r="I18" s="82"/>
    </row>
    <row r="19" spans="2:9" x14ac:dyDescent="0.3">
      <c r="B19" s="30" t="s">
        <v>14</v>
      </c>
      <c r="C19" s="35">
        <f>SUM(C15:C18)</f>
        <v>25201548.920599937</v>
      </c>
      <c r="D19" s="28">
        <f>SUM(D18:D18)</f>
        <v>0</v>
      </c>
      <c r="E19" s="46">
        <f>SUM(E18:E18)</f>
        <v>0</v>
      </c>
      <c r="F19" s="31"/>
      <c r="G19" s="31"/>
      <c r="H19" s="31"/>
    </row>
    <row r="20" spans="2:9" x14ac:dyDescent="0.3">
      <c r="B20" s="10"/>
      <c r="D20" s="51"/>
      <c r="E20" s="52"/>
    </row>
    <row r="21" spans="2:9" x14ac:dyDescent="0.3">
      <c r="B21" s="10"/>
      <c r="D21" s="51"/>
      <c r="E21" s="52"/>
    </row>
    <row r="22" spans="2:9" x14ac:dyDescent="0.3">
      <c r="B22" s="10" t="s">
        <v>13</v>
      </c>
    </row>
    <row r="23" spans="2:9" x14ac:dyDescent="0.3">
      <c r="B23" s="10"/>
      <c r="C23" s="19"/>
    </row>
    <row r="24" spans="2:9" x14ac:dyDescent="0.3">
      <c r="B24" s="99" t="s">
        <v>0</v>
      </c>
      <c r="C24" s="99" t="s">
        <v>6</v>
      </c>
      <c r="D24" s="99"/>
      <c r="E24" s="99" t="s">
        <v>9</v>
      </c>
      <c r="F24" s="99" t="s">
        <v>10</v>
      </c>
      <c r="G24" s="99" t="s">
        <v>27</v>
      </c>
      <c r="H24" s="99" t="s">
        <v>11</v>
      </c>
    </row>
    <row r="25" spans="2:9" x14ac:dyDescent="0.3">
      <c r="B25" s="100"/>
      <c r="C25" s="21" t="s">
        <v>7</v>
      </c>
      <c r="D25" s="48" t="s">
        <v>8</v>
      </c>
      <c r="E25" s="100"/>
      <c r="F25" s="100"/>
      <c r="G25" s="100"/>
      <c r="H25" s="100"/>
    </row>
    <row r="26" spans="2:9" x14ac:dyDescent="0.3">
      <c r="B26" s="22"/>
      <c r="C26" s="34"/>
      <c r="D26" s="34"/>
      <c r="E26" s="34"/>
      <c r="F26" s="32"/>
      <c r="G26" s="66"/>
      <c r="I26" s="67"/>
    </row>
    <row r="27" spans="2:9" x14ac:dyDescent="0.3">
      <c r="B27" s="22"/>
      <c r="C27" s="34"/>
      <c r="D27" s="34"/>
      <c r="E27" s="34"/>
      <c r="F27" s="32"/>
      <c r="G27" s="66"/>
      <c r="I27" s="67"/>
    </row>
    <row r="28" spans="2:9" x14ac:dyDescent="0.3">
      <c r="B28" s="30" t="s">
        <v>14</v>
      </c>
      <c r="C28" s="46">
        <f>SUM(C26:C27)</f>
        <v>0</v>
      </c>
      <c r="D28" s="46">
        <f>SUM(D26:D27)</f>
        <v>0</v>
      </c>
      <c r="E28" s="46">
        <f>SUM(E26:E27)</f>
        <v>0</v>
      </c>
      <c r="F28" s="31"/>
      <c r="G28" s="31"/>
      <c r="H28" s="31"/>
    </row>
    <row r="29" spans="2:9" x14ac:dyDescent="0.3">
      <c r="B29" s="10"/>
      <c r="D29" s="51"/>
      <c r="E29" s="52"/>
    </row>
    <row r="30" spans="2:9" x14ac:dyDescent="0.3">
      <c r="B30" s="10"/>
      <c r="D30" s="51"/>
      <c r="E30" s="52"/>
    </row>
    <row r="31" spans="2:9" s="10" customFormat="1" x14ac:dyDescent="0.3">
      <c r="B31" s="15"/>
      <c r="D31" s="49"/>
      <c r="I31" s="15"/>
    </row>
    <row r="32" spans="2:9" s="10" customFormat="1" x14ac:dyDescent="0.3">
      <c r="B32" s="15"/>
      <c r="D32" s="49"/>
      <c r="I32" s="15"/>
    </row>
    <row r="33" spans="2:9" s="10" customFormat="1" x14ac:dyDescent="0.3">
      <c r="B33" s="15"/>
      <c r="D33" s="49"/>
      <c r="I33" s="15"/>
    </row>
    <row r="34" spans="2:9" x14ac:dyDescent="0.3">
      <c r="B34" s="9"/>
      <c r="C34" s="9"/>
      <c r="D34" s="50"/>
      <c r="E34" s="9"/>
      <c r="F34" s="9"/>
      <c r="G34" s="9"/>
      <c r="H34" s="9"/>
    </row>
    <row r="35" spans="2:9" x14ac:dyDescent="0.3">
      <c r="B35" s="9"/>
      <c r="C35" s="9"/>
      <c r="D35" s="50"/>
      <c r="E35" s="9"/>
      <c r="F35" s="9"/>
      <c r="G35" s="9"/>
      <c r="H35" s="9"/>
    </row>
    <row r="36" spans="2:9" x14ac:dyDescent="0.3">
      <c r="B36" s="9"/>
      <c r="C36" s="9"/>
      <c r="D36" s="50"/>
      <c r="E36" s="9"/>
      <c r="F36" s="9"/>
      <c r="G36" s="9"/>
      <c r="H36" s="9"/>
    </row>
    <row r="37" spans="2:9" x14ac:dyDescent="0.3">
      <c r="B37" s="10"/>
    </row>
    <row r="38" spans="2:9" s="1" customFormat="1" x14ac:dyDescent="0.25">
      <c r="B38" s="10"/>
      <c r="D38" s="47"/>
      <c r="E38" s="10"/>
      <c r="I38" s="37"/>
    </row>
    <row r="39" spans="2:9" s="1" customFormat="1" x14ac:dyDescent="0.25">
      <c r="B39" s="10"/>
      <c r="D39" s="47"/>
      <c r="E39" s="10"/>
      <c r="I39" s="37"/>
    </row>
  </sheetData>
  <autoFilter ref="A14:K22" xr:uid="{00000000-0009-0000-0000-000003000000}"/>
  <mergeCells count="15">
    <mergeCell ref="J13:J14"/>
    <mergeCell ref="K13:K14"/>
    <mergeCell ref="B24:B25"/>
    <mergeCell ref="C24:D24"/>
    <mergeCell ref="E24:E25"/>
    <mergeCell ref="F24:F25"/>
    <mergeCell ref="H24:H25"/>
    <mergeCell ref="G24:G25"/>
    <mergeCell ref="I13:I14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45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u0N0Lu8j+KnkDA4qcqw10DocYm8pXSWe86O+M+C85Q4=</DigestValue>
    </Reference>
    <Reference Type="http://www.w3.org/2000/09/xmldsig#Object" URI="#idOfficeObject">
      <DigestMethod Algorithm="http://www.w3.org/2001/04/xmlenc#sha256"/>
      <DigestValue>42fnzO80i/f6vGgPoRy9WYMUcgaMXLqkYxl1UFJ3ZKE=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swj4oFyeoHrc6mfyj82hsDVggoVuKq/19rNK/EwhOYw=</DigestValue>
    </Reference>
    <Reference Type="http://www.w3.org/2000/09/xmldsig#Object" URI="#idValidSigLnImg">
      <DigestMethod Algorithm="http://www.w3.org/2001/04/xmlenc#sha256"/>
      <DigestValue>2+0V4aVTJtBPsUETpQWYIPfY6FbXC53nDjR1GpMgRxQ=</DigestValue>
    </Reference>
    <Reference Type="http://www.w3.org/2000/09/xmldsig#Object" URI="#idInvalidSigLnImg">
      <DigestMethod Algorithm="http://www.w3.org/2001/04/xmlenc#sha256"/>
      <DigestValue>HHxV+Mprt/XpM/RoR4AkqggVXMr/0csIx8raWyaaeq8=</DigestValue>
    </Reference>
  </SignedInfo>
  <SignatureValue>hlMikcUd8RmVaGsgUjmIF+llUlTODAh44mRcswvkuxPn5kClEfFSwTIFWvlZ8Im1aVjgvPD4GbIY
O99qw4vNQWcGqXPHIlauy33FUKnmgqzT4ftU9X+TKiJAp+adKPnbj8tY5Og5Rgl90AKbAE8+LvYq
9vPnlUERhPxbCIQRrGJQgMQbFlywnK4qYRzuQhpqzz4JUmq43FFlTCRLJWyiyEcDyzIzsJDz/tXd
IGS8orFaTIIZO291C/5JT7I7i99Ca++Vu2lRp6U3UYgXewdl5OW9T4rVEg+9VpWTFE6vqgFQW990
zKp9E8ElSvZrU5K5crG6UYzBgNYqvBThuqTHng==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2025-08-06T12:31:26Z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{CECC51AE-8449-435E-8E2E-33936FCFC7B6}</SetupID>
          <SignatureText>NOELIA BENEGAS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2025-08-06T12:31:26Z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AA2AC8AMAA4AC8AMgAwADIANQ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Hb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Rjzev0zcjwTiaOSe9Kx2exZC6EuoAANSw2a9X/LpfPw=</DigestValue>
    </Reference>
    <Reference Type="http://www.w3.org/2000/09/xmldsig#Object" URI="#idOfficeObject">
      <DigestMethod Algorithm="http://www.w3.org/2001/04/xmlenc#sha256"/>
      <DigestValue>gJw8xiUR0hFAPZ09H8UXEFITfmJYx1DY4Ni84CsTiWg=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emLO+FU1BeMAxbjv/mJfg0faAZ3u9Vsb7+4HNUGRBpQ=</DigestValue>
    </Reference>
    <Reference Type="http://www.w3.org/2000/09/xmldsig#Object" URI="#idValidSigLnImg">
      <DigestMethod Algorithm="http://www.w3.org/2001/04/xmlenc#sha256"/>
      <DigestValue>sdv5MSV83fdG7olpjNtWyLD6VWZQZdejVSWZ9Af1R1s=</DigestValue>
    </Reference>
    <Reference Type="http://www.w3.org/2000/09/xmldsig#Object" URI="#idInvalidSigLnImg">
      <DigestMethod Algorithm="http://www.w3.org/2001/04/xmlenc#sha256"/>
      <DigestValue>KmPPyTA79Ji7xJgK1CKL4AzmB6Ze1z9lKhe6r7fBYIg=</DigestValue>
    </Reference>
  </SignedInfo>
  <SignatureValue>fPjWvJxGJ56z43ZAAcYl7sxIFaVxScrnMdwS9+WhGQMkFTsu9z+fHzWqlpLZ4kv03ZCTk0h1cS/B
yCu4mxCQKREXVyZEnWGuFRFbE7E1z1dO1xe0fFue2GFlnYmX8UXn5OY0+eAuMeNVTSZJXlPOfb7x
fByBiaG4E0r/K2CvZZpvzvRHKaywcm86lw34cRkJlHMFCt5ztutPgRIGxC3XmkcO4WWTsZR9wJUr
Uzrh8tqqVP6PBQjynftPGmCxnkAXiTkVcl+KExp7ihW7OfNGez6OUzPKNC8C2RkucIFR9UjgMkR5
vMO4t6VD5WdTDTJvCHan9WXu3F4NOdGx6G7f6Q==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2025-08-06T12:31:33Z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{F3ABEB71-24C8-40DF-84DE-48807151A0CD}</SetupID>
          <SignatureText>NOELIA BENEGAS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2025-08-06T12:31:33Z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AA2AC8AMAA4AC8AMgAwADIANQ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l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Ky0iWuBBM8QiG+/LqK0jd6P0MmKHVVSoSRom09xmBWk=</DigestValue>
    </Reference>
    <Reference Type="http://www.w3.org/2000/09/xmldsig#Object" URI="#idOfficeObject">
      <DigestMethod Algorithm="http://www.w3.org/2001/04/xmlenc#sha256"/>
      <DigestValue>CEHHZe2x+JnYk9bktl8yvvd+9NFtZU9yb5Du5t7Xk1I=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RyfVMibk0TgNd80LU6SE4x4YV8GIK9Fdf2EqlFJ+1Ew=</DigestValue>
    </Reference>
    <Reference Type="http://www.w3.org/2000/09/xmldsig#Object" URI="#idValidSigLnImg">
      <DigestMethod Algorithm="http://www.w3.org/2001/04/xmlenc#sha256"/>
      <DigestValue>sdv5MSV83fdG7olpjNtWyLD6VWZQZdejVSWZ9Af1R1s=</DigestValue>
    </Reference>
    <Reference Type="http://www.w3.org/2000/09/xmldsig#Object" URI="#idInvalidSigLnImg">
      <DigestMethod Algorithm="http://www.w3.org/2001/04/xmlenc#sha256"/>
      <DigestValue>KZctuKz6/EhlseSbeW0p40hEndPR1kkrpBduR2VlBb0=</DigestValue>
    </Reference>
  </SignedInfo>
  <SignatureValue>hkEHxTbN+0G4m1Ml6kJchlV0D+7tH4q3ps5goM1duRpKxipcD1fUmCg0N7wkMaQ/HRE5jy/y1zau
7dWcdwSWYqS1MlbxVpkqyuosjQiYNu2eq/6xkKkewrSrOt8tjZsdevBzryoN4BNb9a4gfm6RUN5R
rAHrc/sPbGBtes7nnmDgFpIiEFJKnQkI4rpmtjguNL+VPYmDwsLaJrENAid8KfXa3e5Fiq5US+EP
kuOKGUMdc7Ueoe09UnEvfyd8LpHPBrCf2rToLCrfdcqfhweMfXPzYCZzY3F/Lgdiu+Nauyu6No5Y
bothdUM4Yj5DcTo9LJhlrh6fqXLKJ5qvyFkSfg==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2025-08-06T12:31:41Z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{4D76C4BA-F27E-494F-918E-61CFDBC1D266}</SetupID>
          <SignatureText>NOELIA BENEGAS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2025-08-06T12:31:41Z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AA2AC8AMAA4AC8AMgAwADIANQ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l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KRYbNXJWjtWBUeK0PrMTQBiREXvwsh4QMjIyug7BJGc=</DigestValue>
    </Reference>
    <Reference Type="http://www.w3.org/2000/09/xmldsig#Object" URI="#idOfficeObject">
      <DigestMethod Algorithm="http://www.w3.org/2001/04/xmlenc#sha256"/>
      <DigestValue>/r9GlYJ6mB4q79PQzbXT5+1TQZOs0/JVPuvZx+G4Pf0=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S1wuph8am0q8aPsQdbabcG/kx9F+MgZ3Wdnmy8OkfRI=</DigestValue>
    </Reference>
    <Reference Type="http://www.w3.org/2000/09/xmldsig#Object" URI="#idValidSigLnImg">
      <DigestMethod Algorithm="http://www.w3.org/2001/04/xmlenc#sha256"/>
      <DigestValue>sdv5MSV83fdG7olpjNtWyLD6VWZQZdejVSWZ9Af1R1s=</DigestValue>
    </Reference>
    <Reference Type="http://www.w3.org/2000/09/xmldsig#Object" URI="#idInvalidSigLnImg">
      <DigestMethod Algorithm="http://www.w3.org/2001/04/xmlenc#sha256"/>
      <DigestValue>KmPPyTA79Ji7xJgK1CKL4AzmB6Ze1z9lKhe6r7fBYIg=</DigestValue>
    </Reference>
  </SignedInfo>
  <SignatureValue>BEjHjU1WFMFwMtjBQk4fkx5vwu1Mv42vbqfhgsuMuBBH2bLX3whu/PjNkB/BQlebXhhZWeBcOCDO
n2G8IUoHFORXStnZrqEeib6INcJBEWMdnHTwAeOksrzhLCXPrBNp3PtHTJuf5B3CTALsDIaCfGDO
0eeequbNKTNqRkhOeYfaSIvbH8hhWOVkRmI8BuTv3gYtiyRu49DwpinebB6BVbtHicKZoquj5FPx
xH6YkSFFvD9+cOcXO62gQMw8FmnaNAV+6hzlqj9V4qTZcNutGh5CQrDHFCuiOW7gjdo9VTuXJwch
BrddBKyBCdXXiG2Ez6REAdB8/Z6g6GBeuSGOPA==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2025-08-06T12:31:48Z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{4A2D66EE-277B-4164-8428-D2AC9D67F8F5}</SetupID>
          <SignatureText>NOELIA BENEGAS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2025-08-06T12:31:48Z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AA2AC8AMAA4AC8AMgAwADIANQ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l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jwjq62qOhnoV/XS/LtSZ+mT2ZY7mxvyLXrPorMZ+I20=</DigestValue>
    </Reference>
    <Reference Type="http://www.w3.org/2000/09/xmldsig#Object" URI="#idOfficeObject">
      <DigestMethod Algorithm="http://www.w3.org/2001/04/xmlenc#sha256"/>
      <DigestValue>qQI9N0ae6hroN5ugsS6iJDp+0gU354uOoZakzenH2kQ=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26+GSWA4hAifWAPgDZHiVq5x88cWVLz0GA8yoRsbrdA=</DigestValue>
    </Reference>
    <Reference Type="http://www.w3.org/2000/09/xmldsig#Object" URI="#idValidSigLnImg">
      <DigestMethod Algorithm="http://www.w3.org/2001/04/xmlenc#sha256"/>
      <DigestValue>EEF/67sslmKYnwIW3BhaDRqPt2JoTxHMFJhHNGrDV5U=</DigestValue>
    </Reference>
    <Reference Type="http://www.w3.org/2000/09/xmldsig#Object" URI="#idInvalidSigLnImg">
      <DigestMethod Algorithm="http://www.w3.org/2001/04/xmlenc#sha256"/>
      <DigestValue>vbGnAKIu+ljS9mxl9WiJq6vUVPQCBo4z1Dtkqwo4nGY=</DigestValue>
    </Reference>
  </SignedInfo>
  <SignatureValue>RQkRJjlKYxvXCHPHIsoKjhJMQiWSFLrZlByQ/gI/BC/pavxXMy849Fli4BnzbM+vX1/FcZoMcmdQ
kfBa8cHGrvbRPCqS2qniMhKAuUCZKp2T30l/0svKOS8S3s8Ak10CCVFimOCVK5talHp+cT6hEwpJ
Fc+RP2VEy5aNDSnF+ozmW9qRXK65VspywqNKV9VdsNrc01taQHVnb+E72PURlZcfYqvbFvmAVyJe
TN6Gjr2R1L89gNh1vzG0DvI6GvpzvEPhj3I5rkaWPJMatDOsxTBx/fJscxV4whDd3WC3aYdAxRVq
ql285xq8JqJdOYxwpzDOWkKMs8dng1PDvGtoRQ==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2025-08-06T14:08:42Z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{47168F51-70DD-4892-AC16-753209D25D10}</SetupID>
          <SignatureText>ABELARDO BRUGADA FERRARI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2025-08-06T14:08:42Z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/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Ng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vL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vAQAAVgAAADAAAAA7AAAAAAE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//////////3wAAABBAEIARQBMAEEAUgBEAE8AIABCAFIAVQBHAEEARABBACAARgBFAFIAUgAuAC4ALgANAAAACwAAAAoAAAAJAAAADQAAAAwAAAAOAAAADwAAAAUAAAALAAAADAAAAA4AAAAOAAAADQAAAA4AAAANAAAABQAAAAoAAAAKAAAADAAAAAw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iwAAAHEAAAABAAAAVVWPQSa0j0EPAAAAYQAAABAAAABMAAAAAAAAAAAAAAAAAAAA//////////9sAAAAQQBCAEUATABBAFIARABPACAAQgBSAFUARwBBAEQAQQAIAAAABwAAAAcAAAAGAAAACAAAAAgAAAAJAAAACgAAAAQAAAAHAAAACAAAAAkAAAAJAAAACAAAAAk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BMUwgAAAAHAAAABwAAAAgAAAAHAAAABwAAAAcAAAAKAAAABwAAAAgAAAAKAAAABwAAAAcAAAAEAAAABgAAAAcAAAAJAAAACAAAAAYAAABLAAAAQAAAADAAAAAFAAAAIAAAAAEAAAABAAAAEAAAAAAAAAAAAAAAQAEAAKAAAAAAAAAAAAAAAEABAACgAAAAJQAAAAwAAAACAAAAJwAAABgAAAAFAAAAAAAAAP///wAAAAAAJQAAAAwAAAAFAAAATAAAAGQAAAAOAAAAiwAAABABAACbAAAADgAAAIsAAAADAQAAEQAAACEA8AAAAAAAAAAAAAAAgD8AAAAAAAAAAAAAgD8AAAAAAAAAAAAAAAAAAAAAAAAAAAAAAAAAAAAAAAAAACUAAAAMAAAAAAAAgCgAAAAMAAAABQAAACUAAAAMAAAAAQAAABgAAAAMAAAAAAAAABIAAAAMAAAAAQAAABYAAAAMAAAAAAAAAFQAAAAsAQAADwAAAIsAAAAPAQAAmwAAAAEAAABVVY9BJrSPQQ8AAACLAAAAJQAAAEwAAAAEAAAADgAAAIsAAAARAQAAnAAAAJgAAABGAGkAcgBtAGEAZABvACAAcABvAHIAOgAgAEEAQgBFAEwAQQBSAEQATwAgAEIAUgBVAEcAQQBEAEEAIABGAEUAUgBSAEEAUgBJAExTBgAAAAMAAAAFAAAACwAAAAcAAAAIAAAACAAAAAQAAAAIAAAACAAAAAUAAAADAAAABAAAAAgAAAAHAAAABwAAAAYAAAAIAAAACAAAAAkAAAAKAAAABAAAAAcAAAAIAAAACQAAAAkAAAAIAAAACQAAAAgAAAAEAAAABgAAAAcAAAAIAAAACAAAAAgAAAAIAAAAAwAAABYAAAAMAAAAAAAAACUAAAAMAAAAAgAAAA4AAAAUAAAAAAAAABAAAAAUAAAA</Object>
  <Object Id="idInvalidSigLnImg">AQAAAGwAAAAAAAAAAAAAAD8BAACfAAAAAAAAAAAAAABmFgAAOwsAACBFTUYAAAEAh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wEAAFYAAAAwAAAAOwAAAAAB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//////////98AAAAQQBCAEUATABBAFIARABPACAAQgBSAFUARwBBAEQAQQAgAEYARQBSAFIALgAuAC4ADQAAAAsAAAAKAAAACQAAAA0AAAAMAAAADgAAAA8AAAAFAAAACwAAAAwAAAAOAAAADgAAAA0AAAAOAAAADQAAAAUAAAAKAAAACgAAAAwAAAAM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sAAABxAAAAAQAAAFVVj0EmtI9BDwAAAGEAAAAQAAAATAAAAAAAAAAAAAAAAAAAAP//////////bAAAAEEAQgBFAEwAQQBSAEQATwAgAEIAUgBVAEcAQQBEAEEACAAAAAcAAAAHAAAABgAAAAgAAAAIAAAACQAAAAoAAAAEAAAABwAAAAgAAAAJAAAACQAAAAgAAAAJ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d3cIAAAABwAAAAcAAAAIAAAABwAAAAcAAAAHAAAACgAAAAcAAAAIAAAACgAAAAcAAAAHAAAABAAAAAYAAAAHAAAACQAAAAgAAAAGAAAASwAAAEAAAAAwAAAABQAAACAAAAABAAAAAQAAABAAAAAAAAAAAAAAAEABAACgAAAAAAAAAAAAAABAAQAAoAAAACUAAAAMAAAAAgAAACcAAAAYAAAABQAAAAAAAAD///8AAAAAACUAAAAMAAAABQAAAEwAAABkAAAADgAAAIsAAAAQAQAAmwAAAA4AAACLAAAAAwEAABEAAAAhAPAAAAAAAAAAAAAAAIA/AAAAAAAAAAAAAIA/AAAAAAAAAAAAAAAAAAAAAAAAAAAAAAAAAAAAAAAAAAAlAAAADAAAAAAAAIAoAAAADAAAAAUAAAAlAAAADAAAAAEAAAAYAAAADAAAAAAAAAASAAAADAAAAAEAAAAWAAAADAAAAAAAAABUAAAALAEAAA8AAACLAAAADwEAAJsAAAABAAAAVVWPQSa0j0EPAAAAiwAAACUAAABMAAAABAAAAA4AAACLAAAAEQEAAJwAAACYAAAARgBpAHIAbQBhAGQAbwAgAHAAbwByADoAIABBAEIARQBMAEEAUgBEAE8AIABCAFIAVQBHAEEARABBACAARgBFAFIAUgBBAFIASQBldAYAAAADAAAABQAAAAsAAAAHAAAACAAAAAgAAAAEAAAACAAAAAgAAAAFAAAAAwAAAAQAAAAIAAAABwAAAAcAAAAGAAAACAAAAAgAAAAJAAAACgAAAAQAAAAHAAAACAAAAAkAAAAJAAAACAAAAAkAAAAIAAAABAAAAAYAAAAHAAAACAAAAAgAAAAIAAAACAAAAAMAAAAWAAAADAAAAAAAAAAlAAAADAAAAAIAAAAOAAAAFAAAAAAAAAAQAAAAFAAAAA=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A+ouKlZmiG7Ujbc0C5xZr0N5zoatsp/DOdC/QMSbPZY=</DigestValue>
    </Reference>
    <Reference Type="http://www.w3.org/2000/09/xmldsig#Object" URI="#idOfficeObject">
      <DigestMethod Algorithm="http://www.w3.org/2001/04/xmlenc#sha256"/>
      <DigestValue>GiMyUL1gqAY3W43bnOLfvUU6SqJhWdebr2Qk4Vy0hVA=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wfihwYuc7rhTxo7hlX1vXE+dErSM9K3NTgJwnMtgr2U=</DigestValue>
    </Reference>
    <Reference Type="http://www.w3.org/2000/09/xmldsig#Object" URI="#idValidSigLnImg">
      <DigestMethod Algorithm="http://www.w3.org/2001/04/xmlenc#sha256"/>
      <DigestValue>V5iic4mzus1CAMWZVV6Ipfm9ELy0+lWrMcsot1wIwoQ=</DigestValue>
    </Reference>
    <Reference Type="http://www.w3.org/2000/09/xmldsig#Object" URI="#idInvalidSigLnImg">
      <DigestMethod Algorithm="http://www.w3.org/2001/04/xmlenc#sha256"/>
      <DigestValue>2pETMnKkeOUOm1jUZRwTPZRMlxZsem/A3ZZclZjf0eU=</DigestValue>
    </Reference>
  </SignedInfo>
  <SignatureValue>p10lIp2t+RjtDtZXPAJ8gi5KOhFyeE81GdB7Sb0ZqbeSMYZLqK5Nh26MS7mAmp9pjNQdsqAG5RAQ
k295rzPbmjl52LMOLayHrvy7RmKTW9xr0EHFxyKkwuId9/EaS48CpkBfBQix/DIMgJIEYlBiSAik
U7ZM6DPvA9OEvjL0o2dQZkeDul01A/gGFRI/kF5Wnt4xoNyP6BLoig0PxB+WtoiF1T/EdCpDaCt6
Lq3G58OqDbB+8N7pVVTYdel5LmYQhlqdtumebMKEX7kq1chKFcIcwJ/1vJxoy8GrSnLoJFl8slcL
sWsuvg5/GciPpWBDFJYXxpJW3me3TgTWpUSXYQ==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2025-08-06T14:08:55Z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{6173CFE8-72AB-46F5-9E81-AE6834F4569C}</SetupID>
          <SignatureText>ABELARDO BRUGADA FERRARI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2025-08-06T14:08:55Z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/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Ng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vAQAAVgAAADAAAAA7AAAAAAE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//////////3wAAABBAEIARQBMAEEAUgBEAE8AIABCAFIAVQBHAEEARABBACAARgBFAFIAUgAuAC4ALgANAAAACwAAAAoAAAAJAAAADQAAAAwAAAAOAAAADwAAAAUAAAALAAAADAAAAA4AAAAOAAAADQAAAA4AAAANAAAABQAAAAoAAAAKAAAADAAAAAw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iwAAAHEAAAABAAAAVVWPQSa0j0EPAAAAYQAAABAAAABMAAAAAAAAAAAAAAAAAAAA//////////9sAAAAQQBCAEUATABBAFIARABPACAAQgBSAFUARwBBAEQAQQAIAAAABwAAAAcAAAAGAAAACAAAAAgAAAAJAAAACgAAAAQAAAAHAAAACAAAAAkAAAAJAAAACAAAAAk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BlAAgAAAAHAAAABwAAAAgAAAAHAAAABwAAAAcAAAAKAAAABwAAAAgAAAAKAAAABwAAAAcAAAAEAAAABgAAAAcAAAAJAAAACAAAAAYAAABLAAAAQAAAADAAAAAFAAAAIAAAAAEAAAABAAAAEAAAAAAAAAAAAAAAQAEAAKAAAAAAAAAAAAAAAEABAACgAAAAJQAAAAwAAAACAAAAJwAAABgAAAAFAAAAAAAAAP///wAAAAAAJQAAAAwAAAAFAAAATAAAAGQAAAAOAAAAiwAAABABAACbAAAADgAAAIsAAAADAQAAEQAAACEA8AAAAAAAAAAAAAAAgD8AAAAAAAAAAAAAgD8AAAAAAAAAAAAAAAAAAAAAAAAAAAAAAAAAAAAAAAAAACUAAAAMAAAAAAAAgCgAAAAMAAAABQAAACUAAAAMAAAAAQAAABgAAAAMAAAAAAAAABIAAAAMAAAAAQAAABYAAAAMAAAAAAAAAFQAAAAsAQAADwAAAIsAAAAPAQAAmwAAAAEAAABVVY9BJrSPQQ8AAACLAAAAJQAAAEwAAAAEAAAADgAAAIsAAAARAQAAnAAAAJgAAABGAGkAcgBtAGEAZABvACAAcABvAHIAOgAgAEEAQgBFAEwAQQBSAEQATwAgAEIAUgBVAEcAQQBEAEEAIABGAEUAUgBSAEEAUgBJAGwABgAAAAMAAAAFAAAACwAAAAcAAAAIAAAACAAAAAQAAAAIAAAACAAAAAUAAAADAAAABAAAAAgAAAAHAAAABwAAAAYAAAAIAAAACAAAAAkAAAAKAAAABAAAAAcAAAAIAAAACQAAAAkAAAAIAAAACQAAAAgAAAAEAAAABgAAAAcAAAAIAAAACAAAAAgAAAAIAAAAAwAAABYAAAAMAAAAAAAAACUAAAAMAAAAAgAAAA4AAAAUAAAAAAAAABAAAAAUAAAA</Object>
  <Object Id="idInvalidSigLnImg">AQAAAGwAAAAAAAAAAAAAAD8BAACfAAAAAAAAAAAAAABmFgAAOwsAACBFTUYAAAEAh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wEAAFYAAAAwAAAAOwAAAAAB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//////////98AAAAQQBCAEUATABBAFIARABPACAAQgBSAFUARwBBAEQAQQAgAEYARQBSAFIALgAuAC4ADQAAAAsAAAAKAAAACQAAAA0AAAAMAAAADgAAAA8AAAAFAAAACwAAAAwAAAAOAAAADgAAAA0AAAAOAAAADQAAAAUAAAAKAAAACgAAAAwAAAAM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sAAABxAAAAAQAAAFVVj0EmtI9BDwAAAGEAAAAQAAAATAAAAAAAAAAAAAAAAAAAAP//////////bAAAAEEAQgBFAEwAQQBSAEQATwAgAEIAUgBVAEcAQQBEAEEACAAAAAcAAAAHAAAABgAAAAgAAAAIAAAACQAAAAoAAAAEAAAABwAAAAgAAAAJAAAACQAAAAgAAAAJ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IAAIAAAABwAAAAcAAAAIAAAABwAAAAcAAAAHAAAACgAAAAcAAAAIAAAACgAAAAcAAAAHAAAABAAAAAYAAAAHAAAACQAAAAgAAAAGAAAASwAAAEAAAAAwAAAABQAAACAAAAABAAAAAQAAABAAAAAAAAAAAAAAAEABAACgAAAAAAAAAAAAAABAAQAAoAAAACUAAAAMAAAAAgAAACcAAAAYAAAABQAAAAAAAAD///8AAAAAACUAAAAMAAAABQAAAEwAAABkAAAADgAAAIsAAAAQAQAAmwAAAA4AAACLAAAAAwEAABEAAAAhAPAAAAAAAAAAAAAAAIA/AAAAAAAAAAAAAIA/AAAAAAAAAAAAAAAAAAAAAAAAAAAAAAAAAAAAAAAAAAAlAAAADAAAAAAAAIAoAAAADAAAAAUAAAAlAAAADAAAAAEAAAAYAAAADAAAAAAAAAASAAAADAAAAAEAAAAWAAAADAAAAAAAAABUAAAALAEAAA8AAACLAAAADwEAAJsAAAABAAAAVVWPQSa0j0EPAAAAiwAAACUAAABMAAAABAAAAA4AAACLAAAAEQEAAJwAAACYAAAARgBpAHIAbQBhAGQAbwAgAHAAbwByADoAIABBAEIARQBMAEEAUgBEAE8AIABCAFIAVQBHAEEARABBACAARgBFAFIAUgBBAFIASQBvAAYAAAADAAAABQAAAAsAAAAHAAAACAAAAAgAAAAEAAAACAAAAAgAAAAFAAAAAwAAAAQAAAAIAAAABwAAAAcAAAAGAAAACAAAAAgAAAAJAAAACgAAAAQAAAAHAAAACAAAAAkAAAAJAAAACAAAAAkAAAAIAAAABAAAAAYAAAAHAAAACAAAAAgAAAAIAAAACAAAAAMAAAAWAAAADAAAAAAAAAAlAAAADAAAAAIAAAAOAAAAFAAAAAAAAAAQAAAAFAAAAA=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O/AFc2Z0t1Ab8jrCMvqjLcD02xd7Uy44vtmVn8j0bGc=</DigestValue>
    </Reference>
    <Reference Type="http://www.w3.org/2000/09/xmldsig#Object" URI="#idOfficeObject">
      <DigestMethod Algorithm="http://www.w3.org/2001/04/xmlenc#sha256"/>
      <DigestValue>YF0NCbeYh1VNJLc7d1nQwh0KvqIE/CTbJ1iF+m2/ITY=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kJRfmTGsC7BW9u6/4B/HfaX30y/RBH2RCek4Zi5AMrc=</DigestValue>
    </Reference>
    <Reference Type="http://www.w3.org/2000/09/xmldsig#Object" URI="#idValidSigLnImg">
      <DigestMethod Algorithm="http://www.w3.org/2001/04/xmlenc#sha256"/>
      <DigestValue>Kv53uGGZrObZ8LgiUpKitthlXwJ3y8yPYlnz/CtQGCM=</DigestValue>
    </Reference>
    <Reference Type="http://www.w3.org/2000/09/xmldsig#Object" URI="#idInvalidSigLnImg">
      <DigestMethod Algorithm="http://www.w3.org/2001/04/xmlenc#sha256"/>
      <DigestValue>dhEdpXCIWsJYXG7m9+ZRn9uLfq0n4RbB23eWzbHLHSs=</DigestValue>
    </Reference>
  </SignedInfo>
  <SignatureValue>A9Q420omufMzxovN26NYqfxsFE4/rVuykV5SHb/iiHBIzs7PESt16NxSsXOVwJEo02grrq4Slln6
Wxmc0W6TyLt6KXPker3lBBRxVk9COLLwagrcEmiw5FH8HHuFa8oS55YA5dXXbLP8q65Uq3bsX/7u
sFUXaFCdaNR3MAkFeo5OhaFz2nlKTA8MMjvVcy0nvu66HDNa23p6+zuxCvcyIrg2M0NPm32WqaKO
DfTrQiJ1zJHHwEjbRCNpd7jsTZEayA8xS5AoEbc/i63f+nE6zVoM6AWL5cgDQ7ExTNKY2LagOj24
K1lO2r29wO6yOFqirSWrmCgnxeUMY4N03bEX1w==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2025-08-06T14:09:13Z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{EAE23681-CC82-4FEB-BAA8-352DA05F0A21}</SetupID>
          <SignatureText>ABELARDO BRUGADA FERRARI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2025-08-06T14:09:13Z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/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Ng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vAQAAVgAAADAAAAA7AAAAAAE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//////////3wAAABBAEIARQBMAEEAUgBEAE8AIABCAFIAVQBHAEEARABBACAARgBFAFIAUgAuAC4ALgANAAAACwAAAAoAAAAJAAAADQAAAAwAAAAOAAAADwAAAAUAAAALAAAADAAAAA4AAAAOAAAADQAAAA4AAAANAAAABQAAAAoAAAAKAAAADAAAAAw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iwAAAHEAAAABAAAAVVWPQSa0j0EPAAAAYQAAABAAAABMAAAAAAAAAAAAAAAAAAAA//////////9sAAAAQQBCAEUATABBAFIARABPACAAQgBSAFUARwBBAEQAQQAIAAAABwAAAAcAAAAGAAAACAAAAAgAAAAJAAAACgAAAAQAAAAHAAAACAAAAAkAAAAJAAAACAAAAAk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BABAACbAAAADgAAAIsAAAADAQAAEQAAACEA8AAAAAAAAAAAAAAAgD8AAAAAAAAAAAAAgD8AAAAAAAAAAAAAAAAAAAAAAAAAAAAAAAAAAAAAAAAAACUAAAAMAAAAAAAAgCgAAAAMAAAABQAAACUAAAAMAAAAAQAAABgAAAAMAAAAAAAAABIAAAAMAAAAAQAAABYAAAAMAAAAAAAAAFQAAAAsAQAADwAAAIsAAAAPAQAAmwAAAAEAAABVVY9BJrSPQQ8AAACLAAAAJQAAAEwAAAAEAAAADgAAAIsAAAARAQAAnAAAAJgAAABGAGkAcgBtAGEAZABvACAAcABvAHIAOgAgAEEAQgBFAEwAQQBSAEQATwAgAEIAUgBVAEcAQQBEAEEAIABGAEUAUgBSAEEAUgBJAAAABgAAAAMAAAAFAAAACwAAAAcAAAAIAAAACAAAAAQAAAAIAAAACAAAAAUAAAADAAAABAAAAAgAAAAHAAAABwAAAAYAAAAIAAAACAAAAAkAAAAKAAAABAAAAAcAAAAIAAAACQAAAAkAAAAIAAAACQAAAAgAAAAEAAAABgAAAAcAAAAIAAAACAAAAAgAAAAIAAAAAwAAABYAAAAMAAAAAAAAACUAAAAMAAAAAgAAAA4AAAAUAAAAAAAAABAAAAAUAAAA</Object>
  <Object Id="idInvalidSigLnImg">AQAAAGwAAAAAAAAAAAAAAD8BAACfAAAAAAAAAAAAAABmFgAAOwsAACBFTUYAAAEAh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wEAAFYAAAAwAAAAOwAAAAAB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//////////98AAAAQQBCAEUATABBAFIARABPACAAQgBSAFUARwBBAEQAQQAgAEYARQBSAFIALgAuAC4ADQAAAAsAAAAKAAAACQAAAA0AAAAMAAAADgAAAA8AAAAFAAAACwAAAAwAAAAOAAAADgAAAA0AAAAOAAAADQAAAAUAAAAKAAAACgAAAAwAAAAM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sAAABxAAAAAQAAAFVVj0EmtI9BDwAAAGEAAAAQAAAATAAAAAAAAAAAAAAAAAAAAP//////////bAAAAEEAQgBFAEwAQQBSAEQATwAgAEIAUgBVAEcAQQBEAEEACAAAAAcAAAAHAAAABgAAAAgAAAAIAAAACQAAAAoAAAAEAAAABwAAAAgAAAAJAAAACQAAAAgAAAAJ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AQAQAAmwAAAA4AAACLAAAAAwEAABEAAAAhAPAAAAAAAAAAAAAAAIA/AAAAAAAAAAAAAIA/AAAAAAAAAAAAAAAAAAAAAAAAAAAAAAAAAAAAAAAAAAAlAAAADAAAAAAAAIAoAAAADAAAAAUAAAAlAAAADAAAAAEAAAAYAAAADAAAAAAAAAASAAAADAAAAAEAAAAWAAAADAAAAAAAAABUAAAALAEAAA8AAACLAAAADwEAAJsAAAABAAAAVVWPQSa0j0EPAAAAiwAAACUAAABMAAAABAAAAA4AAACLAAAAEQEAAJwAAACYAAAARgBpAHIAbQBhAGQAbwAgAHAAbwByADoAIABBAEIARQBMAEEAUgBEAE8AIABCAFIAVQBHAEEARABBACAARgBFAFIAUgBBAFIASQBldAYAAAADAAAABQAAAAsAAAAHAAAACAAAAAgAAAAEAAAACAAAAAgAAAAFAAAAAwAAAAQAAAAIAAAABwAAAAcAAAAGAAAACAAAAAgAAAAJAAAACgAAAAQAAAAHAAAACAAAAAkAAAAJAAAACAAAAAkAAAAIAAAABAAAAAYAAAAHAAAACAAAAAgAAAAIAAAACAAAAAMAAAAWAAAADAAAAAAAAAAlAAAADAAAAAIAAAAOAAAAFAAAAAAAAAAQAAAAFAAAAA=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B3mizswGIWi5jd07wbxesAXO4yzQRc28IR113fh2vd4=</DigestValue>
    </Reference>
    <Reference Type="http://www.w3.org/2000/09/xmldsig#Object" URI="#idOfficeObject">
      <DigestMethod Algorithm="http://www.w3.org/2001/04/xmlenc#sha256"/>
      <DigestValue>CKz0Ol9rTrGzyIV6eKjhtFqIGDvRosy18sMUKNVtZXQ=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BBEJyY9D40FxwGAyZ4AuSFiQV4uZH4EPbLbHaPblOCA=</DigestValue>
    </Reference>
    <Reference Type="http://www.w3.org/2000/09/xmldsig#Object" URI="#idValidSigLnImg">
      <DigestMethod Algorithm="http://www.w3.org/2001/04/xmlenc#sha256"/>
      <DigestValue>kcV4rYFXCi9LVN+2Ag6wIlYSaluBwxWJTPBh9IoqaA8=</DigestValue>
    </Reference>
    <Reference Type="http://www.w3.org/2000/09/xmldsig#Object" URI="#idInvalidSigLnImg">
      <DigestMethod Algorithm="http://www.w3.org/2001/04/xmlenc#sha256"/>
      <DigestValue>4WXnMzjraWH3eKiq+VMpwIKYwv4QquD8051f+Sw4dgU=</DigestValue>
    </Reference>
  </SignedInfo>
  <SignatureValue>ZVx3mDVRVKn56ttYKjKTA8puAYj+P6FipAeLeqPgmwMA9lFt0SBGdVOVzG0zW80Rzg0xfqAVu4DJ
yVXjHqp64MITV++mFRnTvUfnrp1mr42RnajWghWx++o+7jj8ivUX5K4FhbWSIGUcYvC9PrBRYe73
vHjze72uAg+zB8cr8/kS9kbYadJe0KsNCP3ujWLKpiLiZyHPJPWl6zoWiQ5OUEP2A7G6sYzcW0R7
MdgXAyBoQN1qpUPjskgd5pQ+pE1TnT+bpvzXicbCsNCScy6ECQRJYs3UwsyJ1aG1IQUkC3nAzBWQ
TCNG027yH63f6f3Mn2xyyRw7a7h5+4BAcm9LIg==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2025-08-06T14:09:32Z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{5C6C1DAC-8D09-456E-8385-68741C2022E0}</SetupID>
          <SignatureText>ABELARDO BRUGADA FERRARI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2025-08-06T14:09:32Z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/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Ng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vAQAAVgAAADAAAAA7AAAAAAE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//////////3wAAABBAEIARQBMAEEAUgBEAE8AIABCAFIAVQBHAEEARABBACAARgBFAFIAUgAuAC4ALgANAAAACwAAAAoAAAAJAAAADQAAAAwAAAAOAAAADwAAAAUAAAALAAAADAAAAA4AAAAOAAAADQAAAA4AAAANAAAABQAAAAoAAAAKAAAADAAAAAw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iwAAAHEAAAABAAAAVVWPQSa0j0EPAAAAYQAAABAAAABMAAAAAAAAAAAAAAAAAAAA//////////9sAAAAQQBCAEUATABBAFIARABPACAAQgBSAFUARwBBAEQAQQAIAAAABwAAAAcAAAAGAAAACAAAAAgAAAAJAAAACgAAAAQAAAAHAAAACAAAAAkAAAAJAAAACAAAAAk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gAAgAAAAHAAAABwAAAAgAAAAHAAAABwAAAAcAAAAKAAAABwAAAAgAAAAKAAAABwAAAAcAAAAEAAAABgAAAAcAAAAJAAAACAAAAAYAAABLAAAAQAAAADAAAAAFAAAAIAAAAAEAAAABAAAAEAAAAAAAAAAAAAAAQAEAAKAAAAAAAAAAAAAAAEABAACgAAAAJQAAAAwAAAACAAAAJwAAABgAAAAFAAAAAAAAAP///wAAAAAAJQAAAAwAAAAFAAAATAAAAGQAAAAOAAAAiwAAABABAACbAAAADgAAAIsAAAADAQAAEQAAACEA8AAAAAAAAAAAAAAAgD8AAAAAAAAAAAAAgD8AAAAAAAAAAAAAAAAAAAAAAAAAAAAAAAAAAAAAAAAAACUAAAAMAAAAAAAAgCgAAAAMAAAABQAAACUAAAAMAAAAAQAAABgAAAAMAAAAAAAAABIAAAAMAAAAAQAAABYAAAAMAAAAAAAAAFQAAAAsAQAADwAAAIsAAAAPAQAAmwAAAAEAAABVVY9BJrSPQQ8AAACLAAAAJQAAAEwAAAAEAAAADgAAAIsAAAARAQAAnAAAAJgAAABGAGkAcgBtAGEAZABvACAAcABvAHIAOgAgAEEAQgBFAEwAQQBSAEQATwAgAEIAUgBVAEcAQQBEAEEAIABGAEUAUgBSAEEAUgBJAC4ABgAAAAMAAAAFAAAACwAAAAcAAAAIAAAACAAAAAQAAAAIAAAACAAAAAUAAAADAAAABAAAAAgAAAAHAAAABwAAAAYAAAAIAAAACAAAAAkAAAAKAAAABAAAAAcAAAAIAAAACQAAAAkAAAAIAAAACQAAAAgAAAAEAAAABgAAAAcAAAAIAAAACAAAAAgAAAAIAAAAAwAAABYAAAAMAAAAAAAAACUAAAAMAAAAAgAAAA4AAAAUAAAAAAAAABAAAAAUAAAA</Object>
  <Object Id="idInvalidSigLnImg">AQAAAGwAAAAAAAAAAAAAAD8BAACfAAAAAAAAAAAAAABmFgAAOwsAACBFTUYAAAEAh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wEAAFYAAAAwAAAAOwAAAAAB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//////////98AAAAQQBCAEUATABBAFIARABPACAAQgBSAFUARwBBAEQAQQAgAEYARQBSAFIALgAuAC4ADQAAAAsAAAAKAAAACQAAAA0AAAAMAAAADgAAAA8AAAAFAAAACwAAAAwAAAAOAAAADgAAAA0AAAAOAAAADQAAAAUAAAAKAAAACgAAAAwAAAAM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sAAABxAAAAAQAAAFVVj0EmtI9BDwAAAGEAAAAQAAAATAAAAAAAAAAAAAAAAAAAAP//////////bAAAAEEAQgBFAEwAQQBSAEQATwAgAEIAUgBVAEcAQQBEAEEACAAAAAcAAAAHAAAABgAAAAgAAAAIAAAACQAAAAoAAAAEAAAABwAAAAgAAAAJAAAACQAAAAgAAAAJ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AQAQAAmwAAAA4AAACLAAAAAwEAABEAAAAhAPAAAAAAAAAAAAAAAIA/AAAAAAAAAAAAAIA/AAAAAAAAAAAAAAAAAAAAAAAAAAAAAAAAAAAAAAAAAAAlAAAADAAAAAAAAIAoAAAADAAAAAUAAAAlAAAADAAAAAEAAAAYAAAADAAAAAAAAAASAAAADAAAAAEAAAAWAAAADAAAAAAAAABUAAAALAEAAA8AAACLAAAADwEAAJsAAAABAAAAVVWPQSa0j0EPAAAAiwAAACUAAABMAAAABAAAAA4AAACLAAAAEQEAAJwAAACYAAAARgBpAHIAbQBhAGQAbwAgAHAAbwByADoAIABBAEIARQBMAEEAUgBEAE8AIABCAFIAVQBHAEEARABBACAARgBFAFIAUgBBAFIASQAiAAYAAAADAAAABQAAAAsAAAAHAAAACAAAAAgAAAAEAAAACAAAAAgAAAAFAAAAAwAAAAQAAAAIAAAABwAAAAcAAAAGAAAACAAAAAgAAAAJAAAACgAAAAQAAAAHAAAACAAAAAkAAAAJAAAACAAAAAkAAAAIAAAABAAAAAYAAAAHAAAACAAAAAgAAAAIAAAACAAAAAMAAAAWAAAADAAAAAAAAAAlAAAADAAAAAIAAAAOAAAAFAAAAAAAAAAQAAAAFAAAAA=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HpfoLAesuazMRMW6DuHR7pPxZHRMRxcNyJeUN/HiaDA=</DigestValue>
    </Reference>
    <Reference Type="http://www.w3.org/2000/09/xmldsig#Object" URI="#idOfficeObject">
      <DigestMethod Algorithm="http://www.w3.org/2001/04/xmlenc#sha256"/>
      <DigestValue>blzjivogNWFUf1v9wySSEZSV4z8ZMJzMpoCtg+BAecc=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OLGrza8ZHCpfg3QNWHIsaSUnWhQcW2crE8W4fP1mCVo=</DigestValue>
    </Reference>
    <Reference Type="http://www.w3.org/2000/09/xmldsig#Object" URI="#idValidSigLnImg">
      <DigestMethod Algorithm="http://www.w3.org/2001/04/xmlenc#sha256"/>
      <DigestValue>1ZWuByjzdIhTyeTNA3isWGStP659bWpIVusNWlCZxgw=</DigestValue>
    </Reference>
    <Reference Type="http://www.w3.org/2000/09/xmldsig#Object" URI="#idInvalidSigLnImg">
      <DigestMethod Algorithm="http://www.w3.org/2001/04/xmlenc#sha256"/>
      <DigestValue>RTTuYVCDGABDyE+gsPNL5BVUYxPHkwQJ8BwlmJbXulA=</DigestValue>
    </Reference>
  </SignedInfo>
  <SignatureValue>J700oLl+wjrn4zyDSAdyR8afNWhwnFbKqDBwY7ZJAA0y3JEDkjH5CJ9I+e+nDi30Z5N0MUAr4nOG
KBlupHpdBBAeZw2izuC+6XRca61K2RjIRrkqj/qCQz6xseSWHSc5mZ/YFOSjgQciJFsxBfLSOkN/
PNc1K5zedLtpug6G6JT1cioN1pI4wO81zlzXWAE61Fr1lLoNIN66NKpTvL3fq7+rBafjSAyuceUk
JURnqgTR2DKE7GBY+3QD5B0fd/WJaus2hJK+zRmsfq91ndpb/61gua2mfjZmN/6EmHqBYl3CJ1y0
qqMzE7dhfWdCCnCXdDoNmvL2Amw1HkDYw2EukA==</SignatureValue>
  <KeyInfo>
    <X509Data>
      <X509Certificate>MIIIiTCCBnGgAwIBAgIIfDufyBnEZ9cwDQYJKoZIhvcNAQELBQAwWjEaMBgGA1UEAwwRQ0EtRE9DVU1FTlRBIFMuQS4xFjAUBgNVBAUTDVJVQzgwMDUwMTcyLTExFzAVBgNVBAoMDkRPQ1VNRU5UQSBTLkEuMQswCQYDVQQGEwJQWTAeFw0yNTA3MDgxMTMxMDBaFw0yNzA3MDgxMTMx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qgOrfxRFDObYhpRdHn0vSEzyrLTiDLWj738qX6ocO+2zozDQ01ma9IvPQJdm3cWezWSUBxn7OVjCjqijeqaBi/Lpn6NZN3Q0dUhIJqn1FAANnp94Yhc4U7cRB3mfvtcOdtLhdCI+RJMpHIUOgG/3963kH+TtJ6Yuw3rKB5XriKCAq481H9CovH2PbgeBxlnjoJhvLfPexYglQKt8PYyVA1EIHW02tAprJLvUz1LkPOTaVNiMOa+wsHsQkldMHAYzeXk/Bymmf1krLRkGNvYj7ZCsw9KruLVYMMPe0234CfK9H9vAEAk/CZLo52z5/ijHQqzZA8CipAn1rpNSkr3YL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iGapOo9gl7Jt/CE0JbYvpbek6MA4GA1UdDwEB/wQEAwIF4DANBgkqhkiG9w0BAQsFAAOCAgEAEi8LgdijLZUtDeesww0jtdhzZdj/VBR7O6d4DMRYsx3eRp2WEhY+yHqir4Y1xlLSlJU/SdUSfnofGLnuD53a3qMf94I0RX8ZaVYJvCiaGTVWjis+jYCFV3KFxv4LOIxs/5vyPDDKGgcXKZdBSGkT+OF874Xojpbg4B2S6PCKup0BqitEXja6ct0xat4UR0kd3oazdGsK0bOVsGQg3mSRf//49nUNP/YOI2gnXzNY3bCJnGSECBdKf/bSLO7nB+mXtNe8c4tWLHBL9KcwmuA/JqY+f5GJ8SDNM4j9IHPjQBGT6MyoCqzbn2pZD/+leNBDMoKJm1L3VrnURqPyy7wngkMrNq+BVyIrH6gHyhOe83hwj41jGbMgI/Cph+5X86j4o1kLUSXJ05gsI8S/35D2xKHzS395g2VTszxPob/NAy0HgMlvKNbLmJFjE1tr2BvT8mQy7v1gWvZxiSlLzL9BH/O04YoMEULmm9Pdq0K7ccDF1KUPmScOZ/StHmzjucA1ZIi+ExgzbYSuZ7ygBpbcyoVm+rXx5tf/chpJkkJezuDa6Q6sSOIs+gDqNXyhRjqVyVB1+WLYzRndVZ0zCIpYsYmZE/xxyN1o/wpaQvCP7gHV91wF6jKesA39nbOxDTaM7lSfNAnt0U5jy4hUFEzdylXCYeRRcjJmopxvmHXnc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2025-08-06T19:17:41Z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{96D130E5-6E64-4AE6-9576-776C8564D732}</SetupID>
          <SignatureText>Maria Asuncion Ferreira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2025-08-06T19:17:41Z</xd:SigningTime>
          <xd:SigningCertificate>
            <xd:Cert>
              <xd:CertDigest>
                <DigestMethod Algorithm="http://www.w3.org/2001/04/xmlenc#sha256"/>
                <DigestValue>Dq5434twVFCXQH0Hw/eq02RCmpHkwsucFUB5J1KH2LU=</DigestValue>
              </xd:CertDigest>
              <xd:IssuerSerial>
                <X509IssuerName>C=PY, O=DOCUMENTA S.A., SERIALNUMBER=RUC80050172-1, CN=CA-DOCUMENTA S.A.</X509IssuerName>
                <X509SerialNumber>8951924366103570391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9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MCAQY7jgEH9AAAABQAAAAgAAABMAAAAAAAAAAAAAAAAAAAA//////////9cAAAANg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B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/AAAAVgAAADAAAAA7AAAA0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AAQAAVwAAACUAAAAMAAAABAAAAFQAAADYAAAAMQAAADsAAAD+AAAAVgAAAAEAAAAAwIBBjuOAQTEAAAA7AAAAFwAAAEwAAAAAAAAAAAAAAAAAAAD//////////3wAAABNAGEAcgBpAGEAIABBAHMAdQBuAGMAaQBvAG4AIABGAGUAcgByAGUAaQByAGEAqxwSAAAACgAAAAcAAAAFAAAACgAAAAUAAAANAAAACAAAAAsAAAALAAAACQAAAAUAAAAMAAAACwAAAAUAAAAKAAAACgAAAAc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1AAAAcQAAAAEAAAAAwIBBjuOAQQ8AAABhAAAAFwAAAEwAAAAAAAAAAAAAAAAAAAD//////////3wAAABNAEEAUgBJAEEAIABBAFMAVQBOAEMASQBPAE4AIABGAEUAUgBSAEUASQBSAEEAAAAMAAAACAAAAAgAAAADAAAACAAAAAQAAAAIAAAABwAAAAkAAAAKAAAACAAAAAMAAAAKAAAACgAAAAQAAAAGAAAABwAAAAgAAAAIAAAABwAAAAMAAAAI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ADAgEGO44BBDwAAAHYAAAAHAAAATAAAAAAAAAAAAAAAAAAAAP//////////XAAAAFMASQBOAEQASQBDAE8AAAAHAAAAAwAAAAoAAAAJAAAAAwAAAAgAAAAKAAAASwAAAEAAAAAwAAAABQAAACAAAAABAAAAAQAAABAAAAAAAAAAAAAAAEABAACgAAAAAAAAAAAAAABAAQAAoAAAACUAAAAMAAAAAgAAACcAAAAYAAAABQAAAAAAAAD///8AAAAAACUAAAAMAAAABQAAAEwAAABkAAAADgAAAIsAAAAlAQAAmwAAAA4AAACLAAAAGAEAABEAAAAhAPAAAAAAAAAAAAAAAIA/AAAAAAAAAAAAAIA/AAAAAAAAAAAAAAAAAAAAAAAAAAAAAAAAAAAAAAAAAAAlAAAADAAAAAAAAIAoAAAADAAAAAUAAAAlAAAADAAAAAEAAAAYAAAADAAAAAAAAAASAAAADAAAAAEAAAAWAAAADAAAAAAAAABUAAAARAEAAA8AAACLAAAAJAEAAJsAAAABAAAAAMCAQY7jgEEPAAAAiwAAACkAAABMAAAABAAAAA4AAACLAAAAJgEAAJwAAACgAAAARgBpAHIAbQBhAGQAbwAgAHAAbwByADoAIABNAEEAUgBJAEEAIABBAFMAVQBOAEMASQBPAE4AIABGAEUAUgBSAEUASQBSAEEAIABSAFUASQBaAAAABgAAAAMAAAAFAAAACwAAAAcAAAAIAAAACAAAAAQAAAAIAAAACAAAAAUAAAADAAAABAAAAAwAAAAIAAAACAAAAAMAAAAIAAAABAAAAAgAAAAHAAAACQAAAAoAAAAIAAAAAwAAAAoAAAAKAAAABAAAAAYAAAAHAAAACAAAAAgAAAAHAAAAAwAAAAgAAAAIAAAABAAAAAgAAAAJAAAAAwAAAAcAAAAWAAAADAAAAAAAAAAlAAAADAAAAAIAAAAOAAAAFAAAAAAAAAAQAAAAFAAAAA==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AA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wVDX9mHfHQIKTkbSU/iFv79Yra84/3ZyUJBfXrsQPM4=</DigestValue>
    </Reference>
    <Reference Type="http://www.w3.org/2000/09/xmldsig#Object" URI="#idOfficeObject">
      <DigestMethod Algorithm="http://www.w3.org/2001/04/xmlenc#sha256"/>
      <DigestValue>pmvptHveeIJfA1pNU7C89CUgAK3pKWTzQbLeR/cpZ3U=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/lAOTuIqjTb3xO2kw2T/fbqzjv4Ms99RvRWv8hnSL3Y=</DigestValue>
    </Reference>
    <Reference Type="http://www.w3.org/2000/09/xmldsig#Object" URI="#idValidSigLnImg">
      <DigestMethod Algorithm="http://www.w3.org/2001/04/xmlenc#sha256"/>
      <DigestValue>1ZWuByjzdIhTyeTNA3isWGStP659bWpIVusNWlCZxgw=</DigestValue>
    </Reference>
    <Reference Type="http://www.w3.org/2000/09/xmldsig#Object" URI="#idInvalidSigLnImg">
      <DigestMethod Algorithm="http://www.w3.org/2001/04/xmlenc#sha256"/>
      <DigestValue>RTTuYVCDGABDyE+gsPNL5BVUYxPHkwQJ8BwlmJbXulA=</DigestValue>
    </Reference>
  </SignedInfo>
  <SignatureValue>Dqd/6IeR0q/nW0uj1HUig0v3rB7WAjXn8SsbgCt6x2gVma4er0MT5n0GzALd+IC8zE2koyeL5A9C
TG3agGRd9b5dup2fmO6vgNcVH0kYzfwo/z2ZGKEUn7z/08ppkTXko2kIkyrogdpGVkxujc9986yt
j0ih+7HfvM7DOrbCtussSAmoYr8jPL9tf1YAZTRqIOR/G5Oo6QKNsgBMZYEolxsDWbWmxWdDRpVE
L7RvF57g72i1F/qhpyzEdS2h60bnYoIQlAvD4I5PeKeJfBV94S6FxtuIjsfnT2w8jBONejBdOtZT
mRk56a+hfXXdMhhL4m2D1+3LV7zFr4p4onnXDQ==</SignatureValue>
  <KeyInfo>
    <X509Data>
      <X509Certificate>MIIIiTCCBnGgAwIBAgIIfDufyBnEZ9cwDQYJKoZIhvcNAQELBQAwWjEaMBgGA1UEAwwRQ0EtRE9DVU1FTlRBIFMuQS4xFjAUBgNVBAUTDVJVQzgwMDUwMTcyLTExFzAVBgNVBAoMDkRPQ1VNRU5UQSBTLkEuMQswCQYDVQQGEwJQWTAeFw0yNTA3MDgxMTMxMDBaFw0yNzA3MDgxMTMx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qgOrfxRFDObYhpRdHn0vSEzyrLTiDLWj738qX6ocO+2zozDQ01ma9IvPQJdm3cWezWSUBxn7OVjCjqijeqaBi/Lpn6NZN3Q0dUhIJqn1FAANnp94Yhc4U7cRB3mfvtcOdtLhdCI+RJMpHIUOgG/3963kH+TtJ6Yuw3rKB5XriKCAq481H9CovH2PbgeBxlnjoJhvLfPexYglQKt8PYyVA1EIHW02tAprJLvUz1LkPOTaVNiMOa+wsHsQkldMHAYzeXk/Bymmf1krLRkGNvYj7ZCsw9KruLVYMMPe0234CfK9H9vAEAk/CZLo52z5/ijHQqzZA8CipAn1rpNSkr3YL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iGapOo9gl7Jt/CE0JbYvpbek6MA4GA1UdDwEB/wQEAwIF4DANBgkqhkiG9w0BAQsFAAOCAgEAEi8LgdijLZUtDeesww0jtdhzZdj/VBR7O6d4DMRYsx3eRp2WEhY+yHqir4Y1xlLSlJU/SdUSfnofGLnuD53a3qMf94I0RX8ZaVYJvCiaGTVWjis+jYCFV3KFxv4LOIxs/5vyPDDKGgcXKZdBSGkT+OF874Xojpbg4B2S6PCKup0BqitEXja6ct0xat4UR0kd3oazdGsK0bOVsGQg3mSRf//49nUNP/YOI2gnXzNY3bCJnGSECBdKf/bSLO7nB+mXtNe8c4tWLHBL9KcwmuA/JqY+f5GJ8SDNM4j9IHPjQBGT6MyoCqzbn2pZD/+leNBDMoKJm1L3VrnURqPyy7wngkMrNq+BVyIrH6gHyhOe83hwj41jGbMgI/Cph+5X86j4o1kLUSXJ05gsI8S/35D2xKHzS395g2VTszxPob/NAy0HgMlvKNbLmJFjE1tr2BvT8mQy7v1gWvZxiSlLzL9BH/O04YoMEULmm9Pdq0K7ccDF1KUPmScOZ/StHmzjucA1ZIi+ExgzbYSuZ7ygBpbcyoVm+rXx5tf/chpJkkJezuDa6Q6sSOIs+gDqNXyhRjqVyVB1+WLYzRndVZ0zCIpYsYmZE/xxyN1o/wpaQvCP7gHV91wF6jKesA39nbOxDTaM7lSfNAnt0U5jy4hUFEzdylXCYeRRcjJmopxvmHXnc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2025-08-06T19:18:08Z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{20745A75-AD29-485B-9EEB-00C24C874BED}</SetupID>
          <SignatureText>Maria Asuncion Ferreira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2025-08-06T19:18:08Z</xd:SigningTime>
          <xd:SigningCertificate>
            <xd:Cert>
              <xd:CertDigest>
                <DigestMethod Algorithm="http://www.w3.org/2001/04/xmlenc#sha256"/>
                <DigestValue>Dq5434twVFCXQH0Hw/eq02RCmpHkwsucFUB5J1KH2LU=</DigestValue>
              </xd:CertDigest>
              <xd:IssuerSerial>
                <X509IssuerName>C=PY, O=DOCUMENTA S.A., SERIALNUMBER=RUC80050172-1, CN=CA-DOCUMENTA S.A.</X509IssuerName>
                <X509SerialNumber>8951924366103570391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9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MCAQY7jgEH9AAAABQAAAAgAAABMAAAAAAAAAAAAAAAAAAAA//////////9cAAAANg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B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/AAAAVgAAADAAAAA7AAAA0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AAQAAVwAAACUAAAAMAAAABAAAAFQAAADYAAAAMQAAADsAAAD+AAAAVgAAAAEAAAAAwIBBjuOAQTEAAAA7AAAAFwAAAEwAAAAAAAAAAAAAAAAAAAD//////////3wAAABNAGEAcgBpAGEAIABBAHMAdQBuAGMAaQBvAG4AIABGAGUAcgByAGUAaQByAGEAqxwSAAAACgAAAAcAAAAFAAAACgAAAAUAAAANAAAACAAAAAsAAAALAAAACQAAAAUAAAAMAAAACwAAAAUAAAAKAAAACgAAAAc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1AAAAcQAAAAEAAAAAwIBBjuOAQQ8AAABhAAAAFwAAAEwAAAAAAAAAAAAAAAAAAAD//////////3wAAABNAEEAUgBJAEEAIABBAFMAVQBOAEMASQBPAE4AIABGAEUAUgBSAEUASQBSAEEAAAAMAAAACAAAAAgAAAADAAAACAAAAAQAAAAIAAAABwAAAAkAAAAKAAAACAAAAAMAAAAKAAAACgAAAAQAAAAGAAAABwAAAAgAAAAIAAAABwAAAAMAAAAI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ADAgEGO44BBDwAAAHYAAAAHAAAATAAAAAAAAAAAAAAAAAAAAP//////////XAAAAFMASQBOAEQASQBDAE8AAAAHAAAAAwAAAAoAAAAJAAAAAwAAAAgAAAAKAAAASwAAAEAAAAAwAAAABQAAACAAAAABAAAAAQAAABAAAAAAAAAAAAAAAEABAACgAAAAAAAAAAAAAABAAQAAoAAAACUAAAAMAAAAAgAAACcAAAAYAAAABQAAAAAAAAD///8AAAAAACUAAAAMAAAABQAAAEwAAABkAAAADgAAAIsAAAAlAQAAmwAAAA4AAACLAAAAGAEAABEAAAAhAPAAAAAAAAAAAAAAAIA/AAAAAAAAAAAAAIA/AAAAAAAAAAAAAAAAAAAAAAAAAAAAAAAAAAAAAAAAAAAlAAAADAAAAAAAAIAoAAAADAAAAAUAAAAlAAAADAAAAAEAAAAYAAAADAAAAAAAAAASAAAADAAAAAEAAAAWAAAADAAAAAAAAABUAAAARAEAAA8AAACLAAAAJAEAAJsAAAABAAAAAMCAQY7jgEEPAAAAiwAAACkAAABMAAAABAAAAA4AAACLAAAAJgEAAJwAAACgAAAARgBpAHIAbQBhAGQAbwAgAHAAbwByADoAIABNAEEAUgBJAEEAIABBAFMAVQBOAEMASQBPAE4AIABGAEUAUgBSAEUASQBSAEEAIABSAFUASQBaAAAABgAAAAMAAAAFAAAACwAAAAcAAAAIAAAACAAAAAQAAAAIAAAACAAAAAUAAAADAAAABAAAAAwAAAAIAAAACAAAAAMAAAAIAAAABAAAAAgAAAAHAAAACQAAAAoAAAAIAAAAAwAAAAoAAAAKAAAABAAAAAYAAAAHAAAACAAAAAgAAAAHAAAAAwAAAAgAAAAIAAAABAAAAAgAAAAJAAAAAwAAAAcAAAAWAAAADAAAAAAAAAAlAAAADAAAAAIAAAAOAAAAFAAAAAAAAAAQAAAAFAAAAA==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AA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0IaeDbjKRs+1pkzvsqwTgZ+1mqHnCVurVAKU5S+i+jk=</DigestValue>
    </Reference>
    <Reference Type="http://www.w3.org/2000/09/xmldsig#Object" URI="#idOfficeObject">
      <DigestMethod Algorithm="http://www.w3.org/2001/04/xmlenc#sha256"/>
      <DigestValue>KTYnmNd+rG6OILcuRBPx5Smas2t/bajA4F7jGTt8MEE=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CclIt4yk73A/X7DOX24XBbb4wTkFGn+rY4oYZw3uqCk=</DigestValue>
    </Reference>
    <Reference Type="http://www.w3.org/2000/09/xmldsig#Object" URI="#idValidSigLnImg">
      <DigestMethod Algorithm="http://www.w3.org/2001/04/xmlenc#sha256"/>
      <DigestValue>1ZWuByjzdIhTyeTNA3isWGStP659bWpIVusNWlCZxgw=</DigestValue>
    </Reference>
    <Reference Type="http://www.w3.org/2000/09/xmldsig#Object" URI="#idInvalidSigLnImg">
      <DigestMethod Algorithm="http://www.w3.org/2001/04/xmlenc#sha256"/>
      <DigestValue>RTTuYVCDGABDyE+gsPNL5BVUYxPHkwQJ8BwlmJbXulA=</DigestValue>
    </Reference>
  </SignedInfo>
  <SignatureValue>YUkWum2PAniYZGJA8++DddVoI8rXiVKegpn5akBdX6Pu9lmJsA/b6VFXMKc6HTWnotKqUqEuJ1mC
ZLybE+XftgHsNqgd5e2UbwC/cRheQnfoFs9VByClefMnpbHtliTW4dgDVDrvuEIrzlySp/i/vVTz
LZZKhQQIkdW1IEGIwib0vsXxeWIKAjloBplxsPMHNGV9nuBjx8MNZzpZrngJhaIt4X6GWd85NnhV
qRo6pI2nLMJ9Vr+bV9FFiBZg4pg04wHzpF6FaKnIAb7BVHlt3UqhkaMO803d/KYW1a6E/QbgFpHD
/z98hGveF2Q+zjrlJ+ekloKpEETe+lZy+Fc1aw==</SignatureValue>
  <KeyInfo>
    <X509Data>
      <X509Certificate>MIIIiTCCBnGgAwIBAgIIfDufyBnEZ9cwDQYJKoZIhvcNAQELBQAwWjEaMBgGA1UEAwwRQ0EtRE9DVU1FTlRBIFMuQS4xFjAUBgNVBAUTDVJVQzgwMDUwMTcyLTExFzAVBgNVBAoMDkRPQ1VNRU5UQSBTLkEuMQswCQYDVQQGEwJQWTAeFw0yNTA3MDgxMTMxMDBaFw0yNzA3MDgxMTMx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qgOrfxRFDObYhpRdHn0vSEzyrLTiDLWj738qX6ocO+2zozDQ01ma9IvPQJdm3cWezWSUBxn7OVjCjqijeqaBi/Lpn6NZN3Q0dUhIJqn1FAANnp94Yhc4U7cRB3mfvtcOdtLhdCI+RJMpHIUOgG/3963kH+TtJ6Yuw3rKB5XriKCAq481H9CovH2PbgeBxlnjoJhvLfPexYglQKt8PYyVA1EIHW02tAprJLvUz1LkPOTaVNiMOa+wsHsQkldMHAYzeXk/Bymmf1krLRkGNvYj7ZCsw9KruLVYMMPe0234CfK9H9vAEAk/CZLo52z5/ijHQqzZA8CipAn1rpNSkr3YL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iGapOo9gl7Jt/CE0JbYvpbek6MA4GA1UdDwEB/wQEAwIF4DANBgkqhkiG9w0BAQsFAAOCAgEAEi8LgdijLZUtDeesww0jtdhzZdj/VBR7O6d4DMRYsx3eRp2WEhY+yHqir4Y1xlLSlJU/SdUSfnofGLnuD53a3qMf94I0RX8ZaVYJvCiaGTVWjis+jYCFV3KFxv4LOIxs/5vyPDDKGgcXKZdBSGkT+OF874Xojpbg4B2S6PCKup0BqitEXja6ct0xat4UR0kd3oazdGsK0bOVsGQg3mSRf//49nUNP/YOI2gnXzNY3bCJnGSECBdKf/bSLO7nB+mXtNe8c4tWLHBL9KcwmuA/JqY+f5GJ8SDNM4j9IHPjQBGT6MyoCqzbn2pZD/+leNBDMoKJm1L3VrnURqPyy7wngkMrNq+BVyIrH6gHyhOe83hwj41jGbMgI/Cph+5X86j4o1kLUSXJ05gsI8S/35D2xKHzS395g2VTszxPob/NAy0HgMlvKNbLmJFjE1tr2BvT8mQy7v1gWvZxiSlLzL9BH/O04YoMEULmm9Pdq0K7ccDF1KUPmScOZ/StHmzjucA1ZIi+ExgzbYSuZ7ygBpbcyoVm+rXx5tf/chpJkkJezuDa6Q6sSOIs+gDqNXyhRjqVyVB1+WLYzRndVZ0zCIpYsYmZE/xxyN1o/wpaQvCP7gHV91wF6jKesA39nbOxDTaM7lSfNAnt0U5jy4hUFEzdylXCYeRRcjJmopxvmHXnc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2025-08-06T19:18:25Z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{3D5DAC66-1DD9-45FF-8B9E-E8A3F33AAA34}</SetupID>
          <SignatureText>Maria Asuncion Ferreira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2025-08-06T19:18:25Z</xd:SigningTime>
          <xd:SigningCertificate>
            <xd:Cert>
              <xd:CertDigest>
                <DigestMethod Algorithm="http://www.w3.org/2001/04/xmlenc#sha256"/>
                <DigestValue>Dq5434twVFCXQH0Hw/eq02RCmpHkwsucFUB5J1KH2LU=</DigestValue>
              </xd:CertDigest>
              <xd:IssuerSerial>
                <X509IssuerName>C=PY, O=DOCUMENTA S.A., SERIALNUMBER=RUC80050172-1, CN=CA-DOCUMENTA S.A.</X509IssuerName>
                <X509SerialNumber>8951924366103570391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9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MCAQY7jgEH9AAAABQAAAAgAAABMAAAAAAAAAAAAAAAAAAAA//////////9cAAAANg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B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/AAAAVgAAADAAAAA7AAAA0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AAQAAVwAAACUAAAAMAAAABAAAAFQAAADYAAAAMQAAADsAAAD+AAAAVgAAAAEAAAAAwIBBjuOAQTEAAAA7AAAAFwAAAEwAAAAAAAAAAAAAAAAAAAD//////////3wAAABNAGEAcgBpAGEAIABBAHMAdQBuAGMAaQBvAG4AIABGAGUAcgByAGUAaQByAGEAqxwSAAAACgAAAAcAAAAFAAAACgAAAAUAAAANAAAACAAAAAsAAAALAAAACQAAAAUAAAAMAAAACwAAAAUAAAAKAAAACgAAAAc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1AAAAcQAAAAEAAAAAwIBBjuOAQQ8AAABhAAAAFwAAAEwAAAAAAAAAAAAAAAAAAAD//////////3wAAABNAEEAUgBJAEEAIABBAFMAVQBOAEMASQBPAE4AIABGAEUAUgBSAEUASQBSAEEAAAAMAAAACAAAAAgAAAADAAAACAAAAAQAAAAIAAAABwAAAAkAAAAKAAAACAAAAAMAAAAKAAAACgAAAAQAAAAGAAAABwAAAAgAAAAIAAAABwAAAAMAAAAI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ADAgEGO44BBDwAAAHYAAAAHAAAATAAAAAAAAAAAAAAAAAAAAP//////////XAAAAFMASQBOAEQASQBDAE8AAAAHAAAAAwAAAAoAAAAJAAAAAwAAAAgAAAAKAAAASwAAAEAAAAAwAAAABQAAACAAAAABAAAAAQAAABAAAAAAAAAAAAAAAEABAACgAAAAAAAAAAAAAABAAQAAoAAAACUAAAAMAAAAAgAAACcAAAAYAAAABQAAAAAAAAD///8AAAAAACUAAAAMAAAABQAAAEwAAABkAAAADgAAAIsAAAAlAQAAmwAAAA4AAACLAAAAGAEAABEAAAAhAPAAAAAAAAAAAAAAAIA/AAAAAAAAAAAAAIA/AAAAAAAAAAAAAAAAAAAAAAAAAAAAAAAAAAAAAAAAAAAlAAAADAAAAAAAAIAoAAAADAAAAAUAAAAlAAAADAAAAAEAAAAYAAAADAAAAAAAAAASAAAADAAAAAEAAAAWAAAADAAAAAAAAABUAAAARAEAAA8AAACLAAAAJAEAAJsAAAABAAAAAMCAQY7jgEEPAAAAiwAAACkAAABMAAAABAAAAA4AAACLAAAAJgEAAJwAAACgAAAARgBpAHIAbQBhAGQAbwAgAHAAbwByADoAIABNAEEAUgBJAEEAIABBAFMAVQBOAEMASQBPAE4AIABGAEUAUgBSAEUASQBSAEEAIABSAFUASQBaAAAABgAAAAMAAAAFAAAACwAAAAcAAAAIAAAACAAAAAQAAAAIAAAACAAAAAUAAAADAAAABAAAAAwAAAAIAAAACAAAAAMAAAAIAAAABAAAAAgAAAAHAAAACQAAAAoAAAAIAAAAAwAAAAoAAAAKAAAABAAAAAYAAAAHAAAACAAAAAgAAAAHAAAAAwAAAAgAAAAIAAAABAAAAAgAAAAJAAAAAwAAAAcAAAAWAAAADAAAAAAAAAAlAAAADAAAAAIAAAAOAAAAFAAAAAAAAAAQAAAAFAAAAA==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AA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4N0nHPkv6AP9LQSWHqUoSrY1LRzGmjBzZn9To4Ehf3I=</DigestValue>
    </Reference>
    <Reference Type="http://www.w3.org/2000/09/xmldsig#Object" URI="#idOfficeObject">
      <DigestMethod Algorithm="http://www.w3.org/2001/04/xmlenc#sha256"/>
      <DigestValue>Fgo8KoThSIoU/6LaP786aG06wN7bELvbCQvKD9YqGn0=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/smMkyQtTCNk70uYZkDfjh01owhIevh+g4h21V7MlXk=</DigestValue>
    </Reference>
    <Reference Type="http://www.w3.org/2000/09/xmldsig#Object" URI="#idValidSigLnImg">
      <DigestMethod Algorithm="http://www.w3.org/2001/04/xmlenc#sha256"/>
      <DigestValue>1ZWuByjzdIhTyeTNA3isWGStP659bWpIVusNWlCZxgw=</DigestValue>
    </Reference>
    <Reference Type="http://www.w3.org/2000/09/xmldsig#Object" URI="#idInvalidSigLnImg">
      <DigestMethod Algorithm="http://www.w3.org/2001/04/xmlenc#sha256"/>
      <DigestValue>RTTuYVCDGABDyE+gsPNL5BVUYxPHkwQJ8BwlmJbXulA=</DigestValue>
    </Reference>
  </SignedInfo>
  <SignatureValue>VmBmeO8jbpVU71vxHvLPL0mwFOuSf9jIq0ZYy7lYUyS8FACNCSALkqLW6idDVzUfL0G3WcSVnA2R
oSXWFySeNA3hjbnFObrdgGeGupbOGr8XWKKoygVLu15TkjLh5mCS8+JRieeLF/UkBIL+JvPWmDxV
hFYVRyt1T0r8HvAPyi5+1+igHYIBjOzVoJ05QGHZLT6pUXY/z3ZjVJi8kt6alqRDvjJEHf4/M3n4
4h/svua0WkHrtxyfAgu50iR4spvx0s1S2QKRjwk4zahm3sXPHILhaoXAlDADbkAJk83erdTwlyHC
ZzIy83O0bV/wnB2TYdmqohwgOZPjyTVJVviYgw==</SignatureValue>
  <KeyInfo>
    <X509Data>
      <X509Certificate>MIIIiTCCBnGgAwIBAgIIfDufyBnEZ9cwDQYJKoZIhvcNAQELBQAwWjEaMBgGA1UEAwwRQ0EtRE9DVU1FTlRBIFMuQS4xFjAUBgNVBAUTDVJVQzgwMDUwMTcyLTExFzAVBgNVBAoMDkRPQ1VNRU5UQSBTLkEuMQswCQYDVQQGEwJQWTAeFw0yNTA3MDgxMTMxMDBaFw0yNzA3MDgxMTMx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qgOrfxRFDObYhpRdHn0vSEzyrLTiDLWj738qX6ocO+2zozDQ01ma9IvPQJdm3cWezWSUBxn7OVjCjqijeqaBi/Lpn6NZN3Q0dUhIJqn1FAANnp94Yhc4U7cRB3mfvtcOdtLhdCI+RJMpHIUOgG/3963kH+TtJ6Yuw3rKB5XriKCAq481H9CovH2PbgeBxlnjoJhvLfPexYglQKt8PYyVA1EIHW02tAprJLvUz1LkPOTaVNiMOa+wsHsQkldMHAYzeXk/Bymmf1krLRkGNvYj7ZCsw9KruLVYMMPe0234CfK9H9vAEAk/CZLo52z5/ijHQqzZA8CipAn1rpNSkr3YL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iGapOo9gl7Jt/CE0JbYvpbek6MA4GA1UdDwEB/wQEAwIF4DANBgkqhkiG9w0BAQsFAAOCAgEAEi8LgdijLZUtDeesww0jtdhzZdj/VBR7O6d4DMRYsx3eRp2WEhY+yHqir4Y1xlLSlJU/SdUSfnofGLnuD53a3qMf94I0RX8ZaVYJvCiaGTVWjis+jYCFV3KFxv4LOIxs/5vyPDDKGgcXKZdBSGkT+OF874Xojpbg4B2S6PCKup0BqitEXja6ct0xat4UR0kd3oazdGsK0bOVsGQg3mSRf//49nUNP/YOI2gnXzNY3bCJnGSECBdKf/bSLO7nB+mXtNe8c4tWLHBL9KcwmuA/JqY+f5GJ8SDNM4j9IHPjQBGT6MyoCqzbn2pZD/+leNBDMoKJm1L3VrnURqPyy7wngkMrNq+BVyIrH6gHyhOe83hwj41jGbMgI/Cph+5X86j4o1kLUSXJ05gsI8S/35D2xKHzS395g2VTszxPob/NAy0HgMlvKNbLmJFjE1tr2BvT8mQy7v1gWvZxiSlLzL9BH/O04YoMEULmm9Pdq0K7ccDF1KUPmScOZ/StHmzjucA1ZIi+ExgzbYSuZ7ygBpbcyoVm+rXx5tf/chpJkkJezuDa6Q6sSOIs+gDqNXyhRjqVyVB1+WLYzRndVZ0zCIpYsYmZE/xxyN1o/wpaQvCP7gHV91wF6jKesA39nbOxDTaM7lSfNAnt0U5jy4hUFEzdylXCYeRRcjJmopxvmHXnc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UnCRfyrXELGkPO4wlAob8/c+Ed8XSsrH6sRKrzVUcFs=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NDHryyRw2/2xJsOGZEuAA7rEd4ek0qf+xIJ1ZL2G9lA=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in6OgI7rCcJqVJcBSQEMZBTkqvwcqacnDQQV76yjPEk=</DigestValue>
      </Reference>
      <Reference URI="/xl/drawings/vmlDrawing1.vml?ContentType=application/vnd.openxmlformats-officedocument.vmlDrawing">
        <DigestMethod Algorithm="http://www.w3.org/2001/04/xmlenc#sha256"/>
        <DigestValue>0Zd+x8kWzJGLzwOBwXcD6euLG9MnXOnejNrOMwIn3lc=</DigestValue>
      </Reference>
      <Reference URI="/xl/drawings/vmlDrawing2.vml?ContentType=application/vnd.openxmlformats-officedocument.vmlDrawing">
        <DigestMethod Algorithm="http://www.w3.org/2001/04/xmlenc#sha256"/>
        <DigestValue>hZ1O7/Vz0UfeQaDwQ61Sh739MIcHFCuBTUltdypF2lI=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Oyp0GZnpZLLCw3Z4OIQRwF2GCVxZ5Os1SvMNVCmUx4U=</DigestValue>
      </Reference>
      <Reference URI="/xl/media/image2.emf?ContentType=image/x-emf">
        <DigestMethod Algorithm="http://www.w3.org/2001/04/xmlenc#sha256"/>
        <DigestValue>WZrO0anjZ8K9lyxxWcbF0o0O7cZONRZlwBdwoXApuSo=</DigestValue>
      </Reference>
      <Reference URI="/xl/media/image3.emf?ContentType=image/x-emf">
        <DigestMethod Algorithm="http://www.w3.org/2001/04/xmlenc#sha256"/>
        <DigestValue>/b4hn/oaLlQqdLSq8OUzzI61jCk3NOvRiW+1DzXTwe4=</DigestValue>
      </Reference>
      <Reference URI="/xl/media/image4.emf?ContentType=image/x-emf">
        <DigestMethod Algorithm="http://www.w3.org/2001/04/xmlenc#sha256"/>
        <DigestValue>+nZkTeOy4iYEjFxXZVTnXuYxkDC2qlGbOVpQrAYy554=</DigestValue>
      </Reference>
      <Reference URI="/xl/media/image5.emf?ContentType=image/x-emf">
        <DigestMethod Algorithm="http://www.w3.org/2001/04/xmlenc#sha256"/>
        <DigestValue>9j9Gc5RszvZhfpqwgzijCLRN82RovJXPRY8SLuaWmq0=</DigestValue>
      </Reference>
      <Reference URI="/xl/media/image6.emf?ContentType=image/x-emf">
        <DigestMethod Algorithm="http://www.w3.org/2001/04/xmlenc#sha256"/>
        <DigestValue>Kb+AeCh76iF3MbUZM7/0AC7ppo/ao5el/Kj9gLIHoR4=</DigestValue>
      </Reference>
      <Reference URI="/xl/media/image7.emf?ContentType=image/x-emf">
        <DigestMethod Algorithm="http://www.w3.org/2001/04/xmlenc#sha256"/>
        <DigestValue>48UR57riqGwuwp+iDsp1w+YrEL8EYiV38nz+c4WF5is=</DigestValue>
      </Reference>
      <Reference URI="/xl/media/image8.emf?ContentType=image/x-emf">
        <DigestMethod Algorithm="http://www.w3.org/2001/04/xmlenc#sha256"/>
        <DigestValue>tiEavhfqA2VUhTjQ3qpBN/SmAj/QPoSyEcWFhi3HL4Q=</DigestValue>
      </Reference>
      <Reference URI="/xl/media/image9.emf?ContentType=image/x-emf">
        <DigestMethod Algorithm="http://www.w3.org/2001/04/xmlenc#sha256"/>
        <DigestValue>H7b8BHXn1W94FktfMmPEU3rB+Uxdwdq+UgIzvine5SE=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weL2xMpWJeEuCqzEe5M5qYUDg3ZkeaqxMLe4zy+i91c=</DigestValue>
      </Reference>
      <Reference URI="/xl/styles.xml?ContentType=application/vnd.openxmlformats-officedocument.spreadsheetml.styles+xml">
        <DigestMethod Algorithm="http://www.w3.org/2001/04/xmlenc#sha256"/>
        <DigestValue>qINKa9GjmubjZ1do28EdUEikRbSzZbMsC+eVF0X/QpU=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YCgQq4Jni+1/Hm8u+rpeh8nhDTiwIGZp3o09cyFJ2es=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z9VkSRThmTD8AzW5oqp14yuC+nA4KzQSu2/do6ZJijE=</DigestValue>
      </Reference>
      <Reference URI="/xl/worksheets/sheet2.xml?ContentType=application/vnd.openxmlformats-officedocument.spreadsheetml.worksheet+xml">
        <DigestMethod Algorithm="http://www.w3.org/2001/04/xmlenc#sha256"/>
        <DigestValue>s/Jf6NKCFtTOybQRHskZdG4OaGgStvO8YMcuUVzERx8=</DigestValue>
      </Reference>
      <Reference URI="/xl/worksheets/sheet3.xml?ContentType=application/vnd.openxmlformats-officedocument.spreadsheetml.worksheet+xml">
        <DigestMethod Algorithm="http://www.w3.org/2001/04/xmlenc#sha256"/>
        <DigestValue>jO2l8/w7yFet44E1r3WQgxUuyvGKd/NHUPAudrZNybU=</DigestValue>
      </Reference>
      <Reference URI="/xl/worksheets/sheet4.xml?ContentType=application/vnd.openxmlformats-officedocument.spreadsheetml.worksheet+xml">
        <DigestMethod Algorithm="http://www.w3.org/2001/04/xmlenc#sha256"/>
        <DigestValue>HyAv8GhBiuFU5Bm7vWK7lhhiBGK2hC/iO4CplbtD924=</DigestValue>
      </Reference>
      <Reference URI="/xl/worksheets/sheet5.xml?ContentType=application/vnd.openxmlformats-officedocument.spreadsheetml.worksheet+xml">
        <DigestMethod Algorithm="http://www.w3.org/2001/04/xmlenc#sha256"/>
        <DigestValue>t/D/ePixApUZwbUjuUW2kl8Xya9VEjV28ynr1VXHiNg=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2025-08-06T19:18:41Z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{21899C64-C6E5-4A24-8BD0-22E016E59FF3}</SetupID>
          <SignatureText>Maria Asuncion Ferreira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2025-08-06T19:18:41Z</xd:SigningTime>
          <xd:SigningCertificate>
            <xd:Cert>
              <xd:CertDigest>
                <DigestMethod Algorithm="http://www.w3.org/2001/04/xmlenc#sha256"/>
                <DigestValue>Dq5434twVFCXQH0Hw/eq02RCmpHkwsucFUB5J1KH2LU=</DigestValue>
              </xd:CertDigest>
              <xd:IssuerSerial>
                <X509IssuerName>C=PY, O=DOCUMENTA S.A., SERIALNUMBER=RUC80050172-1, CN=CA-DOCUMENTA S.A.</X509IssuerName>
                <X509SerialNumber>8951924366103570391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9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MCAQY7jgEH9AAAABQAAAAgAAABMAAAAAAAAAAAAAAAAAAAA//////////9cAAAANg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B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/AAAAVgAAADAAAAA7AAAA0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AAQAAVwAAACUAAAAMAAAABAAAAFQAAADYAAAAMQAAADsAAAD+AAAAVgAAAAEAAAAAwIBBjuOAQTEAAAA7AAAAFwAAAEwAAAAAAAAAAAAAAAAAAAD//////////3wAAABNAGEAcgBpAGEAIABBAHMAdQBuAGMAaQBvAG4AIABGAGUAcgByAGUAaQByAGEAqxwSAAAACgAAAAcAAAAFAAAACgAAAAUAAAANAAAACAAAAAsAAAALAAAACQAAAAUAAAAMAAAACwAAAAUAAAAKAAAACgAAAAc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1AAAAcQAAAAEAAAAAwIBBjuOAQQ8AAABhAAAAFwAAAEwAAAAAAAAAAAAAAAAAAAD//////////3wAAABNAEEAUgBJAEEAIABBAFMAVQBOAEMASQBPAE4AIABGAEUAUgBSAEUASQBSAEEAAAAMAAAACAAAAAgAAAADAAAACAAAAAQAAAAIAAAABwAAAAkAAAAKAAAACAAAAAMAAAAKAAAACgAAAAQAAAAGAAAABwAAAAgAAAAIAAAABwAAAAMAAAAI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ADAgEGO44BBDwAAAHYAAAAHAAAATAAAAAAAAAAAAAAAAAAAAP//////////XAAAAFMASQBOAEQASQBDAE8AAAAHAAAAAwAAAAoAAAAJAAAAAwAAAAgAAAAKAAAASwAAAEAAAAAwAAAABQAAACAAAAABAAAAAQAAABAAAAAAAAAAAAAAAEABAACgAAAAAAAAAAAAAABAAQAAoAAAACUAAAAMAAAAAgAAACcAAAAYAAAABQAAAAAAAAD///8AAAAAACUAAAAMAAAABQAAAEwAAABkAAAADgAAAIsAAAAlAQAAmwAAAA4AAACLAAAAGAEAABEAAAAhAPAAAAAAAAAAAAAAAIA/AAAAAAAAAAAAAIA/AAAAAAAAAAAAAAAAAAAAAAAAAAAAAAAAAAAAAAAAAAAlAAAADAAAAAAAAIAoAAAADAAAAAUAAAAlAAAADAAAAAEAAAAYAAAADAAAAAAAAAASAAAADAAAAAEAAAAWAAAADAAAAAAAAABUAAAARAEAAA8AAACLAAAAJAEAAJsAAAABAAAAAMCAQY7jgEEPAAAAiwAAACkAAABMAAAABAAAAA4AAACLAAAAJgEAAJwAAACgAAAARgBpAHIAbQBhAGQAbwAgAHAAbwByADoAIABNAEEAUgBJAEEAIABBAFMAVQBOAEMASQBPAE4AIABGAEUAUgBSAEUASQBSAEEAIABSAFUASQBaAAAABgAAAAMAAAAFAAAACwAAAAcAAAAIAAAACAAAAAQAAAAIAAAACAAAAAUAAAADAAAABAAAAAwAAAAIAAAACAAAAAMAAAAIAAAABAAAAAgAAAAHAAAACQAAAAoAAAAIAAAAAwAAAAoAAAAKAAAABAAAAAYAAAAHAAAACAAAAAgAAAAHAAAAAwAAAAgAAAAIAAAABAAAAAgAAAAJAAAAAwAAAAcAAAAWAAAADAAAAAAAAAAlAAAADAAAAAIAAAAOAAAAFAAAAAAAAAAQAAAAFAAAAA==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AA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4f0c5d73b1124eb3c992affcaff6a320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b7ffac9b858fc7e9a2376d3bffce1fc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66ECEA-EE66-474F-AE4E-A8F02D6E4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1405825-2b11-4d68-afc0-f641b290b2d3"/>
    <ds:schemaRef ds:uri="http://schemas.microsoft.com/office/infopath/2007/PartnerControls"/>
    <ds:schemaRef ds:uri="5dfa9ff7-68c4-4575-9497-03009f90ddb6"/>
    <ds:schemaRef ds:uri="http://www.w3.org/XML/1998/namespace"/>
    <ds:schemaRef ds:uri="872f636b-9f32-496a-bb38-fdabf7226a4c"/>
    <ds:schemaRef ds:uri="adb6bd4e-c8c6-45cc-8923-06b1fe8a31ae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1.4</vt:lpstr>
      <vt:lpstr>1.3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Rodney Galeano</cp:lastModifiedBy>
  <cp:lastPrinted>2025-02-11T18:52:04Z</cp:lastPrinted>
  <dcterms:created xsi:type="dcterms:W3CDTF">2020-11-05T21:11:45Z</dcterms:created>
  <dcterms:modified xsi:type="dcterms:W3CDTF">2025-08-06T12:23:03Z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