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consultinggroup2022.sharepoint.com/sites/nbenegas/Documentos compartidos/BG-CLIENTES CONTABILIDAD/1-PROMETEO S.A/PERIODO 2025/INFORME SIV 2025/9-SETIEMBRE/"/>
    </mc:Choice>
  </mc:AlternateContent>
  <xr:revisionPtr revIDLastSave="29" documentId="10_ncr:200_{A841C79E-E6A6-4836-8488-E9273F223D95}" xr6:coauthVersionLast="47" xr6:coauthVersionMax="47" xr10:uidLastSave="{F1EB4E49-709C-4EF9-9195-BDAADBCD6D39}"/>
  <bookViews>
    <workbookView xWindow="-108" yWindow="-108" windowWidth="23256" windowHeight="12456" tabRatio="944" activeTab="2" xr2:uid="{00000000-000D-0000-FFFF-FFFF00000000}"/>
  </bookViews>
  <sheets>
    <sheet name="Índice" sheetId="1" r:id="rId1"/>
    <sheet name="1.1" sheetId="5" r:id="rId2"/>
    <sheet name="1.2" sheetId="3" r:id="rId3"/>
    <sheet name="1.4" sheetId="2" r:id="rId4"/>
    <sheet name="1.3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'1.1'!$B$28:$I$33</definedName>
    <definedName name="_xlnm._FilterDatabase" localSheetId="4" hidden="1">'1.3'!$A$14:$K$22</definedName>
    <definedName name="_xlnm._FilterDatabase" localSheetId="3" hidden="1">'1.4'!$A$14:$K$23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'1.1'!$A$1:$H$44</definedName>
    <definedName name="_xlnm.Print_Area" localSheetId="2">'1.2'!$A$1:$H$53</definedName>
    <definedName name="_xlnm.Print_Area" localSheetId="4">'1.3'!$A$1:$H$38</definedName>
    <definedName name="_xlnm.Print_Area" localSheetId="3">'1.4'!$A$1:$H$39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">#REF!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ess">OFFSET(#REF!,0,0,COUNTA(#REF!),1)</definedName>
    <definedName name="Clientesss">OFFSET(#REF!,0,0,COUNTA(#REF!),1)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'[51]GP2.1'!#REF!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CIEMBRE">'[3]Cruce-Aging'!#REF!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'[51]GP2.1'!#REF!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Meses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ductos">OFFSET(#REF!,0,0,COUNTA(#REF!),1)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'[51]GP2.1'!#REF!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'[51]GP2.1'!#REF!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4">'1.3'!$1:$4</definedName>
    <definedName name="_xlnm.Print_Titles" localSheetId="3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[129]Lead!#REF!</definedName>
    <definedName name="XREF_COLUMN_11" hidden="1">#REF!</definedName>
    <definedName name="XREF_COLUMN_12" hidden="1">'[130]PrestamoM-Ex.'!#REF!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'[131]T.R.'!#REF!</definedName>
    <definedName name="XRefCopy100Row" hidden="1">#REF!</definedName>
    <definedName name="XRefCopy101" hidden="1">'[131]T.R.'!#REF!</definedName>
    <definedName name="XRefCopy101Row" hidden="1">#REF!</definedName>
    <definedName name="XRefCopy102" hidden="1">'[131]T.R.'!#REF!</definedName>
    <definedName name="XRefCopy102Row" hidden="1">#REF!</definedName>
    <definedName name="XRefCopy103" hidden="1">'[131]T.R.'!#REF!</definedName>
    <definedName name="XRefCopy103Row" hidden="1">#REF!</definedName>
    <definedName name="XRefCopy104" hidden="1">'[131]T.R.'!#REF!</definedName>
    <definedName name="XRefCopy104Row" hidden="1">#REF!</definedName>
    <definedName name="XRefCopy105" hidden="1">'[131]T.R.'!#REF!</definedName>
    <definedName name="XRefCopy105Row" hidden="1">#REF!</definedName>
    <definedName name="XRefCopy106" hidden="1">'[131]T.R.'!#REF!</definedName>
    <definedName name="XRefCopy106Row" hidden="1">#REF!</definedName>
    <definedName name="XRefCopy107" hidden="1">'[131]T.R.'!#REF!</definedName>
    <definedName name="XRefCopy107Row" hidden="1">#REF!</definedName>
    <definedName name="XRefCopy108" hidden="1">'[131]T.R.'!#REF!</definedName>
    <definedName name="XRefCopy108Row" hidden="1">#REF!</definedName>
    <definedName name="XRefCopy109" hidden="1">'[131]T.R.'!#REF!</definedName>
    <definedName name="XRefCopy109Row" hidden="1">#REF!</definedName>
    <definedName name="XRefCopy10Row" hidden="1">#REF!</definedName>
    <definedName name="XRefCopy11" hidden="1">#REF!</definedName>
    <definedName name="XRefCopy110" hidden="1">'[131]T.R.'!#REF!</definedName>
    <definedName name="XRefCopy110Row" hidden="1">#REF!</definedName>
    <definedName name="XRefCopy111" hidden="1">'[131]T.R.'!#REF!</definedName>
    <definedName name="XRefCopy111Row" hidden="1">#REF!</definedName>
    <definedName name="XRefCopy112" hidden="1">'[131]T.R.'!#REF!</definedName>
    <definedName name="XRefCopy112Row" hidden="1">#REF!</definedName>
    <definedName name="XRefCopy113" hidden="1">'[131]T.R.'!#REF!</definedName>
    <definedName name="XRefCopy113Row" hidden="1">#REF!</definedName>
    <definedName name="XRefCopy114" hidden="1">'[131]T.R.'!#REF!</definedName>
    <definedName name="XRefCopy114Row" hidden="1">#REF!</definedName>
    <definedName name="XRefCopy115" hidden="1">'[131]T.R.'!#REF!</definedName>
    <definedName name="XRefCopy115Row" hidden="1">#REF!</definedName>
    <definedName name="XRefCopy116" hidden="1">'[131]T.R.'!#REF!</definedName>
    <definedName name="XRefCopy116Row" hidden="1">#REF!</definedName>
    <definedName name="XRefCopy117" hidden="1">'[131]T.R.'!#REF!</definedName>
    <definedName name="XRefCopy117Row" hidden="1">#REF!</definedName>
    <definedName name="XRefCopy118" hidden="1">'[131]T.R.'!#REF!</definedName>
    <definedName name="XRefCopy118Row" hidden="1">#REF!</definedName>
    <definedName name="XRefCopy119" hidden="1">'[131]T.R.'!#REF!</definedName>
    <definedName name="XRefCopy119Row" hidden="1">#REF!</definedName>
    <definedName name="XRefCopy11Row" hidden="1">#REF!</definedName>
    <definedName name="XRefCopy12" hidden="1">#REF!</definedName>
    <definedName name="XRefCopy120" hidden="1">'[131]T.R.'!#REF!</definedName>
    <definedName name="XRefCopy120Row" hidden="1">#REF!</definedName>
    <definedName name="XRefCopy121" hidden="1">'[131]T.R.'!#REF!</definedName>
    <definedName name="XRefCopy121Row" hidden="1">#REF!</definedName>
    <definedName name="XRefCopy122" hidden="1">'[131]T.R.'!#REF!</definedName>
    <definedName name="XRefCopy122Row" hidden="1">#REF!</definedName>
    <definedName name="XRefCopy123" hidden="1">'[131]T.R.'!#REF!</definedName>
    <definedName name="XRefCopy123Row" hidden="1">#REF!</definedName>
    <definedName name="XRefCopy124" hidden="1">'[131]T.R.'!#REF!</definedName>
    <definedName name="XRefCopy124Row" hidden="1">#REF!</definedName>
    <definedName name="XRefCopy125" hidden="1">'[131]T.R.'!#REF!</definedName>
    <definedName name="XRefCopy125Row" hidden="1">#REF!</definedName>
    <definedName name="XRefCopy126" hidden="1">'[131]T.R.'!#REF!</definedName>
    <definedName name="XRefCopy126Row" hidden="1">#REF!</definedName>
    <definedName name="XRefCopy127" hidden="1">'[131]T.R.'!#REF!</definedName>
    <definedName name="XRefCopy127Row" hidden="1">#REF!</definedName>
    <definedName name="XRefCopy128" hidden="1">'[131]T.R.'!#REF!</definedName>
    <definedName name="XRefCopy128Row" hidden="1">#REF!</definedName>
    <definedName name="XRefCopy129" hidden="1">'[131]T.R.'!#REF!</definedName>
    <definedName name="XRefCopy129Row" hidden="1">#REF!</definedName>
    <definedName name="XRefCopy12Row" hidden="1">#REF!</definedName>
    <definedName name="XRefCopy13" hidden="1">[129]Lead!#REF!</definedName>
    <definedName name="XRefCopy130" hidden="1">'[131]T.R.'!#REF!</definedName>
    <definedName name="XRefCopy130Row" hidden="1">#REF!</definedName>
    <definedName name="XRefCopy131" hidden="1">'[131]T.R.'!#REF!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[129]Lead!#REF!</definedName>
    <definedName name="XRefCopy16Row" hidden="1">#REF!</definedName>
    <definedName name="XRefCopy17" hidden="1">[129]Lead!#REF!</definedName>
    <definedName name="XRefCopy17Row" hidden="1">#REF!</definedName>
    <definedName name="XRefCopy18" hidden="1">#REF!</definedName>
    <definedName name="XRefCopy18Row" hidden="1">#REF!</definedName>
    <definedName name="XRefCopy19" hidden="1">[129]Lead!#REF!</definedName>
    <definedName name="XRefCopy19Row" hidden="1">#REF!</definedName>
    <definedName name="XRefCopy1Row" hidden="1">#REF!</definedName>
    <definedName name="XRefCopy2" hidden="1">#REF!</definedName>
    <definedName name="XRefCopy20" hidden="1">[129]Lead!#REF!</definedName>
    <definedName name="XRefCopy20Row" hidden="1">#REF!</definedName>
    <definedName name="XRefCopy21" hidden="1">[129]Lead!#REF!</definedName>
    <definedName name="XRefCopy21Row" hidden="1">#REF!</definedName>
    <definedName name="XRefCopy22" hidden="1">'[130]PrestamoM-Ex.'!#REF!</definedName>
    <definedName name="XRefCopy22Row" hidden="1">#REF!</definedName>
    <definedName name="XRefCopy23" hidden="1">[129]Lead!#REF!</definedName>
    <definedName name="XRefCopy23Row" hidden="1">#REF!</definedName>
    <definedName name="XRefCopy24" hidden="1">[129]Lead!#REF!</definedName>
    <definedName name="XRefCopy24Row" hidden="1">#REF!</definedName>
    <definedName name="XRefCopy25" hidden="1">[129]Lead!#REF!</definedName>
    <definedName name="XRefCopy25Row" hidden="1">#REF!</definedName>
    <definedName name="XRefCopy26" hidden="1">[129]Lead!#REF!</definedName>
    <definedName name="XRefCopy26Row" hidden="1">#REF!</definedName>
    <definedName name="XRefCopy27" hidden="1">[129]Lead!#REF!</definedName>
    <definedName name="XRefCopy27Row" hidden="1">#REF!</definedName>
    <definedName name="XRefCopy28" hidden="1">[129]Lead!#REF!</definedName>
    <definedName name="XRefCopy28Row" hidden="1">#REF!</definedName>
    <definedName name="XRefCopy29" hidden="1">[129]Lead!#REF!</definedName>
    <definedName name="XRefCopy29Row" hidden="1">#REF!</definedName>
    <definedName name="XRefCopy2Row" hidden="1">#REF!</definedName>
    <definedName name="XRefCopy3" hidden="1">#REF!</definedName>
    <definedName name="XRefCopy30" hidden="1">[129]Lead!#REF!</definedName>
    <definedName name="XRefCopy30Row" hidden="1">#REF!</definedName>
    <definedName name="XRefCopy31" hidden="1">[129]Lead!#REF!</definedName>
    <definedName name="XRefCopy31Row" hidden="1">#REF!</definedName>
    <definedName name="XRefCopy32" hidden="1">[129]Lead!#REF!</definedName>
    <definedName name="XRefCopy32Row" hidden="1">#REF!</definedName>
    <definedName name="XRefCopy33" hidden="1">[129]Lead!#REF!</definedName>
    <definedName name="XRefCopy33Row" hidden="1">#REF!</definedName>
    <definedName name="XRefCopy34" hidden="1">[129]Lead!#REF!</definedName>
    <definedName name="XRefCopy34Row" hidden="1">#REF!</definedName>
    <definedName name="XRefCopy35" hidden="1">[129]Lead!#REF!</definedName>
    <definedName name="XRefCopy35Row" hidden="1">#REF!</definedName>
    <definedName name="XRefCopy36" hidden="1">[129]Lead!#REF!</definedName>
    <definedName name="XRefCopy36Row" hidden="1">#REF!</definedName>
    <definedName name="XRefCopy37" hidden="1">[129]Lead!#REF!</definedName>
    <definedName name="XRefCopy37Row" hidden="1">#REF!</definedName>
    <definedName name="XRefCopy38" hidden="1">[129]Lead!#REF!</definedName>
    <definedName name="XRefCopy38Row" hidden="1">#REF!</definedName>
    <definedName name="XRefCopy39" hidden="1">[129]Lead!#REF!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[129]Lead!#REF!</definedName>
    <definedName name="XRefCopy40Row" hidden="1">#REF!</definedName>
    <definedName name="XRefCopy41" hidden="1">[129]Lead!#REF!</definedName>
    <definedName name="XRefCopy41Row" hidden="1">#REF!</definedName>
    <definedName name="XRefCopy42" hidden="1">[129]Lead!#REF!</definedName>
    <definedName name="XRefCopy42Row" hidden="1">#REF!</definedName>
    <definedName name="XRefCopy43" hidden="1">[129]Lead!#REF!</definedName>
    <definedName name="XRefCopy43Row" hidden="1">#REF!</definedName>
    <definedName name="XRefCopy44" hidden="1">[129]Lead!#REF!</definedName>
    <definedName name="XRefCopy44Row" hidden="1">#REF!</definedName>
    <definedName name="XRefCopy45" hidden="1">[129]Lead!#REF!</definedName>
    <definedName name="XRefCopy45Row" hidden="1">#REF!</definedName>
    <definedName name="XRefCopy46" hidden="1">[129]Lead!#REF!</definedName>
    <definedName name="XRefCopy46Row" hidden="1">#REF!</definedName>
    <definedName name="XRefCopy47" hidden="1">[129]Lead!#REF!</definedName>
    <definedName name="XRefCopy47Row" hidden="1">#REF!</definedName>
    <definedName name="XRefCopy48" hidden="1">[129]Lead!#REF!</definedName>
    <definedName name="XRefCopy48Row" hidden="1">#REF!</definedName>
    <definedName name="XRefCopy49" hidden="1">[129]Lead!#REF!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[129]Lead!#REF!</definedName>
    <definedName name="XRefCopy50Row" hidden="1">#REF!</definedName>
    <definedName name="XRefCopy51" hidden="1">[129]Lead!#REF!</definedName>
    <definedName name="XRefCopy51Row" hidden="1">#REF!</definedName>
    <definedName name="XRefCopy52" hidden="1">[129]Lead!#REF!</definedName>
    <definedName name="XRefCopy52Row" hidden="1">#REF!</definedName>
    <definedName name="XRefCopy53" hidden="1">[129]Lead!#REF!</definedName>
    <definedName name="XRefCopy53Row" hidden="1">#REF!</definedName>
    <definedName name="XRefCopy54" hidden="1">[129]Lead!#REF!</definedName>
    <definedName name="XRefCopy54Row" hidden="1">#REF!</definedName>
    <definedName name="XRefCopy55" hidden="1">[129]Lead!#REF!</definedName>
    <definedName name="XRefCopy55Row" hidden="1">#REF!</definedName>
    <definedName name="XRefCopy56" hidden="1">[129]Lead!#REF!</definedName>
    <definedName name="XRefCopy56Row" hidden="1">#REF!</definedName>
    <definedName name="XRefCopy57" hidden="1">[129]Lead!#REF!</definedName>
    <definedName name="XRefCopy57Row" hidden="1">#REF!</definedName>
    <definedName name="XRefCopy58" hidden="1">[129]Lead!#REF!</definedName>
    <definedName name="XRefCopy58Row" hidden="1">#REF!</definedName>
    <definedName name="XRefCopy59" hidden="1">[129]Lead!#REF!</definedName>
    <definedName name="XRefCopy59Row" hidden="1">#REF!</definedName>
    <definedName name="XRefCopy5Row" hidden="1">#REF!</definedName>
    <definedName name="XRefCopy6" hidden="1">#REF!</definedName>
    <definedName name="XRefCopy60" hidden="1">[129]Lead!#REF!</definedName>
    <definedName name="XRefCopy60Row" hidden="1">#REF!</definedName>
    <definedName name="XRefCopy61" hidden="1">[129]Lead!#REF!</definedName>
    <definedName name="XRefCopy61Row" hidden="1">#REF!</definedName>
    <definedName name="XRefCopy62" hidden="1">[129]Lead!#REF!</definedName>
    <definedName name="XRefCopy62Row" hidden="1">#REF!</definedName>
    <definedName name="XRefCopy63" hidden="1">[129]Lead!#REF!</definedName>
    <definedName name="XRefCopy63Row" hidden="1">#REF!</definedName>
    <definedName name="XRefCopy64" hidden="1">[129]Lead!#REF!</definedName>
    <definedName name="XRefCopy64Row" hidden="1">#REF!</definedName>
    <definedName name="XRefCopy65" hidden="1">'[130]PrestamoM-Ex.'!#REF!</definedName>
    <definedName name="XRefCopy65Row" hidden="1">#REF!</definedName>
    <definedName name="XRefCopy66" hidden="1">[129]Lead!#REF!</definedName>
    <definedName name="XRefCopy66Row" hidden="1">#REF!</definedName>
    <definedName name="XRefCopy67" hidden="1">[129]Lead!#REF!</definedName>
    <definedName name="XRefCopy67Row" hidden="1">#REF!</definedName>
    <definedName name="XRefCopy68" hidden="1">[129]Lead!#REF!</definedName>
    <definedName name="XRefCopy68Row" hidden="1">#REF!</definedName>
    <definedName name="XRefCopy69" hidden="1">[129]Lead!#REF!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[129]Lead!#REF!</definedName>
    <definedName name="XRefCopy70Row" hidden="1">#REF!</definedName>
    <definedName name="XRefCopy71" hidden="1">[129]Lead!#REF!</definedName>
    <definedName name="XRefCopy71Row" hidden="1">#REF!</definedName>
    <definedName name="XRefCopy72" hidden="1">[129]Lead!#REF!</definedName>
    <definedName name="XRefCopy72Row" hidden="1">#REF!</definedName>
    <definedName name="XRefCopy73" hidden="1">[129]Lead!#REF!</definedName>
    <definedName name="XRefCopy73Row" hidden="1">#REF!</definedName>
    <definedName name="XRefCopy74" hidden="1">[129]Lead!#REF!</definedName>
    <definedName name="XRefCopy74Row" hidden="1">#REF!</definedName>
    <definedName name="XRefCopy75" hidden="1">[129]Lead!#REF!</definedName>
    <definedName name="XRefCopy75Row" hidden="1">#REF!</definedName>
    <definedName name="XRefCopy76" hidden="1">[129]Lead!#REF!</definedName>
    <definedName name="XRefCopy76Row" hidden="1">#REF!</definedName>
    <definedName name="XRefCopy77" hidden="1">[129]Lead!#REF!</definedName>
    <definedName name="XRefCopy77Row" hidden="1">#REF!</definedName>
    <definedName name="XRefCopy78" hidden="1">[129]Lead!#REF!</definedName>
    <definedName name="XRefCopy78Row" hidden="1">#REF!</definedName>
    <definedName name="XRefCopy79" hidden="1">[129]Lead!#REF!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[129]Lead!#REF!</definedName>
    <definedName name="XRefCopy80Row" hidden="1">#REF!</definedName>
    <definedName name="XRefCopy81" hidden="1">[129]Lead!#REF!</definedName>
    <definedName name="XRefCopy81Row" hidden="1">#REF!</definedName>
    <definedName name="XRefCopy82" hidden="1">[129]Lead!#REF!</definedName>
    <definedName name="XRefCopy82Row" hidden="1">#REF!</definedName>
    <definedName name="XRefCopy83" hidden="1">[129]Lead!#REF!</definedName>
    <definedName name="XRefCopy83Row" hidden="1">#REF!</definedName>
    <definedName name="XRefCopy84" hidden="1">[129]Lead!#REF!</definedName>
    <definedName name="XRefCopy84Row" hidden="1">#REF!</definedName>
    <definedName name="XRefCopy85" hidden="1">'[130]PrestamoM-L'!#REF!</definedName>
    <definedName name="XRefCopy85Row" hidden="1">#REF!</definedName>
    <definedName name="XRefCopy86" hidden="1">'[132]Movimiento Intangibles 31.12.09'!#REF!</definedName>
    <definedName name="XRefCopy86Row" hidden="1">#REF!</definedName>
    <definedName name="XRefCopy87" hidden="1">'[132]Movimiento Intangibles 31.12.09'!#REF!</definedName>
    <definedName name="XRefCopy87Row" hidden="1">#REF!</definedName>
    <definedName name="XRefCopy88" hidden="1">'[130]PrestamoM-L'!#REF!</definedName>
    <definedName name="XRefCopy88Row" hidden="1">#REF!</definedName>
    <definedName name="XRefCopy89" hidden="1">'[130]PrestamoM-L'!#REF!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'[132]Movimiento Intangibles 31.12.09'!#REF!</definedName>
    <definedName name="XRefCopy90Row" hidden="1">#REF!</definedName>
    <definedName name="XRefCopy91" hidden="1">'[133]Análisis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'[131]T.R.'!#REF!</definedName>
    <definedName name="XRefCopy95Row" hidden="1">#REF!</definedName>
    <definedName name="XRefCopy96" hidden="1">'[131]T.R.'!#REF!</definedName>
    <definedName name="XRefCopy96Row" hidden="1">#REF!</definedName>
    <definedName name="XRefCopy97" hidden="1">'[131]T.R.'!#REF!</definedName>
    <definedName name="XRefCopy97Row" hidden="1">#REF!</definedName>
    <definedName name="XRefCopy98" hidden="1">'[131]T.R.'!#REF!</definedName>
    <definedName name="XRefCopy98Row" hidden="1">#REF!</definedName>
    <definedName name="XRefCopy99" hidden="1">'[131]T.R.'!#REF!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[129]Lead!#REF!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[129]Lead!#REF!</definedName>
    <definedName name="XRefPaste14Row" hidden="1">#REF!</definedName>
    <definedName name="XRefPaste15" hidden="1">[129]Lead!#REF!</definedName>
    <definedName name="XRefPaste15Row" hidden="1">#REF!</definedName>
    <definedName name="XRefPaste16" hidden="1">[129]Lead!#REF!</definedName>
    <definedName name="XRefPaste16Row" hidden="1">#REF!</definedName>
    <definedName name="XRefPaste17" hidden="1">[129]Lead!#REF!</definedName>
    <definedName name="XRefPaste17Row" hidden="1">#REF!</definedName>
    <definedName name="XRefPaste18" hidden="1">[129]Lead!#REF!</definedName>
    <definedName name="XRefPaste18Row" hidden="1">#REF!</definedName>
    <definedName name="XRefPaste19" hidden="1">[129]Lead!#REF!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[129]Lead!#REF!</definedName>
    <definedName name="XRefPaste20Row" hidden="1">#REF!</definedName>
    <definedName name="XRefPaste21" hidden="1">[129]Lead!#REF!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[129]Lead!#REF!</definedName>
    <definedName name="XRefPaste23Row" hidden="1">#REF!</definedName>
    <definedName name="XRefPaste24" hidden="1">[129]Lead!#REF!</definedName>
    <definedName name="XRefPaste24Row" hidden="1">#REF!</definedName>
    <definedName name="XRefPaste25" hidden="1">[129]Lead!#REF!</definedName>
    <definedName name="XRefPaste25Row" hidden="1">#REF!</definedName>
    <definedName name="XRefPaste26" hidden="1">[129]Lead!#REF!</definedName>
    <definedName name="XRefPaste26Row" hidden="1">#REF!</definedName>
    <definedName name="XRefPaste27" hidden="1">[129]Lead!#REF!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[129]Lead!#REF!</definedName>
    <definedName name="XRefPaste31Row" hidden="1">#REF!</definedName>
    <definedName name="XRefPaste32" hidden="1">[129]Lead!#REF!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[129]Lead!#REF!</definedName>
    <definedName name="XRefPaste34Row" hidden="1">#REF!</definedName>
    <definedName name="XRefPaste35" hidden="1">'[130]PrestamoM-Ex.'!#REF!</definedName>
    <definedName name="XRefPaste35Row" hidden="1">#REF!</definedName>
    <definedName name="XRefPaste36" hidden="1">[129]Lead!#REF!</definedName>
    <definedName name="XRefPaste36Row" hidden="1">#REF!</definedName>
    <definedName name="XRefPaste37" hidden="1">[129]Lead!#REF!</definedName>
    <definedName name="XRefPaste37Row" hidden="1">#REF!</definedName>
    <definedName name="XRefPaste38" hidden="1">[129]Lead!#REF!</definedName>
    <definedName name="XRefPaste38Row" hidden="1">#REF!</definedName>
    <definedName name="XRefPaste39" hidden="1">[129]Lead!#REF!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[129]Lead!#REF!</definedName>
    <definedName name="XRefPaste40Row" hidden="1">#REF!</definedName>
    <definedName name="XRefPaste41" hidden="1">[129]Lead!#REF!</definedName>
    <definedName name="XRefPaste41Row" hidden="1">#REF!</definedName>
    <definedName name="XRefPaste42" hidden="1">[129]Lead!#REF!</definedName>
    <definedName name="XRefPaste42Row" hidden="1">#REF!</definedName>
    <definedName name="XRefPaste43" hidden="1">[129]Lead!#REF!</definedName>
    <definedName name="XRefPaste43Row" hidden="1">#REF!</definedName>
    <definedName name="XRefPaste44" hidden="1">[129]Lead!#REF!</definedName>
    <definedName name="XRefPaste44Row" hidden="1">#REF!</definedName>
    <definedName name="XRefPaste45" hidden="1">[129]Lead!#REF!</definedName>
    <definedName name="XRefPaste45Row" hidden="1">#REF!</definedName>
    <definedName name="XRefPaste46" hidden="1">[129]Lead!#REF!</definedName>
    <definedName name="XRefPaste46Row" hidden="1">#REF!</definedName>
    <definedName name="XRefPaste47" hidden="1">[129]Lead!#REF!</definedName>
    <definedName name="XRefPaste47Row" hidden="1">#REF!</definedName>
    <definedName name="XRefPaste48" hidden="1">[129]Lead!#REF!</definedName>
    <definedName name="XRefPaste48Row" hidden="1">#REF!</definedName>
    <definedName name="XRefPaste49" hidden="1">[129]Lead!#REF!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[129]Lead!#REF!</definedName>
    <definedName name="XRefPaste50Row" hidden="1">#REF!</definedName>
    <definedName name="XRefPaste51" hidden="1">[129]Lead!#REF!</definedName>
    <definedName name="XRefPaste51Row" hidden="1">#REF!</definedName>
    <definedName name="XRefPaste52" hidden="1">[129]Lead!#REF!</definedName>
    <definedName name="XRefPaste52Row" hidden="1">#REF!</definedName>
    <definedName name="XRefPaste53" hidden="1">[129]Lead!#REF!</definedName>
    <definedName name="XRefPaste53Row" hidden="1">#REF!</definedName>
    <definedName name="XRefPaste54" hidden="1">[129]Lead!#REF!</definedName>
    <definedName name="XRefPaste54Row" hidden="1">#REF!</definedName>
    <definedName name="XRefPaste55" hidden="1">[129]Lead!#REF!</definedName>
    <definedName name="XRefPaste55Row" hidden="1">#REF!</definedName>
    <definedName name="XRefPaste56" hidden="1">[129]Lead!#REF!</definedName>
    <definedName name="XRefPaste56Row" hidden="1">#REF!</definedName>
    <definedName name="XRefPaste57" hidden="1">[129]Lead!#REF!</definedName>
    <definedName name="XRefPaste57Row" hidden="1">#REF!</definedName>
    <definedName name="XRefPaste58" hidden="1">[129]Lead!#REF!</definedName>
    <definedName name="XRefPaste58Row" hidden="1">#REF!</definedName>
    <definedName name="XRefPaste59" hidden="1">[129]Lead!#REF!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[129]Lead!#REF!</definedName>
    <definedName name="XRefPaste60Row" hidden="1">#REF!</definedName>
    <definedName name="XRefPaste61" hidden="1">[129]Lead!#REF!</definedName>
    <definedName name="XRefPaste61Row" hidden="1">#REF!</definedName>
    <definedName name="XRefPaste62" hidden="1">[129]Lead!#REF!</definedName>
    <definedName name="XRefPaste62Row" hidden="1">#REF!</definedName>
    <definedName name="XRefPaste63" hidden="1">[129]Lead!#REF!</definedName>
    <definedName name="XRefPaste63Row" hidden="1">#REF!</definedName>
    <definedName name="XRefPaste64" hidden="1">[129]Lead!#REF!</definedName>
    <definedName name="XRefPaste64Row" hidden="1">#REF!</definedName>
    <definedName name="XRefPaste65" hidden="1">[129]Lead!#REF!</definedName>
    <definedName name="XRefPaste65Row" hidden="1">#REF!</definedName>
    <definedName name="XRefPaste66" hidden="1">[129]Lead!#REF!</definedName>
    <definedName name="XRefPaste66Row" hidden="1">#REF!</definedName>
    <definedName name="XRefPaste67" hidden="1">[129]Lead!#REF!</definedName>
    <definedName name="XRefPaste67Row" hidden="1">#REF!</definedName>
    <definedName name="XRefPaste68" hidden="1">[129]Lead!#REF!</definedName>
    <definedName name="XRefPaste68Row" hidden="1">#REF!</definedName>
    <definedName name="XRefPaste69" hidden="1">[129]Lead!#REF!</definedName>
    <definedName name="XRefPaste69Row" hidden="1">#REF!</definedName>
    <definedName name="XRefPaste6Row" hidden="1">#REF!</definedName>
    <definedName name="XRefPaste7" hidden="1">[129]Lead!#REF!</definedName>
    <definedName name="XRefPaste70" hidden="1">[129]Lead!#REF!</definedName>
    <definedName name="XRefPaste70Row" hidden="1">#REF!</definedName>
    <definedName name="XRefPaste71" hidden="1">[129]Lead!#REF!</definedName>
    <definedName name="XRefPaste71Row" hidden="1">#REF!</definedName>
    <definedName name="XRefPaste72" hidden="1">[129]Lead!#REF!</definedName>
    <definedName name="XRefPaste72Row" hidden="1">#REF!</definedName>
    <definedName name="XRefPaste73" hidden="1">[129]Lead!#REF!</definedName>
    <definedName name="XRefPaste73Row" hidden="1">#REF!</definedName>
    <definedName name="XRefPaste74" hidden="1">[129]Lead!#REF!</definedName>
    <definedName name="XRefPaste74Row" hidden="1">#REF!</definedName>
    <definedName name="XRefPaste75" hidden="1">[129]Lead!#REF!</definedName>
    <definedName name="XRefPaste75Row" hidden="1">#REF!</definedName>
    <definedName name="XRefPaste76" hidden="1">[129]Lead!#REF!</definedName>
    <definedName name="XRefPaste76Row" hidden="1">#REF!</definedName>
    <definedName name="XRefPaste77" hidden="1">[129]Lead!#REF!</definedName>
    <definedName name="XRefPaste77Row" hidden="1">#REF!</definedName>
    <definedName name="XRefPaste7Row" hidden="1">#REF!</definedName>
    <definedName name="XRefPaste8" hidden="1">[129]Lead!#REF!</definedName>
    <definedName name="XRefPaste8Row" hidden="1">#REF!</definedName>
    <definedName name="XRefPaste9" hidden="1">[129]Lead!#REF!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3" l="1"/>
  <c r="E27" i="3"/>
  <c r="E26" i="3"/>
  <c r="E18" i="2"/>
  <c r="E17" i="2"/>
  <c r="E16" i="2"/>
  <c r="D23" i="3"/>
  <c r="D20" i="3"/>
  <c r="D19" i="3"/>
  <c r="D17" i="3"/>
  <c r="E17" i="5"/>
  <c r="C33" i="3"/>
  <c r="D33" i="3" l="1"/>
  <c r="C23" i="5"/>
  <c r="C20" i="2"/>
  <c r="D20" i="2"/>
  <c r="F14" i="1" l="1"/>
  <c r="E20" i="2"/>
  <c r="C19" i="4" l="1"/>
  <c r="D19" i="4" l="1"/>
  <c r="E19" i="4"/>
  <c r="E23" i="5" l="1"/>
  <c r="D35" i="5" l="1"/>
  <c r="C35" i="5"/>
  <c r="D43" i="3"/>
  <c r="C29" i="2"/>
  <c r="D23" i="5" l="1"/>
  <c r="D28" i="4" l="1"/>
  <c r="C28" i="4"/>
  <c r="E28" i="4"/>
  <c r="E29" i="2" l="1"/>
  <c r="D29" i="2" l="1"/>
  <c r="C2" i="4" l="1"/>
  <c r="C3" i="4"/>
  <c r="C1" i="4"/>
  <c r="C2" i="3"/>
  <c r="C3" i="3"/>
  <c r="C1" i="3"/>
  <c r="C2" i="2"/>
  <c r="C2" i="5" s="1"/>
  <c r="C3" i="2"/>
  <c r="C3" i="5" s="1"/>
  <c r="C1" i="2"/>
  <c r="C1" i="5" s="1"/>
  <c r="B3" i="5"/>
  <c r="B2" i="5"/>
  <c r="B1" i="5"/>
  <c r="B3" i="4"/>
  <c r="B2" i="4"/>
  <c r="B1" i="4"/>
  <c r="E24" i="3"/>
  <c r="B3" i="3"/>
  <c r="B2" i="3"/>
  <c r="B1" i="3"/>
  <c r="B40" i="5"/>
  <c r="B47" i="3"/>
  <c r="B2" i="2"/>
  <c r="B3" i="2"/>
  <c r="B1" i="2"/>
  <c r="E43" i="3" l="1"/>
  <c r="E35" i="5"/>
</calcChain>
</file>

<file path=xl/sharedStrings.xml><?xml version="1.0" encoding="utf-8"?>
<sst xmlns="http://schemas.openxmlformats.org/spreadsheetml/2006/main" count="168" uniqueCount="60">
  <si>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</si>
  <si>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</si>
  <si>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</si>
  <si>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</si>
  <si>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</si>
  <si>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</si>
  <si>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</si>
  <si>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</si>
  <si>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</si>
  <si>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</si>
  <si>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</si>
  <si>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</si>
  <si>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</si>
  <si>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</si>
  <si>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</si>
  <si>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</si>
  <si>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</si>
  <si>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</si>
  <si>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</si>
  <si>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</si>
  <si>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</si>
  <si>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</si>
  <si>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</si>
  <si>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</si>
  <si>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</si>
  <si>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</si>
  <si>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</si>
  <si>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</si>
  <si>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</si>
  <si>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</si>
  <si>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</si>
  <si>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La Sociedad cuenta con deudas preferentes o privilegiadas vigentes de pago a la presentación del presente informe.</t>
  </si>
  <si>
    <t>Referencia</t>
  </si>
  <si>
    <t>CAPITAL</t>
  </si>
  <si>
    <t>INTERESES</t>
  </si>
  <si>
    <t>SOBREGIROS BANCARIOS PYG</t>
  </si>
  <si>
    <t>SOBREGIROS BANCARIOS USD</t>
  </si>
  <si>
    <t>Referencias</t>
  </si>
  <si>
    <t>VIGENTE</t>
  </si>
  <si>
    <t>SIN GARANTIA</t>
  </si>
  <si>
    <t>PROVEEDORES LOCALES - USD</t>
  </si>
  <si>
    <t>PROMETEO DE MANDATOS SAECA</t>
  </si>
  <si>
    <t>Avda. General Gervasio Arigas 988 c/ Cusmanish</t>
  </si>
  <si>
    <t>N/A</t>
  </si>
  <si>
    <t>OLAM S.R.L</t>
  </si>
  <si>
    <t>PIROY S.A.</t>
  </si>
  <si>
    <t>PRESTAMOS CON SOCIOS</t>
  </si>
  <si>
    <t>OBLIGACIONES LABORALES Y CARGAS SOCIALES</t>
  </si>
  <si>
    <t>MARIANO BRUGADA MUJICA</t>
  </si>
  <si>
    <t>PRESTAMOS BANCO BASA A PAGAR</t>
  </si>
  <si>
    <t>PRESTAMO BASA USD</t>
  </si>
  <si>
    <t>PRESTAMOS BANCO ATLAS A PAGAR</t>
  </si>
  <si>
    <t>PRESTAMOS BANCO ATLAS USD A PAGAR</t>
  </si>
  <si>
    <t>PRESTAMOS BANCOP USD.A PAGAR</t>
  </si>
  <si>
    <t>PRESTAMO BANCOP GS</t>
  </si>
  <si>
    <t>PRESTAMO CONTINENTAL GS</t>
  </si>
  <si>
    <t>PRESTAMO CONTINENTAL USD</t>
  </si>
  <si>
    <t>INETERES USD</t>
  </si>
  <si>
    <t>INETERES GS</t>
  </si>
  <si>
    <t>OTRAS CUENTAS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</si>
</sst>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_-;\-* #,##0_-;_-* &quot;-&quot;??_-;_-@_-"/>
    <numFmt numFmtId="167" formatCode="dd/mm/yyyy;@"/>
    <numFmt numFmtId="168" formatCode="#,##0.00_ ;\-#,##0.00\ "/>
    <numFmt numFmtId="169" formatCode="_ * #,##0.00_ ;_ * \-#,##0.00_ ;_ * &quot;-&quot;_ ;_ @_ "/>
    <numFmt numFmtId="170" formatCode="_-* #,##0.00\ _€_-;\-* #,##0.00\ _€_-;_-* &quot;-&quot;??\ _€_-;_-@_-"/>
    <numFmt numFmtId="171" formatCode="_-* #,##0.00\ _$_-;\-* #,##0.00\ _$_-;_-* &quot;-&quot;??\ _$_-;_-@_-"/>
    <numFmt numFmtId="172" formatCode="_-* #,##0\ _P_t_s_-;\-* #,##0\ _P_t_s_-;_-* &quot;-&quot;??\ _P_t_s_-;_-@_-"/>
  </numFmts>
  <fonts count="2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u/>
      <sz val="7"/>
      <color rgb="FF000000"/>
      <name val="Courier New"/>
      <family val="3"/>
    </font>
    <font>
      <sz val="9"/>
      <color indexed="8"/>
      <name val="Trebuchet MS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3" fillId="0" borderId="0">
      <alignment horizontal="left" vertical="top"/>
    </xf>
    <xf numFmtId="0" fontId="13" fillId="0" borderId="0">
      <alignment horizontal="center" vertical="top"/>
    </xf>
    <xf numFmtId="0" fontId="13" fillId="0" borderId="0">
      <alignment horizontal="right" vertical="top"/>
    </xf>
    <xf numFmtId="0" fontId="13" fillId="0" borderId="0">
      <alignment horizontal="left" vertical="center"/>
    </xf>
    <xf numFmtId="0" fontId="13" fillId="0" borderId="0">
      <alignment horizontal="right" vertical="center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5" fillId="0" borderId="0">
      <alignment horizontal="right" vertical="top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8" fillId="0" borderId="0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3" fillId="0" borderId="0">
      <alignment horizontal="right" vertical="top"/>
    </xf>
    <xf numFmtId="0" fontId="13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16" fillId="0" borderId="0">
      <alignment horizontal="left" vertical="top"/>
    </xf>
    <xf numFmtId="0" fontId="16" fillId="0" borderId="0">
      <alignment horizontal="right" vertical="top"/>
    </xf>
    <xf numFmtId="170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70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22" fillId="0" borderId="0">
      <alignment horizontal="left" vertical="top"/>
    </xf>
    <xf numFmtId="0" fontId="22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</cellStyleXfs>
  <cellXfs count="112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2" applyNumberFormat="1" applyFont="1" applyFill="1"/>
    <xf numFmtId="166" fontId="4" fillId="0" borderId="3" xfId="2" applyNumberFormat="1" applyFont="1" applyFill="1" applyBorder="1"/>
    <xf numFmtId="166" fontId="3" fillId="0" borderId="0" xfId="2" applyNumberFormat="1" applyFont="1" applyFill="1"/>
    <xf numFmtId="166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68" fontId="3" fillId="0" borderId="0" xfId="2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166" fontId="4" fillId="2" borderId="1" xfId="2" applyNumberFormat="1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9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2" applyNumberFormat="1" applyFont="1"/>
    <xf numFmtId="166" fontId="3" fillId="0" borderId="0" xfId="2" quotePrefix="1" applyNumberFormat="1" applyFont="1" applyAlignment="1">
      <alignment horizontal="center" vertical="center"/>
    </xf>
    <xf numFmtId="166" fontId="4" fillId="2" borderId="3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4" fontId="3" fillId="0" borderId="0" xfId="2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43" fontId="4" fillId="2" borderId="3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  <xf numFmtId="43" fontId="3" fillId="0" borderId="0" xfId="2" applyFont="1"/>
    <xf numFmtId="0" fontId="10" fillId="0" borderId="0" xfId="0" applyFont="1" applyAlignment="1">
      <alignment horizontal="left" vertical="center"/>
    </xf>
    <xf numFmtId="43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0" fillId="0" borderId="0" xfId="5" applyFont="1" applyAlignment="1">
      <alignment horizontal="center" vertical="top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9" fillId="0" borderId="0" xfId="2" applyNumberFormat="1" applyFont="1" applyFill="1" applyAlignment="1">
      <alignment horizontal="center" vertical="center"/>
    </xf>
    <xf numFmtId="43" fontId="19" fillId="0" borderId="0" xfId="2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43" fontId="4" fillId="2" borderId="3" xfId="2" applyFont="1" applyFill="1" applyBorder="1" applyAlignment="1">
      <alignment horizontal="center" vertical="center" wrapText="1"/>
    </xf>
    <xf numFmtId="43" fontId="8" fillId="0" borderId="0" xfId="2" applyFont="1" applyAlignment="1">
      <alignment horizontal="center" vertical="center"/>
    </xf>
    <xf numFmtId="43" fontId="4" fillId="0" borderId="0" xfId="2" applyFont="1" applyAlignment="1">
      <alignment horizontal="center" vertical="center"/>
    </xf>
    <xf numFmtId="43" fontId="4" fillId="0" borderId="0" xfId="2" applyFont="1" applyAlignment="1">
      <alignment vertical="center"/>
    </xf>
    <xf numFmtId="0" fontId="19" fillId="0" borderId="0" xfId="0" applyFont="1" applyAlignment="1">
      <alignment horizontal="left" vertical="center"/>
    </xf>
    <xf numFmtId="14" fontId="19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horizontal="center"/>
    </xf>
    <xf numFmtId="0" fontId="19" fillId="0" borderId="0" xfId="0" applyFont="1" applyAlignment="1">
      <alignment vertical="center"/>
    </xf>
    <xf numFmtId="43" fontId="3" fillId="0" borderId="0" xfId="2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6" fontId="4" fillId="0" borderId="0" xfId="2" applyNumberFormat="1" applyFont="1"/>
    <xf numFmtId="170" fontId="3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43" fontId="4" fillId="3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66" fontId="3" fillId="3" borderId="0" xfId="2" applyNumberFormat="1" applyFont="1" applyFill="1" applyAlignment="1">
      <alignment horizontal="center" vertical="center"/>
    </xf>
    <xf numFmtId="43" fontId="3" fillId="3" borderId="0" xfId="2" applyFont="1" applyFill="1" applyAlignment="1">
      <alignment horizontal="center" vertical="center"/>
    </xf>
    <xf numFmtId="14" fontId="3" fillId="3" borderId="0" xfId="0" applyNumberFormat="1" applyFont="1" applyFill="1" applyAlignment="1">
      <alignment horizontal="center" vertical="center"/>
    </xf>
    <xf numFmtId="3" fontId="2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2" fontId="24" fillId="3" borderId="0" xfId="2" applyNumberFormat="1" applyFont="1" applyFill="1" applyAlignment="1">
      <alignment horizontal="center"/>
    </xf>
    <xf numFmtId="43" fontId="24" fillId="3" borderId="0" xfId="2" applyFont="1" applyFill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4" fontId="25" fillId="0" borderId="0" xfId="0" applyNumberFormat="1" applyFont="1"/>
    <xf numFmtId="4" fontId="25" fillId="0" borderId="0" xfId="0" applyNumberFormat="1" applyFont="1" applyAlignment="1">
      <alignment horizontal="left"/>
    </xf>
    <xf numFmtId="3" fontId="20" fillId="0" borderId="0" xfId="5" applyNumberFormat="1" applyFont="1" applyAlignment="1">
      <alignment horizontal="center" vertical="top"/>
    </xf>
    <xf numFmtId="3" fontId="23" fillId="3" borderId="0" xfId="0" applyNumberFormat="1" applyFont="1" applyFill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" fontId="19" fillId="0" borderId="0" xfId="0" applyNumberFormat="1" applyFont="1" applyAlignment="1">
      <alignment horizontal="left" vertical="center"/>
    </xf>
    <xf numFmtId="3" fontId="0" fillId="0" borderId="0" xfId="0" applyNumberFormat="1"/>
    <xf numFmtId="0" fontId="11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166" fontId="10" fillId="0" borderId="0" xfId="2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166" fontId="10" fillId="0" borderId="0" xfId="2" applyNumberFormat="1" applyFont="1" applyAlignment="1">
      <alignment horizontal="center" vertical="center"/>
    </xf>
  </cellXfs>
  <cellStyles count="47">
    <cellStyle name="          _x000d__x000a_386grabber=VGA.3GR_x000d__x000a_" xfId="40" xr:uid="{00000000-0005-0000-0000-000000000000}"/>
    <cellStyle name="Hipervínculo" xfId="1" builtinId="8"/>
    <cellStyle name="Millares" xfId="2" builtinId="3"/>
    <cellStyle name="Millares [0]" xfId="3" builtinId="6"/>
    <cellStyle name="Millares 101" xfId="31" xr:uid="{00000000-0005-0000-0000-000004000000}"/>
    <cellStyle name="Millares 16 11" xfId="37" xr:uid="{00000000-0005-0000-0000-000005000000}"/>
    <cellStyle name="Millares 2" xfId="6" xr:uid="{00000000-0005-0000-0000-000006000000}"/>
    <cellStyle name="Millares 3" xfId="28" xr:uid="{00000000-0005-0000-0000-000007000000}"/>
    <cellStyle name="Millares 4" xfId="39" xr:uid="{00000000-0005-0000-0000-000008000000}"/>
    <cellStyle name="Millares 5" xfId="41" xr:uid="{00000000-0005-0000-0000-000009000000}"/>
    <cellStyle name="Normal" xfId="0" builtinId="0"/>
    <cellStyle name="Normal 118 4" xfId="38" xr:uid="{00000000-0005-0000-0000-00000B000000}"/>
    <cellStyle name="S0" xfId="8" xr:uid="{00000000-0005-0000-0000-00000C000000}"/>
    <cellStyle name="S1" xfId="9" xr:uid="{00000000-0005-0000-0000-00000D000000}"/>
    <cellStyle name="S10" xfId="18" xr:uid="{00000000-0005-0000-0000-00000E000000}"/>
    <cellStyle name="S10 2" xfId="32" xr:uid="{00000000-0005-0000-0000-00000F000000}"/>
    <cellStyle name="S10 2 2 2" xfId="29" xr:uid="{00000000-0005-0000-0000-000010000000}"/>
    <cellStyle name="S10 2 4" xfId="27" xr:uid="{00000000-0005-0000-0000-000011000000}"/>
    <cellStyle name="S11" xfId="19" xr:uid="{00000000-0005-0000-0000-000012000000}"/>
    <cellStyle name="S11 2" xfId="34" xr:uid="{00000000-0005-0000-0000-000013000000}"/>
    <cellStyle name="S11 2 2 2" xfId="30" xr:uid="{00000000-0005-0000-0000-000014000000}"/>
    <cellStyle name="S12" xfId="20" xr:uid="{00000000-0005-0000-0000-000015000000}"/>
    <cellStyle name="S12 2" xfId="35" xr:uid="{00000000-0005-0000-0000-000016000000}"/>
    <cellStyle name="S12 3" xfId="46" xr:uid="{00000000-0005-0000-0000-000017000000}"/>
    <cellStyle name="S13" xfId="21" xr:uid="{00000000-0005-0000-0000-000018000000}"/>
    <cellStyle name="S14" xfId="5" xr:uid="{00000000-0005-0000-0000-000019000000}"/>
    <cellStyle name="S14 2" xfId="22" xr:uid="{00000000-0005-0000-0000-00001A000000}"/>
    <cellStyle name="S15" xfId="23" xr:uid="{00000000-0005-0000-0000-00001B000000}"/>
    <cellStyle name="S16" xfId="24" xr:uid="{00000000-0005-0000-0000-00001C000000}"/>
    <cellStyle name="S17" xfId="25" xr:uid="{00000000-0005-0000-0000-00001D000000}"/>
    <cellStyle name="S18" xfId="26" xr:uid="{00000000-0005-0000-0000-00001E000000}"/>
    <cellStyle name="S2" xfId="10" xr:uid="{00000000-0005-0000-0000-00001F000000}"/>
    <cellStyle name="S2 2" xfId="33" xr:uid="{00000000-0005-0000-0000-000020000000}"/>
    <cellStyle name="S3" xfId="7" xr:uid="{00000000-0005-0000-0000-000021000000}"/>
    <cellStyle name="S3 2" xfId="11" xr:uid="{00000000-0005-0000-0000-000022000000}"/>
    <cellStyle name="S3 2 2" xfId="45" xr:uid="{00000000-0005-0000-0000-000023000000}"/>
    <cellStyle name="S4" xfId="12" xr:uid="{00000000-0005-0000-0000-000024000000}"/>
    <cellStyle name="S5" xfId="13" xr:uid="{00000000-0005-0000-0000-000025000000}"/>
    <cellStyle name="S6" xfId="14" xr:uid="{00000000-0005-0000-0000-000026000000}"/>
    <cellStyle name="S6 2" xfId="43" xr:uid="{00000000-0005-0000-0000-000027000000}"/>
    <cellStyle name="S7" xfId="15" xr:uid="{00000000-0005-0000-0000-000028000000}"/>
    <cellStyle name="S7 2" xfId="42" xr:uid="{00000000-0005-0000-0000-000029000000}"/>
    <cellStyle name="S8" xfId="16" xr:uid="{00000000-0005-0000-0000-00002A000000}"/>
    <cellStyle name="S8 3" xfId="44" xr:uid="{00000000-0005-0000-0000-00002B000000}"/>
    <cellStyle name="S9" xfId="17" xr:uid="{00000000-0005-0000-0000-00002C000000}"/>
    <cellStyle name="S9 2 4" xfId="4" xr:uid="{00000000-0005-0000-0000-00002D000000}"/>
    <cellStyle name="S9 4" xfId="36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3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009411/Configura&#231;&#245;es%20locais/Temporary%20Internet%20Files/OLK6C/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jamento/CONTABIL/2005/P&amp;L_2005/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Fondo%20Conversaci&#243;n%20Bosques%20Tropicales/2012/RESUMEN%20DE%20AUDITORIA/1%20Estado%20Contable%20e%20Informe%20Auditoria%20EC/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/Users/fbalbuena/Desktop/LASCA/Dic%202015/3.%20Resumen/1.%20EC/Users/dportillo.AMARAL/AppData/Local/Microsoft/Windows/Temporary%20Internet%20Files/Content.Outlook/AD0MLEYG/AV%20DP%20VMCD%2031.12.13%20(An&#225;lisis).xls?98656D1D" TargetMode="External"/><Relationship Id="rId1" Type="http://schemas.openxmlformats.org/officeDocument/2006/relationships/externalLinkPath" Target="file:///\\98656D1D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pinola/Desktop/Decidamos%202011/2010/Proyecto%20Diakonia/WP/2.Corriente%20Diakonia/GP/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ejamento/CONTABIL/2003/NEW%20REPORTS%20YTD'03'%20X%20BDG'03'/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/Users/fbalbuena/Desktop/LASCA/Dic%202015/3.%20Resumen/1.%20EC/Users/rfretes/AppData/Local/Microsoft/Windows/Temporary%20Internet%20Files/Content.Outlook/3KUD9XNK/Devoluciones%20Super%20Julio%202008.xls?A534C13C" TargetMode="External"/><Relationship Id="rId1" Type="http://schemas.openxmlformats.org/officeDocument/2006/relationships/externalLinkPath" Target="file:///\\A534C13C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32h-2035/Desktop/2010%20FCPA/Proyecto%20Diakonia/2.Corriente/EP/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/2002/P&amp;L_2002/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caballero/eudora/attach/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arina/Documents/PERSONAL/Facultad/Temas%20varios%20de%20investigaci&#243;n/Impuestos%20Diferidos/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victor/AppData/Roaming/Microsoft/Excel/Informe%2031.12.04/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ALOSSANABRIA/CLIENTES/AGRICOLA%20&#209;U%20PORA%20S.A/PPC%20CALCULO%20DE%20IR/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enitez/AppData/Local/Microsoft/Windows/Temporary%20Internet%20Files/Content.Outlook/0P9EYCGT/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farina/Local%20Settings/Temporary%20Internet%20Files/OLK92/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  <sheetName val="Fondos propios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1211600001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121160000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Setup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IRSA HIST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Currency"/>
      <sheetName val="Non-Statistical Sampling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>
        <row r="2">
          <cell r="B2" t="str">
            <v>REVALUO IMPOSITIVO BIENES DE USO AL 30/09/99</v>
          </cell>
        </row>
      </sheetData>
      <sheetData sheetId="28"/>
      <sheetData sheetId="29">
        <row r="1">
          <cell r="A1" t="str">
            <v>Detalle de Bienes de Uso Amortizables en 50 años</v>
          </cell>
        </row>
      </sheetData>
      <sheetData sheetId="30"/>
      <sheetData sheetId="31">
        <row r="2">
          <cell r="B2" t="str">
            <v>REVALUO IMPOSITIVO BIENES DE USO AL 30/09/99</v>
          </cell>
        </row>
      </sheetData>
      <sheetData sheetId="32"/>
      <sheetData sheetId="33">
        <row r="1">
          <cell r="A1" t="str">
            <v>Detalle de Bienes de Uso Amortizables en 50 años</v>
          </cell>
        </row>
      </sheetData>
      <sheetData sheetId="34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Interface H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IC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  <sheetName val="0_1_Control_General1"/>
      <sheetName val="0_2_Detalle_de_tareas1"/>
      <sheetName val="0_3_Check_list1"/>
      <sheetName val="0_4_Relevamiento1"/>
      <sheetName val="0_5_Planilla_para_1er_Informe1"/>
      <sheetName val="0_6_Planilla_Impuganciones1"/>
      <sheetName val="0_7_Planillas_p-_2do__Infor_(11"/>
      <sheetName val="0_8_Planillas_p-_2do__Infor_(21"/>
      <sheetName val="0_9_Resumen_Control1"/>
      <sheetName val="0_10_Verif__Hechuka_Soc_1"/>
      <sheetName val="0_11_Verif__Hechauka_A&amp;A1"/>
      <sheetName val="1_1_DDJJ_del_IVA_s-Soc_1"/>
      <sheetName val="1_2_DDJJ_del_IVA_s-A&amp;A1"/>
      <sheetName val="1_3_Diferen__en_llenado_de_DDJ1"/>
      <sheetName val="1_4_DDJJ_Ret__IVA_-_Form__1221"/>
      <sheetName val="1_5_DDJJ_Ret__Renta_-_Form__101"/>
      <sheetName val="1_6_DDJJ_del_IVA_s-Soc__(Rect_1"/>
      <sheetName val="1_7_Diferen__en_llenado_(Rect_1"/>
      <sheetName val="2_1_LHV_-_Consolidado_Soc_1"/>
      <sheetName val="2_2_LHV_-_Consolidado_A&amp;A1"/>
      <sheetName val="2_3_NC_Emitidas_Soc_1"/>
      <sheetName val="2_4_NC_Emitidas_A&amp;A1"/>
      <sheetName val="2_5_Mayor_IVA_DF1"/>
      <sheetName val="2_6_Conciliación_DF1"/>
      <sheetName val="3_1_Ingresos_Acumulados1"/>
      <sheetName val="3_2_Mayores_Ingresos1"/>
      <sheetName val="3_3_Conciliación_de_ingresos1"/>
      <sheetName val="3_4_Clasificación_mensual1"/>
      <sheetName val="3_5_EERR-Ingresos1"/>
      <sheetName val="3_6_Dif__Ingresos_vs_DDJJ1"/>
      <sheetName val="3_7_Control_Final_Ingresos_1"/>
      <sheetName val="4_1_LC_-_Original1"/>
      <sheetName val="4_2_LC_-_Observaciones_Grav_1"/>
      <sheetName val="4_3_LC_-_Definitivo_Grav_1"/>
      <sheetName val="4_4_LHC_-_Soc__Original1"/>
      <sheetName val="4_5_LHC_-_Definitivo_Integral1"/>
      <sheetName val="4_6_Mayor_IVA_CF1"/>
      <sheetName val="4_7_Conciliación_CF_Original1"/>
      <sheetName val="4_8_Conciliación_CF_Definitivo1"/>
      <sheetName val="4_9_Control_Final1"/>
      <sheetName val="5_1_Control_de_pagos1"/>
      <sheetName val="LHR-Soc_1"/>
      <sheetName val="Ret_Recibidas1"/>
      <sheetName val="Seguimientos_de_Saldos1"/>
      <sheetName val="3_1_Ingresos_Acumulados_(2)1"/>
      <sheetName val="0_1_Control_General2"/>
      <sheetName val="0_2_Detalle_de_tareas2"/>
      <sheetName val="0_3_Check_list2"/>
      <sheetName val="0_4_Relevamiento2"/>
      <sheetName val="0_5_Planilla_para_1er_Informe2"/>
      <sheetName val="0_6_Planilla_Impuganciones2"/>
      <sheetName val="0_7_Planillas_p-_2do__Infor_(12"/>
      <sheetName val="0_8_Planillas_p-_2do__Infor_(22"/>
      <sheetName val="0_9_Resumen_Control2"/>
      <sheetName val="0_10_Verif__Hechuka_Soc_2"/>
      <sheetName val="0_11_Verif__Hechauka_A&amp;A2"/>
      <sheetName val="1_1_DDJJ_del_IVA_s-Soc_2"/>
      <sheetName val="1_2_DDJJ_del_IVA_s-A&amp;A2"/>
      <sheetName val="1_3_Diferen__en_llenado_de_DDJ2"/>
      <sheetName val="1_4_DDJJ_Ret__IVA_-_Form__1222"/>
      <sheetName val="1_5_DDJJ_Ret__Renta_-_Form__102"/>
      <sheetName val="1_6_DDJJ_del_IVA_s-Soc__(Rect_2"/>
      <sheetName val="1_7_Diferen__en_llenado_(Rect_2"/>
      <sheetName val="2_1_LHV_-_Consolidado_Soc_2"/>
      <sheetName val="2_2_LHV_-_Consolidado_A&amp;A2"/>
      <sheetName val="2_3_NC_Emitidas_Soc_2"/>
      <sheetName val="2_4_NC_Emitidas_A&amp;A2"/>
      <sheetName val="2_5_Mayor_IVA_DF2"/>
      <sheetName val="2_6_Conciliación_DF2"/>
      <sheetName val="3_1_Ingresos_Acumulados2"/>
      <sheetName val="3_2_Mayores_Ingresos2"/>
      <sheetName val="3_3_Conciliación_de_ingresos2"/>
      <sheetName val="3_4_Clasificación_mensual2"/>
      <sheetName val="3_5_EERR-Ingresos2"/>
      <sheetName val="3_6_Dif__Ingresos_vs_DDJJ2"/>
      <sheetName val="3_7_Control_Final_Ingresos_2"/>
      <sheetName val="4_1_LC_-_Original2"/>
      <sheetName val="4_2_LC_-_Observaciones_Grav_2"/>
      <sheetName val="4_3_LC_-_Definitivo_Grav_2"/>
      <sheetName val="4_4_LHC_-_Soc__Original2"/>
      <sheetName val="4_5_LHC_-_Definitivo_Integral2"/>
      <sheetName val="4_6_Mayor_IVA_CF2"/>
      <sheetName val="4_7_Conciliación_CF_Original2"/>
      <sheetName val="4_8_Conciliación_CF_Definitivo2"/>
      <sheetName val="4_9_Control_Final2"/>
      <sheetName val="5_1_Control_de_pagos2"/>
      <sheetName val="LHR-Soc_2"/>
      <sheetName val="Ret_Recibidas2"/>
      <sheetName val="Seguimientos_de_Saldos2"/>
      <sheetName val="3_1_Ingresos_Acumulados_(2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  <sheetName val="Cálculo_IRACIS_e_IMAGRO_1"/>
      <sheetName val="Limites_RPS1"/>
      <sheetName val="Limites_Honorarios1"/>
      <sheetName val="Determ__Pédidas_compensables1"/>
      <sheetName val="Determ__Imp__Diferido1"/>
      <sheetName val="Balance_al_31_12_091"/>
      <sheetName val="Balance_al_30_09_20091"/>
      <sheetName val="Determ__Pérdida_Compensable1"/>
      <sheetName val="Plan_de_cuentas1"/>
      <sheetName val="PPC_STOCK_CEREALES1"/>
      <sheetName val="PPC_Balance_a_Dic_20111"/>
      <sheetName val="PPC_Valuacion1"/>
      <sheetName val="EE_RR__Consolidado1"/>
      <sheetName val="Cálculo_IRACIS_e_IMAGRO_2"/>
      <sheetName val="Limites_RPS2"/>
      <sheetName val="Limites_Honorarios2"/>
      <sheetName val="Determ__Pédidas_compensables2"/>
      <sheetName val="Determ__Imp__Diferido2"/>
      <sheetName val="Balance_al_31_12_092"/>
      <sheetName val="Balance_al_30_09_20092"/>
      <sheetName val="Determ__Pérdida_Compensable2"/>
      <sheetName val="Plan_de_cuentas2"/>
      <sheetName val="PPC_STOCK_CEREALES2"/>
      <sheetName val="PPC_Balance_a_Dic_20112"/>
      <sheetName val="PPC_Valuacion2"/>
      <sheetName val="EE_RR__Consolidado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  <sheetName val="Cálculo_IR"/>
      <sheetName val="Personal_Superior"/>
      <sheetName val="Límite_honorario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zoomScaleNormal="100" workbookViewId="0">
      <selection activeCell="E21" sqref="E21"/>
    </sheetView>
  </sheetViews>
  <sheetFormatPr baseColWidth="10" defaultColWidth="11.44140625" defaultRowHeight="13.8" x14ac:dyDescent="0.25"/>
  <cols>
    <col min="1" max="1" width="2" style="1" customWidth="1"/>
    <col min="2" max="2" width="36.88671875" style="1" bestFit="1" customWidth="1"/>
    <col min="3" max="4" width="23" style="1" customWidth="1"/>
    <col min="5" max="5" width="25.88671875" style="1" bestFit="1" customWidth="1"/>
    <col min="6" max="6" width="18" style="1" bestFit="1" customWidth="1"/>
    <col min="7" max="7" width="2.88671875" style="1" customWidth="1"/>
    <col min="8" max="8" width="18.6640625" style="1" bestFit="1" customWidth="1"/>
    <col min="9" max="9" width="18.5546875" style="1" customWidth="1"/>
    <col min="10" max="16384" width="11.44140625" style="1"/>
  </cols>
  <sheetData>
    <row r="1" spans="2:10" x14ac:dyDescent="0.25">
      <c r="B1" s="9" t="s">
        <v>28</v>
      </c>
      <c r="C1" s="2" t="s">
        <v>41</v>
      </c>
    </row>
    <row r="2" spans="2:10" x14ac:dyDescent="0.25">
      <c r="B2" s="9" t="s">
        <v>29</v>
      </c>
      <c r="C2" s="1" t="s">
        <v>42</v>
      </c>
    </row>
    <row r="3" spans="2:10" x14ac:dyDescent="0.25">
      <c r="B3" s="9" t="s">
        <v>30</v>
      </c>
    </row>
    <row r="4" spans="2:10" x14ac:dyDescent="0.25">
      <c r="B4" s="11"/>
    </row>
    <row r="5" spans="2:10" x14ac:dyDescent="0.25">
      <c r="B5" s="11"/>
    </row>
    <row r="6" spans="2:10" x14ac:dyDescent="0.25">
      <c r="B6" s="2" t="s">
        <v>1</v>
      </c>
      <c r="C6" s="3">
        <v>45930</v>
      </c>
    </row>
    <row r="7" spans="2:10" x14ac:dyDescent="0.25">
      <c r="B7" s="2" t="s">
        <v>12</v>
      </c>
      <c r="C7" s="95">
        <v>6970.65</v>
      </c>
    </row>
    <row r="8" spans="2:10" x14ac:dyDescent="0.25">
      <c r="B8" s="2"/>
    </row>
    <row r="9" spans="2:10" x14ac:dyDescent="0.25">
      <c r="B9" s="2" t="s">
        <v>2</v>
      </c>
    </row>
    <row r="10" spans="2:10" x14ac:dyDescent="0.25">
      <c r="B10" s="2"/>
    </row>
    <row r="11" spans="2:10" x14ac:dyDescent="0.25">
      <c r="B11" s="4" t="s">
        <v>3</v>
      </c>
      <c r="H11" s="54"/>
      <c r="I11" s="54"/>
    </row>
    <row r="12" spans="2:10" ht="14.4" x14ac:dyDescent="0.3">
      <c r="B12" s="2"/>
      <c r="C12" t="s">
        <v>23</v>
      </c>
      <c r="E12" s="2" t="s">
        <v>20</v>
      </c>
      <c r="F12" s="5">
        <v>6123903739</v>
      </c>
      <c r="H12" s="38"/>
      <c r="I12" s="38"/>
    </row>
    <row r="13" spans="2:10" ht="14.4" x14ac:dyDescent="0.3">
      <c r="C13" t="s">
        <v>24</v>
      </c>
      <c r="E13" s="2" t="s">
        <v>21</v>
      </c>
      <c r="F13" s="6">
        <v>0</v>
      </c>
      <c r="H13" s="38"/>
      <c r="I13" s="38"/>
    </row>
    <row r="14" spans="2:10" ht="14.4" x14ac:dyDescent="0.3">
      <c r="C14" t="s">
        <v>25</v>
      </c>
      <c r="E14" s="2" t="s">
        <v>22</v>
      </c>
      <c r="F14" s="5">
        <f>SUM(F12:F13)</f>
        <v>6123903739</v>
      </c>
      <c r="H14" s="7"/>
      <c r="I14" s="8"/>
      <c r="J14" s="8"/>
    </row>
    <row r="15" spans="2:10" ht="14.4" x14ac:dyDescent="0.3">
      <c r="C15" t="s">
        <v>26</v>
      </c>
    </row>
    <row r="16" spans="2:10" x14ac:dyDescent="0.25">
      <c r="F16" s="38"/>
    </row>
    <row r="17" spans="2:6" x14ac:dyDescent="0.25">
      <c r="B17" s="12" t="s">
        <v>31</v>
      </c>
      <c r="C17" s="2"/>
      <c r="D17" s="2"/>
      <c r="E17" s="2"/>
      <c r="F17" s="38"/>
    </row>
    <row r="18" spans="2:6" x14ac:dyDescent="0.25">
      <c r="B18" s="2"/>
      <c r="C18" s="2"/>
      <c r="D18" s="2"/>
      <c r="E18" s="2"/>
      <c r="F18" s="38"/>
    </row>
    <row r="19" spans="2:6" x14ac:dyDescent="0.25">
      <c r="B19" s="2"/>
      <c r="C19" s="2"/>
      <c r="D19" s="2"/>
      <c r="E19" s="2"/>
      <c r="F19" s="55"/>
    </row>
    <row r="20" spans="2:6" x14ac:dyDescent="0.25">
      <c r="F20" s="8"/>
    </row>
    <row r="21" spans="2:6" x14ac:dyDescent="0.25">
      <c r="F21" s="80"/>
    </row>
    <row r="22" spans="2:6" x14ac:dyDescent="0.25">
      <c r="B22" s="10"/>
      <c r="E22" s="10"/>
    </row>
    <row r="23" spans="2:6" x14ac:dyDescent="0.25">
      <c r="B23" s="10"/>
      <c r="E23" s="10"/>
    </row>
  </sheetData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6"/>
  <sheetViews>
    <sheetView showGridLines="0" topLeftCell="A34" zoomScale="80" zoomScaleNormal="80" workbookViewId="0">
      <selection activeCell="E8" sqref="E8"/>
    </sheetView>
  </sheetViews>
  <sheetFormatPr baseColWidth="10" defaultColWidth="11.44140625" defaultRowHeight="13.8" x14ac:dyDescent="0.3"/>
  <cols>
    <col min="1" max="1" width="11.44140625" style="14"/>
    <col min="2" max="2" width="34.77734375" style="14" customWidth="1"/>
    <col min="3" max="3" width="19.44140625" style="34" customWidth="1"/>
    <col min="4" max="4" width="20.88671875" style="29" customWidth="1"/>
    <col min="5" max="5" width="20.88671875" style="14" customWidth="1"/>
    <col min="6" max="6" width="18.5546875" style="14" customWidth="1"/>
    <col min="7" max="7" width="20.88671875" style="59" customWidth="1"/>
    <col min="8" max="8" width="20.88671875" style="14" customWidth="1"/>
    <col min="9" max="9" width="61" style="11" customWidth="1"/>
    <col min="10" max="10" width="32.5546875" style="34" customWidth="1"/>
    <col min="11" max="11" width="38.5546875" style="29" bestFit="1" customWidth="1"/>
    <col min="12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79" t="str">
        <f>+'1.4'!C1</f>
        <v>PROMETEO DE MANDATOS SAECA</v>
      </c>
      <c r="D1" s="55"/>
      <c r="E1" s="1"/>
      <c r="G1" s="53"/>
      <c r="H1" s="1"/>
    </row>
    <row r="2" spans="1:11" x14ac:dyDescent="0.25">
      <c r="A2" s="13"/>
      <c r="B2" s="9" t="str">
        <f>+Índice!B2</f>
        <v xml:space="preserve">Dirección: </v>
      </c>
      <c r="C2" s="38" t="str">
        <f>+'1.4'!C2</f>
        <v>Avda. General Gervasio Arigas 988 c/ Cusmanish</v>
      </c>
      <c r="D2" s="55"/>
      <c r="E2" s="1"/>
      <c r="G2" s="53"/>
      <c r="H2" s="1"/>
    </row>
    <row r="3" spans="1:11" x14ac:dyDescent="0.25">
      <c r="A3" s="13"/>
      <c r="B3" s="9" t="str">
        <f>+Índice!B3</f>
        <v>Teléfono:</v>
      </c>
      <c r="C3" s="38">
        <f>+'1.4'!C3</f>
        <v>0</v>
      </c>
      <c r="D3" s="55"/>
      <c r="E3" s="1"/>
      <c r="G3" s="53"/>
      <c r="H3" s="1"/>
    </row>
    <row r="4" spans="1:11" x14ac:dyDescent="0.25">
      <c r="A4" s="13"/>
      <c r="B4" s="11"/>
      <c r="C4" s="38"/>
      <c r="D4" s="55"/>
      <c r="E4" s="1"/>
      <c r="G4" s="53"/>
      <c r="H4" s="1"/>
    </row>
    <row r="5" spans="1:11" x14ac:dyDescent="0.3">
      <c r="A5" s="13"/>
      <c r="B5" s="10"/>
    </row>
    <row r="6" spans="1:11" x14ac:dyDescent="0.3">
      <c r="B6" s="15" t="s">
        <v>1</v>
      </c>
      <c r="C6" s="43">
        <v>45930</v>
      </c>
    </row>
    <row r="7" spans="1:11" x14ac:dyDescent="0.25">
      <c r="B7" s="15" t="s">
        <v>12</v>
      </c>
      <c r="C7" s="94">
        <v>6970.65</v>
      </c>
    </row>
    <row r="8" spans="1:11" x14ac:dyDescent="0.3">
      <c r="B8" s="10"/>
    </row>
    <row r="9" spans="1:11" x14ac:dyDescent="0.3">
      <c r="B9" s="15" t="s">
        <v>4</v>
      </c>
      <c r="F9" s="44"/>
    </row>
    <row r="10" spans="1:11" x14ac:dyDescent="0.3">
      <c r="B10" s="15"/>
    </row>
    <row r="11" spans="1:11" x14ac:dyDescent="0.3">
      <c r="B11" s="15" t="s">
        <v>5</v>
      </c>
      <c r="E11" s="18"/>
      <c r="F11" s="18"/>
    </row>
    <row r="12" spans="1:11" ht="18.75" customHeight="1" x14ac:dyDescent="0.3">
      <c r="B12" s="10"/>
      <c r="C12" s="39"/>
      <c r="E12" s="18"/>
      <c r="F12" s="18"/>
    </row>
    <row r="13" spans="1:11" ht="18.75" customHeight="1" x14ac:dyDescent="0.3">
      <c r="B13" s="98" t="s">
        <v>0</v>
      </c>
      <c r="C13" s="98" t="s">
        <v>6</v>
      </c>
      <c r="D13" s="98"/>
      <c r="E13" s="98" t="s">
        <v>9</v>
      </c>
      <c r="F13" s="98" t="s">
        <v>10</v>
      </c>
      <c r="G13" s="98" t="s">
        <v>27</v>
      </c>
      <c r="H13" s="98" t="s">
        <v>15</v>
      </c>
      <c r="I13" s="98" t="s">
        <v>32</v>
      </c>
    </row>
    <row r="14" spans="1:11" ht="12.75" customHeight="1" x14ac:dyDescent="0.3">
      <c r="B14" s="99"/>
      <c r="C14" s="40" t="s">
        <v>7</v>
      </c>
      <c r="D14" s="68" t="s">
        <v>8</v>
      </c>
      <c r="E14" s="99"/>
      <c r="F14" s="99"/>
      <c r="G14" s="99"/>
      <c r="H14" s="99"/>
      <c r="I14" s="99"/>
    </row>
    <row r="15" spans="1:11" ht="15" customHeight="1" x14ac:dyDescent="0.3">
      <c r="B15" s="104" t="s">
        <v>48</v>
      </c>
      <c r="C15" s="64">
        <v>2495365</v>
      </c>
      <c r="D15" s="65">
        <v>0</v>
      </c>
      <c r="E15" s="64">
        <v>2495365</v>
      </c>
      <c r="F15" s="73"/>
      <c r="G15" s="66" t="s">
        <v>38</v>
      </c>
      <c r="H15" s="66" t="s">
        <v>39</v>
      </c>
      <c r="I15" s="75" t="s">
        <v>40</v>
      </c>
      <c r="J15" s="23"/>
      <c r="K15" s="24"/>
    </row>
    <row r="16" spans="1:11" ht="15" customHeight="1" x14ac:dyDescent="0.3">
      <c r="B16" s="72" t="s">
        <v>44</v>
      </c>
      <c r="C16" s="64"/>
      <c r="D16" s="65">
        <v>34.18</v>
      </c>
      <c r="E16" s="64">
        <v>0</v>
      </c>
      <c r="F16" s="73"/>
      <c r="G16" s="66" t="s">
        <v>38</v>
      </c>
      <c r="H16" s="66" t="s">
        <v>39</v>
      </c>
      <c r="I16" s="75"/>
      <c r="J16" s="23"/>
      <c r="K16" s="24"/>
    </row>
    <row r="17" spans="2:11" ht="15" customHeight="1" x14ac:dyDescent="0.3">
      <c r="B17" s="72" t="s">
        <v>45</v>
      </c>
      <c r="C17" s="64">
        <v>405718</v>
      </c>
      <c r="D17" s="65"/>
      <c r="E17" s="64">
        <f>+C17</f>
        <v>405718</v>
      </c>
      <c r="F17" s="73"/>
      <c r="G17" s="66" t="s">
        <v>38</v>
      </c>
      <c r="H17" s="66" t="s">
        <v>39</v>
      </c>
      <c r="I17" s="75"/>
      <c r="J17" s="23"/>
      <c r="K17" s="24"/>
    </row>
    <row r="18" spans="2:11" ht="15" customHeight="1" x14ac:dyDescent="0.3">
      <c r="B18" s="72"/>
      <c r="C18" s="64"/>
      <c r="D18" s="65"/>
      <c r="E18" s="64"/>
      <c r="F18" s="73"/>
      <c r="G18" s="66"/>
      <c r="H18" s="66"/>
      <c r="I18" s="75"/>
      <c r="J18" s="23"/>
      <c r="K18" s="24"/>
    </row>
    <row r="19" spans="2:11" ht="15" customHeight="1" x14ac:dyDescent="0.3">
      <c r="B19" s="72"/>
      <c r="C19" s="64"/>
      <c r="D19" s="65"/>
      <c r="E19" s="64"/>
      <c r="F19" s="73"/>
      <c r="G19" s="66"/>
      <c r="H19" s="66"/>
      <c r="I19" s="75"/>
      <c r="J19" s="23"/>
      <c r="K19" s="24"/>
    </row>
    <row r="20" spans="2:11" ht="15" customHeight="1" x14ac:dyDescent="0.3">
      <c r="B20" s="72"/>
      <c r="C20" s="64"/>
      <c r="D20" s="65"/>
      <c r="E20" s="64"/>
      <c r="F20" s="73"/>
      <c r="G20" s="66"/>
      <c r="H20" s="66"/>
      <c r="I20" s="75"/>
      <c r="J20" s="23"/>
      <c r="K20" s="24"/>
    </row>
    <row r="21" spans="2:11" ht="15" customHeight="1" x14ac:dyDescent="0.3">
      <c r="B21" s="72"/>
      <c r="C21" s="64"/>
      <c r="D21" s="65"/>
      <c r="E21" s="64"/>
      <c r="F21" s="73"/>
      <c r="G21" s="66"/>
      <c r="H21" s="66"/>
      <c r="I21" s="75"/>
      <c r="J21" s="23"/>
      <c r="K21" s="24"/>
    </row>
    <row r="22" spans="2:11" ht="15" customHeight="1" x14ac:dyDescent="0.3">
      <c r="B22" s="72"/>
      <c r="C22" s="64"/>
      <c r="D22" s="65"/>
      <c r="E22" s="64"/>
      <c r="F22" s="73"/>
      <c r="G22" s="66"/>
      <c r="H22" s="66"/>
      <c r="I22" s="75"/>
      <c r="J22" s="23"/>
      <c r="K22" s="24"/>
    </row>
    <row r="23" spans="2:11" ht="14.25" customHeight="1" x14ac:dyDescent="0.3">
      <c r="B23" s="30" t="s">
        <v>14</v>
      </c>
      <c r="C23" s="27">
        <f>SUM(C15:C22)</f>
        <v>2901083</v>
      </c>
      <c r="D23" s="26">
        <f>SUM(D15:D18)</f>
        <v>34.18</v>
      </c>
      <c r="E23" s="27">
        <f>SUM(E15:E19)</f>
        <v>2901083</v>
      </c>
      <c r="F23" s="31"/>
      <c r="G23" s="61"/>
      <c r="H23" s="31"/>
    </row>
    <row r="24" spans="2:11" ht="15" customHeight="1" x14ac:dyDescent="0.3">
      <c r="B24" s="10"/>
      <c r="D24" s="69"/>
      <c r="E24" s="89"/>
      <c r="G24" s="60"/>
    </row>
    <row r="25" spans="2:11" ht="15.75" customHeight="1" x14ac:dyDescent="0.3">
      <c r="B25" s="10"/>
      <c r="C25" s="89"/>
      <c r="D25" s="69"/>
      <c r="E25" s="52"/>
      <c r="F25" s="97"/>
      <c r="G25" s="96"/>
    </row>
    <row r="26" spans="2:11" ht="15" customHeight="1" x14ac:dyDescent="0.3">
      <c r="B26" s="10"/>
      <c r="D26" s="89"/>
      <c r="E26" s="76"/>
      <c r="F26" s="90"/>
      <c r="G26" s="60"/>
    </row>
    <row r="27" spans="2:11" x14ac:dyDescent="0.3">
      <c r="B27" s="10"/>
      <c r="C27" s="39"/>
      <c r="E27" s="18"/>
    </row>
    <row r="28" spans="2:11" x14ac:dyDescent="0.3">
      <c r="B28" s="98" t="s">
        <v>0</v>
      </c>
      <c r="C28" s="98" t="s">
        <v>6</v>
      </c>
      <c r="D28" s="98"/>
      <c r="E28" s="98" t="s">
        <v>9</v>
      </c>
      <c r="F28" s="98" t="s">
        <v>10</v>
      </c>
      <c r="G28" s="100" t="s">
        <v>27</v>
      </c>
      <c r="H28" s="98" t="s">
        <v>11</v>
      </c>
      <c r="I28" s="98" t="s">
        <v>32</v>
      </c>
    </row>
    <row r="29" spans="2:11" x14ac:dyDescent="0.3">
      <c r="B29" s="99"/>
      <c r="C29" s="40" t="s">
        <v>7</v>
      </c>
      <c r="D29" s="68" t="s">
        <v>8</v>
      </c>
      <c r="E29" s="99"/>
      <c r="F29" s="99"/>
      <c r="G29" s="101"/>
      <c r="H29" s="99"/>
      <c r="I29" s="99"/>
    </row>
    <row r="30" spans="2:11" x14ac:dyDescent="0.3">
      <c r="B30" s="22"/>
      <c r="C30" s="23"/>
      <c r="D30" s="24"/>
      <c r="E30" s="64"/>
      <c r="F30" s="25"/>
      <c r="G30" s="66"/>
    </row>
    <row r="31" spans="2:11" x14ac:dyDescent="0.3">
      <c r="B31" s="22"/>
      <c r="C31" s="23"/>
      <c r="D31" s="24"/>
      <c r="E31" s="64"/>
      <c r="F31" s="25"/>
      <c r="G31" s="66"/>
    </row>
    <row r="32" spans="2:11" x14ac:dyDescent="0.3">
      <c r="B32" s="22"/>
      <c r="C32" s="23"/>
      <c r="D32" s="24"/>
      <c r="E32" s="64"/>
      <c r="F32" s="25"/>
      <c r="G32" s="66"/>
    </row>
    <row r="33" spans="2:11" x14ac:dyDescent="0.3">
      <c r="B33" s="22"/>
      <c r="C33" s="23"/>
      <c r="D33" s="24"/>
      <c r="E33" s="64"/>
      <c r="F33" s="25"/>
      <c r="G33" s="66"/>
    </row>
    <row r="34" spans="2:11" x14ac:dyDescent="0.3">
      <c r="B34" s="11"/>
      <c r="C34" s="23"/>
      <c r="D34" s="24"/>
      <c r="E34" s="64"/>
      <c r="F34" s="25"/>
      <c r="G34" s="66"/>
    </row>
    <row r="35" spans="2:11" x14ac:dyDescent="0.3">
      <c r="B35" s="30" t="s">
        <v>14</v>
      </c>
      <c r="C35" s="27">
        <f>SUM(C30:C34)</f>
        <v>0</v>
      </c>
      <c r="D35" s="27">
        <f>SUM(D30:D34)</f>
        <v>0</v>
      </c>
      <c r="E35" s="27">
        <f>SUM(E30:E34)</f>
        <v>0</v>
      </c>
      <c r="F35" s="31"/>
      <c r="G35" s="61"/>
      <c r="H35" s="31"/>
    </row>
    <row r="36" spans="2:11" x14ac:dyDescent="0.3">
      <c r="D36" s="69"/>
      <c r="E36" s="52"/>
    </row>
    <row r="37" spans="2:11" x14ac:dyDescent="0.3">
      <c r="B37" s="15"/>
      <c r="C37" s="41"/>
      <c r="D37" s="69"/>
      <c r="E37" s="77"/>
      <c r="F37" s="10"/>
      <c r="G37" s="62"/>
      <c r="H37" s="10"/>
    </row>
    <row r="38" spans="2:11" x14ac:dyDescent="0.3">
      <c r="B38" s="15"/>
      <c r="C38" s="41"/>
      <c r="D38" s="70"/>
      <c r="E38" s="70"/>
      <c r="F38" s="10"/>
      <c r="G38" s="62"/>
      <c r="H38" s="10"/>
    </row>
    <row r="39" spans="2:11" x14ac:dyDescent="0.3">
      <c r="B39" s="15"/>
      <c r="C39" s="41"/>
      <c r="D39" s="70"/>
      <c r="E39" s="70"/>
      <c r="F39" s="10"/>
      <c r="G39" s="62"/>
      <c r="H39" s="10"/>
    </row>
    <row r="40" spans="2:11" x14ac:dyDescent="0.3">
      <c r="B40" s="9" t="str">
        <f>+Índice!B17</f>
        <v>La Sociedad cuenta con deudas preferentes o privilegiadas vigentes de pago a la presentación del presente informe.</v>
      </c>
      <c r="C40" s="42"/>
      <c r="D40" s="71"/>
      <c r="E40" s="9"/>
      <c r="F40" s="9"/>
      <c r="G40" s="63"/>
      <c r="H40" s="9"/>
    </row>
    <row r="41" spans="2:11" x14ac:dyDescent="0.3">
      <c r="B41" s="9"/>
      <c r="C41" s="42"/>
      <c r="D41" s="71"/>
      <c r="E41" s="9"/>
      <c r="F41" s="9"/>
      <c r="G41" s="63"/>
      <c r="H41" s="9"/>
    </row>
    <row r="42" spans="2:11" x14ac:dyDescent="0.3">
      <c r="B42" s="9"/>
      <c r="C42" s="42"/>
      <c r="D42" s="71"/>
      <c r="E42" s="9"/>
      <c r="F42" s="9"/>
      <c r="G42" s="63"/>
      <c r="H42" s="9"/>
    </row>
    <row r="43" spans="2:11" x14ac:dyDescent="0.3">
      <c r="B43" s="10"/>
    </row>
    <row r="44" spans="2:11" s="1" customFormat="1" x14ac:dyDescent="0.25">
      <c r="B44" s="10"/>
      <c r="C44" s="38"/>
      <c r="D44" s="55"/>
      <c r="E44" s="10"/>
      <c r="G44" s="53"/>
      <c r="J44" s="38"/>
      <c r="K44" s="55"/>
    </row>
    <row r="45" spans="2:11" s="1" customFormat="1" x14ac:dyDescent="0.25">
      <c r="B45" s="10"/>
      <c r="C45" s="38"/>
      <c r="D45" s="55"/>
      <c r="E45" s="10"/>
      <c r="G45" s="53"/>
      <c r="J45" s="38"/>
      <c r="K45" s="55"/>
    </row>
    <row r="46" spans="2:11" x14ac:dyDescent="0.25">
      <c r="B46" s="10"/>
      <c r="C46" s="38"/>
      <c r="D46" s="55"/>
      <c r="E46" s="10"/>
      <c r="F46" s="1"/>
      <c r="G46" s="53"/>
      <c r="H46" s="1"/>
    </row>
  </sheetData>
  <autoFilter ref="B28:I33" xr:uid="{00000000-0009-0000-0000-000001000000}">
    <filterColumn colId="1" showButton="0"/>
  </autoFilter>
  <sortState xmlns:xlrd2="http://schemas.microsoft.com/office/spreadsheetml/2017/richdata2" ref="B15:I18">
    <sortCondition ref="B15:B18"/>
  </sortState>
  <mergeCells count="14">
    <mergeCell ref="I13:I14"/>
    <mergeCell ref="I28:I29"/>
    <mergeCell ref="B13:B14"/>
    <mergeCell ref="C13:D13"/>
    <mergeCell ref="E13:E14"/>
    <mergeCell ref="F13:F14"/>
    <mergeCell ref="H13:H14"/>
    <mergeCell ref="G13:G14"/>
    <mergeCell ref="B28:B29"/>
    <mergeCell ref="C28:D28"/>
    <mergeCell ref="E28:E29"/>
    <mergeCell ref="F28:F29"/>
    <mergeCell ref="H28:H29"/>
    <mergeCell ref="G28:G29"/>
  </mergeCells>
  <hyperlinks>
    <hyperlink ref="A1" location="Índice!A1" display="Índice" xr:uid="{00000000-0004-0000-0100-000000000000}"/>
  </hyperlinks>
  <pageMargins left="0.70866141732283472" right="0.70866141732283472" top="1.048125" bottom="0.74803149606299213" header="0.31496062992125984" footer="0.31496062992125984"/>
  <pageSetup paperSize="9" scale="6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2"/>
  <sheetViews>
    <sheetView showGridLines="0" tabSelected="1" topLeftCell="A10" zoomScale="90" zoomScaleNormal="90" workbookViewId="0">
      <selection activeCell="G27" sqref="G27:H27"/>
    </sheetView>
  </sheetViews>
  <sheetFormatPr baseColWidth="10" defaultColWidth="11.44140625" defaultRowHeight="13.8" x14ac:dyDescent="0.3"/>
  <cols>
    <col min="1" max="1" width="11.44140625" style="14"/>
    <col min="2" max="2" width="41.6640625" style="14" customWidth="1"/>
    <col min="3" max="8" width="20.88671875" style="14" customWidth="1"/>
    <col min="9" max="16384" width="11.44140625" style="14"/>
  </cols>
  <sheetData>
    <row r="1" spans="1:8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8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8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8" x14ac:dyDescent="0.25">
      <c r="A4" s="13"/>
      <c r="B4" s="11"/>
      <c r="C4" s="1"/>
      <c r="D4" s="1"/>
      <c r="E4" s="1"/>
      <c r="G4" s="1"/>
      <c r="H4" s="1"/>
    </row>
    <row r="5" spans="1:8" x14ac:dyDescent="0.3">
      <c r="A5" s="13"/>
      <c r="B5" s="10"/>
    </row>
    <row r="6" spans="1:8" x14ac:dyDescent="0.3">
      <c r="B6" s="15" t="s">
        <v>1</v>
      </c>
      <c r="C6" s="16">
        <v>45930</v>
      </c>
    </row>
    <row r="7" spans="1:8" x14ac:dyDescent="0.25">
      <c r="B7" s="15" t="s">
        <v>12</v>
      </c>
      <c r="C7" s="95">
        <v>6970.65</v>
      </c>
    </row>
    <row r="8" spans="1:8" x14ac:dyDescent="0.3">
      <c r="B8" s="10"/>
    </row>
    <row r="9" spans="1:8" x14ac:dyDescent="0.3">
      <c r="B9" s="15" t="s">
        <v>16</v>
      </c>
    </row>
    <row r="10" spans="1:8" x14ac:dyDescent="0.3">
      <c r="B10" s="15"/>
    </row>
    <row r="11" spans="1:8" x14ac:dyDescent="0.3">
      <c r="B11" s="15" t="s">
        <v>5</v>
      </c>
    </row>
    <row r="12" spans="1:8" x14ac:dyDescent="0.3">
      <c r="B12" s="10"/>
      <c r="C12" s="19"/>
    </row>
    <row r="13" spans="1:8" s="10" customFormat="1" x14ac:dyDescent="0.3">
      <c r="B13" s="98" t="s">
        <v>0</v>
      </c>
      <c r="C13" s="98" t="s">
        <v>6</v>
      </c>
      <c r="D13" s="98"/>
      <c r="E13" s="98" t="s">
        <v>9</v>
      </c>
      <c r="F13" s="98" t="s">
        <v>10</v>
      </c>
      <c r="G13" s="98" t="s">
        <v>27</v>
      </c>
      <c r="H13" s="98" t="s">
        <v>15</v>
      </c>
    </row>
    <row r="14" spans="1:8" s="10" customFormat="1" x14ac:dyDescent="0.3">
      <c r="B14" s="99"/>
      <c r="C14" s="21" t="s">
        <v>7</v>
      </c>
      <c r="D14" s="21" t="s">
        <v>8</v>
      </c>
      <c r="E14" s="99"/>
      <c r="F14" s="99"/>
      <c r="G14" s="99"/>
      <c r="H14" s="99"/>
    </row>
    <row r="15" spans="1:8" s="10" customFormat="1" x14ac:dyDescent="0.3">
      <c r="B15" s="45" t="s">
        <v>33</v>
      </c>
      <c r="C15" s="45"/>
      <c r="D15" s="45"/>
      <c r="E15" s="45"/>
      <c r="F15" s="45"/>
      <c r="G15" s="45"/>
      <c r="H15" s="45"/>
    </row>
    <row r="16" spans="1:8" s="106" customFormat="1" ht="13.2" x14ac:dyDescent="0.25">
      <c r="B16" s="107" t="s">
        <v>49</v>
      </c>
      <c r="C16" s="108">
        <v>800000000</v>
      </c>
      <c r="D16" s="109"/>
      <c r="E16" s="108">
        <v>800000000</v>
      </c>
      <c r="F16" s="74">
        <v>45996</v>
      </c>
      <c r="G16" s="110" t="s">
        <v>38</v>
      </c>
      <c r="H16" s="59" t="s">
        <v>43</v>
      </c>
    </row>
    <row r="17" spans="2:10" s="59" customFormat="1" ht="13.2" x14ac:dyDescent="0.25">
      <c r="B17" s="56" t="s">
        <v>50</v>
      </c>
      <c r="C17" s="108">
        <v>0</v>
      </c>
      <c r="D17" s="57">
        <f>+E17/C7</f>
        <v>50000</v>
      </c>
      <c r="E17" s="108">
        <v>348532500</v>
      </c>
      <c r="F17" s="74">
        <v>46027</v>
      </c>
      <c r="G17" s="110" t="s">
        <v>38</v>
      </c>
      <c r="H17" s="59" t="s">
        <v>43</v>
      </c>
    </row>
    <row r="18" spans="2:10" s="59" customFormat="1" ht="13.2" x14ac:dyDescent="0.25">
      <c r="B18" s="56" t="s">
        <v>51</v>
      </c>
      <c r="C18" s="108">
        <v>200494999</v>
      </c>
      <c r="D18" s="57"/>
      <c r="E18" s="108">
        <v>200494999</v>
      </c>
      <c r="F18" s="74">
        <v>45996</v>
      </c>
      <c r="G18" s="110" t="s">
        <v>38</v>
      </c>
      <c r="H18" s="59" t="s">
        <v>43</v>
      </c>
      <c r="J18" s="111"/>
    </row>
    <row r="19" spans="2:10" s="59" customFormat="1" ht="13.2" x14ac:dyDescent="0.25">
      <c r="B19" s="56" t="s">
        <v>52</v>
      </c>
      <c r="C19" s="108">
        <v>0</v>
      </c>
      <c r="D19" s="57">
        <f>+E19/C7</f>
        <v>87829.999928270685</v>
      </c>
      <c r="E19" s="108">
        <v>612232189</v>
      </c>
      <c r="F19" s="74">
        <v>46014</v>
      </c>
      <c r="G19" s="110" t="s">
        <v>38</v>
      </c>
      <c r="H19" s="59" t="s">
        <v>43</v>
      </c>
    </row>
    <row r="20" spans="2:10" s="59" customFormat="1" ht="13.2" x14ac:dyDescent="0.25">
      <c r="B20" s="56" t="s">
        <v>53</v>
      </c>
      <c r="C20" s="108">
        <v>0</v>
      </c>
      <c r="D20" s="57">
        <f>+E20/C7</f>
        <v>91037.779977476996</v>
      </c>
      <c r="E20" s="108">
        <v>634592501</v>
      </c>
      <c r="F20" s="74">
        <v>46012</v>
      </c>
      <c r="G20" s="110" t="s">
        <v>38</v>
      </c>
      <c r="H20" s="59" t="s">
        <v>43</v>
      </c>
    </row>
    <row r="21" spans="2:10" s="59" customFormat="1" ht="13.2" x14ac:dyDescent="0.25">
      <c r="B21" s="56" t="s">
        <v>54</v>
      </c>
      <c r="C21" s="108">
        <v>274433124</v>
      </c>
      <c r="D21" s="57"/>
      <c r="E21" s="108">
        <v>274433124</v>
      </c>
      <c r="F21" s="74">
        <v>46022</v>
      </c>
      <c r="G21" s="110" t="s">
        <v>38</v>
      </c>
      <c r="H21" s="59" t="s">
        <v>43</v>
      </c>
    </row>
    <row r="22" spans="2:10" s="59" customFormat="1" ht="13.2" x14ac:dyDescent="0.25">
      <c r="B22" s="56" t="s">
        <v>55</v>
      </c>
      <c r="C22" s="108">
        <v>998146833</v>
      </c>
      <c r="D22" s="57">
        <v>0</v>
      </c>
      <c r="E22" s="108">
        <v>998146833</v>
      </c>
      <c r="F22" s="74">
        <v>46093</v>
      </c>
      <c r="G22" s="110" t="s">
        <v>38</v>
      </c>
      <c r="H22" s="59" t="s">
        <v>43</v>
      </c>
    </row>
    <row r="23" spans="2:10" s="59" customFormat="1" ht="13.2" x14ac:dyDescent="0.25">
      <c r="B23" s="56" t="s">
        <v>56</v>
      </c>
      <c r="C23" s="108">
        <v>0</v>
      </c>
      <c r="D23" s="57">
        <f>+E23/C7</f>
        <v>6293.300050927819</v>
      </c>
      <c r="E23" s="108">
        <v>43868392</v>
      </c>
      <c r="F23" s="74">
        <v>45950</v>
      </c>
      <c r="G23" s="110" t="s">
        <v>38</v>
      </c>
      <c r="H23" s="59" t="s">
        <v>43</v>
      </c>
    </row>
    <row r="24" spans="2:10" ht="14.4" customHeight="1" x14ac:dyDescent="0.25">
      <c r="B24" s="22"/>
      <c r="C24" s="23">
        <v>0</v>
      </c>
      <c r="D24" s="24"/>
      <c r="E24" s="23">
        <f>+D24*$C$7</f>
        <v>0</v>
      </c>
      <c r="F24" s="74"/>
      <c r="G24" s="66"/>
    </row>
    <row r="25" spans="2:10" s="10" customFormat="1" x14ac:dyDescent="0.3">
      <c r="B25" s="45" t="s">
        <v>34</v>
      </c>
      <c r="C25" s="45"/>
      <c r="D25" s="45"/>
      <c r="E25" s="45"/>
      <c r="F25" s="45"/>
      <c r="G25" s="45"/>
      <c r="H25" s="45"/>
    </row>
    <row r="26" spans="2:10" x14ac:dyDescent="0.25">
      <c r="B26" s="22" t="s">
        <v>57</v>
      </c>
      <c r="C26" s="64">
        <v>0</v>
      </c>
      <c r="D26" s="65">
        <v>24509</v>
      </c>
      <c r="E26" s="64">
        <f>+D26*C7</f>
        <v>170843660.84999999</v>
      </c>
      <c r="F26" s="74">
        <v>46048</v>
      </c>
      <c r="G26" s="66" t="s">
        <v>38</v>
      </c>
      <c r="H26" s="14" t="s">
        <v>43</v>
      </c>
    </row>
    <row r="27" spans="2:10" ht="14.4" x14ac:dyDescent="0.3">
      <c r="B27" s="22" t="s">
        <v>58</v>
      </c>
      <c r="C27" s="64">
        <v>107676328</v>
      </c>
      <c r="D27" s="105">
        <v>0</v>
      </c>
      <c r="E27" s="64">
        <f>+C27</f>
        <v>107676328</v>
      </c>
      <c r="F27" s="74"/>
      <c r="G27" s="66" t="s">
        <v>38</v>
      </c>
      <c r="H27" s="14" t="s">
        <v>43</v>
      </c>
    </row>
    <row r="28" spans="2:10" ht="15.75" customHeight="1" x14ac:dyDescent="0.25">
      <c r="B28" s="22"/>
      <c r="C28" s="64"/>
      <c r="D28" s="65"/>
      <c r="E28" s="64"/>
      <c r="F28" s="74"/>
      <c r="G28" s="66"/>
    </row>
    <row r="29" spans="2:10" s="10" customFormat="1" x14ac:dyDescent="0.3">
      <c r="B29" s="45" t="s">
        <v>35</v>
      </c>
      <c r="C29" s="45"/>
      <c r="D29" s="45"/>
      <c r="E29" s="45"/>
      <c r="F29" s="45"/>
      <c r="G29" s="45"/>
      <c r="H29" s="45"/>
    </row>
    <row r="30" spans="2:10" x14ac:dyDescent="0.3">
      <c r="B30" s="22"/>
      <c r="C30" s="23"/>
      <c r="D30" s="24"/>
      <c r="E30" s="23"/>
      <c r="F30" s="32"/>
      <c r="G30" s="66"/>
    </row>
    <row r="31" spans="2:10" s="10" customFormat="1" x14ac:dyDescent="0.3">
      <c r="B31" s="45" t="s">
        <v>36</v>
      </c>
      <c r="C31" s="45"/>
      <c r="D31" s="45"/>
      <c r="E31" s="45"/>
      <c r="F31" s="45"/>
      <c r="G31" s="45"/>
      <c r="H31" s="45"/>
    </row>
    <row r="32" spans="2:10" x14ac:dyDescent="0.3">
      <c r="B32" s="22"/>
      <c r="C32" s="23"/>
      <c r="D32" s="24"/>
      <c r="E32" s="23"/>
      <c r="F32" s="32"/>
      <c r="G32" s="66"/>
    </row>
    <row r="33" spans="2:8" x14ac:dyDescent="0.3">
      <c r="B33" s="30" t="s">
        <v>14</v>
      </c>
      <c r="C33" s="33">
        <f>SUM(C16:C32)</f>
        <v>2380751284</v>
      </c>
      <c r="D33" s="36">
        <f>SUM(D17:D32)</f>
        <v>259670.0799566755</v>
      </c>
      <c r="E33" s="33">
        <f>SUM(E16:E32)</f>
        <v>4190820526.8499999</v>
      </c>
      <c r="F33" s="31"/>
      <c r="G33" s="31"/>
      <c r="H33" s="31"/>
    </row>
    <row r="34" spans="2:8" x14ac:dyDescent="0.3">
      <c r="B34" s="10"/>
      <c r="D34" s="51"/>
      <c r="E34" s="52"/>
    </row>
    <row r="35" spans="2:8" x14ac:dyDescent="0.3">
      <c r="B35" s="10"/>
      <c r="D35" s="51"/>
      <c r="E35" s="52"/>
    </row>
    <row r="36" spans="2:8" x14ac:dyDescent="0.3">
      <c r="B36" s="10" t="s">
        <v>13</v>
      </c>
    </row>
    <row r="37" spans="2:8" x14ac:dyDescent="0.3">
      <c r="B37" s="10"/>
      <c r="C37" s="19"/>
    </row>
    <row r="38" spans="2:8" s="10" customFormat="1" x14ac:dyDescent="0.3">
      <c r="B38" s="98" t="s">
        <v>0</v>
      </c>
      <c r="C38" s="98" t="s">
        <v>6</v>
      </c>
      <c r="D38" s="98"/>
      <c r="E38" s="98" t="s">
        <v>9</v>
      </c>
      <c r="F38" s="98" t="s">
        <v>10</v>
      </c>
      <c r="G38" s="98" t="s">
        <v>27</v>
      </c>
      <c r="H38" s="98" t="s">
        <v>11</v>
      </c>
    </row>
    <row r="39" spans="2:8" s="10" customFormat="1" x14ac:dyDescent="0.3">
      <c r="B39" s="99"/>
      <c r="C39" s="21" t="s">
        <v>7</v>
      </c>
      <c r="D39" s="21" t="s">
        <v>8</v>
      </c>
      <c r="E39" s="99"/>
      <c r="F39" s="99"/>
      <c r="G39" s="99"/>
      <c r="H39" s="99"/>
    </row>
    <row r="40" spans="2:8" x14ac:dyDescent="0.3">
      <c r="B40" s="45" t="s">
        <v>33</v>
      </c>
      <c r="C40" s="45"/>
      <c r="D40" s="45"/>
      <c r="E40" s="45"/>
      <c r="F40" s="45"/>
      <c r="G40" s="45"/>
      <c r="H40" s="45"/>
    </row>
    <row r="41" spans="2:8" x14ac:dyDescent="0.3">
      <c r="B41" s="56"/>
      <c r="C41" s="24"/>
      <c r="D41" s="57"/>
      <c r="E41" s="34"/>
      <c r="F41" s="58"/>
      <c r="G41" s="66"/>
      <c r="H41" s="66"/>
    </row>
    <row r="42" spans="2:8" x14ac:dyDescent="0.3">
      <c r="B42" s="56"/>
      <c r="C42" s="24"/>
      <c r="D42" s="57"/>
      <c r="E42" s="34"/>
      <c r="F42" s="58"/>
      <c r="G42" s="66"/>
      <c r="H42" s="66"/>
    </row>
    <row r="43" spans="2:8" s="10" customFormat="1" x14ac:dyDescent="0.3">
      <c r="B43" s="30" t="s">
        <v>14</v>
      </c>
      <c r="C43" s="35"/>
      <c r="D43" s="36">
        <f>SUM(D41:D42)</f>
        <v>0</v>
      </c>
      <c r="E43" s="35">
        <f>SUM(E41:E42)</f>
        <v>0</v>
      </c>
      <c r="F43" s="30"/>
      <c r="G43" s="30"/>
      <c r="H43" s="30"/>
    </row>
    <row r="44" spans="2:8" x14ac:dyDescent="0.3">
      <c r="D44" s="51"/>
      <c r="E44" s="52"/>
    </row>
    <row r="45" spans="2:8" x14ac:dyDescent="0.3">
      <c r="B45" s="9"/>
      <c r="C45" s="9"/>
      <c r="D45" s="51"/>
      <c r="E45" s="78"/>
      <c r="F45" s="9"/>
      <c r="G45" s="9"/>
      <c r="H45" s="9"/>
    </row>
    <row r="46" spans="2:8" x14ac:dyDescent="0.3">
      <c r="B46" s="9"/>
      <c r="C46" s="9"/>
      <c r="D46" s="9"/>
      <c r="E46" s="9"/>
      <c r="F46" s="9"/>
      <c r="G46" s="9"/>
      <c r="H46" s="9"/>
    </row>
    <row r="47" spans="2:8" x14ac:dyDescent="0.3">
      <c r="B47" s="9" t="str">
        <f>+Índice!B17</f>
        <v>La Sociedad cuenta con deudas preferentes o privilegiadas vigentes de pago a la presentación del presente informe.</v>
      </c>
      <c r="C47" s="9"/>
      <c r="D47" s="9"/>
      <c r="E47" s="9"/>
      <c r="F47" s="9"/>
      <c r="G47" s="9"/>
      <c r="H47" s="9"/>
    </row>
    <row r="48" spans="2:8" x14ac:dyDescent="0.3">
      <c r="B48" s="9"/>
      <c r="C48" s="9"/>
      <c r="D48" s="9"/>
      <c r="E48" s="9"/>
      <c r="F48" s="9"/>
      <c r="G48" s="9"/>
      <c r="H48" s="9"/>
    </row>
    <row r="49" spans="2:8" x14ac:dyDescent="0.3">
      <c r="B49" s="9"/>
      <c r="C49" s="9"/>
      <c r="D49" s="9"/>
      <c r="E49" s="9"/>
      <c r="F49" s="9"/>
      <c r="G49" s="9"/>
      <c r="H49" s="9"/>
    </row>
    <row r="50" spans="2:8" x14ac:dyDescent="0.3">
      <c r="B50" s="10"/>
    </row>
    <row r="51" spans="2:8" s="1" customFormat="1" x14ac:dyDescent="0.25">
      <c r="B51" s="10"/>
      <c r="E51" s="10"/>
    </row>
    <row r="52" spans="2:8" s="1" customFormat="1" x14ac:dyDescent="0.25">
      <c r="B52" s="10"/>
      <c r="E52" s="10"/>
    </row>
  </sheetData>
  <mergeCells count="12">
    <mergeCell ref="B13:B14"/>
    <mergeCell ref="C13:D13"/>
    <mergeCell ref="E13:E14"/>
    <mergeCell ref="F13:F14"/>
    <mergeCell ref="H13:H14"/>
    <mergeCell ref="G13:G14"/>
    <mergeCell ref="B38:B39"/>
    <mergeCell ref="C38:D38"/>
    <mergeCell ref="E38:E39"/>
    <mergeCell ref="F38:F39"/>
    <mergeCell ref="H38:H39"/>
    <mergeCell ref="G38:G39"/>
  </mergeCells>
  <hyperlinks>
    <hyperlink ref="A1" location="Índice!A1" display="Índice" xr:uid="{00000000-0004-0000-0200-000000000000}"/>
  </hyperlinks>
  <pageMargins left="0.70866141732283472" right="0.70866141732283472" top="0.85041666666666671" bottom="0.74803149606299213" header="0.31496062992125984" footer="0.31496062992125984"/>
  <pageSetup paperSize="9" scale="48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8"/>
  <sheetViews>
    <sheetView showGridLines="0" topLeftCell="A10" zoomScale="80" zoomScaleNormal="80" workbookViewId="0">
      <selection activeCell="G16" sqref="G16"/>
    </sheetView>
  </sheetViews>
  <sheetFormatPr baseColWidth="10" defaultColWidth="11.44140625" defaultRowHeight="13.8" x14ac:dyDescent="0.3"/>
  <cols>
    <col min="1" max="1" width="11.44140625" style="14"/>
    <col min="2" max="2" width="74.88671875" style="10" customWidth="1"/>
    <col min="3" max="8" width="20.88671875" style="14" customWidth="1"/>
    <col min="9" max="9" width="51" style="14" customWidth="1"/>
    <col min="10" max="10" width="23" style="14" customWidth="1"/>
    <col min="11" max="16384" width="11.44140625" style="14"/>
  </cols>
  <sheetData>
    <row r="1" spans="1:9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1"/>
      <c r="E1" s="1"/>
      <c r="G1" s="1"/>
      <c r="H1" s="1"/>
    </row>
    <row r="2" spans="1:9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1"/>
      <c r="E2" s="1"/>
      <c r="G2" s="1"/>
      <c r="H2" s="1"/>
    </row>
    <row r="3" spans="1:9" x14ac:dyDescent="0.25">
      <c r="A3" s="13"/>
      <c r="B3" s="9" t="str">
        <f>+Índice!B3</f>
        <v>Teléfono:</v>
      </c>
      <c r="C3" s="1">
        <f>+Índice!C3</f>
        <v>0</v>
      </c>
      <c r="D3" s="1"/>
      <c r="E3" s="1"/>
      <c r="G3" s="1"/>
      <c r="H3" s="1"/>
    </row>
    <row r="4" spans="1:9" x14ac:dyDescent="0.25">
      <c r="A4" s="13"/>
      <c r="B4" s="11"/>
      <c r="C4" s="1"/>
      <c r="D4" s="1"/>
      <c r="E4" s="1"/>
      <c r="G4" s="1"/>
      <c r="H4" s="1"/>
    </row>
    <row r="5" spans="1:9" x14ac:dyDescent="0.3">
      <c r="A5" s="13"/>
    </row>
    <row r="6" spans="1:9" x14ac:dyDescent="0.3">
      <c r="B6" s="15" t="s">
        <v>1</v>
      </c>
      <c r="C6" s="16">
        <v>45930</v>
      </c>
    </row>
    <row r="7" spans="1:9" x14ac:dyDescent="0.3">
      <c r="B7" s="15" t="s">
        <v>12</v>
      </c>
      <c r="C7" s="17">
        <v>6970.65</v>
      </c>
    </row>
    <row r="9" spans="1:9" x14ac:dyDescent="0.3">
      <c r="B9" s="15" t="s">
        <v>19</v>
      </c>
    </row>
    <row r="10" spans="1:9" x14ac:dyDescent="0.3">
      <c r="B10" s="15"/>
    </row>
    <row r="11" spans="1:9" x14ac:dyDescent="0.3">
      <c r="B11" s="15" t="s">
        <v>5</v>
      </c>
      <c r="F11" s="18"/>
      <c r="G11" s="18"/>
    </row>
    <row r="12" spans="1:9" x14ac:dyDescent="0.3">
      <c r="C12" s="19"/>
    </row>
    <row r="13" spans="1:9" s="20" customFormat="1" x14ac:dyDescent="0.3">
      <c r="B13" s="98" t="s">
        <v>0</v>
      </c>
      <c r="C13" s="98" t="s">
        <v>6</v>
      </c>
      <c r="D13" s="98"/>
      <c r="E13" s="98" t="s">
        <v>9</v>
      </c>
      <c r="F13" s="98" t="s">
        <v>10</v>
      </c>
      <c r="G13" s="102" t="s">
        <v>27</v>
      </c>
      <c r="H13" s="98" t="s">
        <v>15</v>
      </c>
      <c r="I13" s="98" t="s">
        <v>37</v>
      </c>
    </row>
    <row r="14" spans="1:9" s="20" customFormat="1" x14ac:dyDescent="0.3">
      <c r="B14" s="99"/>
      <c r="C14" s="21" t="s">
        <v>7</v>
      </c>
      <c r="D14" s="68" t="s">
        <v>8</v>
      </c>
      <c r="E14" s="99"/>
      <c r="F14" s="99"/>
      <c r="G14" s="103"/>
      <c r="H14" s="99"/>
      <c r="I14" s="99"/>
    </row>
    <row r="15" spans="1:9" x14ac:dyDescent="0.25">
      <c r="B15" s="22"/>
      <c r="C15" s="23"/>
      <c r="D15" s="91"/>
      <c r="E15" s="34"/>
      <c r="F15" s="25"/>
      <c r="G15" s="66"/>
      <c r="I15" s="22"/>
    </row>
    <row r="16" spans="1:9" x14ac:dyDescent="0.25">
      <c r="B16" s="22" t="s">
        <v>46</v>
      </c>
      <c r="C16" s="23">
        <v>0</v>
      </c>
      <c r="D16" s="92">
        <v>85353</v>
      </c>
      <c r="E16" s="34">
        <f>+D16*C7</f>
        <v>594965889.44999993</v>
      </c>
      <c r="F16" s="25">
        <v>45672</v>
      </c>
      <c r="G16" s="66"/>
      <c r="I16" s="22"/>
    </row>
    <row r="17" spans="2:9" x14ac:dyDescent="0.25">
      <c r="B17" s="22" t="s">
        <v>46</v>
      </c>
      <c r="C17" s="23">
        <v>1433100000</v>
      </c>
      <c r="D17" s="92"/>
      <c r="E17" s="34">
        <f>+C17</f>
        <v>1433100000</v>
      </c>
      <c r="F17" s="25">
        <v>46051</v>
      </c>
      <c r="G17" s="66"/>
      <c r="I17" s="22"/>
    </row>
    <row r="18" spans="2:9" x14ac:dyDescent="0.25">
      <c r="B18" s="22" t="s">
        <v>34</v>
      </c>
      <c r="C18" s="23">
        <v>66357869</v>
      </c>
      <c r="D18" s="92"/>
      <c r="E18" s="34">
        <f>+C18</f>
        <v>66357869</v>
      </c>
      <c r="F18" s="25">
        <v>46051</v>
      </c>
      <c r="G18" s="66"/>
      <c r="I18" s="22"/>
    </row>
    <row r="19" spans="2:9" x14ac:dyDescent="0.25">
      <c r="B19" s="22"/>
      <c r="C19" s="23"/>
      <c r="D19" s="92">
        <v>0</v>
      </c>
      <c r="E19" s="34"/>
      <c r="F19" s="25"/>
      <c r="G19" s="66"/>
      <c r="I19" s="22"/>
    </row>
    <row r="20" spans="2:9" s="29" customFormat="1" x14ac:dyDescent="0.3">
      <c r="B20" s="26" t="s">
        <v>14</v>
      </c>
      <c r="C20" s="27">
        <f>SUM(C15:C19)</f>
        <v>1499457869</v>
      </c>
      <c r="D20" s="27">
        <f>SUM(D15:D19)</f>
        <v>85353</v>
      </c>
      <c r="E20" s="27">
        <f>SUM(E15:E19)</f>
        <v>2094423758.4499998</v>
      </c>
      <c r="F20" s="26"/>
      <c r="G20" s="26"/>
      <c r="H20" s="28"/>
    </row>
    <row r="21" spans="2:9" x14ac:dyDescent="0.3">
      <c r="D21" s="51"/>
      <c r="E21" s="52"/>
    </row>
    <row r="22" spans="2:9" x14ac:dyDescent="0.3">
      <c r="D22" s="51"/>
      <c r="E22" s="52"/>
      <c r="G22" s="93"/>
    </row>
    <row r="23" spans="2:9" x14ac:dyDescent="0.3">
      <c r="B23" s="10" t="s">
        <v>13</v>
      </c>
    </row>
    <row r="24" spans="2:9" x14ac:dyDescent="0.3">
      <c r="C24" s="19"/>
    </row>
    <row r="25" spans="2:9" s="10" customFormat="1" x14ac:dyDescent="0.3">
      <c r="B25" s="98" t="s">
        <v>0</v>
      </c>
      <c r="C25" s="98" t="s">
        <v>6</v>
      </c>
      <c r="D25" s="98"/>
      <c r="E25" s="98" t="s">
        <v>9</v>
      </c>
      <c r="F25" s="98" t="s">
        <v>10</v>
      </c>
      <c r="G25" s="102" t="s">
        <v>27</v>
      </c>
      <c r="H25" s="98" t="s">
        <v>11</v>
      </c>
    </row>
    <row r="26" spans="2:9" s="10" customFormat="1" x14ac:dyDescent="0.3">
      <c r="B26" s="99"/>
      <c r="C26" s="21" t="s">
        <v>7</v>
      </c>
      <c r="D26" s="21" t="s">
        <v>8</v>
      </c>
      <c r="E26" s="99"/>
      <c r="F26" s="99"/>
      <c r="G26" s="103"/>
      <c r="H26" s="99"/>
    </row>
    <row r="27" spans="2:9" ht="25.8" customHeight="1" x14ac:dyDescent="0.3">
      <c r="B27" s="22"/>
      <c r="C27" s="34"/>
      <c r="D27" s="34"/>
      <c r="E27" s="34"/>
      <c r="G27" s="66"/>
    </row>
    <row r="28" spans="2:9" x14ac:dyDescent="0.3">
      <c r="B28" s="22"/>
      <c r="C28" s="34"/>
      <c r="D28" s="34"/>
      <c r="E28" s="34"/>
      <c r="G28" s="66"/>
    </row>
    <row r="29" spans="2:9" x14ac:dyDescent="0.3">
      <c r="B29" s="30" t="s">
        <v>14</v>
      </c>
      <c r="C29" s="27">
        <f>SUM(C27:C28)</f>
        <v>0</v>
      </c>
      <c r="D29" s="27">
        <f>SUM(D27)</f>
        <v>0</v>
      </c>
      <c r="E29" s="27">
        <f>SUM(E27:E28)</f>
        <v>0</v>
      </c>
      <c r="F29" s="31"/>
      <c r="G29" s="31"/>
      <c r="H29" s="31"/>
    </row>
    <row r="30" spans="2:9" x14ac:dyDescent="0.3">
      <c r="D30" s="51"/>
      <c r="E30" s="52"/>
    </row>
    <row r="31" spans="2:9" x14ac:dyDescent="0.3">
      <c r="B31" s="9"/>
      <c r="C31" s="9"/>
      <c r="D31" s="51"/>
      <c r="E31" s="52"/>
      <c r="F31" s="9"/>
      <c r="G31" s="9"/>
      <c r="H31" s="9"/>
    </row>
    <row r="32" spans="2:9" x14ac:dyDescent="0.3">
      <c r="B32" s="9"/>
      <c r="C32" s="9"/>
      <c r="D32" s="9"/>
      <c r="E32" s="9"/>
      <c r="F32" s="9"/>
      <c r="G32" s="9"/>
      <c r="H32" s="9"/>
    </row>
    <row r="33" spans="2:8" x14ac:dyDescent="0.3">
      <c r="B33" s="9"/>
      <c r="C33" s="9"/>
      <c r="D33" s="9"/>
      <c r="E33" s="9"/>
      <c r="F33" s="9"/>
      <c r="G33" s="9"/>
      <c r="H33" s="9"/>
    </row>
    <row r="34" spans="2:8" x14ac:dyDescent="0.3">
      <c r="B34" s="9"/>
      <c r="C34" s="9"/>
      <c r="D34" s="9"/>
      <c r="E34" s="9"/>
      <c r="F34" s="9"/>
      <c r="G34" s="9"/>
      <c r="H34" s="9"/>
    </row>
    <row r="35" spans="2:8" x14ac:dyDescent="0.3">
      <c r="B35" s="9"/>
      <c r="C35" s="9"/>
      <c r="D35" s="9"/>
      <c r="E35" s="9"/>
      <c r="F35" s="9"/>
      <c r="G35" s="9"/>
      <c r="H35" s="9"/>
    </row>
    <row r="37" spans="2:8" s="1" customFormat="1" x14ac:dyDescent="0.25">
      <c r="B37" s="10"/>
      <c r="E37" s="10"/>
    </row>
    <row r="38" spans="2:8" s="1" customFormat="1" x14ac:dyDescent="0.25">
      <c r="B38" s="10"/>
      <c r="E38" s="10"/>
    </row>
  </sheetData>
  <mergeCells count="13">
    <mergeCell ref="I13:I14"/>
    <mergeCell ref="H13:H14"/>
    <mergeCell ref="F13:F14"/>
    <mergeCell ref="E13:E14"/>
    <mergeCell ref="C13:D13"/>
    <mergeCell ref="H25:H26"/>
    <mergeCell ref="G25:G26"/>
    <mergeCell ref="B13:B14"/>
    <mergeCell ref="G13:G14"/>
    <mergeCell ref="B25:B26"/>
    <mergeCell ref="C25:D25"/>
    <mergeCell ref="E25:E26"/>
    <mergeCell ref="F25:F26"/>
  </mergeCells>
  <hyperlinks>
    <hyperlink ref="A1" location="Índice!A1" display="Índice" xr:uid="{00000000-0004-0000-0400-000000000000}"/>
  </hyperlinks>
  <pageMargins left="0.7" right="0.7" top="0.97333333333333338" bottom="0.75" header="0.3" footer="0.3"/>
  <pageSetup paperSize="9" scale="6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9"/>
  <sheetViews>
    <sheetView showGridLines="0" zoomScale="80" zoomScaleNormal="80" workbookViewId="0">
      <selection activeCell="C15" sqref="C15"/>
    </sheetView>
  </sheetViews>
  <sheetFormatPr baseColWidth="10" defaultColWidth="11.44140625" defaultRowHeight="13.8" x14ac:dyDescent="0.3"/>
  <cols>
    <col min="1" max="1" width="11.44140625" style="14"/>
    <col min="2" max="2" width="50.5546875" style="14" customWidth="1"/>
    <col min="3" max="3" width="20.88671875" style="14" customWidth="1"/>
    <col min="4" max="4" width="20.88671875" style="18" customWidth="1"/>
    <col min="5" max="5" width="19.109375" style="14" customWidth="1"/>
    <col min="6" max="6" width="18" style="14" customWidth="1"/>
    <col min="7" max="8" width="20.88671875" style="14" customWidth="1"/>
    <col min="9" max="9" width="21.21875" style="22" customWidth="1"/>
    <col min="10" max="10" width="16.88671875" style="14" customWidth="1"/>
    <col min="11" max="16384" width="11.44140625" style="14"/>
  </cols>
  <sheetData>
    <row r="1" spans="1:11" x14ac:dyDescent="0.25">
      <c r="A1" s="13" t="s">
        <v>18</v>
      </c>
      <c r="B1" s="9" t="str">
        <f>+Índice!B1</f>
        <v>Nombre de la sociedad</v>
      </c>
      <c r="C1" s="1" t="str">
        <f>+Índice!C1</f>
        <v>PROMETEO DE MANDATOS SAECA</v>
      </c>
      <c r="D1" s="47"/>
      <c r="E1" s="1"/>
      <c r="G1" s="1"/>
      <c r="H1" s="1"/>
    </row>
    <row r="2" spans="1:11" x14ac:dyDescent="0.25">
      <c r="A2" s="13"/>
      <c r="B2" s="9" t="str">
        <f>+Índice!B2</f>
        <v xml:space="preserve">Dirección: </v>
      </c>
      <c r="C2" s="1" t="str">
        <f>+Índice!C2</f>
        <v>Avda. General Gervasio Arigas 988 c/ Cusmanish</v>
      </c>
      <c r="D2" s="47"/>
      <c r="E2" s="1"/>
      <c r="G2" s="1"/>
      <c r="H2" s="1"/>
    </row>
    <row r="3" spans="1:11" x14ac:dyDescent="0.25">
      <c r="A3" s="13"/>
      <c r="B3" s="9" t="str">
        <f>+Índice!B3</f>
        <v>Teléfono:</v>
      </c>
      <c r="C3" s="1">
        <f>+Índice!C3</f>
        <v>0</v>
      </c>
      <c r="D3" s="47"/>
      <c r="E3" s="1"/>
      <c r="G3" s="1"/>
      <c r="H3" s="1"/>
    </row>
    <row r="4" spans="1:11" x14ac:dyDescent="0.25">
      <c r="A4" s="13"/>
      <c r="B4" s="11"/>
      <c r="C4" s="1"/>
      <c r="D4" s="47"/>
      <c r="E4" s="1"/>
      <c r="G4" s="1"/>
      <c r="H4" s="1"/>
    </row>
    <row r="5" spans="1:11" x14ac:dyDescent="0.3">
      <c r="A5" s="13"/>
      <c r="B5" s="10"/>
    </row>
    <row r="6" spans="1:11" x14ac:dyDescent="0.3">
      <c r="B6" s="15" t="s">
        <v>1</v>
      </c>
      <c r="C6" s="16">
        <v>45930</v>
      </c>
    </row>
    <row r="7" spans="1:11" x14ac:dyDescent="0.3">
      <c r="B7" s="15" t="s">
        <v>12</v>
      </c>
      <c r="C7" s="17">
        <v>6970.65</v>
      </c>
    </row>
    <row r="8" spans="1:11" x14ac:dyDescent="0.3">
      <c r="B8" s="10"/>
    </row>
    <row r="9" spans="1:11" x14ac:dyDescent="0.3">
      <c r="B9" s="15" t="s">
        <v>17</v>
      </c>
    </row>
    <row r="10" spans="1:11" x14ac:dyDescent="0.3">
      <c r="B10" s="15"/>
    </row>
    <row r="11" spans="1:11" x14ac:dyDescent="0.3">
      <c r="B11" s="15" t="s">
        <v>5</v>
      </c>
    </row>
    <row r="12" spans="1:11" x14ac:dyDescent="0.3">
      <c r="B12" s="10"/>
      <c r="C12" s="19"/>
    </row>
    <row r="13" spans="1:11" x14ac:dyDescent="0.3">
      <c r="B13" s="98" t="s">
        <v>0</v>
      </c>
      <c r="C13" s="98" t="s">
        <v>6</v>
      </c>
      <c r="D13" s="98"/>
      <c r="E13" s="98" t="s">
        <v>9</v>
      </c>
      <c r="F13" s="98" t="s">
        <v>10</v>
      </c>
      <c r="G13" s="98" t="s">
        <v>27</v>
      </c>
      <c r="H13" s="98" t="s">
        <v>15</v>
      </c>
      <c r="I13" s="98" t="s">
        <v>37</v>
      </c>
      <c r="J13" s="98"/>
      <c r="K13" s="98"/>
    </row>
    <row r="14" spans="1:11" x14ac:dyDescent="0.3">
      <c r="B14" s="99"/>
      <c r="C14" s="21" t="s">
        <v>7</v>
      </c>
      <c r="D14" s="48" t="s">
        <v>8</v>
      </c>
      <c r="E14" s="99"/>
      <c r="F14" s="99"/>
      <c r="G14" s="99"/>
      <c r="H14" s="99"/>
      <c r="I14" s="99"/>
      <c r="J14" s="99"/>
      <c r="K14" s="99"/>
    </row>
    <row r="15" spans="1:11" s="81" customFormat="1" x14ac:dyDescent="0.3">
      <c r="B15" s="82" t="s">
        <v>47</v>
      </c>
      <c r="C15" s="86">
        <v>37561304</v>
      </c>
      <c r="D15" s="84"/>
      <c r="E15" s="85"/>
      <c r="F15" s="85"/>
      <c r="G15" s="66" t="s">
        <v>38</v>
      </c>
      <c r="H15" s="83" t="s">
        <v>43</v>
      </c>
      <c r="I15" s="85"/>
    </row>
    <row r="16" spans="1:11" s="81" customFormat="1" x14ac:dyDescent="0.3">
      <c r="B16" s="82" t="s">
        <v>59</v>
      </c>
      <c r="C16" s="86">
        <v>8598719</v>
      </c>
      <c r="D16" s="84"/>
      <c r="E16" s="85"/>
      <c r="F16" s="85"/>
      <c r="G16" s="66"/>
      <c r="H16" s="83"/>
      <c r="I16" s="85"/>
    </row>
    <row r="17" spans="2:9" s="81" customFormat="1" x14ac:dyDescent="0.3">
      <c r="B17" s="82"/>
      <c r="C17" s="86"/>
      <c r="D17" s="84"/>
      <c r="E17" s="85"/>
      <c r="F17" s="85"/>
      <c r="G17" s="66"/>
      <c r="H17" s="83"/>
      <c r="I17" s="85"/>
    </row>
    <row r="18" spans="2:9" s="81" customFormat="1" x14ac:dyDescent="0.3">
      <c r="B18" s="82"/>
      <c r="C18" s="86"/>
      <c r="D18" s="87"/>
      <c r="E18" s="86"/>
      <c r="F18" s="88"/>
      <c r="G18" s="66"/>
      <c r="H18" s="83"/>
      <c r="I18" s="82"/>
    </row>
    <row r="19" spans="2:9" x14ac:dyDescent="0.3">
      <c r="B19" s="30" t="s">
        <v>14</v>
      </c>
      <c r="C19" s="35">
        <f>SUM(C15:C18)</f>
        <v>46160023</v>
      </c>
      <c r="D19" s="28">
        <f>SUM(D18:D18)</f>
        <v>0</v>
      </c>
      <c r="E19" s="46">
        <f>SUM(E18:E18)</f>
        <v>0</v>
      </c>
      <c r="F19" s="31"/>
      <c r="G19" s="31"/>
      <c r="H19" s="31"/>
    </row>
    <row r="20" spans="2:9" x14ac:dyDescent="0.3">
      <c r="B20" s="10"/>
      <c r="D20" s="51"/>
      <c r="E20" s="52"/>
    </row>
    <row r="21" spans="2:9" x14ac:dyDescent="0.3">
      <c r="B21" s="10"/>
      <c r="D21" s="51"/>
      <c r="E21" s="52"/>
    </row>
    <row r="22" spans="2:9" x14ac:dyDescent="0.3">
      <c r="B22" s="10" t="s">
        <v>13</v>
      </c>
    </row>
    <row r="23" spans="2:9" x14ac:dyDescent="0.3">
      <c r="B23" s="10"/>
      <c r="C23" s="19"/>
    </row>
    <row r="24" spans="2:9" x14ac:dyDescent="0.3">
      <c r="B24" s="98" t="s">
        <v>0</v>
      </c>
      <c r="C24" s="98" t="s">
        <v>6</v>
      </c>
      <c r="D24" s="98"/>
      <c r="E24" s="98" t="s">
        <v>9</v>
      </c>
      <c r="F24" s="98" t="s">
        <v>10</v>
      </c>
      <c r="G24" s="98" t="s">
        <v>27</v>
      </c>
      <c r="H24" s="98" t="s">
        <v>11</v>
      </c>
    </row>
    <row r="25" spans="2:9" x14ac:dyDescent="0.3">
      <c r="B25" s="99"/>
      <c r="C25" s="21" t="s">
        <v>7</v>
      </c>
      <c r="D25" s="48" t="s">
        <v>8</v>
      </c>
      <c r="E25" s="99"/>
      <c r="F25" s="99"/>
      <c r="G25" s="99"/>
      <c r="H25" s="99"/>
    </row>
    <row r="26" spans="2:9" x14ac:dyDescent="0.3">
      <c r="B26" s="22"/>
      <c r="C26" s="34"/>
      <c r="D26" s="34"/>
      <c r="E26" s="34"/>
      <c r="F26" s="32"/>
      <c r="G26" s="66"/>
      <c r="I26" s="67"/>
    </row>
    <row r="27" spans="2:9" x14ac:dyDescent="0.3">
      <c r="B27" s="22"/>
      <c r="C27" s="34"/>
      <c r="D27" s="34"/>
      <c r="E27" s="34"/>
      <c r="F27" s="32"/>
      <c r="G27" s="66"/>
      <c r="I27" s="67"/>
    </row>
    <row r="28" spans="2:9" x14ac:dyDescent="0.3">
      <c r="B28" s="30" t="s">
        <v>14</v>
      </c>
      <c r="C28" s="46">
        <f>SUM(C26:C27)</f>
        <v>0</v>
      </c>
      <c r="D28" s="46">
        <f>SUM(D26:D27)</f>
        <v>0</v>
      </c>
      <c r="E28" s="46">
        <f>SUM(E26:E27)</f>
        <v>0</v>
      </c>
      <c r="F28" s="31"/>
      <c r="G28" s="31"/>
      <c r="H28" s="31"/>
    </row>
    <row r="29" spans="2:9" x14ac:dyDescent="0.3">
      <c r="B29" s="10"/>
      <c r="D29" s="51"/>
      <c r="E29" s="52"/>
    </row>
    <row r="30" spans="2:9" x14ac:dyDescent="0.3">
      <c r="B30" s="10"/>
      <c r="D30" s="51"/>
      <c r="E30" s="52"/>
    </row>
    <row r="31" spans="2:9" s="10" customFormat="1" x14ac:dyDescent="0.3">
      <c r="B31" s="15"/>
      <c r="D31" s="49"/>
      <c r="I31" s="15"/>
    </row>
    <row r="32" spans="2:9" s="10" customFormat="1" x14ac:dyDescent="0.3">
      <c r="B32" s="15"/>
      <c r="D32" s="49"/>
      <c r="I32" s="15"/>
    </row>
    <row r="33" spans="2:9" s="10" customFormat="1" x14ac:dyDescent="0.3">
      <c r="B33" s="15"/>
      <c r="D33" s="49"/>
      <c r="I33" s="15"/>
    </row>
    <row r="34" spans="2:9" x14ac:dyDescent="0.3">
      <c r="B34" s="9"/>
      <c r="C34" s="9"/>
      <c r="D34" s="50"/>
      <c r="E34" s="9"/>
      <c r="F34" s="9"/>
      <c r="G34" s="9"/>
      <c r="H34" s="9"/>
    </row>
    <row r="35" spans="2:9" x14ac:dyDescent="0.3">
      <c r="B35" s="9"/>
      <c r="C35" s="9"/>
      <c r="D35" s="50"/>
      <c r="E35" s="9"/>
      <c r="F35" s="9"/>
      <c r="G35" s="9"/>
      <c r="H35" s="9"/>
    </row>
    <row r="36" spans="2:9" x14ac:dyDescent="0.3">
      <c r="B36" s="9"/>
      <c r="C36" s="9"/>
      <c r="D36" s="50"/>
      <c r="E36" s="9"/>
      <c r="F36" s="9"/>
      <c r="G36" s="9"/>
      <c r="H36" s="9"/>
    </row>
    <row r="37" spans="2:9" x14ac:dyDescent="0.3">
      <c r="B37" s="10"/>
    </row>
    <row r="38" spans="2:9" s="1" customFormat="1" x14ac:dyDescent="0.25">
      <c r="B38" s="10"/>
      <c r="D38" s="47"/>
      <c r="E38" s="10"/>
      <c r="I38" s="37"/>
    </row>
    <row r="39" spans="2:9" s="1" customFormat="1" x14ac:dyDescent="0.25">
      <c r="B39" s="10"/>
      <c r="D39" s="47"/>
      <c r="E39" s="10"/>
      <c r="I39" s="37"/>
    </row>
  </sheetData>
  <autoFilter ref="A14:K22" xr:uid="{00000000-0009-0000-0000-000003000000}"/>
  <mergeCells count="15">
    <mergeCell ref="J13:J14"/>
    <mergeCell ref="K13:K14"/>
    <mergeCell ref="B24:B25"/>
    <mergeCell ref="C24:D24"/>
    <mergeCell ref="E24:E25"/>
    <mergeCell ref="F24:F25"/>
    <mergeCell ref="H24:H25"/>
    <mergeCell ref="G24:G25"/>
    <mergeCell ref="I13:I14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45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BoEO+GL/17wNXy45ke9CnKyt3utnb+jqGD8DNzq0KSs=</DigestValue>
    </Reference>
    <Reference Type="http://www.w3.org/2000/09/xmldsig#Object" URI="#idOfficeObject">
      <DigestMethod Algorithm="http://www.w3.org/2001/04/xmlenc#sha256"/>
      <DigestValue>vVo9dE0lLnBLnW7xB5cbpts3F9kWT8RDb+p7N3VpDuQ=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m44Re9DMVBmmPboRJrqlUrCntHgZzAnq+a8iRP8ITpM=</DigestValue>
    </Reference>
    <Reference Type="http://www.w3.org/2000/09/xmldsig#Object" URI="#idValidSigLnImg">
      <DigestMethod Algorithm="http://www.w3.org/2001/04/xmlenc#sha256"/>
      <DigestValue>9NLl8cXrJUJ7BNpd2i3O1xch1pvkXH+2FxI+GT/ZrTg=</DigestValue>
    </Reference>
    <Reference Type="http://www.w3.org/2000/09/xmldsig#Object" URI="#idInvalidSigLnImg">
      <DigestMethod Algorithm="http://www.w3.org/2001/04/xmlenc#sha256"/>
      <DigestValue>8cH7SDNsiIo1rObQUrep+8LEtPlAFbDcyrGzYBkUqyU=</DigestValue>
    </Reference>
  </SignedInfo>
  <SignatureValue>UvJgsw73A8IPCyOfG6MbRglrPfDu1QgvuThB8U2IQeA5hCCj2m5YkMm1XE+6knPjYuSDY89LICjP
vtT0whvyvD4UP2hiKZLrOM7gYP/9Sq+0cQYnGsyTagkS2ToNMVVZi6GVjx7ZsEq+35NuuIPn4Wi3
yipFR7P6UC4Ek7oC7n3IAfqc71DW0YCK9gO2rD5X1+42xumulTAbHJaQjmJbmQblvnt65ZukhS8+
BTC9APfLA3ZuevB/K1IQ7Sx6K8qHfL3eWxmIuZh3ZD/Ra/gEA7r4pF6UGnoTezOFe6BwuMAs5Moz
3a8EAvHAWKB7kw6xeINZmdZ6UsrRC8Ojfch3pQ==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2025-11-05T17:43:00Z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{F3ABEB71-24C8-40DF-84DE-48807151A0CD}</SetupID>
          <SignatureText>NOELIA BENEGAS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2025-11-05T17:43:00Z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OwsAACBFTUYAAAEArBsAAKo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NQAvADEAMQAvADIAMAAyADUAAAAHAAAABQAAAAc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Olt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  <Object Id="idInvalidSigLnImg">AQAAAGwAAAAAAAAAAAAAAGIBAACfAAAAAAAAAAAAAADZGAAAOwsAACBFTUYAAAEAHCEAALE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lHgGAAAAAwAAAAUAAAALAAAABwAAAAQAAAAHAAAACAAAAAQAAAAGAAAABwAAAAMAAAADAAAACA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KR4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+2xmA6Mh18NN4m1c5UoZDU9t2tXIxNsQ87x9D7UFWxQ=</DigestValue>
    </Reference>
    <Reference Type="http://www.w3.org/2000/09/xmldsig#Object" URI="#idOfficeObject">
      <DigestMethod Algorithm="http://www.w3.org/2001/04/xmlenc#sha256"/>
      <DigestValue>UyI1mTiDiG6pW3zjgUCntfGE6N/5ur1bvE8JqCim4Fo=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PR5+Zu1wxEo5HMhRIh8i5gL86YNQYIY6y16nNDYwFJA=</DigestValue>
    </Reference>
    <Reference Type="http://www.w3.org/2000/09/xmldsig#Object" URI="#idValidSigLnImg">
      <DigestMethod Algorithm="http://www.w3.org/2001/04/xmlenc#sha256"/>
      <DigestValue>rH7v5tI5uqJ98c5eSHowlcdQHMkul7os5HOG476QfOw=</DigestValue>
    </Reference>
    <Reference Type="http://www.w3.org/2000/09/xmldsig#Object" URI="#idInvalidSigLnImg">
      <DigestMethod Algorithm="http://www.w3.org/2001/04/xmlenc#sha256"/>
      <DigestValue>z13CkLFEF2+fXYMIujhb1Z5A5oMy3Eyd4+x/50c+NyM=</DigestValue>
    </Reference>
  </SignedInfo>
  <SignatureValue>Y5Ty7IdW43GYbujYG9kiRjig5iPHUzLB8MRduweE5AZWoZOQqspeK1vGjamU5aIlSjkGEXbeIqtd
A/vZg7xSrRc0QIid3bo0xhiPmg/R9b3M4PsTJdAdaw5nvCz/spWhokF/xv3teKRy/c4ZS0HMrcWs
Yqd5S5tdL2HhUVXR8lncsllmL80rn88NAWTwgJwdQT+ZTb2Nilh9ztwDcLIiZo/lNbkxAv5m5mHf
3WTvDrDXvEHmadwqJxQ2xfPziQ2vSKimWIK0PhDKfgEbuuPHj7hJ5GmlnjjTcs20KZCoNxBy8295
Qws3K3G61pLgcqPzBK4RchVGO6aVAW9++ECoJA==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2025-11-05T17:43:12Z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{CECC51AE-8449-435E-8E2E-33936FCFC7B6}</SetupID>
          <SignatureText>NOELIA BENEGAS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2025-11-05T17:43:12Z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OwsAACBFTUYAAAEArBsAAKo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NQAvADEAMQAvADIAMAAyADUAAAAHAAAABQAAAAc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  <Object Id="idInvalidSigLnImg">AQAAAGwAAAAAAAAAAAAAAGIBAACfAAAAAAAAAAAAAADZGAAAOwsAACBFTUYAAAEAHCEAALE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ACIGU/mEl4DkrI12bL2N2fU5nxakumh1EblIY99Vh6M=</DigestValue>
    </Reference>
    <Reference Type="http://www.w3.org/2000/09/xmldsig#Object" URI="#idOfficeObject">
      <DigestMethod Algorithm="http://www.w3.org/2001/04/xmlenc#sha256"/>
      <DigestValue>f0nby74y/bSVHReMUzJuh0KH08nLkCXS7skVPYapi1k=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oVCdP6w2lEYYJswSlQ5piXi1eU83FMcu0SvLoLIwx/Y=</DigestValue>
    </Reference>
    <Reference Type="http://www.w3.org/2000/09/xmldsig#Object" URI="#idValidSigLnImg">
      <DigestMethod Algorithm="http://www.w3.org/2001/04/xmlenc#sha256"/>
      <DigestValue>rH7v5tI5uqJ98c5eSHowlcdQHMkul7os5HOG476QfOw=</DigestValue>
    </Reference>
    <Reference Type="http://www.w3.org/2000/09/xmldsig#Object" URI="#idInvalidSigLnImg">
      <DigestMethod Algorithm="http://www.w3.org/2001/04/xmlenc#sha256"/>
      <DigestValue>JwKYvA9h+lAXAbgtB+HNqG6Xlb8sXTIwEVUljakCHBo=</DigestValue>
    </Reference>
  </SignedInfo>
  <SignatureValue>HweJZHcTP/V+4R/eEPltkka9iKa1FbpUEMsRE98AJHdcaky5Et7i6TfXSq2Mvv5DxE1N0L9Z4izm
swKLMd/ak/9+8RtFJh8Jv4ptdqYCQZ2OsD9POR8fLGaIh7Qa5D3c+72uvBM6VL+ZOYfpujl+vkNR
fG4/4vcPpTX61yMb/IAAyWWcCASfLwSZIHKnI27tFXwLdn558pzdM97dN4G+INyH7mUy2UcnRVQt
BQaYG8aDETJJw5RTpnreyi4NbGvAUOfi+vN+78pRYjV4CwdgI4tWeJlizOMfy6MKRgXGdll7b3Ez
uRJAnVPB5VyEtOEHtx9sVaIw45a/UB+8kbNRPQ==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2025-11-05T17:43:17Z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{4D76C4BA-F27E-494F-918E-61CFDBC1D266}</SetupID>
          <SignatureText>NOELIA BENEGAS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2025-11-05T17:43:17Z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OwsAACBFTUYAAAEArBsAAKo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NQAvADEAMQAvADIAMAAyADUAAAAHAAAABQAAAAc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  <Object Id="idInvalidSigLnImg">AQAAAGwAAAAAAAAAAAAAAGIBAACfAAAAAAAAAAAAAADZGAAAOwsAACBFTUYAAAEAHCEAALE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s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EtyNQ9r6JNPtgFD6qVukY5mJuOLHjpCfA33oyNGMXT0=</DigestValue>
    </Reference>
    <Reference Type="http://www.w3.org/2000/09/xmldsig#Object" URI="#idOfficeObject">
      <DigestMethod Algorithm="http://www.w3.org/2001/04/xmlenc#sha256"/>
      <DigestValue>5mqefaXHOuomJIJrxmYbusmz7IzdLk+yblawOSFsUN0=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45b+Ag6UQ6zyxsAVqmqjb4aotJfB7nz0DRis/baZ4MA=</DigestValue>
    </Reference>
    <Reference Type="http://www.w3.org/2000/09/xmldsig#Object" URI="#idValidSigLnImg">
      <DigestMethod Algorithm="http://www.w3.org/2001/04/xmlenc#sha256"/>
      <DigestValue>rH7v5tI5uqJ98c5eSHowlcdQHMkul7os5HOG476QfOw=</DigestValue>
    </Reference>
    <Reference Type="http://www.w3.org/2000/09/xmldsig#Object" URI="#idInvalidSigLnImg">
      <DigestMethod Algorithm="http://www.w3.org/2001/04/xmlenc#sha256"/>
      <DigestValue>k2P4A84W71Me2BVLK2qYiCziT0DyRmafOtpRpUFYHXg=</DigestValue>
    </Reference>
  </SignedInfo>
  <SignatureValue>KdQXzZ5uailvrbSRSzLu4PA+OgFLdhM+jZr5KYIgTyxg9uxutxYOpdV93mWF20KcJ1QrlwBMtTvL
+Z37WGBmbS+73HiguMIWnh9eE8vxERNcdH7MOowGXGJRLyiEGL+BISsErYJER2SF9e40cDHS7w9s
EyY1xTYx/tfBTC5W1qrCXDZ/ILhuhyPhNo/EECz5ZavpVjxM7jiSqpdZldOWkV4YErbWAYJoPBHz
ecy1V6wlht31+Bq41nb6Y9tBEm0a/SF34SqijmhNPVlaSr5eDlCE3ymH4OpEAlEWK4j0dfI31h7x
6KdVPPl5LMirjykfsv3XNSs7izbdfk2Mn2eGWA==</SignatureValue>
  <KeyInfo>
    <X509Data>
      <X509Certificate>MIIImTCCBoGgAwIBAgIIA2iI/Fac1nswDQYJKoZIhvcNAQELBQAwWjEaMBgGA1UEAwwRQ0EtRE9DVU1FTlRBIFMuQS4xFjAUBgNVBAUTDVJVQzgwMDUwMTcyLTExFzAVBgNVBAoMDkRPQ1VNRU5UQSBTLkEuMQswCQYDVQQGEwJQWTAeFw0yNDA4MTIxNjM5MDBaFw0yNjA4MTIxNjM5MDBaMIHHMSowKAYDVQQDDCFOT0VMSUEgQ09OQ0VQQ0lPTiBCRU5FR0FTIFJBTUlSRVoxEjAQBgNVBAUTCUNJNDAwMzg5ODEaMBgGA1UEKgwRTk9FTElBIENPTkNFUENJT04xGDAWBgNVBAQMD0JFTkVHQVMgUkFNSVJFWjELMAkGA1UECwwCRjIxNTAzBgNVBAoMLENFUlRJRklDQURPIENVQUxJRklDQURPIERFIEZJUk1BIEVMRUNUUk9OSUNBMQswCQYDVQQGEwJQWTCCASIwDQYJKoZIhvcNAQEBBQADggEPADCCAQoCggEBAJjyW5y07zRTEcJIb8JVDj4/gnwY5MhS0Z0o17bsNtUq0v/o5bV6DJGgSiavaY7w71m3YPw8atcp5/Vvfg5ZVjMaBm/VSXpqEvQ/0nShMwXEsqpSDf+evmYFB/l2Hf8jAEj88yCLeb7J/HUaUAHfwqTimHbAxhx/jNTziKJxL/GbiPYo7BUVOBglMzpR8C9IobX0kuftyrnUDO5kAUsRgpIznocG7HTcqd3Nx0tuhuRg3o4dl2/k9/bMd+nRkXssJOXAZnstVppkWypyCHjOhwTd7Bs08BQOg+t7Y9GU0dtCzx2iGLX63Y/W80VsnaWg+He+SfJF7jR+ir8lr6KOQOsCAwEAAaOCA/MwggPvMAwGA1UdEwEB/wQCMAAwHwYDVR0jBBgwFoAUoT2FK83YLJYfOQIMn1M7WNiVC3swgZQGCCsGAQUFBwEBBIGHMIGEMFUGCCsGAQUFBzAChklodHRwczovL3d3dy5kaWdpdG8uY29tLnB5L3VwbG9hZHMvY2VydGlmaWNhZG8tZG9jdW1lbnRhLXNhLTE1MzUxMTc3NzEuY3J0MCsGCCsGAQUFBzABhh9odHRwczovL3d3dy5kaWdpdG8uY29tLnB5L29jc3AvMFYGA1UdEQRPME2BH2NvbnRhYmlsaWRhZC5uYmVuZWdhc0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9l+ULAbudBm25YJp5FGQGfUXVDAOBgNVHQ8BAf8EBAMCBeAwDQYJKoZIhvcNAQELBQADggIBADRZ70Q+8t0a53d7fkXjM+HkH8NQ4GTGHmc0zk63LThxmGVu8FQsCafVQ0O3Xu/OiRQkZii//fa8kps6bFMPyv13xUY/nw7Jzwmf+E+/cle4opw4g1S/SYu7ODuoBYAtN0FEOkPMZcxFHRIpI8NWgdSRUd7FEFGwp0vLZ5jyCfYl566GrCaOZg+zr9dnpMjGZwBDmtWD1npAZ6L4Q1tjEb4i2Oj9QjNjiQ+RFU/pyJUR6hA/5/BkxiMPLLzdtf8zqCsbrzKrw3WK0aNEgYaXcXZCYq5S2zkJEE+ECIfCU4t3JkFmUYbopEtT+XAPAS17RFbT1JqWRZAx3tGc3JdpF0uf18fnb8Ohg4R01sFd5igS2ylxEap2t7E0zK9w3mJiR6NwV966qDZmW4TaBI06L4yCaBIC8uvT1poGGzVlADEHE801uVOxftzwuwZma8dEiCiGB4hWYZdthEaFAr6Jqd2DWJkuAz2yLb5ITANqFJ7f/ZC/ytv2gqi/I0o3NSY/v0+AXr0GNWcFaO8+o7lJyobwRHDdDobh25/JtFVNPFmk0+NjjYQ6k0mGoFZjr/IkYLU/82zqTTL9dYabrwohtJW/r0UR6XX0MoSWNpNHkzLcOkwxmYA/QXDbv4KxEW9dsagw9VI8fTYm1NGKNvbDFhQrCKnBQM0JqELztmcC2+2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2025-11-05T17:43:21Z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{4A2D66EE-277B-4164-8428-D2AC9D67F8F5}</SetupID>
          <SignatureText>NOELIA BENEGAS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2025-11-05T17:43:21Z</xd:SigningTime>
          <xd:SigningCertificate>
            <xd:Cert>
              <xd:CertDigest>
                <DigestMethod Algorithm="http://www.w3.org/2001/04/xmlenc#sha256"/>
                <DigestValue>Bjo6f+0s3XCC4yp0s09BwiRgKFImDLQyJ+sDmpdbbak=</DigestValue>
              </xd:CertDigest>
              <xd:IssuerSerial>
                <X509IssuerName>C=PY, O=DOCUMENTA S.A., SERIALNUMBER=RUC80050172-1, CN=CA-DOCUMENTA S.A.</X509IssuerName>
                <X509SerialNumber>245596797057947259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GIBAACfAAAAAAAAAAAAAADZGAAAOwsAACBFTUYAAAEArBsAAKo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NQAvADEAMQAvADIAMAAyADUAAAAHAAAABQAAAAc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  <Object Id="idInvalidSigLnImg">AQAAAGwAAAAAAAAAAAAAAGIBAACfAAAAAAAAAAAAAADZGAAAOwsAACBFTUYAAAEAHCEAALEAAAAGAAAAAAAAAAAAAAAAAAAAgAcAADgEAABYAQAAwgAAAAAAAAAAAAAAAAAAAMA/BQDQ9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U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0AAABWAAAAMAAAADsAAACe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4AAABXAAAAJQAAAAwAAAAEAAAAVAAAAKAAAAAxAAAAOwAAAMwAAABWAAAAAQAAAFVVj0EmtI9BMQAAADsAAAAOAAAATAAAAAAAAAAAAAAAAAAAAP//////////aAAAAE4ATwBFAEwASQBBACAAQgBFAE4ARQBHAEEAUwAPAAAADwAAAAoAAAAJAAAABQAAAA0AAAAFAAAACwAAAAoAAAAPAAAACgAAAA4AAAAN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gAAAADwAAAGEAAAB1AAAAcQAAAAEAAABVVY9BJrSPQQ8AAABhAAAADgAAAEwAAAAAAAAAAAAAAAAAAAD//////////2gAAABOAE8ARQBMAEkAQQAgAEIARQBOAEUARwBBAFMACgAAAAoAAAAHAAAABgAAAAMAAAAIAAAABAAAAAcAAAAHAAAACgAAAAcAAAAJ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//////////1wAAABDAE8ATgBUAEEARABPAFIACAAAAAoAAAAKAAAABwAAAAgAAAAJAAAACgAAAAgAAABLAAAAQAAAADAAAAAFAAAAIAAAAAEAAAABAAAAEAAAAAAAAAAAAAAAYwEAAKAAAAAAAAAAAAAAAGMBAACgAAAAJQAAAAwAAAACAAAAJwAAABgAAAAFAAAAAAAAAP///wAAAAAAJQAAAAwAAAAFAAAATAAAAGQAAAAOAAAAiwAAAFQBAACbAAAADgAAAIsAAABHAQAAEQAAACEA8AAAAAAAAAAAAAAAgD8AAAAAAAAAAAAAgD8AAAAAAAAAAAAAAAAAAAAAAAAAAAAAAAAAAAAAAAAAACUAAAAMAAAAAAAAgCgAAAAMAAAABQAAACUAAAAMAAAAAQAAABgAAAAMAAAAAAAAABIAAAAMAAAAAQAAABYAAAAMAAAAAAAAAFQAAABgAQAADwAAAIsAAABTAQAAmwAAAAEAAABVVY9BJrSPQQ8AAACLAAAALgAAAEwAAAAEAAAADgAAAIsAAABVAQAAnAAAAKgAAABGAGkAcgBtAGEAZABvACAAcABvAHIAOgAgAE4ATwBFAEwASQBBACAAQwBPAE4AQwBFAFAAQwBJAE8ATgAgAEIARQBOAEUARwBBAFMAIABSAEEATQBJAFIARQBaAAYAAAADAAAABQAAAAsAAAAHAAAACAAAAAgAAAAEAAAACAAAAAgAAAAFAAAAAwAAAAQAAAAKAAAACgAAAAcAAAAGAAAAAwAAAAgAAAAEAAAACAAAAAoAAAAKAAAACAAAAAcAAAAHAAAACAAAAAMAAAAKAAAACgAAAAQAAAAHAAAABwAAAAoAAAAHAAAACQAAAAgAAAAHAAAABAAAAAgAAAAIAAAADAAAAAMAAAAIAAAABwAAAAc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CgbwfYmqfat94VdtOTftwHwXdWX3dyRwNWdGvP6HoDw=</DigestValue>
    </Reference>
    <Reference Type="http://www.w3.org/2000/09/xmldsig#Object" URI="#idOfficeObject">
      <DigestMethod Algorithm="http://www.w3.org/2001/04/xmlenc#sha256"/>
      <DigestValue>CGf1RihR8raf3/9Y3UkHxjZURRPilBRvRFi6G8ZEBIk=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5T6Y7Qi0EZuy28sNzg6WBkuspKRvZvOsHHIGH8NfXak=</DigestValue>
    </Reference>
    <Reference Type="http://www.w3.org/2000/09/xmldsig#Object" URI="#idValidSigLnImg">
      <DigestMethod Algorithm="http://www.w3.org/2001/04/xmlenc#sha256"/>
      <DigestValue>mDXBdU6GTZ0YQ6t9OqN+IoA5FQOYKqLMxpzcCX5uYGc=</DigestValue>
    </Reference>
    <Reference Type="http://www.w3.org/2000/09/xmldsig#Object" URI="#idInvalidSigLnImg">
      <DigestMethod Algorithm="http://www.w3.org/2001/04/xmlenc#sha256"/>
      <DigestValue>Xyuoz/MuosXBCKYSuBamJ8G+B8DLejcex+uMXNsR/hE=</DigestValue>
    </Reference>
  </SignedInfo>
  <SignatureValue>TtVE4CPYOIeZ2lu7WnI4jVGRGoV30Z9oJSIJuKR/XhHN3OoH8RoDn8a8LoDqVSTMQ0gjD6wpYp8n
/qq3hakt3HLquC3UWCSTHs9cWbSZ4HaqHxY5e44Hf+GyNp+vYc2Y6WVlV/9aMAGI2X2Q7wuv9opj
KpEeVteeVV0jUHOfeX5Kvm5S2VDcT8L/8v8pDsUSweCvtlsMrSLGgd5lVz5XKbiNyNJb20SKwkxD
w+1yIcs6juYJub0edCnPeYz8nH/pcT6lnQGe3HFHoiirYc39rXXAqH5y4VtXvdIzOrx4z9L2hkmh
OcKCg+eMFRZACmULiJXsDZqr61WYVxnCRauo2g==</SignatureValue>
  <KeyInfo>
    <X509Data>
      <X509Certificate>MIIIiTCCBnGgAwIBAgIIfDufyBnEZ9cwDQYJKoZIhvcNAQELBQAwWjEaMBgGA1UEAwwRQ0EtRE9DVU1FTlRBIFMuQS4xFjAUBgNVBAUTDVJVQzgwMDUwMTcyLTExFzAVBgNVBAoMDkRPQ1VNRU5UQSBTLkEuMQswCQYDVQQGEwJQWTAeFw0yNTA3MDgxMTMxMDBaFw0yNzA3MDgxMTMx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qgOrfxRFDObYhpRdHn0vSEzyrLTiDLWj738qX6ocO+2zozDQ01ma9IvPQJdm3cWezWSUBxn7OVjCjqijeqaBi/Lpn6NZN3Q0dUhIJqn1FAANnp94Yhc4U7cRB3mfvtcOdtLhdCI+RJMpHIUOgG/3963kH+TtJ6Yuw3rKB5XriKCAq481H9CovH2PbgeBxlnjoJhvLfPexYglQKt8PYyVA1EIHW02tAprJLvUz1LkPOTaVNiMOa+wsHsQkldMHAYzeXk/Bymmf1krLRkGNvYj7ZCsw9KruLVYMMPe0234CfK9H9vAEAk/CZLo52z5/ijHQqzZA8CipAn1rpNSkr3YL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iGapOo9gl7Jt/CE0JbYvpbek6MA4GA1UdDwEB/wQEAwIF4DANBgkqhkiG9w0BAQsFAAOCAgEAEi8LgdijLZUtDeesww0jtdhzZdj/VBR7O6d4DMRYsx3eRp2WEhY+yHqir4Y1xlLSlJU/SdUSfnofGLnuD53a3qMf94I0RX8ZaVYJvCiaGTVWjis+jYCFV3KFxv4LOIxs/5vyPDDKGgcXKZdBSGkT+OF874Xojpbg4B2S6PCKup0BqitEXja6ct0xat4UR0kd3oazdGsK0bOVsGQg3mSRf//49nUNP/YOI2gnXzNY3bCJnGSECBdKf/bSLO7nB+mXtNe8c4tWLHBL9KcwmuA/JqY+f5GJ8SDNM4j9IHPjQBGT6MyoCqzbn2pZD/+leNBDMoKJm1L3VrnURqPyy7wngkMrNq+BVyIrH6gHyhOe83hwj41jGbMgI/Cph+5X86j4o1kLUSXJ05gsI8S/35D2xKHzS395g2VTszxPob/NAy0HgMlvKNbLmJFjE1tr2BvT8mQy7v1gWvZxiSlLzL9BH/O04YoMEULmm9Pdq0K7ccDF1KUPmScOZ/StHmzjucA1ZIi+ExgzbYSuZ7ygBpbcyoVm+rXx5tf/chpJkkJezuDa6Q6sSOIs+gDqNXyhRjqVyVB1+WLYzRndVZ0zCIpYsYmZE/xxyN1o/wpaQvCP7gHV91wF6jKesA39nbOxDTaM7lSfNAnt0U5jy4hUFEzdylXCYeRRcjJmopxvmHXnc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2025-11-07T20:24:09Z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{20745A75-AD29-485B-9EEB-00C24C874BED}</SetupID>
          <SignatureText>Maria Asuncion Ferreira Ruiz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2025-11-07T20:24:09Z</xd:SigningTime>
          <xd:SigningCertificate>
            <xd:Cert>
              <xd:CertDigest>
                <DigestMethod Algorithm="http://www.w3.org/2001/04/xmlenc#sha256"/>
                <DigestValue>Dq5434twVFCXQH0Hw/eq02RCmpHkwsucFUB5J1KH2LU=</DigestValue>
              </xd:CertDigest>
              <xd:IssuerSerial>
                <X509IssuerName>C=PY, O=DOCUMENTA S.A., SERIALNUMBER=RUC80050172-1, CN=CA-DOCUMENTA S.A.</X509IssuerName>
                <X509SerialNumber>8951924366103570391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G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Y7jgEH2AAAABQAAAAkAAABMAAAAAAAAAAAAAAAAAAAA//////////9gAAAANw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juOAQQwAAABbAAAAAQAAAEwAAAAEAAAACwAAADcAAAAiAAAAWwAAAFAAAABYAAE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CkBAABWAAAAMAAAADsAAAD6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CoBAABXAAAAJQAAAAwAAAAEAAAAVAAAAPQAAAAxAAAAOwAAACgBAABWAAAAAQAAAADAgEGO44BBMQAAADsAAAAcAAAATAAAAAAAAAAAAAAAAAAAAP//////////hAAAAE0AYQByAGkAYQAgAEEAcwB1AG4AYwBpAG8AbgAgAEYAZQByAHIAZQBpAHIAYQAgAFIAdQBpAHoAEgAAAAoAAAAHAAAABQAAAAoAAAAFAAAADQAAAAgAAAALAAAACwAAAAkAAAAFAAAADAAAAAsAAAAFAAAACgAAAAoAAAAHAAAABwAAAAoAAAAFAAAABwAAAAoAAAAFAAAADAAAAAsAAAAF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1AAAAcQAAAAEAAAAAwIBBjuOAQQ8AAABhAAAAFwAAAEwAAAAAAAAAAAAAAAAAAAD//////////3wAAABNAEEAUgBJAEEAIABBAFMAVQBOAEMASQBPAE4AIABGAEUAUgBSAEUASQBSAEEAgP8MAAAACAAAAAgAAAADAAAACAAAAAQAAAAIAAAABwAAAAkAAAAKAAAACAAAAAMAAAAKAAAACgAAAAQAAAAGAAAABwAAAAgAAAAIAAAABwAAAAMAAAAI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gAAAAPAAAAdgAAAEAAAACGAAAAAQAAAADAgEGO44BBDwAAAHYAAAAHAAAATAAAAAAAAAAAAAAAAAAAAP//////////XAAAAFMASQBOAEQASQBDAE8AAAAHAAAAAwAAAAoAAAAJAAAAAwAAAAgAAAAKAAAASwAAAEAAAAAwAAAABQAAACAAAAABAAAAAQAAABAAAAAAAAAAAAAAAEABAACgAAAAAAAAAAAAAABAAQAAoAAAACUAAAAMAAAAAgAAACcAAAAYAAAABQAAAAAAAAD///8AAAAAACUAAAAMAAAABQAAAEwAAABkAAAADgAAAIsAAAAlAQAAmwAAAA4AAACLAAAAGAEAABEAAAAhAPAAAAAAAAAAAAAAAIA/AAAAAAAAAAAAAIA/AAAAAAAAAAAAAAAAAAAAAAAAAAAAAAAAAAAAAAAAAAAlAAAADAAAAAAAAIAoAAAADAAAAAUAAAAlAAAADAAAAAEAAAAYAAAADAAAAAAAAAASAAAADAAAAAEAAAAWAAAADAAAAAAAAABUAAAARAEAAA8AAACLAAAAJAEAAJsAAAABAAAAAMCAQY7jgEEPAAAAiwAAACkAAABMAAAABAAAAA4AAACLAAAAJgEAAJwAAACgAAAARgBpAHIAbQBhAGQAbwAgAHAAbwByADoAIABNAEEAUgBJAEEAIABBAFMAVQBOAEMASQBPAE4AIABGAEUAUgBSAEUASQBSAEEAIABSAFUASQBaAAAABgAAAAMAAAAFAAAACwAAAAcAAAAIAAAACAAAAAQAAAAIAAAACAAAAAUAAAADAAAABAAAAAwAAAAIAAAACAAAAAMAAAAIAAAABAAAAAgAAAAHAAAACQAAAAoAAAAIAAAAAwAAAAoAAAAKAAAABAAAAAYAAAAHAAAACAAAAAgAAAAHAAAAAwAAAAgAAAAIAAAABAAAAAgAAAAJAAAAAwAAAAcAAAAWAAAADAAAAAAAAAAlAAAADAAAAAIAAAAOAAAAFAAAAAAAAAAQAAAAFAAAAA==</Object>
  <Object Id="idInvalidSigLnImg">AQAAAGwAAAAAAAAAAAAAAD8BAACfAAAAAAAAAAAAAAAeFAAAEgoAACBFTUYAAAEAm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KQEAAFYAAAAwAAAAOwAAAP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gEAAFcAAAAlAAAADAAAAAQAAABUAAAA9AAAADEAAAA7AAAAKAEAAFYAAAABAAAAAMCAQY7jgEExAAAAOwAAABwAAABMAAAAAAAAAAAAAAAAAAAA//////////+EAAAATQBhAHIAaQBhACAAQQBzAHUAbgBjAGkAbwBuACAARgBlAHIAcgBlAGkAcgBhACAAUgB1AGkAegASAAAACgAAAAcAAAAFAAAACgAAAAUAAAANAAAACAAAAAsAAAALAAAACQAAAAUAAAAMAAAACwAAAAUAAAAKAAAACgAAAAcAAAAHAAAACgAAAAUAAAAHAAAACgAAAAUAAAAMAAAACwAAAAU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AA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BEAQAADwAAAIsAAAAkAQAAmwAAAAEAAAAAwIBBjuOAQQ8AAACLAAAAKQAAAEwAAAAEAAAADgAAAIsAAAAmAQAAnAAAAKAAAABGAGkAcgBtAGEAZABvACAAcABvAHIAOgAgAE0AQQBSAEkAQQAgAEEAUwBVAE4AQwBJAE8ATgAgAEYARQBSAFIARQBJAFIAQQAgAFIAVQBJAFoAaQAGAAAAAwAAAAUAAAALAAAABwAAAAgAAAAIAAAABAAAAAgAAAAIAAAABQAAAAMAAAAEAAAADAAAAAgAAAAIAAAAAwAAAAgAAAAEAAAACAAAAAcAAAAJAAAACgAAAAgAAAADAAAACgAAAAoAAAAEAAAABgAAAAcAAAAIAAAACAAAAAcAAAADAAAACAAAAAgAAAAEAAAACAAAAAkAAAADAAAABw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HyIO9K1SxDcou6qVjzu9JxLLKmPBVLd9SjwkEfyJlqw=</DigestValue>
    </Reference>
    <Reference Type="http://www.w3.org/2000/09/xmldsig#Object" URI="#idOfficeObject">
      <DigestMethod Algorithm="http://www.w3.org/2001/04/xmlenc#sha256"/>
      <DigestValue>YWZhZmS29GaDzl8o7aFPL0wppePfYIDdDlu2TIWR5CU=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Z8Sr87xomAF/Uh38czJtvjwISaOfvJFlaEScs+95hGE=</DigestValue>
    </Reference>
    <Reference Type="http://www.w3.org/2000/09/xmldsig#Object" URI="#idValidSigLnImg">
      <DigestMethod Algorithm="http://www.w3.org/2001/04/xmlenc#sha256"/>
      <DigestValue>rVZz0ewJW1iYObT+hIBzXiGtVuJIm5Q0o9tKe+AtKyQ=</DigestValue>
    </Reference>
    <Reference Type="http://www.w3.org/2000/09/xmldsig#Object" URI="#idInvalidSigLnImg">
      <DigestMethod Algorithm="http://www.w3.org/2001/04/xmlenc#sha256"/>
      <DigestValue>4o0qaksVXKWz5uBpIaqMoTSNrUOup97JHy4QXH5FLj4=</DigestValue>
    </Reference>
  </SignedInfo>
  <SignatureValue>n2Qr81F4iUFqRpH3MXsVG6SOJEKl73AFZT0mI04xI8lB0oDRysEpG6oqDL/CdZXcU2n1jd5hcfdJ
k4OI4gyUj7oyMfA5JeDSTosWXGrzOEwtdxpeHSTJTBny/4IZ8UCcNl6Y3QBS2/O66tAe+pNwU5DL
LUxfdG14logY/2EgIpvCK8PUOumUH0mR71ddLu8lSqQesPDJ6FC99ot0yGVMFs0mJZx+3T+2ZqTp
08eNAfEPjdeaeLeSo108P6+ictps7x2btpGjham4qNTsrAUX70alGQieaHiKExZ8gFuyBwFCMmoN
0Y3oPmstwMSraSBgKEqhasVzzk7nJ5J+RESHIQ==</SignatureValue>
  <KeyInfo>
    <X509Data>
      <X509Certificate>MIIIiTCCBnGgAwIBAgIIfDufyBnEZ9cwDQYJKoZIhvcNAQELBQAwWjEaMBgGA1UEAwwRQ0EtRE9DVU1FTlRBIFMuQS4xFjAUBgNVBAUTDVJVQzgwMDUwMTcyLTExFzAVBgNVBAoMDkRPQ1VNRU5UQSBTLkEuMQswCQYDVQQGEwJQWTAeFw0yNTA3MDgxMTMxMDBaFw0yNzA3MDgxMTMx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qgOrfxRFDObYhpRdHn0vSEzyrLTiDLWj738qX6ocO+2zozDQ01ma9IvPQJdm3cWezWSUBxn7OVjCjqijeqaBi/Lpn6NZN3Q0dUhIJqn1FAANnp94Yhc4U7cRB3mfvtcOdtLhdCI+RJMpHIUOgG/3963kH+TtJ6Yuw3rKB5XriKCAq481H9CovH2PbgeBxlnjoJhvLfPexYglQKt8PYyVA1EIHW02tAprJLvUz1LkPOTaVNiMOa+wsHsQkldMHAYzeXk/Bymmf1krLRkGNvYj7ZCsw9KruLVYMMPe0234CfK9H9vAEAk/CZLo52z5/ijHQqzZA8CipAn1rpNSkr3YL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iGapOo9gl7Jt/CE0JbYvpbek6MA4GA1UdDwEB/wQEAwIF4DANBgkqhkiG9w0BAQsFAAOCAgEAEi8LgdijLZUtDeesww0jtdhzZdj/VBR7O6d4DMRYsx3eRp2WEhY+yHqir4Y1xlLSlJU/SdUSfnofGLnuD53a3qMf94I0RX8ZaVYJvCiaGTVWjis+jYCFV3KFxv4LOIxs/5vyPDDKGgcXKZdBSGkT+OF874Xojpbg4B2S6PCKup0BqitEXja6ct0xat4UR0kd3oazdGsK0bOVsGQg3mSRf//49nUNP/YOI2gnXzNY3bCJnGSECBdKf/bSLO7nB+mXtNe8c4tWLHBL9KcwmuA/JqY+f5GJ8SDNM4j9IHPjQBGT6MyoCqzbn2pZD/+leNBDMoKJm1L3VrnURqPyy7wngkMrNq+BVyIrH6gHyhOe83hwj41jGbMgI/Cph+5X86j4o1kLUSXJ05gsI8S/35D2xKHzS395g2VTszxPob/NAy0HgMlvKNbLmJFjE1tr2BvT8mQy7v1gWvZxiSlLzL9BH/O04YoMEULmm9Pdq0K7ccDF1KUPmScOZ/StHmzjucA1ZIi+ExgzbYSuZ7ygBpbcyoVm+rXx5tf/chpJkkJezuDa6Q6sSOIs+gDqNXyhRjqVyVB1+WLYzRndVZ0zCIpYsYmZE/xxyN1o/wpaQvCP7gHV91wF6jKesA39nbOxDTaM7lSfNAnt0U5jy4hUFEzdylXCYeRRcjJmopxvmHXnc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2025-11-10T14:47:09Z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{96D130E5-6E64-4AE6-9576-776C8564D732}</SetupID>
          <SignatureText>Maria Asuncion Ferreira Ruiz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2025-11-10T14:47:09Z</xd:SigningTime>
          <xd:SigningCertificate>
            <xd:Cert>
              <xd:CertDigest>
                <DigestMethod Algorithm="http://www.w3.org/2001/04/xmlenc#sha256"/>
                <DigestValue>Dq5434twVFCXQH0Hw/eq02RCmpHkwsucFUB5J1KH2LU=</DigestValue>
              </xd:CertDigest>
              <xd:IssuerSerial>
                <X509IssuerName>C=PY, O=DOCUMENTA S.A., SERIALNUMBER=RUC80050172-1, CN=CA-DOCUMENTA S.A.</X509IssuerName>
                <X509SerialNumber>8951924366103570391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H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BK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pAQAAVgAAADAAAAA7AAAA+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qAQAAVwAAACUAAAAMAAAABAAAAFQAAAD0AAAAMQAAADsAAAAoAQAAVgAAAAEAAAAAwIBBjuOAQTEAAAA7AAAAHAAAAEwAAAAAAAAAAAAAAAAAAAD//////////4QAAABNAGEAcgBpAGEAIABBAHMAdQBuAGMAaQBvAG4AIABGAGUAcgByAGUAaQByAGEAIABSAHUAaQB6ABIAAAAKAAAABwAAAAUAAAAKAAAABQAAAA0AAAAIAAAACwAAAAsAAAAJAAAABQAAAAwAAAALAAAABQAAAAoAAAAKAAAABwAAAAcAAAAKAAAABQAAAAcAAAAKAAAABQAAAAwAAAALAAAABQ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HE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Dc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Bv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  <Object Id="idInvalidSigLnImg">AQAAAGwAAAAAAAAAAAAAAD8BAACfAAAAAAAAAAAAAAAeFAAAEgoAACBFTUYAAAEAm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KQEAAFYAAAAwAAAAOwAAAP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gEAAFcAAAAlAAAADAAAAAQAAABUAAAA9AAAADEAAAA7AAAAKAEAAFYAAAABAAAAAMCAQY7jgEExAAAAOwAAABwAAABMAAAAAAAAAAAAAAAAAAAA//////////+EAAAATQBhAHIAaQBhACAAQQBzAHUAbgBjAGkAbwBuACAARgBlAHIAcgBlAGkAcgBhACAAUgB1AGkAegASAAAACgAAAAcAAAAFAAAACgAAAAUAAAANAAAACAAAAAsAAAALAAAACQAAAAUAAAAMAAAACwAAAAUAAAAKAAAACgAAAAcAAAAHAAAACgAAAAUAAAAHAAAACgAAAAUAAAAMAAAACwAAAAU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Bt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BzAAcAAAADAAAACgAAAAkAAAADAAAACAAAAAoAAABLAAAAQAAAADAAAAAFAAAAIAAAAAEAAAABAAAAEAAAAAAAAAAAAAAAQAEAAKAAAAAAAAAAAAAAAEABAACgAAAAJQAAAAwAAAAC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BEAQAADwAAAIsAAAAkAQAAmwAAAAEAAAAAwIBBjuOAQQ8AAACLAAAAKQAAAEwAAAAEAAAADgAAAIsAAAAmAQAAnAAAAKAAAABGAGkAcgBtAGEAZABvACAAcABvAHIAOgAgAE0AQQBSAEkAQQAgAEEAUwBVAE4AQwBJAE8ATgAgAEYARQBSAFIARQBJAFIAQQAgAFIAVQBJAFoAeAAGAAAAAwAAAAUAAAALAAAABwAAAAgAAAAIAAAABAAAAAgAAAAIAAAABQAAAAMAAAAEAAAADAAAAAgAAAAIAAAAAwAAAAgAAAAEAAAACAAAAAcAAAAJAAAACgAAAAgAAAADAAAACgAAAAoAAAAEAAAABgAAAAcAAAAIAAAACAAAAAcAAAADAAAACAAAAAgAAAAEAAAACAAAAAkAAAADAAAABwAAABYAAAAMAAAAAAAAACUAAAAMAAAAAgAAAA4AAAAUAAAAAAAAABAAAAAUAAAA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a7DNPOAHndHg383w4dg9KtOQv3USqTAmFP+yg7k1axY=</DigestValue>
    </Reference>
    <Reference Type="http://www.w3.org/2000/09/xmldsig#Object" URI="#idOfficeObject">
      <DigestMethod Algorithm="http://www.w3.org/2001/04/xmlenc#sha256"/>
      <DigestValue>HEHznCSw0w8J+jQ4QvbeyyBmyIrf7ChmYe5unPEs+uU=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n+4wTShfjXZFVMZaH2fXU6stklv00RlWTIVAvlmnDlY=</DigestValue>
    </Reference>
    <Reference Type="http://www.w3.org/2000/09/xmldsig#Object" URI="#idValidSigLnImg">
      <DigestMethod Algorithm="http://www.w3.org/2001/04/xmlenc#sha256"/>
      <DigestValue>rSb5mEt0qrXrmm2lsr1wAUFEVKjjUzQRQ3ZPDttriIg=</DigestValue>
    </Reference>
    <Reference Type="http://www.w3.org/2000/09/xmldsig#Object" URI="#idInvalidSigLnImg">
      <DigestMethod Algorithm="http://www.w3.org/2001/04/xmlenc#sha256"/>
      <DigestValue>UfzjzqgGrrLD25eewUtXCXqcqJujfHX7JuCdCtdUB68=</DigestValue>
    </Reference>
  </SignedInfo>
  <SignatureValue>BIIhKCLE9bbL03Ehjsha1APGZIcgTr83LhpoiXbphE8RhuPFPj2ivkR9FXr5Ow/f/WF88kfoUShC
kg+4Vnjj6IaMRqNWC6e6ATaswNHZoNbsll2DpkQyQMBCpiDl4CU9jD/XPcS5tZO4mCWh5grjscAX
YPQ2Kzh1FNNBncNyZ/8vp88JqSr8SihIwhb9F0hfZjbnRkjPNiiTDQXuoFBe4OUgmUt0pfb7zsPC
NNhMWRtCJQQCRRENHNUzwHnwxOFTr1APYVjkYxa4gsqHql+Q+hd8nP2uDuZQZwjSuZbmfWCt/EYo
UhBcA4TNvh+OlRnIPomONzfVfyQZCbbPDAdOPw==</SignatureValue>
  <KeyInfo>
    <X509Data>
      <X509Certificate>MIIIiTCCBnGgAwIBAgIIfDufyBnEZ9cwDQYJKoZIhvcNAQELBQAwWjEaMBgGA1UEAwwRQ0EtRE9DVU1FTlRBIFMuQS4xFjAUBgNVBAUTDVJVQzgwMDUwMTcyLTExFzAVBgNVBAoMDkRPQ1VNRU5UQSBTLkEuMQswCQYDVQQGEwJQWTAeFw0yNTA3MDgxMTMxMDBaFw0yNzA3MDgxMTMx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qgOrfxRFDObYhpRdHn0vSEzyrLTiDLWj738qX6ocO+2zozDQ01ma9IvPQJdm3cWezWSUBxn7OVjCjqijeqaBi/Lpn6NZN3Q0dUhIJqn1FAANnp94Yhc4U7cRB3mfvtcOdtLhdCI+RJMpHIUOgG/3963kH+TtJ6Yuw3rKB5XriKCAq481H9CovH2PbgeBxlnjoJhvLfPexYglQKt8PYyVA1EIHW02tAprJLvUz1LkPOTaVNiMOa+wsHsQkldMHAYzeXk/Bymmf1krLRkGNvYj7ZCsw9KruLVYMMPe0234CfK9H9vAEAk/CZLo52z5/ijHQqzZA8CipAn1rpNSkr3YL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iGapOo9gl7Jt/CE0JbYvpbek6MA4GA1UdDwEB/wQEAwIF4DANBgkqhkiG9w0BAQsFAAOCAgEAEi8LgdijLZUtDeesww0jtdhzZdj/VBR7O6d4DMRYsx3eRp2WEhY+yHqir4Y1xlLSlJU/SdUSfnofGLnuD53a3qMf94I0RX8ZaVYJvCiaGTVWjis+jYCFV3KFxv4LOIxs/5vyPDDKGgcXKZdBSGkT+OF874Xojpbg4B2S6PCKup0BqitEXja6ct0xat4UR0kd3oazdGsK0bOVsGQg3mSRf//49nUNP/YOI2gnXzNY3bCJnGSECBdKf/bSLO7nB+mXtNe8c4tWLHBL9KcwmuA/JqY+f5GJ8SDNM4j9IHPjQBGT6MyoCqzbn2pZD/+leNBDMoKJm1L3VrnURqPyy7wngkMrNq+BVyIrH6gHyhOe83hwj41jGbMgI/Cph+5X86j4o1kLUSXJ05gsI8S/35D2xKHzS395g2VTszxPob/NAy0HgMlvKNbLmJFjE1tr2BvT8mQy7v1gWvZxiSlLzL9BH/O04YoMEULmm9Pdq0K7ccDF1KUPmScOZ/StHmzjucA1ZIi+ExgzbYSuZ7ygBpbcyoVm+rXx5tf/chpJkkJezuDa6Q6sSOIs+gDqNXyhRjqVyVB1+WLYzRndVZ0zCIpYsYmZE/xxyN1o/wpaQvCP7gHV91wF6jKesA39nbOxDTaM7lSfNAnt0U5jy4hUFEzdylXCYeRRcjJmopxvmHXnc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2025-11-10T14:47:45Z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{3D5DAC66-1DD9-45FF-8B9E-E8A3F33AAA34}</SetupID>
          <SignatureText>Maria Asuncion Ferreira Ruiz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2025-11-10T14:47:45Z</xd:SigningTime>
          <xd:SigningCertificate>
            <xd:Cert>
              <xd:CertDigest>
                <DigestMethod Algorithm="http://www.w3.org/2001/04/xmlenc#sha256"/>
                <DigestValue>Dq5434twVFCXQH0Hw/eq02RCmpHkwsucFUB5J1KH2LU=</DigestValue>
              </xd:CertDigest>
              <xd:IssuerSerial>
                <X509IssuerName>C=PY, O=DOCUMENTA S.A., SERIALNUMBER=RUC80050172-1, CN=CA-DOCUMENTA S.A.</X509IssuerName>
                <X509SerialNumber>8951924366103570391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H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B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pAQAAVgAAADAAAAA7AAAA+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qAQAAVwAAACUAAAAMAAAABAAAAFQAAAD0AAAAMQAAADsAAAAoAQAAVgAAAAEAAAAAwIBBjuOAQTEAAAA7AAAAHAAAAEwAAAAAAAAAAAAAAAAAAAD//////////4QAAABNAGEAcgBpAGEAIABBAHMAdQBuAGMAaQBvAG4AIABGAGUAcgByAGUAaQByAGEAIABSAHUAaQB6ABIAAAAKAAAABwAAAAUAAAAKAAAABQAAAA0AAAAIAAAACwAAAAsAAAAJAAAABQAAAAwAAAALAAAABQAAAAoAAAAKAAAABwAAAAcAAAAKAAAABQAAAAcAAAAKAAAABQAAAAwAAAALAAAABQ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AA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  <Object Id="idInvalidSigLnImg">AQAAAGwAAAAAAAAAAAAAAD8BAACfAAAAAAAAAAAAAAAeFAAAEgoAACBFTUYAAAEAm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KQEAAFYAAAAwAAAAOwAAAP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gEAAFcAAAAlAAAADAAAAAQAAABUAAAA9AAAADEAAAA7AAAAKAEAAFYAAAABAAAAAMCAQY7jgEExAAAAOwAAABwAAABMAAAAAAAAAAAAAAAAAAAA//////////+EAAAATQBhAHIAaQBhACAAQQBzAHUAbgBjAGkAbwBuACAARgBlAHIAcgBlAGkAcgBhACAAUgB1AGkAegASAAAACgAAAAcAAAAFAAAACgAAAAUAAAANAAAACAAAAAsAAAALAAAACQAAAAUAAAAMAAAACwAAAAUAAAAKAAAACgAAAAcAAAAHAAAACgAAAAUAAAAHAAAACgAAAAUAAAAMAAAACwAAAAU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AA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BEAQAADwAAAIsAAAAkAQAAmwAAAAEAAAAAwIBBjuOAQQ8AAACLAAAAKQAAAEwAAAAEAAAADgAAAIsAAAAmAQAAnAAAAKAAAABGAGkAcgBtAGEAZABvACAAcABvAHIAOgAgAE0AQQBSAEkAQQAgAEEAUwBVAE4AQwBJAE8ATgAgAEYARQBSAFIARQBJAFIAQQAgAFIAVQBJAFoAAAAGAAAAAwAAAAUAAAALAAAABwAAAAgAAAAIAAAABAAAAAgAAAAIAAAABQAAAAMAAAAEAAAADAAAAAgAAAAIAAAAAwAAAAgAAAAEAAAACAAAAAcAAAAJAAAACgAAAAgAAAADAAAACgAAAAoAAAAEAAAABgAAAAcAAAAIAAAACAAAAAcAAAADAAAACAAAAAgAAAAEAAAACAAAAAkAAAADAAAABwAAABYAAAAMAAAAAAAAACUAAAAMAAAAAgAAAA4AAAAUAAAAAAAAABAAAAAUAAAA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dSWpti/x7Y9CTdvECJTWDNj7Rkku/vUbxCRk6ae1O5E=</DigestValue>
    </Reference>
    <Reference Type="http://www.w3.org/2000/09/xmldsig#Object" URI="#idOfficeObject">
      <DigestMethod Algorithm="http://www.w3.org/2001/04/xmlenc#sha256"/>
      <DigestValue>WdreamllDXM8CifbKDwsBCLbmEwjd0Y6m8+79tgpFzA=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IJJn/pgPGYzyEpBy995tUke8n0QIIi4PG0RYzdxG61g=</DigestValue>
    </Reference>
    <Reference Type="http://www.w3.org/2000/09/xmldsig#Object" URI="#idValidSigLnImg">
      <DigestMethod Algorithm="http://www.w3.org/2001/04/xmlenc#sha256"/>
      <DigestValue>rSb5mEt0qrXrmm2lsr1wAUFEVKjjUzQRQ3ZPDttriIg=</DigestValue>
    </Reference>
    <Reference Type="http://www.w3.org/2000/09/xmldsig#Object" URI="#idInvalidSigLnImg">
      <DigestMethod Algorithm="http://www.w3.org/2001/04/xmlenc#sha256"/>
      <DigestValue>zAA+I521yGCo3E569S9/UqOwf11TLiaMvGMXIdEG3LQ=</DigestValue>
    </Reference>
  </SignedInfo>
  <SignatureValue>TjXqnvFRHriIUV/gT2u+khEQ6pVcKOEdI9jB5ABCnzMOxMHAxsFdjzTS9ogj4/F0lix4iVHz5jet
faX/bqWR2YBwuYXRvqDCJPULTnPC+JdnCRjlbTxZ5qetdoL89G7aDbel4uBZerIEL5MARUhez1kj
iArh0ywLh66H9GLQh2a6tP+nl59ry6JMBss+u4NKxMWvDHUZuNR9QHCOOg1BwNwfSqLZeQIC0AOe
GLkW+jpCQF/WDJiNxlj0X9WYiFcE6u3PVmwx7cLjAktv19WSwypQ0czksWjC11Yt8xJyPEeTLsCh
1f7yUe0u9qP6NVrheOhP/YJMjFyr5EYEjQzqvQ==</SignatureValue>
  <KeyInfo>
    <X509Data>
      <X509Certificate>MIIIiTCCBnGgAwIBAgIIfDufyBnEZ9cwDQYJKoZIhvcNAQELBQAwWjEaMBgGA1UEAwwRQ0EtRE9DVU1FTlRBIFMuQS4xFjAUBgNVBAUTDVJVQzgwMDUwMTcyLTExFzAVBgNVBAoMDkRPQ1VNRU5UQSBTLkEuMQswCQYDVQQGEwJQWTAeFw0yNTA3MDgxMTMxMDBaFw0yNzA3MDgxMTMxMDBaMIG8MSUwIwYDVQQDDBxNQVJJQSBBU1VOQ0lPTiBGRVJSRUlSQSBSVUlaMREwDwYDVQQFEwhDSTYyMTQ1NTEXMBUGA1UEKgwOTUFSSUEgQVNVTkNJT04xFjAUBgNVBAQMDUZFUlJFSVJBIFJVSVoxCzAJBgNVBAsMAkYyMTUwMwYDVQQKDCxDRVJUSUZJQ0FETyBDVUFMSUZJQ0FETyBERSBGSVJNQSBFTEVDVFJPTklDQTELMAkGA1UEBhMCUFkwggEiMA0GCSqGSIb3DQEBAQUAA4IBDwAwggEKAoIBAQCqgOrfxRFDObYhpRdHn0vSEzyrLTiDLWj738qX6ocO+2zozDQ01ma9IvPQJdm3cWezWSUBxn7OVjCjqijeqaBi/Lpn6NZN3Q0dUhIJqn1FAANnp94Yhc4U7cRB3mfvtcOdtLhdCI+RJMpHIUOgG/3963kH+TtJ6Yuw3rKB5XriKCAq481H9CovH2PbgeBxlnjoJhvLfPexYglQKt8PYyVA1EIHW02tAprJLvUz1LkPOTaVNiMOa+wsHsQkldMHAYzeXk/Bymmf1krLRkGNvYj7ZCsw9KruLVYMMPe0234CfK9H9vAEAk/CZLo52z5/ijHQqzZA8CipAn1rpNSkr3YL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tYXN1QGdydXBvbHVtaW5vdGVjbmlh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iGapOo9gl7Jt/CE0JbYvpbek6MA4GA1UdDwEB/wQEAwIF4DANBgkqhkiG9w0BAQsFAAOCAgEAEi8LgdijLZUtDeesww0jtdhzZdj/VBR7O6d4DMRYsx3eRp2WEhY+yHqir4Y1xlLSlJU/SdUSfnofGLnuD53a3qMf94I0RX8ZaVYJvCiaGTVWjis+jYCFV3KFxv4LOIxs/5vyPDDKGgcXKZdBSGkT+OF874Xojpbg4B2S6PCKup0BqitEXja6ct0xat4UR0kd3oazdGsK0bOVsGQg3mSRf//49nUNP/YOI2gnXzNY3bCJnGSECBdKf/bSLO7nB+mXtNe8c4tWLHBL9KcwmuA/JqY+f5GJ8SDNM4j9IHPjQBGT6MyoCqzbn2pZD/+leNBDMoKJm1L3VrnURqPyy7wngkMrNq+BVyIrH6gHyhOe83hwj41jGbMgI/Cph+5X86j4o1kLUSXJ05gsI8S/35D2xKHzS395g2VTszxPob/NAy0HgMlvKNbLmJFjE1tr2BvT8mQy7v1gWvZxiSlLzL9BH/O04YoMEULmm9Pdq0K7ccDF1KUPmScOZ/StHmzjucA1ZIi+ExgzbYSuZ7ygBpbcyoVm+rXx5tf/chpJkkJezuDa6Q6sSOIs+gDqNXyhRjqVyVB1+WLYzRndVZ0zCIpYsYmZE/xxyN1o/wpaQvCP7gHV91wF6jKesA39nbOxDTaM7lSfNAnt0U5jy4hUFEzdylXCYeRRcjJmopxvmHXncM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2025-11-10T14:48:09Z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{21899C64-C6E5-4A24-8BD0-22E016E59FF3}</SetupID>
          <SignatureText>Maria Asuncion Ferreira Ruiz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2025-11-10T14:48:09Z</xd:SigningTime>
          <xd:SigningCertificate>
            <xd:Cert>
              <xd:CertDigest>
                <DigestMethod Algorithm="http://www.w3.org/2001/04/xmlenc#sha256"/>
                <DigestValue>Dq5434twVFCXQH0Hw/eq02RCmpHkwsucFUB5J1KH2LU=</DigestValue>
              </xd:CertDigest>
              <xd:IssuerSerial>
                <X509IssuerName>C=PY, O=DOCUMENTA S.A., SERIALNUMBER=RUC80050172-1, CN=CA-DOCUMENTA S.A.</X509IssuerName>
                <X509SerialNumber>8951924366103570391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HBw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B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pAQAAVgAAADAAAAA7AAAA+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qAQAAVwAAACUAAAAMAAAABAAAAFQAAAD0AAAAMQAAADsAAAAoAQAAVgAAAAEAAAAAwIBBjuOAQTEAAAA7AAAAHAAAAEwAAAAAAAAAAAAAAAAAAAD//////////4QAAABNAGEAcgBpAGEAIABBAHMAdQBuAGMAaQBvAG4AIABGAGUAcgByAGUAaQByAGEAIABSAHUAaQB6ABIAAAAKAAAABwAAAAUAAAAKAAAABQAAAA0AAAAIAAAACwAAAAsAAAAJAAAABQAAAAwAAAALAAAABQAAAAoAAAAKAAAABwAAAAcAAAAKAAAABQAAAAcAAAAKAAAABQAAAAwAAAALAAAABQ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tQAAAHEAAAABAAAAAMCAQY7jgEEPAAAAYQAAABcAAABMAAAAAAAAAAAAAAAAAAAA//////////98AAAATQBBAFIASQBBACAAQQBTAFUATgBDAEkATwBOACAARgBFAFIAUgBFAEkAUgBBAAAADAAAAAgAAAAIAAAAAwAAAAgAAAAEAAAACAAAAAcAAAAJAAAACgAAAAgAAAADAAAACgAAAAoAAAAEAAAABgAAAAcAAAAIAAAACAAAAAcAAAADAAAACA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4AAAADwAAAHYAAABAAAAAhgAAAAEAAAAAwIBBjuOAQQ8AAAB2AAAABwAAAEwAAAAAAAAAAAAAAAAAAAD//////////1wAAABTAEkATgBEAEkAQwBPAAAABwAAAAMAAAAKAAAACQAAAAMAAAAIAAAACgAAAEsAAABAAAAAMAAAAAUAAAAgAAAAAQAAAAEAAAAQAAAAAAAAAAAAAABAAQAAoAAAAAAAAAAAAAAAQAEAAKAAAAAlAAAADAAAAAIAAAAnAAAAGAAAAAUAAAAAAAAA////AAAAAAAlAAAADAAAAAUAAABMAAAAZAAAAA4AAACLAAAAJQEAAJsAAAAOAAAAiwAAABgBAAARAAAAIQDwAAAAAAAAAAAAAACAPwAAAAAAAAAAAACAPwAAAAAAAAAAAAAAAAAAAAAAAAAAAAAAAAAAAAAAAAAAJQAAAAwAAAAAAACAKAAAAAwAAAAFAAAAJQAAAAwAAAABAAAAGAAAAAwAAAAAAAAAEgAAAAwAAAABAAAAFgAAAAwAAAAAAAAAVAAAAEQBAAAPAAAAiwAAACQBAACbAAAAAQAAAADAgEGO44BBDwAAAIsAAAApAAAATAAAAAQAAAAOAAAAiwAAACYBAACcAAAAoAAAAEYAaQByAG0AYQBkAG8AIABwAG8AcgA6ACAATQBBAFIASQBBACAAQQBTAFUATgBDAEkATwBOACAARgBFAFIAUgBFAEkAUgBBACAAUgBVAEkAWgAAAAYAAAADAAAABQAAAAsAAAAHAAAACAAAAAgAAAAEAAAACAAAAAgAAAAFAAAAAwAAAAQAAAAMAAAACAAAAAgAAAADAAAACAAAAAQAAAAIAAAABwAAAAkAAAAKAAAACAAAAAMAAAAKAAAACgAAAAQAAAAGAAAABwAAAAgAAAAIAAAABwAAAAMAAAAIAAAACAAAAAQAAAAIAAAACQAAAAMAAAAHAAAAFgAAAAwAAAAAAAAAJQAAAAwAAAACAAAADgAAABQAAAAAAAAAEAAAABQAAAA=</Object>
  <Object Id="idInvalidSigLnImg">AQAAAGwAAAAAAAAAAAAAAD8BAACfAAAAAAAAAAAAAAAeFAAAEgoAACBFTUYAAAEAm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KQEAAFYAAAAwAAAAOwAAAP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gEAAFcAAAAlAAAADAAAAAQAAABUAAAA9AAAADEAAAA7AAAAKAEAAFYAAAABAAAAAMCAQY7jgEExAAAAOwAAABwAAABMAAAAAAAAAAAAAAAAAAAA//////////+EAAAATQBhAHIAaQBhACAAQQBzAHUAbgBjAGkAbwBuACAARgBlAHIAcgBlAGkAcgBhACAAUgB1AGkAegASAAAACgAAAAcAAAAFAAAACgAAAAUAAAANAAAACAAAAAsAAAALAAAACQAAAAUAAAAMAAAACwAAAAUAAAAKAAAACgAAAAcAAAAHAAAACgAAAAUAAAAHAAAACgAAAAUAAAAMAAAACwAAAAU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LUAAABxAAAAAQAAAADAgEGO44BBDwAAAGEAAAAXAAAATAAAAAAAAAAAAAAAAAAAAP//////////fAAAAE0AQQBSAEkAQQAgAEEAUwBVAE4AQwBJAE8ATgAgAEYARQBSAFIARQBJAFIAQQAAAAwAAAAIAAAACAAAAAMAAAAIAAAABAAAAAgAAAAHAAAACQAAAAoAAAAIAAAAAwAAAAoAAAAKAAAABAAAAAYAAAAHAAAACAAAAAgAAAAHAAAAAwAAAAg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eAAAAA8AAAB2AAAAQAAAAIYAAAABAAAAAMCAQY7jgEEPAAAAdgAAAAcAAABMAAAAAAAAAAAAAAAAAAAA//////////9cAAAAUwBJAE4ARABJAEMATwAAAAcAAAADAAAACgAAAAkAAAADAAAACAAAAAoAAABLAAAAQAAAADAAAAAFAAAAIAAAAAEAAAABAAAAEAAAAAAAAAAAAAAAQAEAAKAAAAAAAAAAAAAAAEABAACgAAAAJQAAAAwAAAACAAAAJwAAABgAAAAFAAAAAAAAAP///wAAAAAAJQAAAAwAAAAFAAAATAAAAGQAAAAOAAAAiwAAACUBAACbAAAADgAAAIsAAAAYAQAAEQAAACEA8AAAAAAAAAAAAAAAgD8AAAAAAAAAAAAAgD8AAAAAAAAAAAAAAAAAAAAAAAAAAAAAAAAAAAAAAAAAACUAAAAMAAAAAAAAgCgAAAAMAAAABQAAACUAAAAMAAAAAQAAABgAAAAMAAAAAAAAABIAAAAMAAAAAQAAABYAAAAMAAAAAAAAAFQAAABEAQAADwAAAIsAAAAkAQAAmwAAAAEAAAAAwIBBjuOAQQ8AAACLAAAAKQAAAEwAAAAEAAAADgAAAIsAAAAmAQAAnAAAAKAAAABGAGkAcgBtAGEAZABvACAAcABvAHIAOgAgAE0AQQBSAEkAQQAgAEEAUwBVAE4AQwBJAE8ATgAgAEYARQBSAFIARQBJAFIAQQAgAFIAVQBJAFoAbQAGAAAAAwAAAAUAAAALAAAABwAAAAgAAAAIAAAABAAAAAgAAAAIAAAABQAAAAMAAAAEAAAADAAAAAgAAAAIAAAAAwAAAAgAAAAEAAAACAAAAAcAAAAJAAAACgAAAAgAAAADAAAACgAAAAoAAAAEAAAABgAAAAcAAAAIAAAACAAAAAcAAAADAAAACAAAAAgAAAAEAAAACAAAAAkAAAADAAAABwAAABYAAAAMAAAAAAAAACUAAAAMAAAAAgAAAA4AAAAUAAAAAAAAABAAAAAUAAAA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9WbM1PqDOBQOgk+t1rHA5qTgkTmSuOvXvBOJLIuCCUg=</DigestValue>
    </Reference>
    <Reference Type="http://www.w3.org/2000/09/xmldsig#Object" URI="#idOfficeObject">
      <DigestMethod Algorithm="http://www.w3.org/2001/04/xmlenc#sha256"/>
      <DigestValue>n6iCcBtBIFHgVzmslVn0u+/Ocmb/G7vW2ez9KEIqLuA=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iYjysoyUWrD2rftGpcQgeAiZsgGzxNFBBrxfiO+dFS4=</DigestValue>
    </Reference>
    <Reference Type="http://www.w3.org/2000/09/xmldsig#Object" URI="#idValidSigLnImg">
      <DigestMethod Algorithm="http://www.w3.org/2001/04/xmlenc#sha256"/>
      <DigestValue>ocmxvsrd+WqGM3cvxsEOv0N1nPm4F79sVKBtRI6jvN0=</DigestValue>
    </Reference>
    <Reference Type="http://www.w3.org/2000/09/xmldsig#Object" URI="#idInvalidSigLnImg">
      <DigestMethod Algorithm="http://www.w3.org/2001/04/xmlenc#sha256"/>
      <DigestValue>BUX898bavtcq37NBija73mLPkrYldlkdFx2zfIskqSg=</DigestValue>
    </Reference>
  </SignedInfo>
  <SignatureValue>hBLoKrShgyTFKrVKUM76rnqM/MGLznhjd4ucsXWwgpJ0aD03PpKUdK+//EwBq2kFWH+L8cK4WJLW
XMZ1c3dBjfkoNFYYZ4oU0X6E6YFxIZgZpl1DNQBmRqurnQ8ofbcmx0TqDiSD40EAKMmrWAYRfCAS
KwaCyLOy84S+aTcJf2izmHZluWq/qQ0WqdkqAQJ7fBjh3P5V7eBq3zeLukyklxuVlriQwQuT4K53
dQgU9wpVAsM2SHsaKRCA6HJOrNuixBMW0doo25VPO6t58gh/qY6W6K9rkMuUW70uVX1j+PQntu5k
fjwUbc4fwzayog/fi5gwMoEA+zlWMMUAg4fHkQ==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2025-11-10T19:12:04Z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{47168F51-70DD-4892-AC16-753209D25D10}</SetupID>
          <SignatureText>ABELARDO BRUGADA F.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2025-11-10T19:12:04Z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7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vb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FAQAAVgAAADAAAAA7AAAA1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GAQAAVwAAACUAAAAMAAAABAAAAFQAAADAAAAAMQAAADsAAAAEAQAAVgAAAAEAAABVVY9BJrSPQTEAAAA7AAAAEwAAAEwAAAAAAAAAAAAAAAAAAAD//////////3QAAABBAEIARQBMAEEAUgBEAE8AIABCAFIAVQBHAEEARABBACAARgAuAGh0DQAAAAsAAAAKAAAACQAAAA0AAAAMAAAADgAAAA8AAAAFAAAACwAAAAwAAAAOAAAADgAAAA0AAAAOAAAADQAAAAUAAAAK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LAAAAcQAAAAEAAABVVY9BJrSPQQ8AAABhAAAAEAAAAEwAAAAAAAAAAAAAAAAAAAD//////////2wAAABBAEIARQBMAEEAUgBEAE8AIABCAFIAVQBHAEEARABBAAgAAAAHAAAABwAAAAYAAAAIAAAACAAAAAkAAAAKAAAABAAAAAcAAAAIAAAACQAAAAkAAAAI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GdJ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Z0k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a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BQEAAFYAAAAwAAAAOwAAAN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wAAAADEAAAA7AAAABAEAAFYAAAABAAAAVVWPQSa0j0ExAAAAOwAAABMAAABMAAAAAAAAAAAAAAAAAAAA//////////90AAAAQQBCAEUATABBAFIARABPACAAQgBSAFUARwBBAEQAQQAgAEYALgAAAA0AAAALAAAACgAAAAkAAAANAAAADAAAAA4AAAAPAAAABQAAAAsAAAAMAAAADgAAAA4AAAANAAAADgAAAA0AAAAFAAAAC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iwAAAHEAAAABAAAAVVWPQSa0j0EPAAAAYQAAABAAAABMAAAAAAAAAAAAAAAAAAAA//////////9sAAAAQQBCAEUATABBAFIARABPACAAQgBSAFUARwBBAEQAQQAIAAAABwAAAAcAAAAGAAAACAAAAAgAAAAJAAAACgAAAAQAAAAHAAAACAAAAAkAAAAJAAAACA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Bpbg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HJ1BgAAAAMAAAAFAAAACwAAAAcAAAAIAAAACAAAAAQAAAAIAAAACAAAAAUAAAADAAAABAAAAAgAAAAHAAAABwAAAAYAAAAIAAAACAAAAAkAAAAKAAAABAAAAAcAAAAIAAAACQAAAAkAAAAIAAAACQAAAAgAAAAEAAAABgAAAAcAAAAIAAAACAAAAAgAAAAIAAAAAwAAABYAAAAMAAAAAAAAACUAAAAMAAAAAgAAAA4AAAAUAAAAAAAAABAAAAAUAAAA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JAHnGZ8/3VCjc/WZJAM/3+YxOceobFh1sxBhl89hsmg=</DigestValue>
    </Reference>
    <Reference Type="http://www.w3.org/2000/09/xmldsig#Object" URI="#idOfficeObject">
      <DigestMethod Algorithm="http://www.w3.org/2001/04/xmlenc#sha256"/>
      <DigestValue>UjFKXXWvO9Ax+lBwgBRn2rC0iO+1rAUgH/1PxG699TA=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b7ZQDQnJU4gfPVXk3VZkuRUjBaMMtxMyu8KChPiNNQk=</DigestValue>
    </Reference>
    <Reference Type="http://www.w3.org/2000/09/xmldsig#Object" URI="#idValidSigLnImg">
      <DigestMethod Algorithm="http://www.w3.org/2001/04/xmlenc#sha256"/>
      <DigestValue>O/u7LrNK0pE9ybp9ZlrOqAllSQ2neO2n8A8XChuCPjs=</DigestValue>
    </Reference>
    <Reference Type="http://www.w3.org/2000/09/xmldsig#Object" URI="#idInvalidSigLnImg">
      <DigestMethod Algorithm="http://www.w3.org/2001/04/xmlenc#sha256"/>
      <DigestValue>IUVunz/MSYd0p7M7DpugRFsijStqOg/lIjLNdemE2kg=</DigestValue>
    </Reference>
  </SignedInfo>
  <SignatureValue>SuVTV20T5YQqW9/SCYOYcviGP+WfDfBbtarm5w5v/jxGpcP5kjcIW+5LK7Kp2JcTU1D97m4F0YAE
Iw7qUwb1+TRwyIT9vrBw3kHEn/Ntwt1dvmkLZOSKGnri8AKAg4SmYpTFXJpYqo/89SSfmgdD3bFz
zX0WrLc7WzpqBah+U5PwtRQWGGbN4EXOTm8zkZSoWRYKKXYWRSK0ikl+aCuixjyrqsReI10i8mCI
S6yPS4ll2QZX5oT/N8062I4s+U830io0/5X/wqWdtjtcl08jS7cVog0HS1m9TP6U2jaJmYKGskRv
krbOWbWfTecVYCSxO7KcSfUGG5lWiEqg5zuiIw==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2025-11-10T19:12:26Z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{6173CFE8-72AB-46F5-9E81-AE6834F4569C}</SetupID>
          <SignatureText>ABELARDO BRUGADA F.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2025-11-10T19:12:26Z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7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FAQAAVgAAADAAAAA7AAAA1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GAQAAVwAAACUAAAAMAAAABAAAAFQAAADAAAAAMQAAADsAAAAEAQAAVgAAAAEAAABVVY9BJrSPQTEAAAA7AAAAEwAAAEwAAAAAAAAAAAAAAAAAAAD//////////3QAAABBAEIARQBMAEEAUgBEAE8AIABCAFIAVQBHAEEARABBACAARgAuAAAADQAAAAsAAAAKAAAACQAAAA0AAAAMAAAADgAAAA8AAAAFAAAACwAAAAwAAAAOAAAADgAAAA0AAAAOAAAADQAAAAUAAAAK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LAAAAcQAAAAEAAABVVY9BJrSPQQ8AAABhAAAAEAAAAEwAAAAAAAAAAAAAAAAAAAD//////////2wAAABBAEIARQBMAEEAUgBEAE8AIABCAFIAVQBHAEEARABBAAgAAAAHAAAABwAAAAYAAAAIAAAACAAAAAkAAAAKAAAABAAAAAcAAAAIAAAACQAAAAkAAAAI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AAA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a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BQEAAFYAAAAwAAAAOwAAAN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wAAAADEAAAA7AAAABAEAAFYAAAABAAAAVVWPQSa0j0ExAAAAOwAAABMAAABMAAAAAAAAAAAAAAAAAAAA//////////90AAAAQQBCAEUATABBAFIARABPACAAQgBSAFUARwBBAEQAQQAgAEYALgAAAA0AAAALAAAACgAAAAkAAAANAAAADAAAAA4AAAAPAAAABQAAAAsAAAAMAAAADgAAAA4AAAANAAAADgAAAA0AAAAFAAAAC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iwAAAHEAAAABAAAAVVWPQSa0j0EPAAAAYQAAABAAAABMAAAAAAAAAAAAAAAAAAAA//////////9sAAAAQQBCAEUATABBAFIARABPACAAQgBSAFUARwBBAEQAQQAIAAAABwAAAAcAAAAGAAAACAAAAAgAAAAJAAAACgAAAAQAAAAHAAAACAAAAAkAAAAJAAAACA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GgABgAAAAMAAAAFAAAACwAAAAcAAAAIAAAACAAAAAQAAAAIAAAACAAAAAUAAAADAAAABAAAAAgAAAAHAAAABwAAAAYAAAAIAAAACAAAAAkAAAAKAAAABAAAAAcAAAAIAAAACQAAAAkAAAAIAAAACQAAAAgAAAAEAAAABgAAAAcAAAAIAAAACAAAAAgAAAAIAAAAAwAAABYAAAAMAAAAAAAAACUAAAAMAAAAAgAAAA4AAAAUAAAAAAAAABAAAAAUAAAA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Z+NwNCYBprva0hZwPeeA8KHEA/pd2BkPxc5OyU2tYks=</DigestValue>
    </Reference>
    <Reference Type="http://www.w3.org/2000/09/xmldsig#Object" URI="#idOfficeObject">
      <DigestMethod Algorithm="http://www.w3.org/2001/04/xmlenc#sha256"/>
      <DigestValue>R2enbloDurC6SKg/Mb3dFk9+FG7WpRwTeRI/MhHD+Xo=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eHAu1Yc0msv7S1GsZLJnDwCgRkZ6p59cs32BeJa440w=</DigestValue>
    </Reference>
    <Reference Type="http://www.w3.org/2000/09/xmldsig#Object" URI="#idValidSigLnImg">
      <DigestMethod Algorithm="http://www.w3.org/2001/04/xmlenc#sha256"/>
      <DigestValue>O/u7LrNK0pE9ybp9ZlrOqAllSQ2neO2n8A8XChuCPjs=</DigestValue>
    </Reference>
    <Reference Type="http://www.w3.org/2000/09/xmldsig#Object" URI="#idInvalidSigLnImg">
      <DigestMethod Algorithm="http://www.w3.org/2001/04/xmlenc#sha256"/>
      <DigestValue>IUVunz/MSYd0p7M7DpugRFsijStqOg/lIjLNdemE2kg=</DigestValue>
    </Reference>
  </SignedInfo>
  <SignatureValue>nh3xKIWh9e2oHU0lHf2jxQj5XWxknwp91D4TQArGvNmqjWQyg7DrTjF+nAfUnOxSx+zKH5ulF0xO
3N/rlxb/4aYrMbfG+IdSV0QLMEWcrY2wIsPHsWC/uBquJY5jvBnV9D4DD8Nuc4Qv7/wGy6ySHUqo
D4bUvAAq7L4OhEzp5zEWxVM2MX4Cc3r+QcyxawpX1Qz8zSYLJ/GOJdDpaXw5YApzBeud9LD6i1aa
yh3HTeFR+AO9BeThfj/IE1a/lV3PmIrusu/uE4t/76xMfmqax4RFzPW1blOA8cR8xFENbtvOkSLt
7GcAqY51spwphAo9hIhwE/D53jsaH/356mOsgA==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2025-11-10T19:12:38Z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{EAE23681-CC82-4FEB-BAA8-352DA05F0A21}</SetupID>
          <SignatureText>ABELARDO BRUGADA F.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2025-11-10T19:12:38Z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7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FAQAAVgAAADAAAAA7AAAA1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GAQAAVwAAACUAAAAMAAAABAAAAFQAAADAAAAAMQAAADsAAAAEAQAAVgAAAAEAAABVVY9BJrSPQTEAAAA7AAAAEwAAAEwAAAAAAAAAAAAAAAAAAAD//////////3QAAABBAEIARQBMAEEAUgBEAE8AIABCAFIAVQBHAEEARABBACAARgAuAAAADQAAAAsAAAAKAAAACQAAAA0AAAAMAAAADgAAAA8AAAAFAAAACwAAAAwAAAAOAAAADgAAAA0AAAAOAAAADQAAAAUAAAAK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LAAAAcQAAAAEAAABVVY9BJrSPQQ8AAABhAAAAEAAAAEwAAAAAAAAAAAAAAAAAAAD//////////2wAAABBAEIARQBMAEEAUgBEAE8AIABCAFIAVQBHAEEARABBAAgAAAAHAAAABwAAAAYAAAAIAAAACAAAAAkAAAAKAAAABAAAAAcAAAAIAAAACQAAAAkAAAAI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AAA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a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BQEAAFYAAAAwAAAAOwAAAN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wAAAADEAAAA7AAAABAEAAFYAAAABAAAAVVWPQSa0j0ExAAAAOwAAABMAAABMAAAAAAAAAAAAAAAAAAAA//////////90AAAAQQBCAEUATABBAFIARABPACAAQgBSAFUARwBBAEQAQQAgAEYALgAAAA0AAAALAAAACgAAAAkAAAANAAAADAAAAA4AAAAPAAAABQAAAAsAAAAMAAAADgAAAA4AAAANAAAADgAAAA0AAAAFAAAAC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iwAAAHEAAAABAAAAVVWPQSa0j0EPAAAAYQAAABAAAABMAAAAAAAAAAAAAAAAAAAA//////////9sAAAAQQBCAEUATABBAFIARABPACAAQgBSAFUARwBBAEQAQQAIAAAABwAAAAcAAAAGAAAACAAAAAgAAAAJAAAACgAAAAQAAAAHAAAACAAAAAkAAAAJAAAACA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GgABgAAAAMAAAAFAAAACwAAAAcAAAAIAAAACAAAAAQAAAAIAAAACAAAAAUAAAADAAAABAAAAAgAAAAHAAAABwAAAAYAAAAIAAAACAAAAAkAAAAKAAAABAAAAAcAAAAIAAAACQAAAAkAAAAIAAAACQAAAAgAAAAEAAAABgAAAAcAAAAIAAAACAAAAAgAAAAIAAAAAwAAABYAAAAMAAAAAAAAACUAAAAMAAAAAgAAAA4AAAAUAAAAAAAAABAAAAAUAAAA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ERSIlU3hEV6+dZhLNKCG+yXPzKsCb8CnZVZ9RZw4z10=</DigestValue>
    </Reference>
    <Reference Type="http://www.w3.org/2000/09/xmldsig#Object" URI="#idOfficeObject">
      <DigestMethod Algorithm="http://www.w3.org/2001/04/xmlenc#sha256"/>
      <DigestValue>rbvD69ziqpFYh28H7urzrrwwFMRcRD3b6+FiOTFnuS0=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pi9+5uiHf0uHDPKaauKZwjmKJkOaZ88Ig2gbNdEMmls=</DigestValue>
    </Reference>
    <Reference Type="http://www.w3.org/2000/09/xmldsig#Object" URI="#idValidSigLnImg">
      <DigestMethod Algorithm="http://www.w3.org/2001/04/xmlenc#sha256"/>
      <DigestValue>O/u7LrNK0pE9ybp9ZlrOqAllSQ2neO2n8A8XChuCPjs=</DigestValue>
    </Reference>
    <Reference Type="http://www.w3.org/2000/09/xmldsig#Object" URI="#idInvalidSigLnImg">
      <DigestMethod Algorithm="http://www.w3.org/2001/04/xmlenc#sha256"/>
      <DigestValue>IUVunz/MSYd0p7M7DpugRFsijStqOg/lIjLNdemE2kg=</DigestValue>
    </Reference>
  </SignedInfo>
  <SignatureValue>WyFenv4GtCdDaCzviHfnxJgo/G/v9Eb10LiqSCCN54kBD1Ij038/fkGit8fQsCCPFGRR+rhXoELc
vkMKPQfRyk3mCU2IoYX5ccMkfpwsLjz5C/I8gwagfTeRMQIammz0gQoHkL8DQ/SCd3I/LDqO3oA9
/fcphhWqZl79Kxp86rQroAjxl2X6Ve3syBqBwXsXGg/UQMUN8P3VuT3B81CdrSxVdniRcfTHlURJ
SdqQ46hOERtZ1bYBXab6WCCHJL2lRSi3o0MZra4R78/TJa+BvgOkbHkrM8kt7PJQXqACI0/3wbQc
FS0RLaQIDfGFAetzQHI1MQLdvC63NYu1W3wxqg==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yQMIWE6Hsq7H/AGMCboAJXOeelIwcqix3slSl1oV4Rg=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LTdoXsbqg2CimSiOSPgxq3wBxs/dfjOovnwDkc8k/dE=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7YsyKqJFttyEEYgq8OCabNHbiPUxlADESpJUKW5fCBk=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/losC7Z2X34T8cC7XklyY5U+rloUfbAuj0M4XiMcAss=</DigestValue>
      </Reference>
      <Reference URI="/xl/drawings/vmlDrawing1.vml?ContentType=application/vnd.openxmlformats-officedocument.vmlDrawing">
        <DigestMethod Algorithm="http://www.w3.org/2001/04/xmlenc#sha256"/>
        <DigestValue>BSPGEb//7da4L0AhuX3rGjwmjK/RPJS1lo7WdtVG8EM=</DigestValue>
      </Reference>
      <Reference URI="/xl/drawings/vmlDrawing2.vml?ContentType=application/vnd.openxmlformats-officedocument.vmlDrawing">
        <DigestMethod Algorithm="http://www.w3.org/2001/04/xmlenc#sha256"/>
        <DigestValue>aBX3W3HRd5k6PSsqJA1wr+8arStHtfKtWNEpXqL++wg=</DigestValue>
      </Reference>
      <Reference URI="/xl/drawings/vmlDrawing3.vml?ContentType=application/vnd.openxmlformats-officedocument.vmlDrawing">
        <DigestMethod Algorithm="http://www.w3.org/2001/04/xmlenc#sha256"/>
        <DigestValue>eiTLt3wOQSLE8VqVYdUbtAH3LOD1qfQLiJkLu3P28+8=</DigestValue>
      </Reference>
      <Reference URI="/xl/drawings/vmlDrawing4.vml?ContentType=application/vnd.openxmlformats-officedocument.vmlDrawing">
        <DigestMethod Algorithm="http://www.w3.org/2001/04/xmlenc#sha256"/>
        <DigestValue>Fw+aKdsdwSMyR+88BW98yi1u1/xPN/db6qSxANylZgY=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YeZOkPPuiMFULTOC/uM3XsGDwRFs+nT4LcSceHbmBus=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H2K8/QBk2ctOlVVXS07iZHbB8s2dAda91jo1wG75D+4=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W7iYvFWKhYqjNaSH9tHpaOg/1ytnIvvrzTvOYbVKrVc=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eyIlf1g71Zm9I5IO6eBQyyqpzVpvISIIhKxNxBMDGwY=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rYODG1d+xjkrHZ2ok+6IukikxJa5n7JVKuVaa25ZAXU=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qsvNbKsYxk2DArHGmz2XjoeNp8chfPraQRGRC4qIV/Y=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Vp6d3sMhmiRRnmehDGUZpE3y9xVPk6bVeX+hRKbfSHo=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paCKIZbUqF0qyWHsS47NdB7Lz9IrVwrZAQ1nEMnC7kc=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dz+XZJlFnrBme62GY47hmuTJK0VSPUH2KKpP6nDFCp0=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ap1IzDGi0oOUxxa/sGGOMSgSD75v7L5s+XDuYUhJPKU=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5Ws6GE+X8pewYLG96WkoFDuj75LyWIg6wIPCZwM9uPc=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drStVAhhcuDjXp6hUvHfGGAFwd9elVjAh7HsCWyv1hM=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JyJi0IBX8leVFrEtwXkpKdU1SwnHf16RDg71PhdpFuc=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AMMWnP11jCtCvdzbGq/HRmg7sQNJvJWidYEnKzUJ3Cg=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IdLX3IMCoQirEwUr1+2IB38BnTWzzs6kuQNTT6nxwco=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vsnyBEXbR9Glh/VpLeJ0i3sE/E7NBpdwwdAbmV8BE+0=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h3aGzoWoova3L3cjohVZB7fo22x6/zJMz5r3hGy6huE=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gkd8kcpbW2yre0SIp3hLSLfwxr7PYsjvlAmKNE8Z3Ik=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Q3gejvCR92MS82tJDNKJA2PCixOH/Iuv7Wx32MM10SE=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1b5zO/hQb8srQlz0nN1DP3VfgfsOiYdI+YHN1aMHxSI=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300oBj+JFxBeN/h15uiYoOp1J1YVRnI7t8TkeH4MvpI=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FaTkC3O5Oa+dxrwQnYCbzzrodNTVkwc4ucDRjy9grdI=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8JCm4ADiCxNBKHBQHCXbKIGY6juJwNKaCI2o/H73Xn0=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FxNiNt6eXMDcgSptZREc9K5hH021sKJ4AIWC9ftdvDQ=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f+2/HCGlScIKgS9z3hHyuq1sASdo/Ir4sjhDXQQC80A=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PIjCNN8qmd166WQdFRvv5S/8no6C7CP88jJ/sAd4Fn8=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jYr+0cA8Xh9UX72EVG2QzhFnRRH4k0IhgH71ADq/bcg=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lxg2IiNn5Fz1lj1dwpA1SU/NN6DcF8qbYAydCmnJ5f4=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FIoMgsTI6OIj0yGPHCAC85JhoCrOBws7aPV2FwVnlRY=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XubtWhfFLxftibujqMnaxfIkiSlzhlSqSvTzBeAPrG8=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jjgFFgVxlX4eyE5J0yG6qN1854XfmlyHkBVidTgVfXI=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c1GEEkMyb34wQelM0Pos0gvEADIlk+DD/ofHvwwo5jY=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HI37dUQh8tHUdOfub128f3tlGqpj+8YlGBSNcP53DFg=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eOU7yLFllfNtucb8bvaay6jYIsZNYE/IrFdwjCHOMyE=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Nmp65elLMqwDIO2DuBkElHOE9ZX23HhSFkkBUdQvnno=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wx7pv01kLWcg/GjgEC/tbzLy1IGsad/Lbl6Me2dVFgc=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Cqz4iNK6uT1mgHkC1pc6Pta/PUNJ+WImoChJI2AhVGQ=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ad1uzkeEBpFaFdJrKx69efzNQ3v/kG71pgQzV9I+KOM=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NRnvppufp+GQImdb1F1Dz7VpSba71F2kMMaJykaE79o=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M0Jkvo892oMr+4v9vo57v9TEVSG/lGh25zli3UpJlak=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Qkw6LtxMcWRui/G70rpR5pLsNLD8nb/nCQkcPyGu1h4=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ZVJzWsmiP7oIIpnWAIaDNd1IaGg/pV0WGHjkCpT8Eso=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tJ0JSt5eRM4cnSiKfd+4BCFF22Xs/mlWkDpEkrzUH1Q=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IwaE9jIhP5RGo3n+aupxQDQgWqdN4fhPrwilwBZ2Zbc=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/mSzAbD2QWaigYeLMjb1lt2kFb2wyRepG1iD/rt2eA4=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FN21NC7V0KChwyVSVRVcouir+3N7sIZINZ9Z6rU00SU=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RLIoZ9JeyJ/OVM154CJwj/rHC0p1aqw2+aDy7wpBVTE=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JsTwnIIsfhdGlodMHEko5AUtoGkoc/e39rIz4CKEsjc=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g9VbLtym0KcTo+/ezHT2uwbUhQdhQbLM6xPCT1Te4UQ=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RbgQtRXSCEnVpO0tSkQwT6xDBtani5tbk73bqSfifO4=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8IUF+CldmgowG+tu0rv/XEvwvSZIMdwaFKYvN7lnh38=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0RN/JG5ycwFaQawzEl3TrIzPA6+sTeA+Hg5za/Mpa0w=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Oyu3LnGQrHPxjY7oXjCufoWFpT3v3Zt/8gxt2PFmfpw=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1Lmk3S0ju/8dwzBMZC7QWi8dSefve8iJLOrppYtYpwY=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76QYTm/00xdkKvLfqds3PyFFk7ZsvpPVgDtlsBI+ADY=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JP8tVcGdTlsjCwNvxHHgkvhGFTur5X0ZKSGMoDXi8yg=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vv6CSK/Q360Fov6ADQbPfyCJdMvr9Vk9S3XKVbnhjl8=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H7+V4IEjpApyR+EmzuE0RFkILYtMvl6ulu7oSEjl7QY=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/4kh6c2LsqlRKRmzb5IiE0lurFcLDW7bBk8wHZwinsk=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f0Sf703e79C/qCJH0Qm6SHesftgr0nQOeiKD2xqNIlI=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mr/1cKXRuzNBQtqBhta9Bb1jg+FQIZ93gPaDDwGgLuA=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iIwvT9+Jdu7ibu3qIMpMiqG3m5+QL5DagO5URIPEs4k=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/NoufqCobN9usumFBxnezsLkpX0JmPHnoiI72yskjSE=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COtlCZm6d2Wo5aORJPe/mE7/p0YFlmNY74VfZu86qPs=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CztyQc5wAgX6gcr581FwANRgBTe+sgOtmdAD8cIoUYs=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uAS4Cy7odyr/w+iKYa1d1uqz72yFvr2lSXU/9EnnueY=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huHFhPeQkaY7omGkDFO8AjSOZ0qcCyCk0LEk3nEAkIU=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WSLrctHyacdHlUa0TpKSN68/anhvc2ub0Xu8BMcmtYQ=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VqzY5ggmf/o2BwxUXe8eYX1xCybbscqnZvGRIkCl8Vs=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oMtQ4gXyUdgSIHKjxgJuOAQopwzMiLGhQmLEYm/cPJY=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+SulFMqrNtqLOud6w+sR0XHZPGOc+gpg/M6dLGQfSWs=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4bMGaUXGIzGU06AAqw9Rj5W7h13/OM5LiWHg0ehie+w=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COLmCLvvOOZw5E1BUXAkqfB1SxIcnjsReLxQ5lX8koQ=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3ffpia62sjKAUoHEs+H8ZWVMIN6YSagBhy1L2KYnNvo=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lrjdpII1fbJath3R31RLLf9r6cOjaf1f9G6wiovlCi8=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hOf5O6EuMqMmZHfyuf/F1WV+sW7yWlzuWP1br32KQrU=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kyQkS4QGardwljPVz8SYDpiRQTkPhFnS3TV8O8JnFms=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7jwCxd4sow9jiwihoxlwnAEmomdZmh6YXqdVS9InqZ4=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BJL7i/6p59Xfi0VX3X6quxb4yTiUR+M3J0YiEbmEczs=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Q610/3Ei09aGHngZgzplYYH7RYnwBlT11UXC3euDiS4=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z0xFP1iWh0jLVdDdMcX3b5MoOiIWv3BeB9linjIj/4I=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0S5d2mnQ94SjNqKCDoVxiku/Vma3dmwFez5BTbC+Cug=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dE/GZcC+ko1EdFUuq/D/r1WdxrLYsQo7NTGkecAv51s=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bkjEoEaZNTPfjlfFnNcOqzA8Fk3J9AENKSzn7dl56aE=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kNDnSM2gXGIPWmHjRuJSqTDkPx6BcFZY72jElYYbK58=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5cs8IfZDTiXPIOQG9qi1IxJqhIiC8nn9ti7JnlAZ0WM=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HEfzyIiuwuPJ/2IwXenGmvaKsOFO6NCUY7BxVcMxKGs=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uPRkA2yyTfj9GSW1TNGNkfM/q1X0gvx4xdT8VPvoSNQ=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IlLisNPHhx82RAvURDtHO3cN9CswEMoN+SNldOqzIX8=</DigestValue>
      </Reference>
      <Reference URI="/xl/media/image1.emf?ContentType=image/x-emf">
        <DigestMethod Algorithm="http://www.w3.org/2001/04/xmlenc#sha256"/>
        <DigestValue>Z34nB6/X5IbDzCWsv2cFnmrRIMWE4dUeh4fUh11topY=</DigestValue>
      </Reference>
      <Reference URI="/xl/media/image2.emf?ContentType=image/x-emf">
        <DigestMethod Algorithm="http://www.w3.org/2001/04/xmlenc#sha256"/>
        <DigestValue>1G4WxCJOaSMNtTHXt5C5UOoe8WYRzyqQgzBlNRAdn0w=</DigestValue>
      </Reference>
      <Reference URI="/xl/media/image3.emf?ContentType=image/x-emf">
        <DigestMethod Algorithm="http://www.w3.org/2001/04/xmlenc#sha256"/>
        <DigestValue>bRbFdu3yyQmM/RwLIxm4na4ylKxvXt7auN9VO+6E82Y=</DigestValue>
      </Reference>
      <Reference URI="/xl/media/image4.emf?ContentType=image/x-emf">
        <DigestMethod Algorithm="http://www.w3.org/2001/04/xmlenc#sha256"/>
        <DigestValue>nTtfIaVAQvcxam2UmEFN7Qba4KyT3G2GMa5+z5l7eMY=</DigestValue>
      </Reference>
      <Reference URI="/xl/media/image5.emf?ContentType=image/x-emf">
        <DigestMethod Algorithm="http://www.w3.org/2001/04/xmlenc#sha256"/>
        <DigestValue>ywehhH33ZgQ3Di6cNWaGV4Vvb9wvWOQtUDwpo6DRZtk=</DigestValue>
      </Reference>
      <Reference URI="/xl/media/image6.emf?ContentType=image/x-emf">
        <DigestMethod Algorithm="http://www.w3.org/2001/04/xmlenc#sha256"/>
        <DigestValue>Bx5LCzK/xlRycWG8zFkFRQK5b16SnQbBKbiu/7Ac4qo=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K8amzIxMg9gQE+pHirA6gQdbgXDx4+FfhzHbjPqQl9o=</DigestValue>
      </Reference>
      <Reference URI="/xl/styles.xml?ContentType=application/vnd.openxmlformats-officedocument.spreadsheetml.styles+xml">
        <DigestMethod Algorithm="http://www.w3.org/2001/04/xmlenc#sha256"/>
        <DigestValue>BrJ8/fCwWrqIAXCMiUvCuB569iWGE7byNhOMTmjsGUY=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XIza0Ra2usNKSIb1+Fx76TAyEBm1wp3f5Cc30B8sezM=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DkGQWHYMCzTZP9tbSQOcafuo1gsEG/OXc1ZmFzb+mww=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whuv9IuTQQmh5bSs/JF/nMnMM6uVR1LOf2KBERo8IN4=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kAf8vLPDynRFTToeW//XxiwvPULbr8q+KfSD+FcvWEM=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ZWjHbcBleY2yBpfhAnpyuvTCmfNOca1p3GIiSA/8JLA=</DigestValue>
      </Reference>
      <Reference URI="/xl/worksheets/sheet1.xml?ContentType=application/vnd.openxmlformats-officedocument.spreadsheetml.worksheet+xml">
        <DigestMethod Algorithm="http://www.w3.org/2001/04/xmlenc#sha256"/>
        <DigestValue>w3ROarpCs0sf9YlAsrEutTxfIYbdPzuN5zIU9Ttza6I=</DigestValue>
      </Reference>
      <Reference URI="/xl/worksheets/sheet2.xml?ContentType=application/vnd.openxmlformats-officedocument.spreadsheetml.worksheet+xml">
        <DigestMethod Algorithm="http://www.w3.org/2001/04/xmlenc#sha256"/>
        <DigestValue>1mDXjlzIp7zniNJnDdpT9tZKtlLezrmGP/rEITOekVo=</DigestValue>
      </Reference>
      <Reference URI="/xl/worksheets/sheet3.xml?ContentType=application/vnd.openxmlformats-officedocument.spreadsheetml.worksheet+xml">
        <DigestMethod Algorithm="http://www.w3.org/2001/04/xmlenc#sha256"/>
        <DigestValue>Kjm46BUXt4JinIWF81dSdhcoc3y92TIgKzUAxfMR1RY=</DigestValue>
      </Reference>
      <Reference URI="/xl/worksheets/sheet4.xml?ContentType=application/vnd.openxmlformats-officedocument.spreadsheetml.worksheet+xml">
        <DigestMethod Algorithm="http://www.w3.org/2001/04/xmlenc#sha256"/>
        <DigestValue>iYIKpc+hMFW+X4eBjU+Up3CyS1pF0AIx+cbPSCN6Lz0=</DigestValue>
      </Reference>
      <Reference URI="/xl/worksheets/sheet5.xml?ContentType=application/vnd.openxmlformats-officedocument.spreadsheetml.worksheet+xml">
        <DigestMethod Algorithm="http://www.w3.org/2001/04/xmlenc#sha256"/>
        <DigestValue>CyuC7wgchnu4+raIL9V3l2GwktGZQ7uqovN+uH9G43I=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2025-11-10T19:12:49Z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{5C6C1DAC-8D09-456E-8385-68741C2022E0}</SetupID>
          <SignatureText>ABELARDO BRUGADA F.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2025-11-10T19:12:49Z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7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FAQAAVgAAADAAAAA7AAAA1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GAQAAVwAAACUAAAAMAAAABAAAAFQAAADAAAAAMQAAADsAAAAEAQAAVgAAAAEAAABVVY9BJrSPQTEAAAA7AAAAEwAAAEwAAAAAAAAAAAAAAAAAAAD//////////3QAAABBAEIARQBMAEEAUgBEAE8AIABCAFIAVQBHAEEARABBACAARgAuAAAADQAAAAsAAAAKAAAACQAAAA0AAAAMAAAADgAAAA8AAAAFAAAACwAAAAwAAAAOAAAADgAAAA0AAAAOAAAADQAAAAUAAAAK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LAAAAcQAAAAEAAABVVY9BJrSPQQ8AAABhAAAAEAAAAEwAAAAAAAAAAAAAAAAAAAD//////////2wAAABBAEIARQBMAEEAUgBEAE8AIABCAFIAVQBHAEEARABBAAgAAAAHAAAABwAAAAYAAAAIAAAACAAAAAkAAAAKAAAABAAAAAcAAAAIAAAACQAAAAkAAAAI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AAA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AAA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a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BQEAAFYAAAAwAAAAOwAAAN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wAAAADEAAAA7AAAABAEAAFYAAAABAAAAVVWPQSa0j0ExAAAAOwAAABMAAABMAAAAAAAAAAAAAAAAAAAA//////////90AAAAQQBCAEUATABBAFIARABPACAAQgBSAFUARwBBAEQAQQAgAEYALgAAAA0AAAALAAAACgAAAAkAAAANAAAADAAAAA4AAAAPAAAABQAAAAsAAAAMAAAADgAAAA4AAAANAAAADgAAAA0AAAAFAAAAC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iwAAAHEAAAABAAAAVVWPQSa0j0EPAAAAYQAAABAAAABMAAAAAAAAAAAAAAAAAAAA//////////9sAAAAQQBCAEUATABBAFIARABPACAAQgBSAFUARwBBAEQAQQAIAAAABwAAAAcAAAAGAAAACAAAAAgAAAAJAAAACgAAAAQAAAAHAAAACAAAAAkAAAAJAAAACA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GgABgAAAAMAAAAFAAAACwAAAAcAAAAIAAAACAAAAAQAAAAIAAAACAAAAAUAAAADAAAABAAAAAgAAAAHAAAABwAAAAYAAAAIAAAACAAAAAkAAAAKAAAABAAAAAcAAAAIAAAACQAAAAkAAAAIAAAACQAAAAgAAAAEAAAABgAAAAcAAAAIAAAACAAAAAgAAAAIAAAAA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e3fc82320d9de551024c60ed73cf7b02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0fac20bd2ad4c293ac2776340644f48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F50469-6D66-4163-ADA1-A346E01E7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1405825-2b11-4d68-afc0-f641b290b2d3"/>
    <ds:schemaRef ds:uri="http://schemas.microsoft.com/office/infopath/2007/PartnerControls"/>
    <ds:schemaRef ds:uri="5dfa9ff7-68c4-4575-9497-03009f90ddb6"/>
    <ds:schemaRef ds:uri="http://www.w3.org/XML/1998/namespace"/>
    <ds:schemaRef ds:uri="872f636b-9f32-496a-bb38-fdabf7226a4c"/>
    <ds:schemaRef ds:uri="adb6bd4e-c8c6-45cc-8923-06b1fe8a31ae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1.4</vt:lpstr>
      <vt:lpstr>1.3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Rodney Galeano</cp:lastModifiedBy>
  <cp:lastPrinted>2025-02-11T18:52:04Z</cp:lastPrinted>
  <dcterms:created xsi:type="dcterms:W3CDTF">2020-11-05T21:11:45Z</dcterms:created>
  <dcterms:modified xsi:type="dcterms:W3CDTF">2025-11-04T18:01:05Z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