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CG\_Clientes 2023\RADICE SAECA\_BALANCE - PCG\6.Dic 2024\Reportes V01\Versión final 02\EEFF y anexos finales\EEFF y anexos finales\"/>
    </mc:Choice>
  </mc:AlternateContent>
  <xr:revisionPtr revIDLastSave="0" documentId="13_ncr:1_{907E2533-15DC-4C3C-B399-F31A396E713C}" xr6:coauthVersionLast="47" xr6:coauthVersionMax="47" xr10:uidLastSave="{00000000-0000-0000-0000-000000000000}"/>
  <bookViews>
    <workbookView xWindow="-108" yWindow="-108" windowWidth="23256" windowHeight="12456" xr2:uid="{AE887688-9433-4E67-9652-D1C9F0528315}"/>
  </bookViews>
  <sheets>
    <sheet name="Índice" sheetId="1" r:id="rId1"/>
    <sheet name="Comercial" sheetId="2" r:id="rId2"/>
    <sheet name="Financiera" sheetId="3" r:id="rId3"/>
    <sheet name="Otros" sheetId="5" r:id="rId4"/>
  </sheets>
  <definedNames>
    <definedName name="_xlnm._FilterDatabase" localSheetId="1" hidden="1">Comercial!$B$22:$F$59</definedName>
    <definedName name="_xlnm.Print_Area" localSheetId="1">Comercial!$A$1:$E$71</definedName>
    <definedName name="_xlnm.Print_Area" localSheetId="2">Financiera!$A$1:$E$24</definedName>
    <definedName name="_xlnm.Print_Area" localSheetId="0">Índice!$A$1:$G$16</definedName>
    <definedName name="_xlnm.Print_Area" localSheetId="3">Otros!$A$1:$E$69</definedName>
    <definedName name="_xlnm.Print_Titles" localSheetId="1">Comercial!$1:$4</definedName>
    <definedName name="_xlnm.Print_Titles" localSheetId="2">Financiera!$1:$4</definedName>
    <definedName name="_xlnm.Print_Titles" localSheetId="0">Índice!$1:$4</definedName>
    <definedName name="_xlnm.Print_Titles" localSheetId="3">Otros!$1:$4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3" i="5" l="1"/>
  <c r="C153" i="5"/>
  <c r="E152" i="5"/>
  <c r="E151" i="5"/>
  <c r="E150" i="5"/>
  <c r="E149" i="5"/>
  <c r="E148" i="5"/>
  <c r="E147" i="5"/>
  <c r="E146" i="5"/>
  <c r="E145" i="5"/>
  <c r="E144" i="5"/>
  <c r="E143" i="5"/>
  <c r="E142" i="5"/>
  <c r="E141" i="5"/>
  <c r="E140" i="5"/>
  <c r="E139" i="5"/>
  <c r="E138" i="5"/>
  <c r="E137" i="5"/>
  <c r="E136" i="5"/>
  <c r="E135" i="5"/>
  <c r="E134" i="5"/>
  <c r="E133" i="5"/>
  <c r="E132" i="5"/>
  <c r="E131" i="5"/>
  <c r="E130" i="5"/>
  <c r="E129" i="5"/>
  <c r="E128" i="5"/>
  <c r="E127" i="5"/>
  <c r="E126" i="5"/>
  <c r="E125" i="5"/>
  <c r="E124" i="5"/>
  <c r="E123" i="5"/>
  <c r="E122" i="5"/>
  <c r="E121" i="5"/>
  <c r="E120" i="5"/>
  <c r="E119" i="5"/>
  <c r="E118" i="5"/>
  <c r="E106" i="5"/>
  <c r="D109" i="5"/>
  <c r="C109" i="5"/>
  <c r="E108" i="5"/>
  <c r="E107" i="5"/>
  <c r="E105" i="5"/>
  <c r="C40" i="3"/>
  <c r="E36" i="3"/>
  <c r="E38" i="3"/>
  <c r="E37" i="3"/>
  <c r="E35" i="3"/>
  <c r="D40" i="3"/>
  <c r="E39" i="3"/>
  <c r="E34" i="3"/>
  <c r="D78" i="5"/>
  <c r="C78" i="5"/>
  <c r="E77" i="5"/>
  <c r="E76" i="5"/>
  <c r="E75" i="5"/>
  <c r="E74" i="5"/>
  <c r="E64" i="5"/>
  <c r="E63" i="5"/>
  <c r="E62" i="5"/>
  <c r="E27" i="3"/>
  <c r="E26" i="3"/>
  <c r="E25" i="3"/>
  <c r="E24" i="3"/>
  <c r="C28" i="3"/>
  <c r="D28" i="3"/>
  <c r="E153" i="5" l="1"/>
  <c r="E109" i="5"/>
  <c r="E40" i="3"/>
  <c r="E78" i="5"/>
  <c r="E28" i="3"/>
  <c r="F63" i="2" l="1"/>
  <c r="F62" i="2"/>
  <c r="F61" i="2"/>
  <c r="F60" i="2"/>
  <c r="F59" i="2"/>
  <c r="F58" i="2"/>
  <c r="F57" i="2"/>
  <c r="F56" i="2"/>
  <c r="F55" i="2"/>
  <c r="F54" i="2"/>
  <c r="F53" i="2"/>
  <c r="F52" i="2"/>
  <c r="F51" i="2"/>
  <c r="E16" i="3" l="1"/>
  <c r="E86" i="5"/>
  <c r="E85" i="5"/>
  <c r="D87" i="5"/>
  <c r="C87" i="5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23" i="2"/>
  <c r="E66" i="5"/>
  <c r="E65" i="5"/>
  <c r="C67" i="5"/>
  <c r="D67" i="5"/>
  <c r="E87" i="5" l="1"/>
  <c r="F64" i="2"/>
  <c r="F17" i="2"/>
  <c r="E67" i="5"/>
  <c r="F13" i="1" l="1"/>
  <c r="E17" i="3"/>
  <c r="E15" i="3"/>
  <c r="E20" i="5" l="1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D97" i="5"/>
  <c r="C97" i="5"/>
  <c r="E96" i="5"/>
  <c r="E95" i="5"/>
  <c r="E94" i="5"/>
  <c r="E97" i="5" l="1"/>
  <c r="E53" i="5"/>
  <c r="E52" i="5"/>
  <c r="E19" i="5"/>
  <c r="E18" i="5"/>
  <c r="E17" i="5"/>
  <c r="E16" i="5"/>
  <c r="E15" i="5"/>
  <c r="D54" i="5"/>
  <c r="C54" i="5"/>
  <c r="E54" i="5" l="1"/>
  <c r="F15" i="1" s="1"/>
  <c r="D18" i="3" l="1"/>
  <c r="E18" i="3" l="1"/>
  <c r="F14" i="1" s="1"/>
  <c r="C6" i="5"/>
  <c r="C6" i="3"/>
  <c r="C6" i="2"/>
  <c r="C6" i="1"/>
  <c r="F16" i="1" l="1"/>
</calcChain>
</file>

<file path=xl/sharedStrings.xml><?xml version="1.0" encoding="utf-8"?>
<sst xmlns="http://schemas.openxmlformats.org/spreadsheetml/2006/main" count="571" uniqueCount="158">
  <si>
    <t>Denominación de la Entidad</t>
  </si>
  <si>
    <t>Corte</t>
  </si>
  <si>
    <t>TC de referencia:</t>
  </si>
  <si>
    <t xml:space="preserve">INFORME SOBRE EL ESTADO DE DEUDAS </t>
  </si>
  <si>
    <t>Contenido:</t>
  </si>
  <si>
    <t>1.1-DEUDAS COMERCIALES</t>
  </si>
  <si>
    <t>1.2-DEUDAS FINANCIERAS</t>
  </si>
  <si>
    <t>1.3-OTROS PASIVOS</t>
  </si>
  <si>
    <t>DEUDAS COMERCIALES</t>
  </si>
  <si>
    <t>Entidad</t>
  </si>
  <si>
    <t xml:space="preserve">Monto </t>
  </si>
  <si>
    <t xml:space="preserve">Equivalente en Gs. </t>
  </si>
  <si>
    <t xml:space="preserve">Gs. </t>
  </si>
  <si>
    <t>USD.</t>
  </si>
  <si>
    <t xml:space="preserve">Totales </t>
  </si>
  <si>
    <t>DEUDAS FINANCIERAS</t>
  </si>
  <si>
    <t>OTROS PASIVOS</t>
  </si>
  <si>
    <t>PASIVO CORRIENTE</t>
  </si>
  <si>
    <t>PASIVO NO CORRIENTE</t>
  </si>
  <si>
    <t xml:space="preserve">Vencimiento </t>
  </si>
  <si>
    <t>Estado</t>
  </si>
  <si>
    <t>Garantía</t>
  </si>
  <si>
    <t>Intereses préstamos a pagar</t>
  </si>
  <si>
    <t>(-) Intereses a Devengar</t>
  </si>
  <si>
    <t>Vigente</t>
  </si>
  <si>
    <t>La Sociedad no cuenta con deudas preferentes o privilegiadas vigentes de pago a la presentación del presente informe.</t>
  </si>
  <si>
    <t>La Sociedad cuenta  con deudas preferentes o privilegiadas vigentes de pago a la presentación del presente informe.</t>
  </si>
  <si>
    <t xml:space="preserve">sola Firma </t>
  </si>
  <si>
    <t>Titulo</t>
  </si>
  <si>
    <t>Intereses Bonos a pagar</t>
  </si>
  <si>
    <t>(-) Intereses Bonos a Devengar</t>
  </si>
  <si>
    <t>RADICE S.A.E.C.A.</t>
  </si>
  <si>
    <t>Encarnación, Paraguay</t>
  </si>
  <si>
    <t>Proveedor</t>
  </si>
  <si>
    <t>Moneda</t>
  </si>
  <si>
    <t>T.C.</t>
  </si>
  <si>
    <t>Sola Firma</t>
  </si>
  <si>
    <t>Bonos Corporativos - U$Sc</t>
  </si>
  <si>
    <t>Rodolfo Da Silva</t>
  </si>
  <si>
    <t>Carlos Bruno Gazzola</t>
  </si>
  <si>
    <t>Crescenciana Vera de Martin</t>
  </si>
  <si>
    <t>Ramírez &amp; Gon S.A.</t>
  </si>
  <si>
    <t>Sonia A. Campos Cervera Bustos</t>
  </si>
  <si>
    <t>Dario Fabian Gotte</t>
  </si>
  <si>
    <t>Osvaldo David Celluci</t>
  </si>
  <si>
    <t>Cristobal Coeffier Villalba</t>
  </si>
  <si>
    <t>Sofia Yamile Semhan</t>
  </si>
  <si>
    <t>Metalúrgica Vera</t>
  </si>
  <si>
    <t>Alfonso Borquez</t>
  </si>
  <si>
    <t>Intereses a pagar</t>
  </si>
  <si>
    <t>Avenida Costanera esq. Ángel Samudio</t>
  </si>
  <si>
    <t>Cel.: +595 985 703 655</t>
  </si>
  <si>
    <t>Conny C.Anny Godefroid Bosmans</t>
  </si>
  <si>
    <t>Robert Daniel Ramirez Godefroid</t>
  </si>
  <si>
    <t>Myrian S. Soliz de Mendoza</t>
  </si>
  <si>
    <t>César Rubén Garay Cabrera</t>
  </si>
  <si>
    <t>Raul Fernando Morel Fretes</t>
  </si>
  <si>
    <t>Myrian Martinez Lopez</t>
  </si>
  <si>
    <t>Lucas Manuel Duarte Martinez</t>
  </si>
  <si>
    <t>Rosa Alejandra Duarte Martinez</t>
  </si>
  <si>
    <t>Delia Noemi Nuñez Ramírez</t>
  </si>
  <si>
    <t>Antonela Scaglione</t>
  </si>
  <si>
    <t>Maria Noel Lopez San Martin</t>
  </si>
  <si>
    <t>Sebastian Antonio Martin Origgi</t>
  </si>
  <si>
    <t>Walter Omar Urusoff Villamayor</t>
  </si>
  <si>
    <t>Robert A. Dominguez Castillo</t>
  </si>
  <si>
    <t>EL AROMO S.A.</t>
  </si>
  <si>
    <t>Maria de Lourdes Escobar Chiesa</t>
  </si>
  <si>
    <t>José E.Agosti / Ma. Silvina Moulin</t>
  </si>
  <si>
    <t>Andres Natanael Francken Fischer</t>
  </si>
  <si>
    <t>Pucon SA (Diego Munita)</t>
  </si>
  <si>
    <t>Guido Martinez</t>
  </si>
  <si>
    <t>Dante Omar A. Servian Campos</t>
  </si>
  <si>
    <t>CCLA Py  SRL</t>
  </si>
  <si>
    <t>Julio César R. González Zuccolillo</t>
  </si>
  <si>
    <t xml:space="preserve">ALBERTO HALAC </t>
  </si>
  <si>
    <t>Jessica M. Gomez</t>
  </si>
  <si>
    <t>CEKIG  S.A.  (C. GORR)</t>
  </si>
  <si>
    <t>USD</t>
  </si>
  <si>
    <t>Gs</t>
  </si>
  <si>
    <t>Prestamos de Socios a Pagar U$S</t>
  </si>
  <si>
    <t>CARLOS SOLER</t>
  </si>
  <si>
    <t>Monto</t>
  </si>
  <si>
    <t>CHEQUES DIFERIDOS</t>
  </si>
  <si>
    <t>CUENTAS A PAGAR</t>
  </si>
  <si>
    <t>Intereses a Pagar</t>
  </si>
  <si>
    <t>Bonos Corporativos U$S</t>
  </si>
  <si>
    <t>Bolsa de Valores</t>
  </si>
  <si>
    <t>Futugraf</t>
  </si>
  <si>
    <t xml:space="preserve">Controller </t>
  </si>
  <si>
    <t xml:space="preserve">Produccion de Video </t>
  </si>
  <si>
    <t>PCG Professional</t>
  </si>
  <si>
    <t>D-INN S.A</t>
  </si>
  <si>
    <t>Bakertilly</t>
  </si>
  <si>
    <t>Grupo A SRL</t>
  </si>
  <si>
    <t>Zuider Publicidad</t>
  </si>
  <si>
    <t>Grafstar</t>
  </si>
  <si>
    <t>Tigo</t>
  </si>
  <si>
    <t xml:space="preserve">Diego Javier Martinez </t>
  </si>
  <si>
    <t>Lincoln</t>
  </si>
  <si>
    <t>Aurea Tech S.A</t>
  </si>
  <si>
    <t>Zbanco</t>
  </si>
  <si>
    <t>Palacios</t>
  </si>
  <si>
    <t>S.A Construcciones</t>
  </si>
  <si>
    <t>Real Vidrios</t>
  </si>
  <si>
    <t>Fix SCR</t>
  </si>
  <si>
    <t>Casa de Bolas S.A</t>
  </si>
  <si>
    <t>TotalComfort</t>
  </si>
  <si>
    <t>Mersan Abogados SA</t>
  </si>
  <si>
    <t>Solventa &amp; Riskmétrica S.A.</t>
  </si>
  <si>
    <t>Cekig S.A</t>
  </si>
  <si>
    <t>AGB SA</t>
  </si>
  <si>
    <t>BANCO GNB</t>
  </si>
  <si>
    <t>CREDIPAR S.A. - 1</t>
  </si>
  <si>
    <t>PROGRESAR S.A. - 1</t>
  </si>
  <si>
    <t>GRUPO VAZQUEZ</t>
  </si>
  <si>
    <t>Prestamos de Socios a Pagar</t>
  </si>
  <si>
    <t>Prestamos con Terceros</t>
  </si>
  <si>
    <t>IBI SAECA 2</t>
  </si>
  <si>
    <t>GRANAR SAECA</t>
  </si>
  <si>
    <t>RB EMPRENDIMIENTOS SA</t>
  </si>
  <si>
    <t>CREDIPAR SA</t>
  </si>
  <si>
    <t>PROGRESAR SA</t>
  </si>
  <si>
    <t>Cuentas a Pagar Parking USD</t>
  </si>
  <si>
    <t>3EME INGENIERIA S.A</t>
  </si>
  <si>
    <t>ALFREDO DANIEL KELM</t>
  </si>
  <si>
    <t>BRIX INVERSIONES S.A.</t>
  </si>
  <si>
    <t>CAMILA ALVAREZ</t>
  </si>
  <si>
    <t>CCLV MATERIALES PARAGUAY S.A.</t>
  </si>
  <si>
    <t>CEKIG S.R.L</t>
  </si>
  <si>
    <t>CRISTIAN MATIAS FERNANDEZ</t>
  </si>
  <si>
    <t>DANIEL ERNESTO RODRIGUEZ CURTI</t>
  </si>
  <si>
    <t>DAVID HERNAN BONDULICH</t>
  </si>
  <si>
    <t>EDUARDO OSCAR PIERELLA</t>
  </si>
  <si>
    <t>ERNESTO MARCELO MEDINA</t>
  </si>
  <si>
    <t>Eusebio Hernan Acosta</t>
  </si>
  <si>
    <t>EVANGELINA SOLER</t>
  </si>
  <si>
    <t>GERARDO AYALA</t>
  </si>
  <si>
    <t>GRACIELA ROSANA TRAID</t>
  </si>
  <si>
    <t>GUSTAVO JAVIER SCHERER</t>
  </si>
  <si>
    <t>GUSTAVO JOSÉ BISAY</t>
  </si>
  <si>
    <t>JESSICA MARIA ESTHER GOMEZ</t>
  </si>
  <si>
    <t>JOSÉ ELISEO MERCAU</t>
  </si>
  <si>
    <t>JUAN ESTEBAN CASTILLO ODENA</t>
  </si>
  <si>
    <t>JUAN MANUEL INSAURRALDE</t>
  </si>
  <si>
    <t>MARCO ADRIANO BADALONI</t>
  </si>
  <si>
    <t>MARÍA JULIETA ERDOZAIN</t>
  </si>
  <si>
    <t>MAURICIO NICOLÁS REULA</t>
  </si>
  <si>
    <t>MIELES PARAGUAYAS S.A.</t>
  </si>
  <si>
    <t>OCTAVIO GARCIA CADENAS</t>
  </si>
  <si>
    <t>OSVALDO DAVID CELLUCCI</t>
  </si>
  <si>
    <t>PERLA ROMANO</t>
  </si>
  <si>
    <t>ROLANDO CARLOS SCHIAVI</t>
  </si>
  <si>
    <t>ROMAN PABLO CAMBIAZO</t>
  </si>
  <si>
    <t>ROSA ISOLINA PASETTO</t>
  </si>
  <si>
    <t>VERONICA GARCIA TORRENT Y/O JOAQUIN CHAMAS</t>
  </si>
  <si>
    <t>YVONNE EIKE BROCK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</si>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</sst>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43" formatCode="_-* #,##0.00_-;\-* #,##0.00_-;_-* &quot;-&quot;??_-;_-@_-"/>
    <numFmt numFmtId="164" formatCode="_ * #,##0_ ;_ * \-#,##0_ ;_ * &quot;-&quot;_ ;_ @_ "/>
    <numFmt numFmtId="165" formatCode="_(* #,##0_);_(* \(#,##0\);_(* &quot;-&quot;_);_(@_)"/>
    <numFmt numFmtId="166" formatCode="_-* #,##0_-;\-* #,##0_-;_-* &quot;-&quot;??_-;_-@_-"/>
    <numFmt numFmtId="167" formatCode="_ * #,##0.00_ ;_ * \-#,##0.00_ ;_ * &quot;-&quot;_ ;_ @_ "/>
    <numFmt numFmtId="168" formatCode="_(* #,##0.00_);_(* \(#,##0.00\);_(* &quot;-&quot;_);_(@_)"/>
    <numFmt numFmtId="169" formatCode="_-* #,##0.00\ _€_-;\-* #,##0.00\ _€_-;_-* &quot;-&quot;??\ _€_-;_-@_-"/>
  </numFmts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 Narrow"/>
      <family val="2"/>
    </font>
    <font>
      <sz val="12"/>
      <color theme="1"/>
      <name val="Arial"/>
      <family val="2"/>
    </font>
    <font>
      <sz val="10"/>
      <color theme="1"/>
      <name val="Arial Narrow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0">
    <xf numFmtId="0" fontId="0" fillId="0" borderId="0"/>
    <xf numFmtId="0" fontId="2" fillId="0" borderId="0" applyNumberForma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6" fillId="0" borderId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96">
    <xf numFmtId="0" fontId="0" fillId="0" borderId="0" xfId="0"/>
    <xf numFmtId="0" fontId="2" fillId="0" borderId="0" xfId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>
      <alignment horizontal="left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4" fontId="1" fillId="0" borderId="0" xfId="0" applyNumberFormat="1" applyFont="1" applyAlignment="1">
      <alignment horizontal="left"/>
    </xf>
    <xf numFmtId="43" fontId="0" fillId="0" borderId="0" xfId="2" applyFont="1" applyAlignment="1">
      <alignment horizontal="center" vertical="center"/>
    </xf>
    <xf numFmtId="166" fontId="0" fillId="0" borderId="0" xfId="2" applyNumberFormat="1" applyFont="1"/>
    <xf numFmtId="166" fontId="1" fillId="0" borderId="4" xfId="0" applyNumberFormat="1" applyFont="1" applyBorder="1"/>
    <xf numFmtId="167" fontId="0" fillId="0" borderId="0" xfId="3" applyNumberFormat="1" applyFont="1" applyAlignment="1">
      <alignment horizontal="center" vertical="center"/>
    </xf>
    <xf numFmtId="164" fontId="0" fillId="0" borderId="0" xfId="3" applyFont="1"/>
    <xf numFmtId="0" fontId="9" fillId="0" borderId="0" xfId="0" applyFont="1" applyAlignment="1">
      <alignment horizontal="center" vertical="center"/>
    </xf>
    <xf numFmtId="43" fontId="0" fillId="0" borderId="0" xfId="2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6" fontId="11" fillId="0" borderId="0" xfId="0" applyNumberFormat="1" applyFont="1"/>
    <xf numFmtId="0" fontId="11" fillId="0" borderId="0" xfId="0" applyFont="1"/>
    <xf numFmtId="0" fontId="13" fillId="0" borderId="0" xfId="0" applyFont="1"/>
    <xf numFmtId="0" fontId="13" fillId="0" borderId="0" xfId="0" applyFont="1" applyAlignment="1">
      <alignment horizontal="center"/>
    </xf>
    <xf numFmtId="0" fontId="14" fillId="0" borderId="0" xfId="0" applyFont="1"/>
    <xf numFmtId="0" fontId="17" fillId="0" borderId="0" xfId="0" applyFont="1"/>
    <xf numFmtId="0" fontId="17" fillId="0" borderId="0" xfId="0" applyFont="1" applyAlignment="1">
      <alignment horizontal="center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quotePrefix="1" applyFont="1" applyAlignment="1">
      <alignment horizontal="center" vertical="center"/>
    </xf>
    <xf numFmtId="0" fontId="18" fillId="3" borderId="3" xfId="0" applyFont="1" applyFill="1" applyBorder="1" applyAlignment="1">
      <alignment horizontal="center" vertical="center" wrapText="1"/>
    </xf>
    <xf numFmtId="166" fontId="19" fillId="0" borderId="0" xfId="2" applyNumberFormat="1" applyFont="1" applyAlignment="1">
      <alignment horizontal="center" vertical="center"/>
    </xf>
    <xf numFmtId="43" fontId="19" fillId="0" borderId="0" xfId="2" applyFont="1" applyAlignment="1">
      <alignment horizontal="center" vertical="center"/>
    </xf>
    <xf numFmtId="0" fontId="20" fillId="0" borderId="0" xfId="0" applyFont="1"/>
    <xf numFmtId="0" fontId="18" fillId="3" borderId="1" xfId="0" applyFont="1" applyFill="1" applyBorder="1" applyAlignment="1">
      <alignment horizontal="center" vertical="center"/>
    </xf>
    <xf numFmtId="164" fontId="18" fillId="3" borderId="1" xfId="3" applyFont="1" applyFill="1" applyBorder="1" applyAlignment="1">
      <alignment horizontal="center" vertical="center"/>
    </xf>
    <xf numFmtId="167" fontId="18" fillId="3" borderId="1" xfId="3" applyNumberFormat="1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/>
    </xf>
    <xf numFmtId="166" fontId="19" fillId="0" borderId="0" xfId="10" applyNumberFormat="1" applyFont="1" applyAlignment="1">
      <alignment horizontal="center" vertical="center"/>
    </xf>
    <xf numFmtId="168" fontId="19" fillId="0" borderId="0" xfId="10" applyNumberFormat="1" applyFont="1" applyAlignment="1">
      <alignment horizontal="center" vertical="center"/>
    </xf>
    <xf numFmtId="43" fontId="18" fillId="0" borderId="0" xfId="2" applyFont="1" applyAlignment="1">
      <alignment horizontal="center" vertical="center"/>
    </xf>
    <xf numFmtId="166" fontId="18" fillId="0" borderId="0" xfId="2" applyNumberFormat="1" applyFont="1" applyAlignment="1">
      <alignment horizontal="center" vertical="center"/>
    </xf>
    <xf numFmtId="167" fontId="1" fillId="0" borderId="0" xfId="3" applyNumberFormat="1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9" fillId="2" borderId="0" xfId="0" applyFont="1" applyFill="1" applyAlignment="1">
      <alignment horizontal="center" vertical="center"/>
    </xf>
    <xf numFmtId="0" fontId="19" fillId="0" borderId="0" xfId="0" applyFont="1" applyAlignment="1">
      <alignment horizontal="left" vertical="center"/>
    </xf>
    <xf numFmtId="43" fontId="18" fillId="3" borderId="1" xfId="2" applyFont="1" applyFill="1" applyBorder="1" applyAlignment="1">
      <alignment horizontal="center" vertical="center"/>
    </xf>
    <xf numFmtId="166" fontId="18" fillId="3" borderId="1" xfId="2" applyNumberFormat="1" applyFont="1" applyFill="1" applyBorder="1" applyAlignment="1">
      <alignment horizontal="center" vertical="center"/>
    </xf>
    <xf numFmtId="166" fontId="19" fillId="0" borderId="0" xfId="17" applyNumberFormat="1" applyFont="1" applyAlignment="1">
      <alignment horizontal="center" vertical="center"/>
    </xf>
    <xf numFmtId="43" fontId="19" fillId="0" borderId="0" xfId="17" applyFont="1" applyAlignment="1">
      <alignment horizontal="center" vertical="center"/>
    </xf>
    <xf numFmtId="169" fontId="19" fillId="0" borderId="0" xfId="0" applyNumberFormat="1" applyFont="1" applyAlignment="1">
      <alignment horizontal="center" vertical="center"/>
    </xf>
    <xf numFmtId="3" fontId="19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166" fontId="0" fillId="0" borderId="0" xfId="0" applyNumberFormat="1"/>
    <xf numFmtId="3" fontId="9" fillId="0" borderId="0" xfId="0" applyNumberFormat="1" applyFont="1" applyAlignment="1">
      <alignment horizontal="center" vertical="center"/>
    </xf>
    <xf numFmtId="14" fontId="9" fillId="0" borderId="0" xfId="0" applyNumberFormat="1" applyFont="1" applyAlignment="1">
      <alignment vertical="center"/>
    </xf>
    <xf numFmtId="166" fontId="9" fillId="0" borderId="0" xfId="2" applyNumberFormat="1" applyFont="1" applyAlignment="1">
      <alignment horizontal="center" vertical="center"/>
    </xf>
    <xf numFmtId="166" fontId="19" fillId="0" borderId="0" xfId="0" applyNumberFormat="1" applyFont="1" applyAlignment="1">
      <alignment horizontal="center" vertical="center"/>
    </xf>
    <xf numFmtId="0" fontId="21" fillId="4" borderId="0" xfId="0" applyFont="1" applyFill="1" applyAlignment="1">
      <alignment horizontal="center" vertical="center" wrapText="1"/>
    </xf>
    <xf numFmtId="4" fontId="21" fillId="4" borderId="0" xfId="0" applyNumberFormat="1" applyFont="1" applyFill="1" applyAlignment="1">
      <alignment horizontal="center" vertical="center" wrapText="1"/>
    </xf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horizontal="center"/>
    </xf>
    <xf numFmtId="4" fontId="21" fillId="4" borderId="0" xfId="0" applyNumberFormat="1" applyFont="1" applyFill="1" applyAlignment="1">
      <alignment horizontal="center" vertical="center"/>
    </xf>
    <xf numFmtId="164" fontId="0" fillId="0" borderId="0" xfId="3" applyFont="1" applyAlignment="1">
      <alignment horizontal="center" vertical="center"/>
    </xf>
    <xf numFmtId="166" fontId="1" fillId="0" borderId="0" xfId="2" applyNumberFormat="1" applyFont="1" applyAlignment="1">
      <alignment horizontal="center" vertical="center"/>
    </xf>
    <xf numFmtId="1" fontId="19" fillId="0" borderId="0" xfId="0" applyNumberFormat="1" applyFont="1" applyAlignment="1">
      <alignment horizontal="center" vertical="center"/>
    </xf>
    <xf numFmtId="1" fontId="0" fillId="0" borderId="0" xfId="2" applyNumberFormat="1" applyFont="1" applyAlignment="1">
      <alignment horizontal="center" vertical="center"/>
    </xf>
    <xf numFmtId="0" fontId="16" fillId="0" borderId="0" xfId="0" applyFont="1"/>
    <xf numFmtId="0" fontId="18" fillId="0" borderId="0" xfId="0" applyFont="1" applyAlignment="1">
      <alignment horizontal="left" vertical="center"/>
    </xf>
    <xf numFmtId="43" fontId="18" fillId="0" borderId="0" xfId="2" applyFont="1" applyAlignment="1">
      <alignment horizontal="left" vertical="center"/>
    </xf>
    <xf numFmtId="43" fontId="15" fillId="0" borderId="0" xfId="2" applyFont="1"/>
    <xf numFmtId="166" fontId="15" fillId="0" borderId="0" xfId="2" applyNumberFormat="1" applyFont="1" applyAlignment="1">
      <alignment vertical="center"/>
    </xf>
    <xf numFmtId="167" fontId="18" fillId="3" borderId="1" xfId="3" applyNumberFormat="1" applyFont="1" applyFill="1" applyBorder="1" applyAlignment="1">
      <alignment vertical="center"/>
    </xf>
    <xf numFmtId="164" fontId="18" fillId="3" borderId="1" xfId="3" applyFont="1" applyFill="1" applyBorder="1" applyAlignment="1">
      <alignment vertical="center"/>
    </xf>
    <xf numFmtId="0" fontId="23" fillId="0" borderId="0" xfId="0" applyFont="1" applyAlignment="1">
      <alignment vertical="center"/>
    </xf>
    <xf numFmtId="43" fontId="21" fillId="5" borderId="0" xfId="2" applyFont="1" applyFill="1" applyAlignment="1">
      <alignment horizontal="center" vertical="center"/>
    </xf>
    <xf numFmtId="166" fontId="21" fillId="5" borderId="0" xfId="2" applyNumberFormat="1" applyFont="1" applyFill="1" applyAlignment="1">
      <alignment horizontal="center" vertical="center"/>
    </xf>
    <xf numFmtId="166" fontId="22" fillId="5" borderId="0" xfId="2" applyNumberFormat="1" applyFont="1" applyFill="1" applyAlignment="1">
      <alignment horizontal="center" vertical="center"/>
    </xf>
    <xf numFmtId="166" fontId="9" fillId="0" borderId="0" xfId="2" applyNumberFormat="1" applyFont="1" applyAlignment="1">
      <alignment vertical="center"/>
    </xf>
    <xf numFmtId="43" fontId="15" fillId="0" borderId="0" xfId="2" applyFont="1" applyAlignment="1">
      <alignment vertical="center"/>
    </xf>
    <xf numFmtId="43" fontId="9" fillId="0" borderId="0" xfId="2" applyFont="1" applyAlignment="1">
      <alignment vertical="center"/>
    </xf>
    <xf numFmtId="43" fontId="9" fillId="0" borderId="0" xfId="2" applyFont="1" applyAlignment="1">
      <alignment horizontal="center" vertical="center"/>
    </xf>
    <xf numFmtId="0" fontId="20" fillId="0" borderId="0" xfId="0" applyFont="1" applyAlignment="1">
      <alignment horizontal="left"/>
    </xf>
    <xf numFmtId="0" fontId="9" fillId="0" borderId="0" xfId="0" applyFont="1" applyAlignment="1">
      <alignment horizontal="left" vertical="center"/>
    </xf>
    <xf numFmtId="43" fontId="19" fillId="0" borderId="0" xfId="2" applyFont="1" applyAlignment="1">
      <alignment horizontal="right" vertical="center"/>
    </xf>
    <xf numFmtId="166" fontId="19" fillId="0" borderId="0" xfId="2" applyNumberFormat="1" applyFont="1" applyAlignment="1">
      <alignment horizontal="right" vertical="center"/>
    </xf>
    <xf numFmtId="166" fontId="9" fillId="0" borderId="0" xfId="2" applyNumberFormat="1" applyFont="1" applyAlignment="1">
      <alignment horizontal="right" vertical="center"/>
    </xf>
    <xf numFmtId="1" fontId="9" fillId="0" borderId="0" xfId="0" applyNumberFormat="1" applyFont="1" applyAlignment="1">
      <alignment horizontal="center" vertical="center"/>
    </xf>
    <xf numFmtId="43" fontId="18" fillId="3" borderId="0" xfId="2" applyFont="1" applyFill="1" applyAlignment="1">
      <alignment horizontal="center" vertical="center"/>
    </xf>
    <xf numFmtId="166" fontId="18" fillId="3" borderId="0" xfId="2" applyNumberFormat="1" applyFont="1" applyFill="1" applyAlignment="1">
      <alignment horizontal="center" vertical="center"/>
    </xf>
    <xf numFmtId="166" fontId="1" fillId="3" borderId="0" xfId="2" applyNumberFormat="1" applyFont="1" applyFill="1" applyAlignment="1">
      <alignment horizontal="center" vertical="center"/>
    </xf>
    <xf numFmtId="43" fontId="18" fillId="0" borderId="0" xfId="2" applyFont="1" applyAlignment="1">
      <alignment horizontal="left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</cellXfs>
  <cellStyles count="20">
    <cellStyle name="Hipervínculo" xfId="1" builtinId="8"/>
    <cellStyle name="Hipervínculo 2" xfId="8" xr:uid="{BA34ED0B-E292-4C24-86C6-2C71A642BD7F}"/>
    <cellStyle name="Millares" xfId="2" builtinId="3"/>
    <cellStyle name="Millares [0]" xfId="3" builtinId="6"/>
    <cellStyle name="Millares [0] 5" xfId="5" xr:uid="{FF127242-FEC0-4F7E-AF02-369DE840AC05}"/>
    <cellStyle name="Millares [0] 5 2" xfId="11" xr:uid="{29AD47AE-0919-4F46-B819-E88006B4EE40}"/>
    <cellStyle name="Millares 2" xfId="7" xr:uid="{CA370007-DF6B-4A7E-A12F-363462E0318C}"/>
    <cellStyle name="Millares 2 2" xfId="6" xr:uid="{15CB277C-4FEB-425F-963A-D6ED0F46044B}"/>
    <cellStyle name="Millares 2 3" xfId="13" xr:uid="{5CE81310-9969-45AC-A3FF-8B864DDB7B26}"/>
    <cellStyle name="Millares 2 4" xfId="18" xr:uid="{AE8ECD35-01D0-495D-8DAE-98ABC27088F2}"/>
    <cellStyle name="Millares 3" xfId="9" xr:uid="{61B2ECA0-59F1-4D5F-AAD8-85928E518EDD}"/>
    <cellStyle name="Millares 3 2" xfId="14" xr:uid="{A2E2DF36-ED97-4FD4-A04A-71F42CCDC8EB}"/>
    <cellStyle name="Millares 3 3" xfId="19" xr:uid="{91D3D8A6-05CC-4169-9BE1-2F9EC327F606}"/>
    <cellStyle name="Millares 4" xfId="10" xr:uid="{9DAFC4C6-8908-40D4-A1E6-C6ED50DF9C72}"/>
    <cellStyle name="Millares 5" xfId="12" xr:uid="{23EA0F03-71DF-4C82-BD1F-42AC1F5F0C59}"/>
    <cellStyle name="Millares 6" xfId="15" xr:uid="{7FC02CD3-250E-4E2E-92C3-823AB8E43587}"/>
    <cellStyle name="Millares 7" xfId="17" xr:uid="{E8409264-2843-4834-B5F1-DFB7EEC8B38C}"/>
    <cellStyle name="Normal" xfId="0" builtinId="0"/>
    <cellStyle name="Normal 2" xfId="4" xr:uid="{580D129F-8383-463C-8C23-A2CFDD3EC490}"/>
    <cellStyle name="Normal 2 2" xfId="16" xr:uid="{2FA712B1-5C0F-4508-98B0-920A9B0C90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</xdr:row>
      <xdr:rowOff>0</xdr:rowOff>
    </xdr:from>
    <xdr:to>
      <xdr:col>4</xdr:col>
      <xdr:colOff>1401232</xdr:colOff>
      <xdr:row>7</xdr:row>
      <xdr:rowOff>154156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DBA2BE3-E559-4A0E-A4D2-318263637F7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581025"/>
          <a:ext cx="1401232" cy="91615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68</xdr:row>
      <xdr:rowOff>30480</xdr:rowOff>
    </xdr:from>
    <xdr:to>
      <xdr:col>7</xdr:col>
      <xdr:colOff>769620</xdr:colOff>
      <xdr:row>69</xdr:row>
      <xdr:rowOff>152400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0F1BF988-E859-5E54-97CA-5E49E8F78BEB}"/>
            </a:ext>
          </a:extLst>
        </xdr:cNvPr>
        <xdr:cNvCxnSpPr/>
      </xdr:nvCxnSpPr>
      <xdr:spPr>
        <a:xfrm>
          <a:off x="792480" y="3680460"/>
          <a:ext cx="9166860" cy="3048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4</xdr:col>
      <xdr:colOff>0</xdr:colOff>
      <xdr:row>3</xdr:row>
      <xdr:rowOff>0</xdr:rowOff>
    </xdr:from>
    <xdr:to>
      <xdr:col>5</xdr:col>
      <xdr:colOff>10582</xdr:colOff>
      <xdr:row>7</xdr:row>
      <xdr:rowOff>154156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B408E70-AE53-4A60-A746-30C73A0F490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581025"/>
          <a:ext cx="1401232" cy="916156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7620</xdr:colOff>
      <xdr:row>14</xdr:row>
      <xdr:rowOff>68580</xdr:rowOff>
    </xdr:from>
    <xdr:to>
      <xdr:col>5</xdr:col>
      <xdr:colOff>1036320</xdr:colOff>
      <xdr:row>15</xdr:row>
      <xdr:rowOff>167640</xdr:rowOff>
    </xdr:to>
    <xdr:cxnSp macro="">
      <xdr:nvCxnSpPr>
        <xdr:cNvPr id="2" name="Conector recto 1">
          <a:extLst>
            <a:ext uri="{FF2B5EF4-FFF2-40B4-BE49-F238E27FC236}">
              <a16:creationId xmlns:a16="http://schemas.microsoft.com/office/drawing/2014/main" id="{CA17E38D-5E46-451D-B5FE-75C50C78BA48}"/>
            </a:ext>
          </a:extLst>
        </xdr:cNvPr>
        <xdr:cNvCxnSpPr/>
      </xdr:nvCxnSpPr>
      <xdr:spPr>
        <a:xfrm>
          <a:off x="792480" y="2644140"/>
          <a:ext cx="7863840" cy="2819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</xdr:row>
      <xdr:rowOff>0</xdr:rowOff>
    </xdr:from>
    <xdr:to>
      <xdr:col>5</xdr:col>
      <xdr:colOff>10582</xdr:colOff>
      <xdr:row>8</xdr:row>
      <xdr:rowOff>106531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329A73C-BF3F-4938-9552-D466A2977FC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581025"/>
          <a:ext cx="1401232" cy="91615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</xdr:row>
      <xdr:rowOff>0</xdr:rowOff>
    </xdr:from>
    <xdr:to>
      <xdr:col>5</xdr:col>
      <xdr:colOff>10582</xdr:colOff>
      <xdr:row>8</xdr:row>
      <xdr:rowOff>106531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BA92C64-0600-4810-AB41-05445C0993C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581025"/>
          <a:ext cx="1401232" cy="91615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3B3D9-CD90-4CC6-87D8-6BEF896359CC}">
  <dimension ref="A1:I25"/>
  <sheetViews>
    <sheetView showGridLines="0" tabSelected="1" topLeftCell="A9" zoomScaleNormal="100" workbookViewId="0">
      <selection activeCell="F28" sqref="F28"/>
    </sheetView>
  </sheetViews>
  <sheetFormatPr baseColWidth="10" defaultColWidth="11.44140625" defaultRowHeight="14.4" x14ac:dyDescent="0.3"/>
  <cols>
    <col min="2" max="2" width="36.88671875" bestFit="1" customWidth="1"/>
    <col min="3" max="5" width="23" customWidth="1"/>
    <col min="6" max="6" width="17.33203125" customWidth="1"/>
    <col min="7" max="7" width="2.88671875" customWidth="1"/>
    <col min="8" max="8" width="17.88671875" style="12" bestFit="1" customWidth="1"/>
    <col min="9" max="9" width="15" bestFit="1" customWidth="1"/>
  </cols>
  <sheetData>
    <row r="1" spans="2:9" ht="15.6" x14ac:dyDescent="0.3">
      <c r="B1" s="8" t="s">
        <v>31</v>
      </c>
    </row>
    <row r="2" spans="2:9" x14ac:dyDescent="0.3">
      <c r="B2" s="9" t="s">
        <v>50</v>
      </c>
    </row>
    <row r="3" spans="2:9" x14ac:dyDescent="0.3">
      <c r="B3" s="9" t="s">
        <v>32</v>
      </c>
    </row>
    <row r="4" spans="2:9" x14ac:dyDescent="0.3">
      <c r="B4" s="9" t="s">
        <v>51</v>
      </c>
    </row>
    <row r="5" spans="2:9" x14ac:dyDescent="0.3">
      <c r="B5" s="9"/>
    </row>
    <row r="6" spans="2:9" x14ac:dyDescent="0.3">
      <c r="B6" s="2" t="s">
        <v>0</v>
      </c>
      <c r="C6" s="6" t="str">
        <f>B1</f>
        <v>RADICE S.A.E.C.A.</v>
      </c>
    </row>
    <row r="7" spans="2:9" x14ac:dyDescent="0.3">
      <c r="B7" s="2" t="s">
        <v>1</v>
      </c>
      <c r="C7" s="7">
        <v>45657</v>
      </c>
    </row>
    <row r="8" spans="2:9" x14ac:dyDescent="0.3">
      <c r="B8" s="2" t="s">
        <v>2</v>
      </c>
      <c r="C8" s="10">
        <v>7843.41</v>
      </c>
    </row>
    <row r="9" spans="2:9" x14ac:dyDescent="0.3">
      <c r="B9" s="2"/>
    </row>
    <row r="10" spans="2:9" x14ac:dyDescent="0.3">
      <c r="B10" s="2" t="s">
        <v>3</v>
      </c>
    </row>
    <row r="11" spans="2:9" x14ac:dyDescent="0.3">
      <c r="B11" s="2"/>
    </row>
    <row r="12" spans="2:9" x14ac:dyDescent="0.3">
      <c r="B12" s="5" t="s">
        <v>4</v>
      </c>
    </row>
    <row r="13" spans="2:9" x14ac:dyDescent="0.3">
      <c r="B13" s="2"/>
      <c r="C13" s="1" t="s">
        <v>5</v>
      </c>
      <c r="E13" s="2"/>
      <c r="F13" s="12">
        <f>+Comercial!F17+Comercial!F64</f>
        <v>2096545546.0600998</v>
      </c>
      <c r="I13" s="55"/>
    </row>
    <row r="14" spans="2:9" x14ac:dyDescent="0.3">
      <c r="C14" s="1" t="s">
        <v>6</v>
      </c>
      <c r="E14" s="2"/>
      <c r="F14" s="12">
        <f>+Financiera!E18+Financiera!E28+Financiera!C40</f>
        <v>3564910250</v>
      </c>
      <c r="I14" s="55"/>
    </row>
    <row r="15" spans="2:9" x14ac:dyDescent="0.3">
      <c r="C15" s="1" t="s">
        <v>7</v>
      </c>
      <c r="F15" s="12">
        <f>+Otros!E54+Otros!E67+Otros!E78+Otros!E97+Otros!E109+Otros!E153</f>
        <v>174799734558.81421</v>
      </c>
      <c r="I15" s="55"/>
    </row>
    <row r="16" spans="2:9" ht="15" thickBot="1" x14ac:dyDescent="0.35">
      <c r="F16" s="13">
        <f>SUM(F13:F15)</f>
        <v>180461190354.8743</v>
      </c>
    </row>
    <row r="17" spans="1:9" ht="15" thickTop="1" x14ac:dyDescent="0.3">
      <c r="F17" s="12"/>
    </row>
    <row r="18" spans="1:9" x14ac:dyDescent="0.3">
      <c r="B18" s="19" t="s">
        <v>26</v>
      </c>
      <c r="C18" s="21"/>
      <c r="D18" s="21"/>
      <c r="E18" s="21"/>
      <c r="F18" s="20"/>
    </row>
    <row r="19" spans="1:9" x14ac:dyDescent="0.3">
      <c r="F19" s="55"/>
    </row>
    <row r="21" spans="1:9" ht="15.6" x14ac:dyDescent="0.3">
      <c r="B21" s="22"/>
      <c r="C21" s="23"/>
      <c r="D21" s="24"/>
      <c r="E21" s="23"/>
      <c r="F21" s="15"/>
    </row>
    <row r="22" spans="1:9" x14ac:dyDescent="0.3">
      <c r="A22" s="76"/>
      <c r="C22" s="76"/>
      <c r="D22" s="25"/>
      <c r="E22" s="26"/>
    </row>
    <row r="23" spans="1:9" x14ac:dyDescent="0.3">
      <c r="B23" s="44"/>
      <c r="D23" s="44"/>
      <c r="E23" s="44"/>
      <c r="F23" s="4"/>
      <c r="G23" s="4"/>
      <c r="I23" s="4"/>
    </row>
    <row r="24" spans="1:9" x14ac:dyDescent="0.3">
      <c r="B24" s="45"/>
      <c r="D24" s="46"/>
      <c r="E24" s="45"/>
      <c r="F24" s="4"/>
      <c r="G24" s="4"/>
      <c r="I24" s="4"/>
    </row>
    <row r="25" spans="1:9" x14ac:dyDescent="0.3">
      <c r="B25" s="45"/>
      <c r="D25" s="45"/>
      <c r="E25" s="45"/>
      <c r="F25" s="4"/>
      <c r="G25" s="4"/>
      <c r="I25" s="4"/>
    </row>
  </sheetData>
  <hyperlinks>
    <hyperlink ref="C13" location="Comercial!A1" display="1.1-DEUDAS COMERCIALES" xr:uid="{43D7113C-4720-4E47-B133-618798FD4E02}"/>
    <hyperlink ref="C14" location="Financiera!A1" display="1.2-DEUDAS FINANCIERAS" xr:uid="{3D11856C-833D-461F-9F8C-052D3523CED0}"/>
    <hyperlink ref="C15" location="Otros!A1" display="1.3-OTROS PASIVOS" xr:uid="{6DDD3B34-98C4-4E16-BDB9-5C979AB4DBE6}"/>
  </hyperlinks>
  <pageMargins left="0.70866141732283472" right="0.70866141732283472" top="0.74803149606299213" bottom="0.74803149606299213" header="0.31496062992125984" footer="0.31496062992125984"/>
  <pageSetup paperSize="9" scale="62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EFBE7-1FBA-4192-A447-41110D3E6B36}">
  <sheetPr>
    <pageSetUpPr fitToPage="1"/>
  </sheetPr>
  <dimension ref="B1:K83"/>
  <sheetViews>
    <sheetView showGridLines="0" zoomScaleNormal="100" workbookViewId="0">
      <selection activeCell="C8" sqref="C8"/>
    </sheetView>
  </sheetViews>
  <sheetFormatPr baseColWidth="10" defaultColWidth="11.44140625" defaultRowHeight="14.4" x14ac:dyDescent="0.3"/>
  <cols>
    <col min="1" max="1" width="11.44140625" style="4"/>
    <col min="2" max="2" width="37" style="3" customWidth="1"/>
    <col min="3" max="5" width="20.88671875" style="4" customWidth="1"/>
    <col min="6" max="6" width="18.5546875" style="4" bestFit="1" customWidth="1"/>
    <col min="7" max="7" width="16.33203125" style="14" bestFit="1" customWidth="1"/>
    <col min="8" max="8" width="14.44140625" style="4" bestFit="1" customWidth="1"/>
    <col min="9" max="10" width="11.44140625" style="4"/>
    <col min="11" max="11" width="14.88671875" style="4" bestFit="1" customWidth="1"/>
    <col min="12" max="16384" width="11.44140625" style="4"/>
  </cols>
  <sheetData>
    <row r="1" spans="2:8" customFormat="1" ht="15.6" x14ac:dyDescent="0.3">
      <c r="B1" s="8" t="s">
        <v>31</v>
      </c>
      <c r="H1" s="12"/>
    </row>
    <row r="2" spans="2:8" customFormat="1" x14ac:dyDescent="0.3">
      <c r="B2" s="9" t="s">
        <v>50</v>
      </c>
      <c r="H2" s="12"/>
    </row>
    <row r="3" spans="2:8" customFormat="1" x14ac:dyDescent="0.3">
      <c r="B3" s="9" t="s">
        <v>32</v>
      </c>
      <c r="H3" s="12"/>
    </row>
    <row r="4" spans="2:8" customFormat="1" x14ac:dyDescent="0.3">
      <c r="B4" s="9" t="s">
        <v>51</v>
      </c>
      <c r="H4" s="12"/>
    </row>
    <row r="5" spans="2:8" customFormat="1" x14ac:dyDescent="0.3">
      <c r="B5" s="9"/>
      <c r="H5" s="12"/>
    </row>
    <row r="6" spans="2:8" customFormat="1" x14ac:dyDescent="0.3">
      <c r="B6" s="2" t="s">
        <v>0</v>
      </c>
      <c r="C6" s="6" t="str">
        <f>B1</f>
        <v>RADICE S.A.E.C.A.</v>
      </c>
      <c r="H6" s="12"/>
    </row>
    <row r="7" spans="2:8" customFormat="1" x14ac:dyDescent="0.3">
      <c r="B7" s="2" t="s">
        <v>1</v>
      </c>
      <c r="C7" s="7">
        <v>45657</v>
      </c>
      <c r="H7" s="12"/>
    </row>
    <row r="8" spans="2:8" customFormat="1" x14ac:dyDescent="0.3">
      <c r="B8" s="2" t="s">
        <v>2</v>
      </c>
      <c r="C8" s="10">
        <v>7843.41</v>
      </c>
      <c r="H8" s="12"/>
    </row>
    <row r="9" spans="2:8" x14ac:dyDescent="0.3">
      <c r="B9" s="29"/>
      <c r="C9" s="28"/>
      <c r="D9" s="28"/>
      <c r="E9" s="28"/>
    </row>
    <row r="10" spans="2:8" x14ac:dyDescent="0.3">
      <c r="B10" s="29" t="s">
        <v>8</v>
      </c>
      <c r="C10" s="28"/>
      <c r="D10" s="28"/>
      <c r="E10" s="28"/>
    </row>
    <row r="11" spans="2:8" x14ac:dyDescent="0.3">
      <c r="B11" s="29"/>
      <c r="C11" s="28"/>
      <c r="D11" s="28"/>
      <c r="E11" s="28"/>
    </row>
    <row r="12" spans="2:8" x14ac:dyDescent="0.3">
      <c r="B12" s="70" t="s">
        <v>83</v>
      </c>
      <c r="C12" s="28"/>
      <c r="D12" s="28"/>
      <c r="E12" s="28"/>
    </row>
    <row r="13" spans="2:8" x14ac:dyDescent="0.3">
      <c r="B13" s="29" t="s">
        <v>17</v>
      </c>
      <c r="C13" s="30"/>
      <c r="D13" s="28"/>
      <c r="E13" s="28"/>
    </row>
    <row r="14" spans="2:8" x14ac:dyDescent="0.3">
      <c r="B14" s="60" t="s">
        <v>33</v>
      </c>
      <c r="C14" s="60" t="s">
        <v>34</v>
      </c>
      <c r="D14" s="61" t="s">
        <v>82</v>
      </c>
      <c r="E14" s="61" t="s">
        <v>35</v>
      </c>
      <c r="F14" s="64" t="s">
        <v>11</v>
      </c>
    </row>
    <row r="15" spans="2:8" x14ac:dyDescent="0.25">
      <c r="B15" s="69"/>
      <c r="C15" s="62"/>
      <c r="D15" s="63"/>
      <c r="E15" s="28"/>
      <c r="F15" s="65"/>
    </row>
    <row r="16" spans="2:8" x14ac:dyDescent="0.25">
      <c r="B16" s="69"/>
      <c r="C16" s="62"/>
      <c r="D16" s="63"/>
      <c r="E16" s="28"/>
      <c r="F16" s="65"/>
    </row>
    <row r="17" spans="2:11" s="17" customFormat="1" x14ac:dyDescent="0.3">
      <c r="B17" s="77"/>
      <c r="C17" s="78"/>
      <c r="D17" s="77"/>
      <c r="E17" s="78"/>
      <c r="F17" s="79">
        <f>SUM(F15:F15)</f>
        <v>0</v>
      </c>
      <c r="G17" s="43"/>
      <c r="H17" s="11"/>
      <c r="I17" s="11"/>
      <c r="J17" s="11"/>
      <c r="K17" s="11"/>
    </row>
    <row r="18" spans="2:11" s="17" customFormat="1" x14ac:dyDescent="0.3">
      <c r="B18" s="41"/>
      <c r="C18" s="42"/>
      <c r="D18" s="41"/>
      <c r="E18" s="42"/>
      <c r="F18" s="66"/>
      <c r="G18" s="43"/>
      <c r="H18" s="11"/>
      <c r="I18" s="11"/>
      <c r="J18" s="11"/>
      <c r="K18" s="11"/>
    </row>
    <row r="19" spans="2:11" s="17" customFormat="1" x14ac:dyDescent="0.3">
      <c r="B19" s="41"/>
      <c r="C19" s="42"/>
      <c r="D19" s="41"/>
      <c r="E19" s="42"/>
      <c r="F19" s="66"/>
      <c r="G19" s="43"/>
      <c r="H19" s="11"/>
      <c r="I19" s="11"/>
      <c r="J19" s="11"/>
      <c r="K19" s="11"/>
    </row>
    <row r="20" spans="2:11" s="17" customFormat="1" x14ac:dyDescent="0.3">
      <c r="B20" s="71" t="s">
        <v>84</v>
      </c>
      <c r="C20" s="42"/>
      <c r="D20" s="41"/>
      <c r="E20" s="42"/>
      <c r="F20" s="66"/>
      <c r="G20" s="43"/>
      <c r="H20" s="11"/>
      <c r="I20" s="11"/>
      <c r="J20" s="11"/>
      <c r="K20" s="11"/>
    </row>
    <row r="21" spans="2:11" s="17" customFormat="1" x14ac:dyDescent="0.3">
      <c r="B21" s="29" t="s">
        <v>17</v>
      </c>
      <c r="C21" s="30"/>
      <c r="D21" s="28"/>
      <c r="E21" s="28"/>
      <c r="F21" s="4"/>
      <c r="G21" s="43"/>
      <c r="H21" s="11"/>
      <c r="I21" s="11"/>
      <c r="J21" s="11"/>
      <c r="K21" s="11"/>
    </row>
    <row r="22" spans="2:11" s="17" customFormat="1" x14ac:dyDescent="0.3">
      <c r="B22" s="60" t="s">
        <v>33</v>
      </c>
      <c r="C22" s="60" t="s">
        <v>34</v>
      </c>
      <c r="D22" s="61" t="s">
        <v>82</v>
      </c>
      <c r="E22" s="61" t="s">
        <v>35</v>
      </c>
      <c r="F22" s="64" t="s">
        <v>11</v>
      </c>
      <c r="G22" s="43"/>
      <c r="H22" s="11"/>
      <c r="I22" s="11"/>
      <c r="J22" s="11"/>
      <c r="K22" s="11"/>
    </row>
    <row r="23" spans="2:11" s="17" customFormat="1" x14ac:dyDescent="0.25">
      <c r="B23" s="69" t="s">
        <v>87</v>
      </c>
      <c r="C23" s="62" t="s">
        <v>79</v>
      </c>
      <c r="D23" s="80">
        <v>3628768</v>
      </c>
      <c r="E23" s="28">
        <v>1</v>
      </c>
      <c r="F23" s="65">
        <f>+D23*E23</f>
        <v>3628768</v>
      </c>
      <c r="G23" s="43"/>
      <c r="H23" s="11"/>
      <c r="I23" s="11"/>
      <c r="J23" s="11"/>
      <c r="K23" s="11"/>
    </row>
    <row r="24" spans="2:11" s="17" customFormat="1" x14ac:dyDescent="0.25">
      <c r="B24" s="69" t="s">
        <v>88</v>
      </c>
      <c r="C24" s="62" t="s">
        <v>79</v>
      </c>
      <c r="D24" s="73">
        <v>1170000</v>
      </c>
      <c r="E24" s="28">
        <v>1</v>
      </c>
      <c r="F24" s="65">
        <f t="shared" ref="F24:F63" si="0">+D24*E24</f>
        <v>1170000</v>
      </c>
      <c r="G24" s="43"/>
      <c r="H24" s="11"/>
      <c r="I24" s="11"/>
      <c r="J24" s="11"/>
      <c r="K24" s="11"/>
    </row>
    <row r="25" spans="2:11" s="17" customFormat="1" x14ac:dyDescent="0.25">
      <c r="B25" s="69" t="s">
        <v>89</v>
      </c>
      <c r="C25" s="62" t="s">
        <v>79</v>
      </c>
      <c r="D25" s="80">
        <v>18500000</v>
      </c>
      <c r="E25" s="28">
        <v>1</v>
      </c>
      <c r="F25" s="65">
        <f t="shared" si="0"/>
        <v>18500000</v>
      </c>
      <c r="G25" s="43"/>
      <c r="H25" s="11"/>
      <c r="I25" s="11"/>
      <c r="J25" s="11"/>
      <c r="K25" s="11"/>
    </row>
    <row r="26" spans="2:11" s="17" customFormat="1" x14ac:dyDescent="0.25">
      <c r="B26" s="69" t="s">
        <v>90</v>
      </c>
      <c r="C26" s="62" t="s">
        <v>79</v>
      </c>
      <c r="D26" s="80">
        <v>6950000</v>
      </c>
      <c r="E26" s="28">
        <v>1</v>
      </c>
      <c r="F26" s="65">
        <f t="shared" si="0"/>
        <v>6950000</v>
      </c>
      <c r="G26" s="43"/>
      <c r="H26" s="11"/>
      <c r="I26" s="11"/>
      <c r="J26" s="11"/>
      <c r="K26" s="11"/>
    </row>
    <row r="27" spans="2:11" s="17" customFormat="1" x14ac:dyDescent="0.3">
      <c r="B27" s="69" t="s">
        <v>91</v>
      </c>
      <c r="C27" s="62" t="s">
        <v>79</v>
      </c>
      <c r="D27" s="73">
        <v>11000000</v>
      </c>
      <c r="E27" s="28">
        <v>1</v>
      </c>
      <c r="F27" s="65">
        <f t="shared" si="0"/>
        <v>11000000</v>
      </c>
      <c r="G27" s="43"/>
      <c r="H27" s="11"/>
      <c r="I27" s="72"/>
      <c r="J27" s="11"/>
      <c r="K27" s="11"/>
    </row>
    <row r="28" spans="2:11" s="17" customFormat="1" x14ac:dyDescent="0.3">
      <c r="B28" s="69" t="s">
        <v>92</v>
      </c>
      <c r="C28" s="62" t="s">
        <v>79</v>
      </c>
      <c r="D28" s="73">
        <v>5000000</v>
      </c>
      <c r="E28" s="28">
        <v>1</v>
      </c>
      <c r="F28" s="65">
        <f t="shared" si="0"/>
        <v>5000000</v>
      </c>
      <c r="G28" s="43"/>
      <c r="H28" s="11"/>
      <c r="I28" s="72"/>
      <c r="J28" s="11"/>
      <c r="K28" s="11"/>
    </row>
    <row r="29" spans="2:11" s="17" customFormat="1" x14ac:dyDescent="0.3">
      <c r="B29" s="69" t="s">
        <v>91</v>
      </c>
      <c r="C29" s="62" t="s">
        <v>79</v>
      </c>
      <c r="D29" s="73">
        <v>22000000</v>
      </c>
      <c r="E29" s="28">
        <v>1</v>
      </c>
      <c r="F29" s="65">
        <f t="shared" si="0"/>
        <v>22000000</v>
      </c>
      <c r="G29" s="43"/>
      <c r="H29" s="11"/>
      <c r="I29" s="72"/>
      <c r="J29" s="11"/>
      <c r="K29" s="11"/>
    </row>
    <row r="30" spans="2:11" s="17" customFormat="1" x14ac:dyDescent="0.3">
      <c r="B30" s="69" t="s">
        <v>93</v>
      </c>
      <c r="C30" s="62" t="s">
        <v>79</v>
      </c>
      <c r="D30" s="73">
        <v>8195000</v>
      </c>
      <c r="E30" s="28">
        <v>1</v>
      </c>
      <c r="F30" s="65">
        <f t="shared" si="0"/>
        <v>8195000</v>
      </c>
      <c r="G30" s="43"/>
      <c r="H30" s="11"/>
      <c r="I30" s="72"/>
      <c r="J30" s="11"/>
      <c r="K30" s="11"/>
    </row>
    <row r="31" spans="2:11" s="17" customFormat="1" x14ac:dyDescent="0.3">
      <c r="B31" s="69" t="s">
        <v>94</v>
      </c>
      <c r="C31" s="62" t="s">
        <v>79</v>
      </c>
      <c r="D31" s="80">
        <v>2100000</v>
      </c>
      <c r="E31" s="28">
        <v>1</v>
      </c>
      <c r="F31" s="65">
        <f t="shared" si="0"/>
        <v>2100000</v>
      </c>
      <c r="G31" s="43"/>
      <c r="H31" s="11"/>
      <c r="I31" s="72"/>
      <c r="J31" s="11"/>
      <c r="K31" s="11"/>
    </row>
    <row r="32" spans="2:11" s="17" customFormat="1" x14ac:dyDescent="0.3">
      <c r="B32" s="69" t="s">
        <v>91</v>
      </c>
      <c r="C32" s="62" t="s">
        <v>79</v>
      </c>
      <c r="D32" s="80">
        <v>11000000</v>
      </c>
      <c r="E32" s="28">
        <v>1</v>
      </c>
      <c r="F32" s="65">
        <f t="shared" si="0"/>
        <v>11000000</v>
      </c>
      <c r="G32" s="43"/>
      <c r="H32" s="11"/>
      <c r="I32" s="72"/>
      <c r="J32" s="11"/>
      <c r="K32" s="11"/>
    </row>
    <row r="33" spans="2:11" s="17" customFormat="1" x14ac:dyDescent="0.3">
      <c r="B33" s="69" t="s">
        <v>95</v>
      </c>
      <c r="C33" s="62" t="s">
        <v>79</v>
      </c>
      <c r="D33" s="80">
        <v>3450000</v>
      </c>
      <c r="E33" s="28">
        <v>1</v>
      </c>
      <c r="F33" s="65">
        <f t="shared" si="0"/>
        <v>3450000</v>
      </c>
      <c r="G33" s="43"/>
      <c r="H33" s="11"/>
      <c r="I33" s="72"/>
      <c r="J33" s="11"/>
      <c r="K33" s="11"/>
    </row>
    <row r="34" spans="2:11" s="17" customFormat="1" x14ac:dyDescent="0.3">
      <c r="B34" s="69" t="s">
        <v>96</v>
      </c>
      <c r="C34" s="62" t="s">
        <v>79</v>
      </c>
      <c r="D34" s="80">
        <v>9828000</v>
      </c>
      <c r="E34" s="28">
        <v>1</v>
      </c>
      <c r="F34" s="65">
        <f t="shared" si="0"/>
        <v>9828000</v>
      </c>
      <c r="G34" s="43"/>
      <c r="H34" s="11"/>
      <c r="I34" s="72"/>
      <c r="J34" s="11"/>
      <c r="K34" s="11"/>
    </row>
    <row r="35" spans="2:11" s="17" customFormat="1" x14ac:dyDescent="0.3">
      <c r="B35" s="69" t="s">
        <v>97</v>
      </c>
      <c r="C35" s="62" t="s">
        <v>79</v>
      </c>
      <c r="D35" s="80">
        <v>2448839</v>
      </c>
      <c r="E35" s="28">
        <v>1</v>
      </c>
      <c r="F35" s="65">
        <f t="shared" si="0"/>
        <v>2448839</v>
      </c>
      <c r="G35" s="43"/>
      <c r="H35" s="11"/>
      <c r="I35" s="72"/>
      <c r="J35" s="11"/>
      <c r="K35" s="11"/>
    </row>
    <row r="36" spans="2:11" s="17" customFormat="1" x14ac:dyDescent="0.3">
      <c r="B36" s="69" t="s">
        <v>97</v>
      </c>
      <c r="C36" s="62" t="s">
        <v>79</v>
      </c>
      <c r="D36" s="80">
        <v>1608600</v>
      </c>
      <c r="E36" s="28">
        <v>1</v>
      </c>
      <c r="F36" s="65">
        <f t="shared" si="0"/>
        <v>1608600</v>
      </c>
      <c r="G36" s="43"/>
      <c r="H36" s="11"/>
      <c r="I36" s="72"/>
      <c r="J36" s="11"/>
      <c r="K36" s="11"/>
    </row>
    <row r="37" spans="2:11" s="17" customFormat="1" x14ac:dyDescent="0.3">
      <c r="B37" s="69" t="s">
        <v>98</v>
      </c>
      <c r="C37" s="62" t="s">
        <v>79</v>
      </c>
      <c r="D37" s="80">
        <v>13550000</v>
      </c>
      <c r="E37" s="28">
        <v>1</v>
      </c>
      <c r="F37" s="65">
        <f t="shared" si="0"/>
        <v>13550000</v>
      </c>
      <c r="G37" s="43"/>
      <c r="H37" s="11"/>
      <c r="I37" s="72"/>
      <c r="J37" s="11"/>
      <c r="K37" s="11"/>
    </row>
    <row r="38" spans="2:11" s="17" customFormat="1" x14ac:dyDescent="0.3">
      <c r="B38" s="69" t="s">
        <v>93</v>
      </c>
      <c r="C38" s="62" t="s">
        <v>79</v>
      </c>
      <c r="D38" s="73">
        <v>4000000</v>
      </c>
      <c r="E38" s="28">
        <v>1</v>
      </c>
      <c r="F38" s="65">
        <f t="shared" si="0"/>
        <v>4000000</v>
      </c>
      <c r="G38" s="43"/>
      <c r="H38" s="11"/>
      <c r="I38" s="72"/>
      <c r="J38" s="11"/>
      <c r="K38" s="11"/>
    </row>
    <row r="39" spans="2:11" s="17" customFormat="1" x14ac:dyDescent="0.3">
      <c r="B39" s="69" t="s">
        <v>99</v>
      </c>
      <c r="C39" s="62" t="s">
        <v>79</v>
      </c>
      <c r="D39" s="80">
        <v>1008950</v>
      </c>
      <c r="E39" s="28">
        <v>1</v>
      </c>
      <c r="F39" s="65">
        <f t="shared" si="0"/>
        <v>1008950</v>
      </c>
      <c r="G39" s="43"/>
      <c r="H39" s="11"/>
      <c r="I39" s="72"/>
      <c r="J39" s="11"/>
      <c r="K39" s="11"/>
    </row>
    <row r="40" spans="2:11" s="17" customFormat="1" x14ac:dyDescent="0.3">
      <c r="B40" s="69" t="s">
        <v>99</v>
      </c>
      <c r="C40" s="62" t="s">
        <v>79</v>
      </c>
      <c r="D40" s="80">
        <v>769550</v>
      </c>
      <c r="E40" s="28">
        <v>1</v>
      </c>
      <c r="F40" s="65">
        <f t="shared" si="0"/>
        <v>769550</v>
      </c>
      <c r="G40" s="43"/>
      <c r="H40" s="11"/>
      <c r="I40" s="72"/>
      <c r="J40" s="11"/>
      <c r="K40" s="11"/>
    </row>
    <row r="41" spans="2:11" s="17" customFormat="1" x14ac:dyDescent="0.3">
      <c r="B41" s="69" t="s">
        <v>99</v>
      </c>
      <c r="C41" s="62" t="s">
        <v>79</v>
      </c>
      <c r="D41" s="73">
        <v>1404700</v>
      </c>
      <c r="E41" s="28">
        <v>1</v>
      </c>
      <c r="F41" s="65">
        <f t="shared" si="0"/>
        <v>1404700</v>
      </c>
      <c r="G41" s="43"/>
      <c r="H41" s="11"/>
      <c r="I41" s="72"/>
      <c r="J41" s="11"/>
      <c r="K41" s="11"/>
    </row>
    <row r="42" spans="2:11" s="17" customFormat="1" x14ac:dyDescent="0.3">
      <c r="B42" s="69" t="s">
        <v>99</v>
      </c>
      <c r="C42" s="62" t="s">
        <v>79</v>
      </c>
      <c r="D42" s="73">
        <v>4035300</v>
      </c>
      <c r="E42" s="28">
        <v>1</v>
      </c>
      <c r="F42" s="65">
        <f t="shared" si="0"/>
        <v>4035300</v>
      </c>
      <c r="G42" s="43"/>
      <c r="H42" s="11"/>
      <c r="I42" s="72"/>
      <c r="J42" s="11"/>
      <c r="K42" s="11"/>
    </row>
    <row r="43" spans="2:11" s="17" customFormat="1" x14ac:dyDescent="0.3">
      <c r="B43" s="69" t="s">
        <v>96</v>
      </c>
      <c r="C43" s="62" t="s">
        <v>79</v>
      </c>
      <c r="D43" s="73">
        <v>11600000</v>
      </c>
      <c r="E43" s="28">
        <v>1</v>
      </c>
      <c r="F43" s="65">
        <f t="shared" si="0"/>
        <v>11600000</v>
      </c>
      <c r="G43" s="43"/>
      <c r="H43" s="11"/>
      <c r="I43" s="72"/>
      <c r="J43" s="11"/>
      <c r="K43" s="11"/>
    </row>
    <row r="44" spans="2:11" s="17" customFormat="1" x14ac:dyDescent="0.3">
      <c r="B44" s="69" t="s">
        <v>100</v>
      </c>
      <c r="C44" s="62" t="s">
        <v>79</v>
      </c>
      <c r="D44" s="73">
        <v>950000</v>
      </c>
      <c r="E44" s="28">
        <v>1</v>
      </c>
      <c r="F44" s="65">
        <f t="shared" si="0"/>
        <v>950000</v>
      </c>
      <c r="G44" s="43"/>
      <c r="H44" s="11"/>
      <c r="I44" s="72"/>
      <c r="J44" s="11"/>
      <c r="K44" s="11"/>
    </row>
    <row r="45" spans="2:11" s="17" customFormat="1" x14ac:dyDescent="0.3">
      <c r="B45" s="69" t="s">
        <v>101</v>
      </c>
      <c r="C45" s="62" t="s">
        <v>79</v>
      </c>
      <c r="D45" s="73">
        <v>3850</v>
      </c>
      <c r="E45" s="28">
        <v>1</v>
      </c>
      <c r="F45" s="65">
        <f t="shared" si="0"/>
        <v>3850</v>
      </c>
      <c r="G45" s="43"/>
      <c r="H45" s="11"/>
      <c r="I45" s="72"/>
      <c r="J45" s="11"/>
      <c r="K45" s="11"/>
    </row>
    <row r="46" spans="2:11" s="17" customFormat="1" x14ac:dyDescent="0.3">
      <c r="B46" s="69" t="s">
        <v>102</v>
      </c>
      <c r="C46" s="62" t="s">
        <v>79</v>
      </c>
      <c r="D46" s="73">
        <v>16400</v>
      </c>
      <c r="E46" s="28">
        <v>1</v>
      </c>
      <c r="F46" s="65">
        <f t="shared" si="0"/>
        <v>16400</v>
      </c>
      <c r="G46" s="43"/>
      <c r="H46" s="11"/>
      <c r="I46" s="72"/>
      <c r="J46" s="11"/>
      <c r="K46" s="11"/>
    </row>
    <row r="47" spans="2:11" s="17" customFormat="1" x14ac:dyDescent="0.3">
      <c r="B47" s="69" t="s">
        <v>98</v>
      </c>
      <c r="C47" s="62" t="s">
        <v>79</v>
      </c>
      <c r="D47" s="73">
        <v>6775000</v>
      </c>
      <c r="E47" s="28">
        <v>1</v>
      </c>
      <c r="F47" s="65">
        <f t="shared" si="0"/>
        <v>6775000</v>
      </c>
      <c r="G47" s="43"/>
      <c r="H47" s="11"/>
      <c r="I47" s="72"/>
      <c r="J47" s="11"/>
      <c r="K47" s="11"/>
    </row>
    <row r="48" spans="2:11" s="17" customFormat="1" x14ac:dyDescent="0.3">
      <c r="B48" s="69" t="s">
        <v>103</v>
      </c>
      <c r="C48" s="62" t="s">
        <v>79</v>
      </c>
      <c r="D48" s="73">
        <v>3135000</v>
      </c>
      <c r="E48" s="28">
        <v>1</v>
      </c>
      <c r="F48" s="65">
        <f t="shared" si="0"/>
        <v>3135000</v>
      </c>
      <c r="G48" s="43"/>
      <c r="H48" s="11"/>
      <c r="I48" s="72"/>
      <c r="J48" s="11"/>
      <c r="K48" s="11"/>
    </row>
    <row r="49" spans="2:11" s="17" customFormat="1" x14ac:dyDescent="0.3">
      <c r="B49" s="69" t="s">
        <v>104</v>
      </c>
      <c r="C49" s="62" t="s">
        <v>79</v>
      </c>
      <c r="D49" s="73">
        <v>870780</v>
      </c>
      <c r="E49" s="28">
        <v>1</v>
      </c>
      <c r="F49" s="65">
        <f t="shared" si="0"/>
        <v>870780</v>
      </c>
      <c r="G49" s="43"/>
      <c r="H49" s="11"/>
      <c r="I49" s="72"/>
      <c r="J49" s="11"/>
      <c r="K49" s="11"/>
    </row>
    <row r="50" spans="2:11" s="17" customFormat="1" x14ac:dyDescent="0.25">
      <c r="B50" s="69" t="s">
        <v>87</v>
      </c>
      <c r="C50" s="62" t="s">
        <v>78</v>
      </c>
      <c r="D50" s="81">
        <v>1631.93</v>
      </c>
      <c r="E50" s="16">
        <v>7843.41</v>
      </c>
      <c r="F50" s="65">
        <f t="shared" si="0"/>
        <v>12799896.0813</v>
      </c>
      <c r="G50" s="43"/>
      <c r="H50" s="11"/>
      <c r="I50" s="11"/>
      <c r="J50" s="11"/>
      <c r="K50" s="11"/>
    </row>
    <row r="51" spans="2:11" s="17" customFormat="1" x14ac:dyDescent="0.25">
      <c r="B51" s="69" t="s">
        <v>105</v>
      </c>
      <c r="C51" s="62" t="s">
        <v>78</v>
      </c>
      <c r="D51" s="81">
        <v>27500</v>
      </c>
      <c r="E51" s="16">
        <v>7843.41</v>
      </c>
      <c r="F51" s="65">
        <f t="shared" si="0"/>
        <v>215693775</v>
      </c>
      <c r="G51" s="43"/>
      <c r="H51" s="11"/>
      <c r="I51" s="11"/>
      <c r="J51" s="11"/>
      <c r="K51" s="11"/>
    </row>
    <row r="52" spans="2:11" s="17" customFormat="1" x14ac:dyDescent="0.25">
      <c r="B52" s="69" t="s">
        <v>105</v>
      </c>
      <c r="C52" s="62" t="s">
        <v>78</v>
      </c>
      <c r="D52" s="81">
        <v>16830</v>
      </c>
      <c r="E52" s="16">
        <v>7843.41</v>
      </c>
      <c r="F52" s="65">
        <f t="shared" si="0"/>
        <v>132004590.3</v>
      </c>
      <c r="G52" s="43"/>
      <c r="H52" s="11"/>
      <c r="I52" s="11"/>
      <c r="J52" s="11"/>
      <c r="K52" s="11"/>
    </row>
    <row r="53" spans="2:11" s="17" customFormat="1" x14ac:dyDescent="0.25">
      <c r="B53" s="69" t="s">
        <v>105</v>
      </c>
      <c r="C53" s="62" t="s">
        <v>78</v>
      </c>
      <c r="D53" s="81">
        <v>8250</v>
      </c>
      <c r="E53" s="16">
        <v>7843.41</v>
      </c>
      <c r="F53" s="65">
        <f t="shared" si="0"/>
        <v>64708132.5</v>
      </c>
      <c r="G53" s="43"/>
      <c r="H53" s="11"/>
      <c r="I53" s="11"/>
      <c r="J53" s="11"/>
      <c r="K53" s="11"/>
    </row>
    <row r="54" spans="2:11" s="17" customFormat="1" x14ac:dyDescent="0.25">
      <c r="B54" s="69" t="s">
        <v>106</v>
      </c>
      <c r="C54" s="62" t="s">
        <v>78</v>
      </c>
      <c r="D54" s="82">
        <v>36.29</v>
      </c>
      <c r="E54" s="16">
        <v>7843.41</v>
      </c>
      <c r="F54" s="65">
        <f t="shared" si="0"/>
        <v>284637.34889999998</v>
      </c>
      <c r="G54" s="43"/>
      <c r="H54" s="11"/>
      <c r="I54" s="11"/>
      <c r="J54" s="11"/>
      <c r="K54" s="11"/>
    </row>
    <row r="55" spans="2:11" s="17" customFormat="1" x14ac:dyDescent="0.25">
      <c r="B55" s="69" t="s">
        <v>106</v>
      </c>
      <c r="C55" s="62" t="s">
        <v>78</v>
      </c>
      <c r="D55" s="81">
        <v>194.91</v>
      </c>
      <c r="E55" s="16">
        <v>7843.41</v>
      </c>
      <c r="F55" s="65">
        <f t="shared" si="0"/>
        <v>1528759.0430999999</v>
      </c>
      <c r="G55" s="43"/>
      <c r="H55" s="11"/>
      <c r="I55" s="11"/>
      <c r="J55" s="11"/>
      <c r="K55" s="11"/>
    </row>
    <row r="56" spans="2:11" s="17" customFormat="1" x14ac:dyDescent="0.25">
      <c r="B56" s="69" t="s">
        <v>107</v>
      </c>
      <c r="C56" s="62" t="s">
        <v>78</v>
      </c>
      <c r="D56" s="81">
        <v>686.25</v>
      </c>
      <c r="E56" s="16">
        <v>7843.41</v>
      </c>
      <c r="F56" s="65">
        <f t="shared" si="0"/>
        <v>5382540.1124999998</v>
      </c>
      <c r="G56" s="43"/>
      <c r="H56" s="11"/>
      <c r="I56" s="11"/>
      <c r="J56" s="11"/>
      <c r="K56" s="11"/>
    </row>
    <row r="57" spans="2:11" s="17" customFormat="1" x14ac:dyDescent="0.25">
      <c r="B57" s="69" t="s">
        <v>107</v>
      </c>
      <c r="C57" s="62" t="s">
        <v>78</v>
      </c>
      <c r="D57" s="81">
        <v>2390.39</v>
      </c>
      <c r="E57" s="16">
        <v>7843.41</v>
      </c>
      <c r="F57" s="65">
        <f t="shared" si="0"/>
        <v>18748808.8299</v>
      </c>
      <c r="G57" s="43"/>
      <c r="H57" s="11"/>
      <c r="I57" s="11"/>
      <c r="J57" s="11"/>
      <c r="K57" s="11"/>
    </row>
    <row r="58" spans="2:11" s="17" customFormat="1" x14ac:dyDescent="0.25">
      <c r="B58" s="69" t="s">
        <v>105</v>
      </c>
      <c r="C58" s="62" t="s">
        <v>78</v>
      </c>
      <c r="D58" s="81">
        <v>16830</v>
      </c>
      <c r="E58" s="16">
        <v>7843.41</v>
      </c>
      <c r="F58" s="65">
        <f t="shared" si="0"/>
        <v>132004590.3</v>
      </c>
      <c r="G58" s="43"/>
      <c r="H58" s="11"/>
      <c r="I58" s="11"/>
      <c r="J58" s="11"/>
      <c r="K58" s="11"/>
    </row>
    <row r="59" spans="2:11" s="17" customFormat="1" x14ac:dyDescent="0.2">
      <c r="B59" s="69" t="s">
        <v>108</v>
      </c>
      <c r="C59" s="58" t="s">
        <v>78</v>
      </c>
      <c r="D59" s="83">
        <v>2750</v>
      </c>
      <c r="E59" s="16">
        <v>7843.41</v>
      </c>
      <c r="F59" s="65">
        <f t="shared" si="0"/>
        <v>21569377.5</v>
      </c>
      <c r="G59" s="43"/>
      <c r="H59" s="11"/>
      <c r="I59" s="11"/>
      <c r="J59" s="11"/>
      <c r="K59" s="11"/>
    </row>
    <row r="60" spans="2:11" s="17" customFormat="1" x14ac:dyDescent="0.2">
      <c r="B60" s="69" t="s">
        <v>109</v>
      </c>
      <c r="C60" s="58" t="s">
        <v>78</v>
      </c>
      <c r="D60" s="83">
        <v>4000</v>
      </c>
      <c r="E60" s="16">
        <v>7843.41</v>
      </c>
      <c r="F60" s="65">
        <f t="shared" si="0"/>
        <v>31373640</v>
      </c>
      <c r="G60" s="43"/>
      <c r="H60" s="11"/>
      <c r="I60" s="11"/>
      <c r="J60" s="11"/>
      <c r="K60" s="11"/>
    </row>
    <row r="61" spans="2:11" s="17" customFormat="1" x14ac:dyDescent="0.2">
      <c r="B61" s="69" t="s">
        <v>108</v>
      </c>
      <c r="C61" s="58" t="s">
        <v>78</v>
      </c>
      <c r="D61" s="83">
        <v>2750</v>
      </c>
      <c r="E61" s="16">
        <v>7843.41</v>
      </c>
      <c r="F61" s="65">
        <f t="shared" si="0"/>
        <v>21569377.5</v>
      </c>
      <c r="G61" s="43"/>
      <c r="H61" s="11"/>
      <c r="I61" s="11"/>
      <c r="J61" s="11"/>
      <c r="K61" s="11"/>
    </row>
    <row r="62" spans="2:11" s="17" customFormat="1" x14ac:dyDescent="0.2">
      <c r="B62" s="69" t="s">
        <v>110</v>
      </c>
      <c r="C62" s="58" t="s">
        <v>78</v>
      </c>
      <c r="D62" s="83">
        <v>28767.56</v>
      </c>
      <c r="E62" s="16">
        <v>7843.41</v>
      </c>
      <c r="F62" s="65">
        <f t="shared" si="0"/>
        <v>225635767.77959999</v>
      </c>
      <c r="G62" s="43"/>
      <c r="H62" s="11"/>
      <c r="I62" s="11"/>
      <c r="J62" s="11"/>
      <c r="K62" s="11"/>
    </row>
    <row r="63" spans="2:11" s="17" customFormat="1" x14ac:dyDescent="0.2">
      <c r="B63" s="69" t="s">
        <v>111</v>
      </c>
      <c r="C63" s="58" t="s">
        <v>78</v>
      </c>
      <c r="D63" s="83">
        <v>134921.28</v>
      </c>
      <c r="E63" s="16">
        <v>7843.41</v>
      </c>
      <c r="F63" s="65">
        <f t="shared" si="0"/>
        <v>1058242916.7648</v>
      </c>
      <c r="G63" s="43"/>
      <c r="H63" s="11"/>
      <c r="I63" s="11"/>
      <c r="J63" s="11"/>
      <c r="K63" s="11"/>
    </row>
    <row r="64" spans="2:11" s="17" customFormat="1" x14ac:dyDescent="0.3">
      <c r="B64" s="48" t="s">
        <v>14</v>
      </c>
      <c r="C64" s="91" t="s">
        <v>157</v>
      </c>
      <c r="D64" s="90" t="s">
        <v>157</v>
      </c>
      <c r="E64" s="91" t="s">
        <v>157</v>
      </c>
      <c r="F64" s="92">
        <f>SUM(F23:F63)</f>
        <v>2096545546.0600998</v>
      </c>
      <c r="G64" s="43"/>
      <c r="H64" s="11"/>
      <c r="I64" s="11"/>
      <c r="J64" s="11"/>
      <c r="K64" s="11"/>
    </row>
    <row r="65" spans="2:11" s="17" customFormat="1" x14ac:dyDescent="0.3">
      <c r="B65" s="41"/>
      <c r="C65" s="42"/>
      <c r="D65" s="41"/>
      <c r="E65" s="42"/>
      <c r="F65" s="66"/>
      <c r="G65" s="43"/>
      <c r="H65" s="11"/>
      <c r="I65" s="11"/>
      <c r="J65" s="11"/>
      <c r="K65" s="11"/>
    </row>
    <row r="66" spans="2:11" s="17" customFormat="1" x14ac:dyDescent="0.3">
      <c r="B66" s="29" t="s">
        <v>18</v>
      </c>
      <c r="C66" s="30"/>
      <c r="D66" s="28"/>
      <c r="E66" s="59"/>
      <c r="F66" s="11"/>
      <c r="G66" s="43"/>
      <c r="H66" s="11"/>
      <c r="I66" s="11"/>
      <c r="J66" s="11"/>
      <c r="K66" s="11">
        <v>0</v>
      </c>
    </row>
    <row r="67" spans="2:11" s="17" customFormat="1" x14ac:dyDescent="0.3">
      <c r="B67" s="94" t="s">
        <v>9</v>
      </c>
      <c r="C67" s="94" t="s">
        <v>10</v>
      </c>
      <c r="D67" s="94"/>
      <c r="E67" s="94" t="s">
        <v>11</v>
      </c>
      <c r="F67" s="94" t="s">
        <v>19</v>
      </c>
      <c r="G67" s="94" t="s">
        <v>20</v>
      </c>
      <c r="H67" s="94" t="s">
        <v>21</v>
      </c>
      <c r="I67" s="11"/>
      <c r="J67" s="11"/>
      <c r="K67" s="11"/>
    </row>
    <row r="68" spans="2:11" s="17" customFormat="1" x14ac:dyDescent="0.3">
      <c r="B68" s="95"/>
      <c r="C68" s="31" t="s">
        <v>12</v>
      </c>
      <c r="D68" s="31" t="s">
        <v>13</v>
      </c>
      <c r="E68" s="95"/>
      <c r="F68" s="95"/>
      <c r="G68" s="95"/>
      <c r="H68" s="95"/>
      <c r="I68" s="11"/>
      <c r="J68" s="11"/>
      <c r="K68" s="11"/>
    </row>
    <row r="69" spans="2:11" s="17" customFormat="1" x14ac:dyDescent="0.3">
      <c r="B69" s="47"/>
      <c r="C69" s="32"/>
      <c r="D69" s="33"/>
      <c r="E69" s="32"/>
      <c r="F69" s="32"/>
      <c r="G69" s="32"/>
      <c r="H69" s="32"/>
      <c r="I69" s="11"/>
      <c r="J69" s="11"/>
      <c r="K69" s="11"/>
    </row>
    <row r="70" spans="2:11" s="17" customFormat="1" x14ac:dyDescent="0.3">
      <c r="B70" s="47"/>
      <c r="C70" s="32"/>
      <c r="D70" s="33"/>
      <c r="E70" s="32"/>
      <c r="F70" s="32"/>
      <c r="G70" s="32"/>
      <c r="H70" s="32"/>
      <c r="I70" s="11"/>
      <c r="J70" s="11"/>
      <c r="K70" s="11"/>
    </row>
    <row r="71" spans="2:11" s="17" customFormat="1" x14ac:dyDescent="0.3">
      <c r="B71" s="48" t="s">
        <v>14</v>
      </c>
      <c r="C71" s="49">
        <v>0</v>
      </c>
      <c r="D71" s="48">
        <v>0</v>
      </c>
      <c r="E71" s="49">
        <v>0</v>
      </c>
      <c r="F71" s="49"/>
      <c r="G71" s="49"/>
      <c r="H71" s="49"/>
      <c r="I71" s="11"/>
      <c r="J71" s="11"/>
      <c r="K71" s="11"/>
    </row>
    <row r="72" spans="2:11" s="17" customFormat="1" x14ac:dyDescent="0.3">
      <c r="B72" s="93" t="s">
        <v>25</v>
      </c>
      <c r="C72" s="93"/>
      <c r="D72" s="93"/>
      <c r="E72" s="93"/>
      <c r="F72" s="93"/>
      <c r="G72" s="93"/>
      <c r="H72" s="93"/>
      <c r="I72" s="11"/>
      <c r="J72" s="11"/>
      <c r="K72" s="11"/>
    </row>
    <row r="73" spans="2:11" s="17" customFormat="1" x14ac:dyDescent="0.3">
      <c r="B73" s="41"/>
      <c r="C73" s="42"/>
      <c r="D73" s="41"/>
      <c r="E73" s="42"/>
      <c r="F73" s="11"/>
      <c r="G73" s="43"/>
      <c r="H73" s="11"/>
      <c r="I73" s="11"/>
      <c r="J73" s="11"/>
      <c r="K73" s="11"/>
    </row>
    <row r="74" spans="2:11" s="17" customFormat="1" x14ac:dyDescent="0.3">
      <c r="B74" s="41"/>
      <c r="C74" s="42"/>
      <c r="D74" s="41"/>
      <c r="E74" s="42"/>
      <c r="F74" s="11"/>
      <c r="G74" s="43"/>
      <c r="H74" s="11"/>
      <c r="I74" s="11"/>
      <c r="J74" s="11"/>
      <c r="K74" s="11"/>
    </row>
    <row r="75" spans="2:11" s="17" customFormat="1" x14ac:dyDescent="0.3">
      <c r="B75" s="41"/>
      <c r="C75" s="42"/>
      <c r="D75" s="41"/>
      <c r="E75" s="42"/>
      <c r="F75" s="11"/>
      <c r="G75" s="43"/>
    </row>
    <row r="76" spans="2:11" x14ac:dyDescent="0.25">
      <c r="B76" s="44"/>
      <c r="C76" s="44"/>
      <c r="D76" s="27"/>
      <c r="G76" s="44"/>
    </row>
    <row r="77" spans="2:11" x14ac:dyDescent="0.25">
      <c r="B77" s="45"/>
      <c r="C77" s="46"/>
      <c r="D77" s="27"/>
      <c r="G77" s="45"/>
    </row>
    <row r="78" spans="2:11" x14ac:dyDescent="0.25">
      <c r="B78" s="45"/>
      <c r="C78" s="45"/>
      <c r="D78" s="27"/>
      <c r="G78" s="45"/>
    </row>
    <row r="81" spans="2:6" x14ac:dyDescent="0.3">
      <c r="B81" s="18"/>
      <c r="C81" s="18"/>
      <c r="D81" s="18"/>
      <c r="E81" s="18"/>
      <c r="F81" s="18"/>
    </row>
    <row r="82" spans="2:6" x14ac:dyDescent="0.3">
      <c r="B82" s="18"/>
      <c r="C82" s="18"/>
      <c r="D82" s="18"/>
      <c r="E82" s="18"/>
      <c r="F82" s="18"/>
    </row>
    <row r="83" spans="2:6" x14ac:dyDescent="0.3">
      <c r="B83" s="18"/>
      <c r="C83" s="18"/>
      <c r="D83" s="18"/>
      <c r="E83" s="18"/>
      <c r="F83" s="18"/>
    </row>
  </sheetData>
  <mergeCells count="7">
    <mergeCell ref="B72:H72"/>
    <mergeCell ref="F67:F68"/>
    <mergeCell ref="G67:G68"/>
    <mergeCell ref="H67:H68"/>
    <mergeCell ref="B67:B68"/>
    <mergeCell ref="C67:D67"/>
    <mergeCell ref="E67:E68"/>
  </mergeCells>
  <pageMargins left="0.70866141732283472" right="0.70866141732283472" top="0.74803149606299213" bottom="0.74803149606299213" header="0.31496062992125984" footer="0.31496062992125984"/>
  <pageSetup paperSize="9" scale="5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D3003-23B7-474E-B3C9-82D5695E9825}">
  <sheetPr>
    <pageSetUpPr fitToPage="1"/>
  </sheetPr>
  <dimension ref="A1:H40"/>
  <sheetViews>
    <sheetView showGridLines="0" zoomScaleNormal="100" workbookViewId="0">
      <selection activeCell="D40" sqref="D40"/>
    </sheetView>
  </sheetViews>
  <sheetFormatPr baseColWidth="10" defaultColWidth="11.44140625" defaultRowHeight="13.2" x14ac:dyDescent="0.3"/>
  <cols>
    <col min="1" max="1" width="11.44140625" style="16"/>
    <col min="2" max="2" width="41.6640625" style="16" bestFit="1" customWidth="1"/>
    <col min="3" max="5" width="20.88671875" style="16" customWidth="1"/>
    <col min="6" max="6" width="13.33203125" style="16" customWidth="1"/>
    <col min="7" max="9" width="11.44140625" style="16"/>
    <col min="10" max="10" width="12.33203125" style="16" bestFit="1" customWidth="1"/>
    <col min="11" max="16384" width="11.44140625" style="16"/>
  </cols>
  <sheetData>
    <row r="1" spans="1:8" customFormat="1" ht="15.6" x14ac:dyDescent="0.3">
      <c r="B1" s="8" t="s">
        <v>31</v>
      </c>
      <c r="E1" s="21"/>
      <c r="H1" s="12"/>
    </row>
    <row r="2" spans="1:8" customFormat="1" ht="14.4" x14ac:dyDescent="0.3">
      <c r="B2" s="9" t="s">
        <v>50</v>
      </c>
      <c r="H2" s="12"/>
    </row>
    <row r="3" spans="1:8" customFormat="1" ht="14.4" x14ac:dyDescent="0.3">
      <c r="B3" s="9" t="s">
        <v>32</v>
      </c>
      <c r="H3" s="12"/>
    </row>
    <row r="4" spans="1:8" customFormat="1" ht="14.4" x14ac:dyDescent="0.3">
      <c r="B4" s="9" t="s">
        <v>51</v>
      </c>
      <c r="H4" s="12"/>
    </row>
    <row r="5" spans="1:8" customFormat="1" ht="14.4" x14ac:dyDescent="0.3">
      <c r="B5" s="9"/>
      <c r="H5" s="12"/>
    </row>
    <row r="6" spans="1:8" customFormat="1" ht="14.4" x14ac:dyDescent="0.3">
      <c r="B6" s="2" t="s">
        <v>0</v>
      </c>
      <c r="C6" s="6" t="str">
        <f>B1</f>
        <v>RADICE S.A.E.C.A.</v>
      </c>
      <c r="H6" s="12"/>
    </row>
    <row r="7" spans="1:8" customFormat="1" ht="14.4" x14ac:dyDescent="0.3">
      <c r="B7" s="2" t="s">
        <v>1</v>
      </c>
      <c r="C7" s="7">
        <v>45657</v>
      </c>
      <c r="H7" s="12"/>
    </row>
    <row r="8" spans="1:8" customFormat="1" ht="14.4" x14ac:dyDescent="0.3">
      <c r="B8" s="2" t="s">
        <v>2</v>
      </c>
      <c r="C8" s="10">
        <v>7843.41</v>
      </c>
      <c r="H8" s="12"/>
    </row>
    <row r="9" spans="1:8" x14ac:dyDescent="0.3">
      <c r="A9" s="28"/>
      <c r="B9" s="29"/>
      <c r="C9" s="28"/>
      <c r="D9" s="28"/>
      <c r="E9" s="28"/>
      <c r="F9" s="28"/>
      <c r="G9" s="28"/>
      <c r="H9" s="28"/>
    </row>
    <row r="10" spans="1:8" x14ac:dyDescent="0.3">
      <c r="A10" s="28"/>
      <c r="B10" s="29" t="s">
        <v>15</v>
      </c>
      <c r="C10" s="28"/>
      <c r="D10" s="28"/>
      <c r="E10" s="28"/>
      <c r="F10" s="28"/>
      <c r="G10" s="28"/>
      <c r="H10" s="28"/>
    </row>
    <row r="11" spans="1:8" x14ac:dyDescent="0.3">
      <c r="A11" s="28"/>
      <c r="B11" s="29"/>
      <c r="C11" s="30"/>
      <c r="D11" s="28"/>
      <c r="E11" s="28"/>
      <c r="F11" s="28"/>
      <c r="G11" s="28"/>
      <c r="H11" s="28"/>
    </row>
    <row r="12" spans="1:8" x14ac:dyDescent="0.3">
      <c r="A12" s="28"/>
      <c r="B12" s="29" t="s">
        <v>17</v>
      </c>
      <c r="C12" s="30"/>
      <c r="D12" s="28"/>
      <c r="E12" s="28"/>
      <c r="F12" s="28"/>
      <c r="G12" s="28"/>
      <c r="H12" s="28"/>
    </row>
    <row r="13" spans="1:8" x14ac:dyDescent="0.3">
      <c r="B13" s="94" t="s">
        <v>9</v>
      </c>
      <c r="C13" s="94" t="s">
        <v>10</v>
      </c>
      <c r="D13" s="94"/>
      <c r="E13" s="94" t="s">
        <v>11</v>
      </c>
      <c r="F13" s="94" t="s">
        <v>19</v>
      </c>
      <c r="G13" s="94" t="s">
        <v>20</v>
      </c>
      <c r="H13" s="94" t="s">
        <v>21</v>
      </c>
    </row>
    <row r="14" spans="1:8" x14ac:dyDescent="0.3">
      <c r="B14" s="95"/>
      <c r="C14" s="31" t="s">
        <v>12</v>
      </c>
      <c r="D14" s="31" t="s">
        <v>13</v>
      </c>
      <c r="E14" s="95"/>
      <c r="F14" s="95"/>
      <c r="G14" s="95"/>
      <c r="H14" s="95"/>
    </row>
    <row r="15" spans="1:8" x14ac:dyDescent="0.25">
      <c r="B15" s="34" t="s">
        <v>112</v>
      </c>
      <c r="C15" s="39">
        <v>0</v>
      </c>
      <c r="D15" s="33">
        <v>175500</v>
      </c>
      <c r="E15" s="32">
        <f>+D15*$C$8</f>
        <v>1376518455</v>
      </c>
      <c r="F15" s="67">
        <v>2025</v>
      </c>
      <c r="G15" s="28" t="s">
        <v>24</v>
      </c>
      <c r="H15" s="16" t="s">
        <v>36</v>
      </c>
    </row>
    <row r="16" spans="1:8" x14ac:dyDescent="0.25">
      <c r="B16" s="34" t="s">
        <v>85</v>
      </c>
      <c r="C16" s="39"/>
      <c r="D16" s="33">
        <v>10362.35</v>
      </c>
      <c r="E16" s="32">
        <f t="shared" ref="E16" si="0">+D16*$C$8</f>
        <v>81276159.613499999</v>
      </c>
      <c r="F16" s="67">
        <v>2025</v>
      </c>
      <c r="G16" s="28" t="s">
        <v>24</v>
      </c>
      <c r="H16" s="16" t="s">
        <v>36</v>
      </c>
    </row>
    <row r="17" spans="2:8" x14ac:dyDescent="0.25">
      <c r="B17" s="34" t="s">
        <v>23</v>
      </c>
      <c r="C17" s="39">
        <v>0</v>
      </c>
      <c r="D17" s="33">
        <v>-10362.35</v>
      </c>
      <c r="E17" s="32">
        <f t="shared" ref="E17" si="1">+D17*$C$8</f>
        <v>-81276159.613499999</v>
      </c>
      <c r="F17" s="67">
        <v>2025</v>
      </c>
      <c r="G17" s="28" t="s">
        <v>24</v>
      </c>
      <c r="H17" s="16" t="s">
        <v>36</v>
      </c>
    </row>
    <row r="18" spans="2:8" x14ac:dyDescent="0.3">
      <c r="B18" s="35" t="s">
        <v>14</v>
      </c>
      <c r="C18" s="36">
        <v>0</v>
      </c>
      <c r="D18" s="74">
        <f>SUM(D15:D17)</f>
        <v>175500</v>
      </c>
      <c r="E18" s="75">
        <f>SUM(E15:E17)</f>
        <v>1376518455</v>
      </c>
      <c r="F18" s="38"/>
      <c r="G18" s="38"/>
      <c r="H18" s="38"/>
    </row>
    <row r="19" spans="2:8" x14ac:dyDescent="0.3">
      <c r="B19" s="29"/>
      <c r="C19" s="28"/>
      <c r="D19" s="28"/>
      <c r="E19" s="52"/>
      <c r="F19" s="28"/>
      <c r="G19" s="28"/>
      <c r="H19" s="28"/>
    </row>
    <row r="20" spans="2:8" x14ac:dyDescent="0.3">
      <c r="B20" s="29"/>
      <c r="C20" s="28"/>
      <c r="D20" s="28"/>
      <c r="E20" s="52"/>
      <c r="F20" s="28"/>
      <c r="G20" s="28"/>
      <c r="H20" s="28"/>
    </row>
    <row r="21" spans="2:8" x14ac:dyDescent="0.3">
      <c r="B21" s="29"/>
      <c r="C21" s="28"/>
      <c r="D21" s="28"/>
      <c r="E21" s="53"/>
      <c r="F21" s="28"/>
      <c r="G21" s="28"/>
      <c r="H21" s="28"/>
    </row>
    <row r="22" spans="2:8" x14ac:dyDescent="0.3">
      <c r="B22" s="94" t="s">
        <v>9</v>
      </c>
      <c r="C22" s="94" t="s">
        <v>10</v>
      </c>
      <c r="D22" s="94"/>
      <c r="E22" s="94" t="s">
        <v>11</v>
      </c>
      <c r="F22" s="94" t="s">
        <v>19</v>
      </c>
      <c r="G22" s="94" t="s">
        <v>20</v>
      </c>
      <c r="H22" s="94" t="s">
        <v>21</v>
      </c>
    </row>
    <row r="23" spans="2:8" x14ac:dyDescent="0.3">
      <c r="B23" s="95"/>
      <c r="C23" s="31" t="s">
        <v>12</v>
      </c>
      <c r="D23" s="31" t="s">
        <v>13</v>
      </c>
      <c r="E23" s="95"/>
      <c r="F23" s="95"/>
      <c r="G23" s="95"/>
      <c r="H23" s="95"/>
    </row>
    <row r="24" spans="2:8" x14ac:dyDescent="0.25">
      <c r="B24" s="84" t="s">
        <v>113</v>
      </c>
      <c r="C24" s="87">
        <v>200906509</v>
      </c>
      <c r="D24" s="33">
        <v>0</v>
      </c>
      <c r="E24" s="32">
        <f>C24*1</f>
        <v>200906509</v>
      </c>
      <c r="F24" s="67">
        <v>2025</v>
      </c>
      <c r="G24" s="28" t="s">
        <v>24</v>
      </c>
      <c r="H24" s="16" t="s">
        <v>36</v>
      </c>
    </row>
    <row r="25" spans="2:8" x14ac:dyDescent="0.3">
      <c r="B25" s="85" t="s">
        <v>114</v>
      </c>
      <c r="C25" s="88">
        <v>123810226</v>
      </c>
      <c r="D25" s="83">
        <v>0</v>
      </c>
      <c r="E25" s="32">
        <f t="shared" ref="E25:E27" si="2">C25*1</f>
        <v>123810226</v>
      </c>
      <c r="F25" s="67">
        <v>2025</v>
      </c>
      <c r="G25" s="28" t="s">
        <v>24</v>
      </c>
      <c r="H25" s="16" t="s">
        <v>36</v>
      </c>
    </row>
    <row r="26" spans="2:8" x14ac:dyDescent="0.25">
      <c r="B26" s="34" t="s">
        <v>85</v>
      </c>
      <c r="C26" s="39">
        <v>496421149.090909</v>
      </c>
      <c r="D26" s="33">
        <v>0</v>
      </c>
      <c r="E26" s="32">
        <f t="shared" si="2"/>
        <v>496421149.090909</v>
      </c>
      <c r="F26" s="67">
        <v>2025</v>
      </c>
      <c r="G26" s="28" t="s">
        <v>24</v>
      </c>
      <c r="H26" s="16" t="s">
        <v>36</v>
      </c>
    </row>
    <row r="27" spans="2:8" x14ac:dyDescent="0.25">
      <c r="B27" s="34" t="s">
        <v>23</v>
      </c>
      <c r="C27" s="39">
        <v>-496421149.090909</v>
      </c>
      <c r="D27" s="33">
        <v>0</v>
      </c>
      <c r="E27" s="32">
        <f t="shared" si="2"/>
        <v>-496421149.090909</v>
      </c>
      <c r="F27" s="67">
        <v>2025</v>
      </c>
      <c r="G27" s="28" t="s">
        <v>24</v>
      </c>
      <c r="H27" s="16" t="s">
        <v>36</v>
      </c>
    </row>
    <row r="28" spans="2:8" x14ac:dyDescent="0.3">
      <c r="B28" s="35" t="s">
        <v>14</v>
      </c>
      <c r="C28" s="36">
        <f>SUM(C24:C27)</f>
        <v>324716735</v>
      </c>
      <c r="D28" s="74">
        <f>SUM(D24:D27)</f>
        <v>0</v>
      </c>
      <c r="E28" s="75">
        <f>SUM(E24:E27)</f>
        <v>324716735</v>
      </c>
      <c r="F28" s="38"/>
      <c r="G28" s="38"/>
      <c r="H28" s="38"/>
    </row>
    <row r="31" spans="2:8" x14ac:dyDescent="0.3">
      <c r="B31" s="29" t="s">
        <v>18</v>
      </c>
      <c r="C31" s="30"/>
      <c r="D31" s="28"/>
      <c r="E31" s="28"/>
      <c r="F31" s="28"/>
      <c r="G31" s="28"/>
      <c r="H31" s="28"/>
    </row>
    <row r="32" spans="2:8" x14ac:dyDescent="0.3">
      <c r="B32" s="94" t="s">
        <v>9</v>
      </c>
      <c r="C32" s="94" t="s">
        <v>10</v>
      </c>
      <c r="D32" s="94"/>
      <c r="E32" s="94" t="s">
        <v>11</v>
      </c>
      <c r="F32" s="94" t="s">
        <v>19</v>
      </c>
      <c r="G32" s="94" t="s">
        <v>20</v>
      </c>
      <c r="H32" s="94" t="s">
        <v>21</v>
      </c>
    </row>
    <row r="33" spans="2:8" x14ac:dyDescent="0.3">
      <c r="B33" s="95"/>
      <c r="C33" s="31" t="s">
        <v>12</v>
      </c>
      <c r="D33" s="31" t="s">
        <v>13</v>
      </c>
      <c r="E33" s="95"/>
      <c r="F33" s="95"/>
      <c r="G33" s="95"/>
      <c r="H33" s="95"/>
    </row>
    <row r="34" spans="2:8" x14ac:dyDescent="0.25">
      <c r="B34" s="34" t="s">
        <v>120</v>
      </c>
      <c r="C34" s="39">
        <v>800000000</v>
      </c>
      <c r="D34" s="33">
        <v>0</v>
      </c>
      <c r="E34" s="32">
        <f>+D34*$C$8</f>
        <v>0</v>
      </c>
      <c r="F34" s="67">
        <v>2028</v>
      </c>
      <c r="G34" s="28" t="s">
        <v>24</v>
      </c>
      <c r="H34" s="16" t="s">
        <v>36</v>
      </c>
    </row>
    <row r="35" spans="2:8" x14ac:dyDescent="0.25">
      <c r="B35" s="34" t="s">
        <v>120</v>
      </c>
      <c r="C35" s="39">
        <v>1000000000</v>
      </c>
      <c r="D35" s="33">
        <v>0</v>
      </c>
      <c r="E35" s="32">
        <f t="shared" ref="E35:E38" si="3">+D35*$C$8</f>
        <v>0</v>
      </c>
      <c r="F35" s="67">
        <v>2028</v>
      </c>
      <c r="G35" s="28" t="s">
        <v>24</v>
      </c>
      <c r="H35" s="16" t="s">
        <v>36</v>
      </c>
    </row>
    <row r="36" spans="2:8" x14ac:dyDescent="0.25">
      <c r="B36" s="34" t="s">
        <v>121</v>
      </c>
      <c r="C36" s="39">
        <v>38920224</v>
      </c>
      <c r="D36" s="33">
        <v>0</v>
      </c>
      <c r="E36" s="32">
        <f t="shared" si="3"/>
        <v>0</v>
      </c>
      <c r="F36" s="67">
        <v>2026</v>
      </c>
      <c r="G36" s="28" t="s">
        <v>24</v>
      </c>
      <c r="H36" s="16" t="s">
        <v>36</v>
      </c>
    </row>
    <row r="37" spans="2:8" x14ac:dyDescent="0.25">
      <c r="B37" s="34" t="s">
        <v>122</v>
      </c>
      <c r="C37" s="39">
        <v>24754836</v>
      </c>
      <c r="D37" s="33">
        <v>0</v>
      </c>
      <c r="E37" s="32">
        <f t="shared" si="3"/>
        <v>0</v>
      </c>
      <c r="F37" s="67">
        <v>2026</v>
      </c>
      <c r="G37" s="28" t="s">
        <v>24</v>
      </c>
      <c r="H37" s="16" t="s">
        <v>36</v>
      </c>
    </row>
    <row r="38" spans="2:8" x14ac:dyDescent="0.25">
      <c r="B38" s="34" t="s">
        <v>85</v>
      </c>
      <c r="C38" s="39">
        <v>1009260901.8181822</v>
      </c>
      <c r="D38" s="33">
        <v>0</v>
      </c>
      <c r="E38" s="32">
        <f t="shared" si="3"/>
        <v>0</v>
      </c>
      <c r="F38" s="67">
        <v>2025</v>
      </c>
      <c r="G38" s="28" t="s">
        <v>24</v>
      </c>
      <c r="H38" s="16" t="s">
        <v>36</v>
      </c>
    </row>
    <row r="39" spans="2:8" x14ac:dyDescent="0.25">
      <c r="B39" s="34" t="s">
        <v>23</v>
      </c>
      <c r="C39" s="39">
        <v>-1009260901.8181822</v>
      </c>
      <c r="D39" s="33">
        <v>0</v>
      </c>
      <c r="E39" s="32">
        <f t="shared" ref="E39" si="4">+D39*$C$8</f>
        <v>0</v>
      </c>
      <c r="F39" s="67">
        <v>2025</v>
      </c>
      <c r="G39" s="28" t="s">
        <v>24</v>
      </c>
      <c r="H39" s="16" t="s">
        <v>36</v>
      </c>
    </row>
    <row r="40" spans="2:8" x14ac:dyDescent="0.3">
      <c r="B40" s="35" t="s">
        <v>14</v>
      </c>
      <c r="C40" s="36">
        <f>SUM(C34:C39)</f>
        <v>1863675059.9999998</v>
      </c>
      <c r="D40" s="74">
        <f>SUM(D34:D39)</f>
        <v>0</v>
      </c>
      <c r="E40" s="75">
        <f>SUM(E34:E39)</f>
        <v>0</v>
      </c>
      <c r="F40" s="38"/>
      <c r="G40" s="38"/>
      <c r="H40" s="38"/>
    </row>
  </sheetData>
  <mergeCells count="18">
    <mergeCell ref="H13:H14"/>
    <mergeCell ref="B13:B14"/>
    <mergeCell ref="C13:D13"/>
    <mergeCell ref="E13:E14"/>
    <mergeCell ref="F13:F14"/>
    <mergeCell ref="G13:G14"/>
    <mergeCell ref="H22:H23"/>
    <mergeCell ref="B32:B33"/>
    <mergeCell ref="C32:D32"/>
    <mergeCell ref="E32:E33"/>
    <mergeCell ref="F32:F33"/>
    <mergeCell ref="G32:G33"/>
    <mergeCell ref="H32:H33"/>
    <mergeCell ref="B22:B23"/>
    <mergeCell ref="C22:D22"/>
    <mergeCell ref="E22:E23"/>
    <mergeCell ref="F22:F23"/>
    <mergeCell ref="G22:G23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D65F4-B372-4176-BF43-3D4592678C28}">
  <sheetPr>
    <pageSetUpPr fitToPage="1"/>
  </sheetPr>
  <dimension ref="A1:I155"/>
  <sheetViews>
    <sheetView showGridLines="0" zoomScale="89" zoomScaleNormal="89" workbookViewId="0">
      <selection activeCell="B161" sqref="B161"/>
    </sheetView>
  </sheetViews>
  <sheetFormatPr baseColWidth="10" defaultColWidth="11.44140625" defaultRowHeight="13.2" x14ac:dyDescent="0.3"/>
  <cols>
    <col min="1" max="1" width="11.44140625" style="16"/>
    <col min="2" max="2" width="55.44140625" style="16" customWidth="1"/>
    <col min="3" max="5" width="20.88671875" style="16" customWidth="1"/>
    <col min="6" max="6" width="11.44140625" style="16"/>
    <col min="7" max="7" width="38.5546875" style="16" bestFit="1" customWidth="1"/>
    <col min="8" max="16384" width="11.44140625" style="16"/>
  </cols>
  <sheetData>
    <row r="1" spans="1:9" customFormat="1" ht="15.6" x14ac:dyDescent="0.3">
      <c r="B1" s="8" t="s">
        <v>31</v>
      </c>
      <c r="H1" s="12"/>
    </row>
    <row r="2" spans="1:9" customFormat="1" ht="14.4" x14ac:dyDescent="0.3">
      <c r="B2" s="9" t="s">
        <v>50</v>
      </c>
      <c r="H2" s="12"/>
    </row>
    <row r="3" spans="1:9" customFormat="1" ht="14.4" x14ac:dyDescent="0.3">
      <c r="B3" s="9" t="s">
        <v>32</v>
      </c>
      <c r="H3" s="12"/>
    </row>
    <row r="4" spans="1:9" customFormat="1" ht="14.4" x14ac:dyDescent="0.3">
      <c r="B4" s="9" t="s">
        <v>51</v>
      </c>
      <c r="H4" s="12"/>
    </row>
    <row r="5" spans="1:9" customFormat="1" ht="14.4" x14ac:dyDescent="0.3">
      <c r="B5" s="9"/>
      <c r="H5" s="12"/>
    </row>
    <row r="6" spans="1:9" customFormat="1" ht="14.4" x14ac:dyDescent="0.3">
      <c r="B6" s="2" t="s">
        <v>0</v>
      </c>
      <c r="C6" s="6" t="str">
        <f>B1</f>
        <v>RADICE S.A.E.C.A.</v>
      </c>
      <c r="H6" s="12"/>
    </row>
    <row r="7" spans="1:9" customFormat="1" ht="14.4" x14ac:dyDescent="0.3">
      <c r="B7" s="2" t="s">
        <v>1</v>
      </c>
      <c r="C7" s="7">
        <v>45657</v>
      </c>
      <c r="H7" s="12"/>
    </row>
    <row r="8" spans="1:9" customFormat="1" ht="14.4" x14ac:dyDescent="0.3">
      <c r="B8" s="2" t="s">
        <v>2</v>
      </c>
      <c r="C8" s="10">
        <v>7843.41</v>
      </c>
      <c r="H8" s="12"/>
    </row>
    <row r="9" spans="1:9" x14ac:dyDescent="0.3">
      <c r="A9" s="28"/>
      <c r="B9" s="29"/>
      <c r="C9" s="28"/>
      <c r="D9" s="28"/>
      <c r="E9" s="28"/>
      <c r="F9" s="28"/>
      <c r="G9" s="28"/>
      <c r="H9" s="28"/>
    </row>
    <row r="10" spans="1:9" x14ac:dyDescent="0.3">
      <c r="A10" s="28"/>
      <c r="B10" s="29" t="s">
        <v>16</v>
      </c>
      <c r="C10" s="28"/>
      <c r="D10" s="28"/>
      <c r="E10" s="28"/>
      <c r="F10" s="28"/>
      <c r="G10" s="28"/>
      <c r="H10" s="28"/>
    </row>
    <row r="11" spans="1:9" x14ac:dyDescent="0.3">
      <c r="A11" s="28"/>
      <c r="B11" s="29"/>
      <c r="C11" s="28"/>
      <c r="D11" s="28"/>
      <c r="E11" s="28"/>
      <c r="F11" s="28"/>
      <c r="G11" s="28"/>
      <c r="H11" s="28"/>
    </row>
    <row r="12" spans="1:9" x14ac:dyDescent="0.3">
      <c r="A12" s="28"/>
      <c r="B12" s="29" t="s">
        <v>17</v>
      </c>
      <c r="C12" s="30"/>
      <c r="D12" s="28"/>
      <c r="E12" s="28"/>
      <c r="F12" s="28"/>
      <c r="G12" s="28"/>
      <c r="H12" s="28"/>
    </row>
    <row r="13" spans="1:9" x14ac:dyDescent="0.3">
      <c r="A13" s="28"/>
      <c r="B13" s="94" t="s">
        <v>9</v>
      </c>
      <c r="C13" s="94" t="s">
        <v>10</v>
      </c>
      <c r="D13" s="94"/>
      <c r="E13" s="94" t="s">
        <v>11</v>
      </c>
      <c r="F13" s="94" t="s">
        <v>19</v>
      </c>
      <c r="G13" s="94" t="s">
        <v>20</v>
      </c>
      <c r="H13" s="94" t="s">
        <v>21</v>
      </c>
    </row>
    <row r="14" spans="1:9" x14ac:dyDescent="0.3">
      <c r="A14" s="28"/>
      <c r="B14" s="95"/>
      <c r="C14" s="31" t="s">
        <v>12</v>
      </c>
      <c r="D14" s="31" t="s">
        <v>13</v>
      </c>
      <c r="E14" s="95"/>
      <c r="F14" s="95"/>
      <c r="G14" s="95"/>
      <c r="H14" s="95"/>
    </row>
    <row r="15" spans="1:9" x14ac:dyDescent="0.3">
      <c r="A15" s="28"/>
      <c r="B15" s="54" t="s">
        <v>38</v>
      </c>
      <c r="C15" s="50">
        <v>0</v>
      </c>
      <c r="D15" s="51">
        <v>2000</v>
      </c>
      <c r="E15" s="32">
        <f>+D15*$C$8</f>
        <v>15686820</v>
      </c>
      <c r="F15" s="67">
        <v>2024</v>
      </c>
      <c r="G15" s="28" t="s">
        <v>24</v>
      </c>
      <c r="H15" s="16" t="s">
        <v>27</v>
      </c>
      <c r="I15" s="56"/>
    </row>
    <row r="16" spans="1:9" x14ac:dyDescent="0.3">
      <c r="A16" s="28"/>
      <c r="B16" s="54" t="s">
        <v>52</v>
      </c>
      <c r="C16" s="50">
        <v>0</v>
      </c>
      <c r="D16" s="51">
        <v>2000</v>
      </c>
      <c r="E16" s="32">
        <f t="shared" ref="E16:E53" si="0">+D16*$C$8</f>
        <v>15686820</v>
      </c>
      <c r="F16" s="67">
        <v>2024</v>
      </c>
      <c r="G16" s="28" t="s">
        <v>24</v>
      </c>
      <c r="H16" s="16" t="s">
        <v>27</v>
      </c>
      <c r="I16" s="56"/>
    </row>
    <row r="17" spans="1:9" x14ac:dyDescent="0.3">
      <c r="A17" s="28"/>
      <c r="B17" s="54" t="s">
        <v>53</v>
      </c>
      <c r="C17" s="50">
        <v>0</v>
      </c>
      <c r="D17" s="51">
        <v>2000</v>
      </c>
      <c r="E17" s="32">
        <f t="shared" si="0"/>
        <v>15686820</v>
      </c>
      <c r="F17" s="67">
        <v>2024</v>
      </c>
      <c r="G17" s="28" t="s">
        <v>24</v>
      </c>
      <c r="H17" s="16" t="s">
        <v>27</v>
      </c>
      <c r="I17" s="56"/>
    </row>
    <row r="18" spans="1:9" x14ac:dyDescent="0.3">
      <c r="A18" s="28"/>
      <c r="B18" s="54" t="s">
        <v>54</v>
      </c>
      <c r="C18" s="50">
        <v>0</v>
      </c>
      <c r="D18" s="51">
        <v>2000</v>
      </c>
      <c r="E18" s="32">
        <f t="shared" si="0"/>
        <v>15686820</v>
      </c>
      <c r="F18" s="67">
        <v>2024</v>
      </c>
      <c r="G18" s="28" t="s">
        <v>24</v>
      </c>
      <c r="H18" s="16" t="s">
        <v>27</v>
      </c>
      <c r="I18" s="56"/>
    </row>
    <row r="19" spans="1:9" x14ac:dyDescent="0.3">
      <c r="A19" s="28"/>
      <c r="B19" s="54" t="s">
        <v>55</v>
      </c>
      <c r="C19" s="50">
        <v>0</v>
      </c>
      <c r="D19" s="51">
        <v>2000</v>
      </c>
      <c r="E19" s="32">
        <f t="shared" si="0"/>
        <v>15686820</v>
      </c>
      <c r="F19" s="67">
        <v>2024</v>
      </c>
      <c r="G19" s="28" t="s">
        <v>24</v>
      </c>
      <c r="H19" s="16" t="s">
        <v>27</v>
      </c>
      <c r="I19" s="56"/>
    </row>
    <row r="20" spans="1:9" x14ac:dyDescent="0.3">
      <c r="A20" s="28"/>
      <c r="B20" s="54" t="s">
        <v>56</v>
      </c>
      <c r="C20" s="50">
        <v>0</v>
      </c>
      <c r="D20" s="51">
        <v>2000</v>
      </c>
      <c r="E20" s="32">
        <f t="shared" si="0"/>
        <v>15686820</v>
      </c>
      <c r="F20" s="67">
        <v>2024</v>
      </c>
      <c r="G20" s="28" t="s">
        <v>24</v>
      </c>
      <c r="H20" s="16" t="s">
        <v>27</v>
      </c>
      <c r="I20" s="56"/>
    </row>
    <row r="21" spans="1:9" x14ac:dyDescent="0.3">
      <c r="A21" s="28"/>
      <c r="B21" s="54" t="s">
        <v>46</v>
      </c>
      <c r="C21" s="50">
        <v>0</v>
      </c>
      <c r="D21" s="51">
        <v>4000</v>
      </c>
      <c r="E21" s="32">
        <f t="shared" si="0"/>
        <v>31373640</v>
      </c>
      <c r="F21" s="67">
        <v>2024</v>
      </c>
      <c r="G21" s="28" t="s">
        <v>24</v>
      </c>
      <c r="H21" s="16" t="s">
        <v>27</v>
      </c>
      <c r="I21" s="56"/>
    </row>
    <row r="22" spans="1:9" x14ac:dyDescent="0.3">
      <c r="A22" s="28"/>
      <c r="B22" s="54" t="s">
        <v>57</v>
      </c>
      <c r="C22" s="50">
        <v>0</v>
      </c>
      <c r="D22" s="51">
        <v>4000</v>
      </c>
      <c r="E22" s="32">
        <f t="shared" si="0"/>
        <v>31373640</v>
      </c>
      <c r="F22" s="67">
        <v>2024</v>
      </c>
      <c r="G22" s="28" t="s">
        <v>24</v>
      </c>
      <c r="H22" s="16" t="s">
        <v>27</v>
      </c>
      <c r="I22" s="56"/>
    </row>
    <row r="23" spans="1:9" x14ac:dyDescent="0.3">
      <c r="A23" s="28"/>
      <c r="B23" s="54" t="s">
        <v>58</v>
      </c>
      <c r="C23" s="50">
        <v>0</v>
      </c>
      <c r="D23" s="51">
        <v>4000</v>
      </c>
      <c r="E23" s="32">
        <f t="shared" si="0"/>
        <v>31373640</v>
      </c>
      <c r="F23" s="67">
        <v>2024</v>
      </c>
      <c r="G23" s="28" t="s">
        <v>24</v>
      </c>
      <c r="H23" s="16" t="s">
        <v>27</v>
      </c>
      <c r="I23" s="56"/>
    </row>
    <row r="24" spans="1:9" x14ac:dyDescent="0.3">
      <c r="A24" s="28"/>
      <c r="B24" s="54" t="s">
        <v>59</v>
      </c>
      <c r="C24" s="50">
        <v>0</v>
      </c>
      <c r="D24" s="51">
        <v>4000</v>
      </c>
      <c r="E24" s="32">
        <f t="shared" si="0"/>
        <v>31373640</v>
      </c>
      <c r="F24" s="67">
        <v>2024</v>
      </c>
      <c r="G24" s="28" t="s">
        <v>24</v>
      </c>
      <c r="H24" s="16" t="s">
        <v>27</v>
      </c>
      <c r="I24" s="56"/>
    </row>
    <row r="25" spans="1:9" x14ac:dyDescent="0.3">
      <c r="A25" s="28"/>
      <c r="B25" s="54" t="s">
        <v>60</v>
      </c>
      <c r="C25" s="50">
        <v>0</v>
      </c>
      <c r="D25" s="51">
        <v>4000</v>
      </c>
      <c r="E25" s="32">
        <f t="shared" si="0"/>
        <v>31373640</v>
      </c>
      <c r="F25" s="67">
        <v>2024</v>
      </c>
      <c r="G25" s="28" t="s">
        <v>24</v>
      </c>
      <c r="H25" s="16" t="s">
        <v>27</v>
      </c>
      <c r="I25" s="56"/>
    </row>
    <row r="26" spans="1:9" x14ac:dyDescent="0.3">
      <c r="A26" s="28"/>
      <c r="B26" s="54" t="s">
        <v>42</v>
      </c>
      <c r="C26" s="50">
        <v>0</v>
      </c>
      <c r="D26" s="51">
        <v>6000</v>
      </c>
      <c r="E26" s="32">
        <f t="shared" si="0"/>
        <v>47060460</v>
      </c>
      <c r="F26" s="67">
        <v>2024</v>
      </c>
      <c r="G26" s="28" t="s">
        <v>24</v>
      </c>
      <c r="H26" s="16" t="s">
        <v>27</v>
      </c>
      <c r="I26" s="56"/>
    </row>
    <row r="27" spans="1:9" x14ac:dyDescent="0.3">
      <c r="A27" s="28"/>
      <c r="B27" s="54" t="s">
        <v>61</v>
      </c>
      <c r="C27" s="50">
        <v>0</v>
      </c>
      <c r="D27" s="51">
        <v>6000</v>
      </c>
      <c r="E27" s="32">
        <f t="shared" si="0"/>
        <v>47060460</v>
      </c>
      <c r="F27" s="67">
        <v>2024</v>
      </c>
      <c r="G27" s="28" t="s">
        <v>24</v>
      </c>
      <c r="H27" s="16" t="s">
        <v>27</v>
      </c>
      <c r="I27" s="56"/>
    </row>
    <row r="28" spans="1:9" x14ac:dyDescent="0.3">
      <c r="A28" s="28"/>
      <c r="B28" s="54" t="s">
        <v>43</v>
      </c>
      <c r="C28" s="50">
        <v>0</v>
      </c>
      <c r="D28" s="51">
        <v>5000</v>
      </c>
      <c r="E28" s="32">
        <f t="shared" si="0"/>
        <v>39217050</v>
      </c>
      <c r="F28" s="67">
        <v>2024</v>
      </c>
      <c r="G28" s="28" t="s">
        <v>24</v>
      </c>
      <c r="H28" s="16" t="s">
        <v>27</v>
      </c>
      <c r="I28" s="56"/>
    </row>
    <row r="29" spans="1:9" x14ac:dyDescent="0.3">
      <c r="A29" s="28"/>
      <c r="B29" s="54" t="s">
        <v>62</v>
      </c>
      <c r="C29" s="50">
        <v>0</v>
      </c>
      <c r="D29" s="51">
        <v>6000</v>
      </c>
      <c r="E29" s="32">
        <f t="shared" si="0"/>
        <v>47060460</v>
      </c>
      <c r="F29" s="67">
        <v>2024</v>
      </c>
      <c r="G29" s="28" t="s">
        <v>24</v>
      </c>
      <c r="H29" s="16" t="s">
        <v>27</v>
      </c>
      <c r="I29" s="56"/>
    </row>
    <row r="30" spans="1:9" x14ac:dyDescent="0.3">
      <c r="A30" s="28"/>
      <c r="B30" s="54" t="s">
        <v>40</v>
      </c>
      <c r="C30" s="50">
        <v>0</v>
      </c>
      <c r="D30" s="51">
        <v>10000</v>
      </c>
      <c r="E30" s="32">
        <f t="shared" si="0"/>
        <v>78434100</v>
      </c>
      <c r="F30" s="67">
        <v>2024</v>
      </c>
      <c r="G30" s="28" t="s">
        <v>24</v>
      </c>
      <c r="H30" s="16" t="s">
        <v>27</v>
      </c>
      <c r="I30" s="56"/>
    </row>
    <row r="31" spans="1:9" x14ac:dyDescent="0.3">
      <c r="A31" s="28"/>
      <c r="B31" s="54" t="s">
        <v>63</v>
      </c>
      <c r="C31" s="50">
        <v>0</v>
      </c>
      <c r="D31" s="51">
        <v>10000</v>
      </c>
      <c r="E31" s="32">
        <f t="shared" si="0"/>
        <v>78434100</v>
      </c>
      <c r="F31" s="67">
        <v>2024</v>
      </c>
      <c r="G31" s="28" t="s">
        <v>24</v>
      </c>
      <c r="H31" s="16" t="s">
        <v>27</v>
      </c>
      <c r="I31" s="56"/>
    </row>
    <row r="32" spans="1:9" x14ac:dyDescent="0.3">
      <c r="A32" s="28"/>
      <c r="B32" s="54" t="s">
        <v>64</v>
      </c>
      <c r="C32" s="50">
        <v>0</v>
      </c>
      <c r="D32" s="51">
        <v>10000</v>
      </c>
      <c r="E32" s="32">
        <f t="shared" si="0"/>
        <v>78434100</v>
      </c>
      <c r="F32" s="67">
        <v>2024</v>
      </c>
      <c r="G32" s="28" t="s">
        <v>24</v>
      </c>
      <c r="H32" s="16" t="s">
        <v>27</v>
      </c>
      <c r="I32" s="56"/>
    </row>
    <row r="33" spans="1:9" x14ac:dyDescent="0.3">
      <c r="A33" s="28"/>
      <c r="B33" s="54" t="s">
        <v>65</v>
      </c>
      <c r="C33" s="50">
        <v>0</v>
      </c>
      <c r="D33" s="51">
        <v>9305</v>
      </c>
      <c r="E33" s="32">
        <f t="shared" si="0"/>
        <v>72982930.049999997</v>
      </c>
      <c r="F33" s="67">
        <v>2024</v>
      </c>
      <c r="G33" s="28" t="s">
        <v>24</v>
      </c>
      <c r="H33" s="16" t="s">
        <v>27</v>
      </c>
      <c r="I33" s="56"/>
    </row>
    <row r="34" spans="1:9" x14ac:dyDescent="0.3">
      <c r="A34" s="28"/>
      <c r="B34" s="54" t="s">
        <v>66</v>
      </c>
      <c r="C34" s="50">
        <v>0</v>
      </c>
      <c r="D34" s="51">
        <v>11350</v>
      </c>
      <c r="E34" s="32">
        <f t="shared" si="0"/>
        <v>89022703.5</v>
      </c>
      <c r="F34" s="67">
        <v>2024</v>
      </c>
      <c r="G34" s="28" t="s">
        <v>24</v>
      </c>
      <c r="H34" s="16" t="s">
        <v>27</v>
      </c>
      <c r="I34" s="56"/>
    </row>
    <row r="35" spans="1:9" x14ac:dyDescent="0.3">
      <c r="A35" s="28"/>
      <c r="B35" s="54" t="s">
        <v>67</v>
      </c>
      <c r="C35" s="50">
        <v>0</v>
      </c>
      <c r="D35" s="51">
        <v>15000</v>
      </c>
      <c r="E35" s="32">
        <f t="shared" si="0"/>
        <v>117651150</v>
      </c>
      <c r="F35" s="67">
        <v>2024</v>
      </c>
      <c r="G35" s="28" t="s">
        <v>24</v>
      </c>
      <c r="H35" s="16" t="s">
        <v>27</v>
      </c>
      <c r="I35" s="56"/>
    </row>
    <row r="36" spans="1:9" x14ac:dyDescent="0.3">
      <c r="A36" s="28"/>
      <c r="B36" s="54" t="s">
        <v>47</v>
      </c>
      <c r="C36" s="50">
        <v>0</v>
      </c>
      <c r="D36" s="51">
        <v>22500</v>
      </c>
      <c r="E36" s="32">
        <f t="shared" si="0"/>
        <v>176476725</v>
      </c>
      <c r="F36" s="67">
        <v>2024</v>
      </c>
      <c r="G36" s="28" t="s">
        <v>24</v>
      </c>
      <c r="H36" s="16" t="s">
        <v>27</v>
      </c>
      <c r="I36" s="56"/>
    </row>
    <row r="37" spans="1:9" x14ac:dyDescent="0.3">
      <c r="A37" s="28"/>
      <c r="B37" s="54" t="s">
        <v>68</v>
      </c>
      <c r="C37" s="50">
        <v>0</v>
      </c>
      <c r="D37" s="51">
        <v>21738</v>
      </c>
      <c r="E37" s="32">
        <f t="shared" si="0"/>
        <v>170500046.57999998</v>
      </c>
      <c r="F37" s="67">
        <v>2024</v>
      </c>
      <c r="G37" s="28" t="s">
        <v>24</v>
      </c>
      <c r="H37" s="16" t="s">
        <v>27</v>
      </c>
      <c r="I37" s="56"/>
    </row>
    <row r="38" spans="1:9" x14ac:dyDescent="0.3">
      <c r="A38" s="28"/>
      <c r="B38" s="54" t="s">
        <v>45</v>
      </c>
      <c r="C38" s="50">
        <v>0</v>
      </c>
      <c r="D38" s="51">
        <v>20000</v>
      </c>
      <c r="E38" s="32">
        <f t="shared" si="0"/>
        <v>156868200</v>
      </c>
      <c r="F38" s="67">
        <v>2024</v>
      </c>
      <c r="G38" s="28" t="s">
        <v>24</v>
      </c>
      <c r="H38" s="16" t="s">
        <v>27</v>
      </c>
      <c r="I38" s="56"/>
    </row>
    <row r="39" spans="1:9" x14ac:dyDescent="0.3">
      <c r="A39" s="28"/>
      <c r="B39" s="54" t="s">
        <v>69</v>
      </c>
      <c r="C39" s="50">
        <v>0</v>
      </c>
      <c r="D39" s="51">
        <v>15000</v>
      </c>
      <c r="E39" s="32">
        <f t="shared" si="0"/>
        <v>117651150</v>
      </c>
      <c r="F39" s="67">
        <v>2024</v>
      </c>
      <c r="G39" s="28" t="s">
        <v>24</v>
      </c>
      <c r="H39" s="16" t="s">
        <v>27</v>
      </c>
      <c r="I39" s="56"/>
    </row>
    <row r="40" spans="1:9" x14ac:dyDescent="0.3">
      <c r="A40" s="28"/>
      <c r="B40" s="54" t="s">
        <v>70</v>
      </c>
      <c r="C40" s="50">
        <v>0</v>
      </c>
      <c r="D40" s="51">
        <v>20000</v>
      </c>
      <c r="E40" s="32">
        <f t="shared" si="0"/>
        <v>156868200</v>
      </c>
      <c r="F40" s="67">
        <v>2024</v>
      </c>
      <c r="G40" s="28" t="s">
        <v>24</v>
      </c>
      <c r="H40" s="16" t="s">
        <v>27</v>
      </c>
      <c r="I40" s="56"/>
    </row>
    <row r="41" spans="1:9" x14ac:dyDescent="0.3">
      <c r="A41" s="28"/>
      <c r="B41" s="54" t="s">
        <v>48</v>
      </c>
      <c r="C41" s="50">
        <v>0</v>
      </c>
      <c r="D41" s="51">
        <v>30000</v>
      </c>
      <c r="E41" s="32">
        <f t="shared" si="0"/>
        <v>235302300</v>
      </c>
      <c r="F41" s="67">
        <v>2024</v>
      </c>
      <c r="G41" s="28" t="s">
        <v>24</v>
      </c>
      <c r="H41" s="16" t="s">
        <v>27</v>
      </c>
      <c r="I41" s="56"/>
    </row>
    <row r="42" spans="1:9" x14ac:dyDescent="0.3">
      <c r="A42" s="28"/>
      <c r="B42" s="54" t="s">
        <v>71</v>
      </c>
      <c r="C42" s="50">
        <v>0</v>
      </c>
      <c r="D42" s="51">
        <v>37170</v>
      </c>
      <c r="E42" s="32">
        <f t="shared" si="0"/>
        <v>291539549.69999999</v>
      </c>
      <c r="F42" s="67">
        <v>2024</v>
      </c>
      <c r="G42" s="28" t="s">
        <v>24</v>
      </c>
      <c r="H42" s="16" t="s">
        <v>27</v>
      </c>
      <c r="I42" s="56"/>
    </row>
    <row r="43" spans="1:9" x14ac:dyDescent="0.3">
      <c r="A43" s="28"/>
      <c r="B43" s="54" t="s">
        <v>44</v>
      </c>
      <c r="C43" s="50">
        <v>0</v>
      </c>
      <c r="D43" s="51">
        <v>50000</v>
      </c>
      <c r="E43" s="32">
        <f t="shared" si="0"/>
        <v>392170500</v>
      </c>
      <c r="F43" s="67">
        <v>2024</v>
      </c>
      <c r="G43" s="28" t="s">
        <v>24</v>
      </c>
      <c r="H43" s="16" t="s">
        <v>27</v>
      </c>
      <c r="I43" s="56"/>
    </row>
    <row r="44" spans="1:9" x14ac:dyDescent="0.3">
      <c r="A44" s="28"/>
      <c r="B44" s="54" t="s">
        <v>72</v>
      </c>
      <c r="C44" s="50">
        <v>0</v>
      </c>
      <c r="D44" s="51">
        <v>50000</v>
      </c>
      <c r="E44" s="32">
        <f t="shared" si="0"/>
        <v>392170500</v>
      </c>
      <c r="F44" s="67">
        <v>2024</v>
      </c>
      <c r="G44" s="28" t="s">
        <v>24</v>
      </c>
      <c r="H44" s="16" t="s">
        <v>27</v>
      </c>
      <c r="I44" s="56"/>
    </row>
    <row r="45" spans="1:9" x14ac:dyDescent="0.3">
      <c r="A45" s="28"/>
      <c r="B45" s="54" t="s">
        <v>73</v>
      </c>
      <c r="C45" s="50">
        <v>0</v>
      </c>
      <c r="D45" s="51">
        <v>54000</v>
      </c>
      <c r="E45" s="32">
        <f t="shared" si="0"/>
        <v>423544140</v>
      </c>
      <c r="F45" s="67">
        <v>2024</v>
      </c>
      <c r="G45" s="28" t="s">
        <v>24</v>
      </c>
      <c r="H45" s="16" t="s">
        <v>27</v>
      </c>
      <c r="I45" s="56"/>
    </row>
    <row r="46" spans="1:9" x14ac:dyDescent="0.3">
      <c r="A46" s="28"/>
      <c r="B46" s="54" t="s">
        <v>39</v>
      </c>
      <c r="C46" s="50">
        <v>0</v>
      </c>
      <c r="D46" s="51">
        <v>50000</v>
      </c>
      <c r="E46" s="32">
        <f t="shared" si="0"/>
        <v>392170500</v>
      </c>
      <c r="F46" s="67">
        <v>2024</v>
      </c>
      <c r="G46" s="28" t="s">
        <v>24</v>
      </c>
      <c r="H46" s="16" t="s">
        <v>27</v>
      </c>
      <c r="I46" s="56"/>
    </row>
    <row r="47" spans="1:9" x14ac:dyDescent="0.3">
      <c r="A47" s="28"/>
      <c r="B47" s="54" t="s">
        <v>74</v>
      </c>
      <c r="C47" s="50">
        <v>0</v>
      </c>
      <c r="D47" s="51">
        <v>80000</v>
      </c>
      <c r="E47" s="32">
        <f t="shared" si="0"/>
        <v>627472800</v>
      </c>
      <c r="F47" s="67">
        <v>2024</v>
      </c>
      <c r="G47" s="28" t="s">
        <v>24</v>
      </c>
      <c r="H47" s="16" t="s">
        <v>27</v>
      </c>
      <c r="I47" s="56"/>
    </row>
    <row r="48" spans="1:9" x14ac:dyDescent="0.3">
      <c r="A48" s="28"/>
      <c r="B48" s="54" t="s">
        <v>41</v>
      </c>
      <c r="C48" s="50">
        <v>0</v>
      </c>
      <c r="D48" s="51">
        <v>100000</v>
      </c>
      <c r="E48" s="32">
        <f t="shared" si="0"/>
        <v>784341000</v>
      </c>
      <c r="F48" s="67">
        <v>2024</v>
      </c>
      <c r="G48" s="28" t="s">
        <v>24</v>
      </c>
      <c r="H48" s="16" t="s">
        <v>27</v>
      </c>
      <c r="I48" s="56"/>
    </row>
    <row r="49" spans="1:9" x14ac:dyDescent="0.3">
      <c r="A49" s="28"/>
      <c r="B49" s="54" t="s">
        <v>75</v>
      </c>
      <c r="C49" s="50">
        <v>0</v>
      </c>
      <c r="D49" s="51">
        <v>98000</v>
      </c>
      <c r="E49" s="32">
        <f t="shared" si="0"/>
        <v>768654180</v>
      </c>
      <c r="F49" s="67">
        <v>2024</v>
      </c>
      <c r="G49" s="28" t="s">
        <v>24</v>
      </c>
      <c r="H49" s="16" t="s">
        <v>27</v>
      </c>
      <c r="I49" s="56"/>
    </row>
    <row r="50" spans="1:9" x14ac:dyDescent="0.3">
      <c r="A50" s="28"/>
      <c r="B50" s="54" t="s">
        <v>76</v>
      </c>
      <c r="C50" s="50">
        <v>0</v>
      </c>
      <c r="D50" s="51">
        <v>200000</v>
      </c>
      <c r="E50" s="32">
        <f t="shared" si="0"/>
        <v>1568682000</v>
      </c>
      <c r="F50" s="67">
        <v>2024</v>
      </c>
      <c r="G50" s="28" t="s">
        <v>24</v>
      </c>
      <c r="H50" s="16" t="s">
        <v>27</v>
      </c>
      <c r="I50" s="56"/>
    </row>
    <row r="51" spans="1:9" x14ac:dyDescent="0.3">
      <c r="A51" s="28"/>
      <c r="B51" s="54" t="s">
        <v>77</v>
      </c>
      <c r="C51" s="50">
        <v>0</v>
      </c>
      <c r="D51" s="51">
        <v>400000</v>
      </c>
      <c r="E51" s="32">
        <f t="shared" si="0"/>
        <v>3137364000</v>
      </c>
      <c r="F51" s="67">
        <v>2024</v>
      </c>
      <c r="G51" s="28" t="s">
        <v>24</v>
      </c>
      <c r="H51" s="16" t="s">
        <v>27</v>
      </c>
      <c r="I51" s="56"/>
    </row>
    <row r="52" spans="1:9" x14ac:dyDescent="0.3">
      <c r="A52" s="28"/>
      <c r="B52" s="57" t="s">
        <v>49</v>
      </c>
      <c r="C52" s="50">
        <v>0</v>
      </c>
      <c r="D52" s="51">
        <v>97685.77</v>
      </c>
      <c r="E52" s="32">
        <f t="shared" si="0"/>
        <v>766189545.27569997</v>
      </c>
      <c r="F52" s="67">
        <v>2024</v>
      </c>
      <c r="G52" s="28" t="s">
        <v>24</v>
      </c>
      <c r="H52" s="16" t="s">
        <v>27</v>
      </c>
      <c r="I52" s="56"/>
    </row>
    <row r="53" spans="1:9" x14ac:dyDescent="0.3">
      <c r="A53" s="28"/>
      <c r="B53" s="57" t="s">
        <v>23</v>
      </c>
      <c r="C53" s="50">
        <v>0</v>
      </c>
      <c r="D53" s="40">
        <v>-97685.77</v>
      </c>
      <c r="E53" s="32">
        <f t="shared" si="0"/>
        <v>-766189545.27569997</v>
      </c>
      <c r="F53" s="67">
        <v>2024</v>
      </c>
      <c r="G53" s="28" t="s">
        <v>24</v>
      </c>
      <c r="H53" s="16" t="s">
        <v>27</v>
      </c>
    </row>
    <row r="54" spans="1:9" ht="14.25" customHeight="1" x14ac:dyDescent="0.3">
      <c r="B54" s="35" t="s">
        <v>14</v>
      </c>
      <c r="C54" s="49">
        <f>SUM(C15:C53)</f>
        <v>0</v>
      </c>
      <c r="D54" s="48">
        <f>SUM(D15:D53)</f>
        <v>1369063</v>
      </c>
      <c r="E54" s="49">
        <f>SUM(E15:E53)</f>
        <v>10738122424.83</v>
      </c>
      <c r="F54" s="38"/>
      <c r="G54" s="38"/>
      <c r="H54" s="38"/>
    </row>
    <row r="55" spans="1:9" x14ac:dyDescent="0.3">
      <c r="B55" s="29"/>
      <c r="C55" s="28"/>
      <c r="D55" s="28"/>
      <c r="E55" s="28"/>
      <c r="F55" s="28"/>
      <c r="G55" s="28"/>
      <c r="H55" s="28"/>
    </row>
    <row r="56" spans="1:9" x14ac:dyDescent="0.3">
      <c r="B56" s="29"/>
      <c r="C56" s="28"/>
      <c r="D56" s="28"/>
      <c r="E56" s="28"/>
      <c r="F56" s="28"/>
      <c r="G56" s="28"/>
      <c r="H56" s="28"/>
    </row>
    <row r="57" spans="1:9" x14ac:dyDescent="0.3">
      <c r="B57" s="29" t="s">
        <v>116</v>
      </c>
      <c r="C57" s="28"/>
      <c r="D57" s="28"/>
      <c r="E57" s="28"/>
      <c r="F57" s="28"/>
      <c r="G57" s="28"/>
      <c r="H57" s="28"/>
    </row>
    <row r="58" spans="1:9" x14ac:dyDescent="0.3">
      <c r="B58" s="29"/>
      <c r="C58" s="28"/>
      <c r="D58" s="28"/>
      <c r="E58" s="28"/>
      <c r="F58" s="28"/>
      <c r="G58" s="28"/>
      <c r="H58" s="28"/>
    </row>
    <row r="59" spans="1:9" x14ac:dyDescent="0.3">
      <c r="B59" s="29" t="s">
        <v>17</v>
      </c>
      <c r="C59" s="30"/>
      <c r="D59" s="28"/>
      <c r="E59" s="28"/>
      <c r="F59" s="28"/>
      <c r="G59" s="28"/>
      <c r="H59" s="28"/>
    </row>
    <row r="60" spans="1:9" ht="13.2" customHeight="1" x14ac:dyDescent="0.3">
      <c r="B60" s="94" t="s">
        <v>9</v>
      </c>
      <c r="C60" s="94" t="s">
        <v>10</v>
      </c>
      <c r="D60" s="94"/>
      <c r="E60" s="94" t="s">
        <v>11</v>
      </c>
      <c r="F60" s="94" t="s">
        <v>19</v>
      </c>
      <c r="G60" s="94" t="s">
        <v>20</v>
      </c>
      <c r="H60" s="94" t="s">
        <v>21</v>
      </c>
    </row>
    <row r="61" spans="1:9" x14ac:dyDescent="0.3">
      <c r="B61" s="95"/>
      <c r="C61" s="31" t="s">
        <v>12</v>
      </c>
      <c r="D61" s="31" t="s">
        <v>13</v>
      </c>
      <c r="E61" s="95"/>
      <c r="F61" s="95"/>
      <c r="G61" s="95"/>
      <c r="H61" s="95"/>
    </row>
    <row r="62" spans="1:9" x14ac:dyDescent="0.25">
      <c r="B62" s="34" t="s">
        <v>81</v>
      </c>
      <c r="C62" s="32">
        <v>0</v>
      </c>
      <c r="D62" s="33">
        <v>200112.38</v>
      </c>
      <c r="E62" s="32">
        <f>+D62*$C$8+(C62)</f>
        <v>1569563442.4158001</v>
      </c>
      <c r="F62" s="67">
        <v>2025</v>
      </c>
      <c r="G62" s="28" t="s">
        <v>24</v>
      </c>
      <c r="H62" s="16" t="s">
        <v>36</v>
      </c>
    </row>
    <row r="63" spans="1:9" x14ac:dyDescent="0.25">
      <c r="B63" s="34" t="s">
        <v>115</v>
      </c>
      <c r="C63" s="32">
        <v>0</v>
      </c>
      <c r="D63" s="33">
        <v>576922.54</v>
      </c>
      <c r="E63" s="32">
        <f>+D63*$C$8+(C63)</f>
        <v>4525040019.4614</v>
      </c>
      <c r="F63" s="67">
        <v>2025</v>
      </c>
      <c r="G63" s="28" t="s">
        <v>24</v>
      </c>
      <c r="H63" s="16" t="s">
        <v>36</v>
      </c>
    </row>
    <row r="64" spans="1:9" x14ac:dyDescent="0.25">
      <c r="B64" s="34" t="s">
        <v>115</v>
      </c>
      <c r="C64" s="32">
        <v>1370406518.25</v>
      </c>
      <c r="D64" s="33">
        <v>0</v>
      </c>
      <c r="E64" s="32">
        <f>+D64*$C$8+(C64)</f>
        <v>1370406518.25</v>
      </c>
      <c r="F64" s="67">
        <v>2025</v>
      </c>
      <c r="G64" s="28" t="s">
        <v>24</v>
      </c>
      <c r="H64" s="16" t="s">
        <v>36</v>
      </c>
    </row>
    <row r="65" spans="2:8" x14ac:dyDescent="0.25">
      <c r="B65" s="34" t="s">
        <v>22</v>
      </c>
      <c r="C65" s="32">
        <v>642525537.81529999</v>
      </c>
      <c r="D65" s="33">
        <v>176733.21360000002</v>
      </c>
      <c r="E65" s="32">
        <f>+D65*$C$8+(C65)</f>
        <v>2028716592.6976762</v>
      </c>
      <c r="F65" s="67">
        <v>2025</v>
      </c>
      <c r="G65" s="28" t="s">
        <v>24</v>
      </c>
      <c r="H65" s="16" t="s">
        <v>36</v>
      </c>
    </row>
    <row r="66" spans="2:8" x14ac:dyDescent="0.25">
      <c r="B66" s="34" t="s">
        <v>23</v>
      </c>
      <c r="C66" s="32">
        <v>-642525537.81529999</v>
      </c>
      <c r="D66" s="33">
        <v>-161538.31360000002</v>
      </c>
      <c r="E66" s="32">
        <f>+D66*$C$8+(C66)</f>
        <v>-1909536762.0886762</v>
      </c>
      <c r="F66" s="67">
        <v>2025</v>
      </c>
      <c r="G66" s="28" t="s">
        <v>24</v>
      </c>
      <c r="H66" s="16" t="s">
        <v>36</v>
      </c>
    </row>
    <row r="67" spans="2:8" x14ac:dyDescent="0.3">
      <c r="B67" s="35" t="s">
        <v>14</v>
      </c>
      <c r="C67" s="49">
        <f>SUM(C62:C66)</f>
        <v>1370406518.25</v>
      </c>
      <c r="D67" s="48">
        <f>SUM(D62:D66)</f>
        <v>792229.82000000007</v>
      </c>
      <c r="E67" s="49">
        <f>SUM(E62:E66)</f>
        <v>7584189810.7362003</v>
      </c>
      <c r="F67" s="38"/>
      <c r="G67" s="38"/>
      <c r="H67" s="38"/>
    </row>
    <row r="68" spans="2:8" x14ac:dyDescent="0.3">
      <c r="B68" s="29"/>
      <c r="C68" s="28"/>
      <c r="D68" s="28"/>
      <c r="E68" s="28"/>
      <c r="F68" s="28"/>
      <c r="G68" s="28"/>
      <c r="H68" s="28"/>
    </row>
    <row r="69" spans="2:8" x14ac:dyDescent="0.3">
      <c r="B69" s="29" t="s">
        <v>117</v>
      </c>
      <c r="C69" s="28"/>
      <c r="D69" s="28"/>
      <c r="E69" s="28"/>
      <c r="F69" s="28"/>
      <c r="G69" s="28"/>
      <c r="H69" s="28"/>
    </row>
    <row r="70" spans="2:8" x14ac:dyDescent="0.3">
      <c r="B70" s="29"/>
      <c r="C70" s="28"/>
      <c r="D70" s="28"/>
      <c r="E70" s="28"/>
      <c r="F70" s="28"/>
      <c r="G70" s="28"/>
      <c r="H70" s="28"/>
    </row>
    <row r="71" spans="2:8" x14ac:dyDescent="0.3">
      <c r="B71" s="29" t="s">
        <v>17</v>
      </c>
      <c r="C71" s="30"/>
      <c r="D71" s="28"/>
      <c r="E71" s="28"/>
      <c r="F71" s="28"/>
      <c r="G71" s="28"/>
      <c r="H71" s="28"/>
    </row>
    <row r="72" spans="2:8" ht="13.2" customHeight="1" x14ac:dyDescent="0.3">
      <c r="B72" s="94" t="s">
        <v>9</v>
      </c>
      <c r="C72" s="94" t="s">
        <v>10</v>
      </c>
      <c r="D72" s="94"/>
      <c r="E72" s="94" t="s">
        <v>11</v>
      </c>
      <c r="F72" s="94" t="s">
        <v>19</v>
      </c>
      <c r="G72" s="94" t="s">
        <v>20</v>
      </c>
      <c r="H72" s="94" t="s">
        <v>21</v>
      </c>
    </row>
    <row r="73" spans="2:8" ht="13.2" customHeight="1" x14ac:dyDescent="0.3">
      <c r="B73" s="95"/>
      <c r="C73" s="31" t="s">
        <v>12</v>
      </c>
      <c r="D73" s="31" t="s">
        <v>13</v>
      </c>
      <c r="E73" s="95"/>
      <c r="F73" s="95"/>
      <c r="G73" s="95"/>
      <c r="H73" s="95"/>
    </row>
    <row r="74" spans="2:8" ht="13.2" customHeight="1" x14ac:dyDescent="0.25">
      <c r="B74" s="34" t="s">
        <v>118</v>
      </c>
      <c r="C74" s="32">
        <v>0</v>
      </c>
      <c r="D74" s="33">
        <v>1101541.1300000001</v>
      </c>
      <c r="E74" s="32">
        <f>+D74*$C$8+(C74)</f>
        <v>8639838714.4533005</v>
      </c>
      <c r="F74" s="67">
        <v>2025</v>
      </c>
      <c r="G74" s="28" t="s">
        <v>24</v>
      </c>
      <c r="H74" s="16" t="s">
        <v>36</v>
      </c>
    </row>
    <row r="75" spans="2:8" x14ac:dyDescent="0.25">
      <c r="B75" s="34" t="s">
        <v>119</v>
      </c>
      <c r="C75" s="32">
        <v>0</v>
      </c>
      <c r="D75" s="33">
        <v>160000</v>
      </c>
      <c r="E75" s="32">
        <f>+D75*$C$8+(C75)</f>
        <v>1254945600</v>
      </c>
      <c r="F75" s="67">
        <v>2025</v>
      </c>
      <c r="G75" s="28" t="s">
        <v>24</v>
      </c>
      <c r="H75" s="16" t="s">
        <v>36</v>
      </c>
    </row>
    <row r="76" spans="2:8" x14ac:dyDescent="0.25">
      <c r="B76" s="34" t="s">
        <v>22</v>
      </c>
      <c r="C76" s="32">
        <v>0</v>
      </c>
      <c r="D76" s="33">
        <v>69792.59</v>
      </c>
      <c r="E76" s="32">
        <f>+D76*$C$8+(C76)</f>
        <v>547411898.3319</v>
      </c>
      <c r="F76" s="67">
        <v>2025</v>
      </c>
      <c r="G76" s="28" t="s">
        <v>24</v>
      </c>
      <c r="H76" s="16" t="s">
        <v>36</v>
      </c>
    </row>
    <row r="77" spans="2:8" x14ac:dyDescent="0.25">
      <c r="B77" s="34" t="s">
        <v>23</v>
      </c>
      <c r="C77" s="32">
        <v>0</v>
      </c>
      <c r="D77" s="33">
        <v>0</v>
      </c>
      <c r="E77" s="32">
        <f>+D77*$C$8+(C77)</f>
        <v>0</v>
      </c>
      <c r="F77" s="67">
        <v>2025</v>
      </c>
      <c r="G77" s="28" t="s">
        <v>24</v>
      </c>
      <c r="H77" s="16" t="s">
        <v>36</v>
      </c>
    </row>
    <row r="78" spans="2:8" x14ac:dyDescent="0.3">
      <c r="B78" s="35" t="s">
        <v>14</v>
      </c>
      <c r="C78" s="49">
        <f>SUM(C74:C77)</f>
        <v>0</v>
      </c>
      <c r="D78" s="48">
        <f>SUM(D74:D77)</f>
        <v>1331333.7200000002</v>
      </c>
      <c r="E78" s="49">
        <f>SUM(E74:E77)</f>
        <v>10442196212.7852</v>
      </c>
      <c r="F78" s="38"/>
      <c r="G78" s="38"/>
      <c r="H78" s="38"/>
    </row>
    <row r="79" spans="2:8" x14ac:dyDescent="0.3">
      <c r="B79" s="29"/>
      <c r="C79" s="28"/>
      <c r="D79" s="28"/>
      <c r="E79" s="28"/>
      <c r="F79" s="28"/>
      <c r="G79" s="28"/>
      <c r="H79" s="28"/>
    </row>
    <row r="80" spans="2:8" x14ac:dyDescent="0.3">
      <c r="B80" s="29" t="s">
        <v>86</v>
      </c>
      <c r="C80" s="28"/>
      <c r="D80" s="28"/>
      <c r="E80" s="28"/>
      <c r="F80" s="28"/>
      <c r="G80" s="28"/>
      <c r="H80" s="28"/>
    </row>
    <row r="81" spans="2:8" x14ac:dyDescent="0.3">
      <c r="B81" s="29"/>
      <c r="C81" s="28"/>
      <c r="D81" s="28"/>
      <c r="E81" s="28"/>
      <c r="F81" s="28"/>
      <c r="G81" s="28"/>
      <c r="H81" s="28"/>
    </row>
    <row r="82" spans="2:8" x14ac:dyDescent="0.3">
      <c r="B82" s="29" t="s">
        <v>17</v>
      </c>
      <c r="C82" s="30"/>
      <c r="D82" s="28"/>
      <c r="E82" s="28"/>
      <c r="F82" s="28"/>
      <c r="G82" s="28"/>
      <c r="H82" s="28"/>
    </row>
    <row r="83" spans="2:8" x14ac:dyDescent="0.3">
      <c r="B83" s="94" t="s">
        <v>9</v>
      </c>
      <c r="C83" s="94" t="s">
        <v>10</v>
      </c>
      <c r="D83" s="94"/>
      <c r="E83" s="94" t="s">
        <v>11</v>
      </c>
      <c r="F83" s="94" t="s">
        <v>19</v>
      </c>
      <c r="G83" s="94" t="s">
        <v>20</v>
      </c>
      <c r="H83" s="94" t="s">
        <v>21</v>
      </c>
    </row>
    <row r="84" spans="2:8" x14ac:dyDescent="0.3">
      <c r="B84" s="95"/>
      <c r="C84" s="31" t="s">
        <v>12</v>
      </c>
      <c r="D84" s="31" t="s">
        <v>13</v>
      </c>
      <c r="E84" s="95"/>
      <c r="F84" s="95"/>
      <c r="G84" s="95"/>
      <c r="H84" s="95"/>
    </row>
    <row r="85" spans="2:8" ht="14.4" x14ac:dyDescent="0.3">
      <c r="B85" s="57" t="s">
        <v>29</v>
      </c>
      <c r="C85" s="32">
        <v>0</v>
      </c>
      <c r="D85" s="33">
        <v>1110115.0800000003</v>
      </c>
      <c r="E85" s="58">
        <f t="shared" ref="E85:E86" si="1">+D85*$C$8</f>
        <v>8707087719.6228027</v>
      </c>
      <c r="F85" s="68">
        <v>2025</v>
      </c>
      <c r="G85" s="11" t="s">
        <v>24</v>
      </c>
      <c r="H85" s="11" t="s">
        <v>28</v>
      </c>
    </row>
    <row r="86" spans="2:8" ht="14.4" x14ac:dyDescent="0.3">
      <c r="B86" s="57" t="s">
        <v>30</v>
      </c>
      <c r="C86" s="32">
        <v>0</v>
      </c>
      <c r="D86" s="33">
        <v>-1110115.08</v>
      </c>
      <c r="E86" s="58">
        <f t="shared" si="1"/>
        <v>-8707087719.6228008</v>
      </c>
      <c r="F86" s="68">
        <v>2025</v>
      </c>
      <c r="G86" s="11" t="s">
        <v>24</v>
      </c>
      <c r="H86" s="11" t="s">
        <v>28</v>
      </c>
    </row>
    <row r="87" spans="2:8" x14ac:dyDescent="0.3">
      <c r="B87" s="35" t="s">
        <v>14</v>
      </c>
      <c r="C87" s="37">
        <f>SUM(C85:C86)</f>
        <v>0</v>
      </c>
      <c r="D87" s="37">
        <f>SUM(D85:D86)</f>
        <v>0</v>
      </c>
      <c r="E87" s="36">
        <f>SUM(E85:E86)</f>
        <v>0</v>
      </c>
      <c r="F87" s="38"/>
      <c r="G87" s="38"/>
      <c r="H87" s="38"/>
    </row>
    <row r="88" spans="2:8" x14ac:dyDescent="0.3">
      <c r="B88" s="29"/>
      <c r="C88" s="28"/>
      <c r="D88" s="28"/>
      <c r="E88" s="28"/>
      <c r="F88" s="28"/>
      <c r="G88" s="28"/>
      <c r="H88" s="28"/>
    </row>
    <row r="89" spans="2:8" x14ac:dyDescent="0.3">
      <c r="B89" s="29" t="s">
        <v>86</v>
      </c>
      <c r="C89" s="28"/>
      <c r="D89" s="28"/>
      <c r="E89" s="28"/>
      <c r="F89" s="28"/>
      <c r="G89" s="28"/>
      <c r="H89" s="28"/>
    </row>
    <row r="90" spans="2:8" x14ac:dyDescent="0.3">
      <c r="B90" s="29"/>
      <c r="C90" s="28"/>
      <c r="D90" s="28"/>
      <c r="E90" s="28"/>
      <c r="F90" s="28"/>
      <c r="G90" s="28"/>
      <c r="H90" s="28"/>
    </row>
    <row r="91" spans="2:8" x14ac:dyDescent="0.3">
      <c r="B91" s="29" t="s">
        <v>18</v>
      </c>
      <c r="C91" s="30"/>
      <c r="D91" s="28"/>
      <c r="E91" s="28"/>
      <c r="F91" s="28"/>
      <c r="G91" s="28"/>
      <c r="H91" s="28"/>
    </row>
    <row r="92" spans="2:8" x14ac:dyDescent="0.3">
      <c r="B92" s="94" t="s">
        <v>9</v>
      </c>
      <c r="C92" s="94" t="s">
        <v>10</v>
      </c>
      <c r="D92" s="94"/>
      <c r="E92" s="94" t="s">
        <v>11</v>
      </c>
      <c r="F92" s="94" t="s">
        <v>19</v>
      </c>
      <c r="G92" s="94" t="s">
        <v>20</v>
      </c>
      <c r="H92" s="94" t="s">
        <v>21</v>
      </c>
    </row>
    <row r="93" spans="2:8" x14ac:dyDescent="0.3">
      <c r="B93" s="95"/>
      <c r="C93" s="31" t="s">
        <v>12</v>
      </c>
      <c r="D93" s="31" t="s">
        <v>13</v>
      </c>
      <c r="E93" s="95"/>
      <c r="F93" s="95"/>
      <c r="G93" s="95"/>
      <c r="H93" s="95"/>
    </row>
    <row r="94" spans="2:8" ht="14.4" x14ac:dyDescent="0.3">
      <c r="B94" s="54" t="s">
        <v>37</v>
      </c>
      <c r="C94" s="32">
        <v>0</v>
      </c>
      <c r="D94" s="33">
        <v>15000000</v>
      </c>
      <c r="E94" s="58">
        <f>+D94*$C$8</f>
        <v>117651150000</v>
      </c>
      <c r="F94" s="68">
        <v>2029</v>
      </c>
      <c r="G94" s="11" t="s">
        <v>24</v>
      </c>
      <c r="H94" s="11" t="s">
        <v>28</v>
      </c>
    </row>
    <row r="95" spans="2:8" ht="14.4" x14ac:dyDescent="0.3">
      <c r="B95" s="57" t="s">
        <v>29</v>
      </c>
      <c r="C95" s="32">
        <v>0</v>
      </c>
      <c r="D95" s="33">
        <v>2844271.25</v>
      </c>
      <c r="E95" s="58">
        <f t="shared" ref="E95:E96" si="2">+D95*$C$8</f>
        <v>22308785564.962498</v>
      </c>
      <c r="F95" s="68">
        <v>2029</v>
      </c>
      <c r="G95" s="11" t="s">
        <v>24</v>
      </c>
      <c r="H95" s="11" t="s">
        <v>28</v>
      </c>
    </row>
    <row r="96" spans="2:8" ht="14.4" x14ac:dyDescent="0.3">
      <c r="B96" s="57" t="s">
        <v>30</v>
      </c>
      <c r="C96" s="32">
        <v>0</v>
      </c>
      <c r="D96" s="40">
        <v>-2844271.25</v>
      </c>
      <c r="E96" s="58">
        <f t="shared" si="2"/>
        <v>-22308785564.962498</v>
      </c>
      <c r="F96" s="68">
        <v>2029</v>
      </c>
      <c r="G96" s="11" t="s">
        <v>24</v>
      </c>
      <c r="H96" s="11" t="s">
        <v>28</v>
      </c>
    </row>
    <row r="97" spans="2:8" x14ac:dyDescent="0.3">
      <c r="B97" s="35" t="s">
        <v>14</v>
      </c>
      <c r="C97" s="49">
        <f>SUM(C94:C96)</f>
        <v>0</v>
      </c>
      <c r="D97" s="49">
        <f t="shared" ref="D97:E97" si="3">SUM(D94:D96)</f>
        <v>15000000</v>
      </c>
      <c r="E97" s="49">
        <f t="shared" si="3"/>
        <v>117651150000</v>
      </c>
      <c r="F97" s="38"/>
      <c r="G97" s="38"/>
      <c r="H97" s="38"/>
    </row>
    <row r="98" spans="2:8" ht="14.4" customHeight="1" x14ac:dyDescent="0.3"/>
    <row r="100" spans="2:8" x14ac:dyDescent="0.3">
      <c r="B100" s="29" t="s">
        <v>80</v>
      </c>
      <c r="C100" s="28"/>
      <c r="D100" s="28"/>
      <c r="E100" s="28"/>
      <c r="F100" s="28"/>
      <c r="G100" s="28"/>
      <c r="H100" s="28"/>
    </row>
    <row r="101" spans="2:8" x14ac:dyDescent="0.3">
      <c r="B101" s="29"/>
      <c r="C101" s="28"/>
      <c r="D101" s="28"/>
      <c r="E101" s="28"/>
      <c r="F101" s="28"/>
      <c r="G101" s="28"/>
      <c r="H101" s="28"/>
    </row>
    <row r="102" spans="2:8" x14ac:dyDescent="0.3">
      <c r="B102" s="29" t="s">
        <v>18</v>
      </c>
      <c r="C102" s="30"/>
      <c r="D102" s="28"/>
      <c r="E102" s="28"/>
      <c r="F102" s="28"/>
      <c r="G102" s="28"/>
      <c r="H102" s="28"/>
    </row>
    <row r="103" spans="2:8" x14ac:dyDescent="0.3">
      <c r="B103" s="94" t="s">
        <v>9</v>
      </c>
      <c r="C103" s="94" t="s">
        <v>10</v>
      </c>
      <c r="D103" s="94"/>
      <c r="E103" s="94" t="s">
        <v>11</v>
      </c>
      <c r="F103" s="94" t="s">
        <v>19</v>
      </c>
      <c r="G103" s="94" t="s">
        <v>20</v>
      </c>
      <c r="H103" s="94" t="s">
        <v>21</v>
      </c>
    </row>
    <row r="104" spans="2:8" x14ac:dyDescent="0.3">
      <c r="B104" s="95"/>
      <c r="C104" s="31" t="s">
        <v>12</v>
      </c>
      <c r="D104" s="31" t="s">
        <v>13</v>
      </c>
      <c r="E104" s="95"/>
      <c r="F104" s="95"/>
      <c r="G104" s="95"/>
      <c r="H104" s="95"/>
    </row>
    <row r="105" spans="2:8" x14ac:dyDescent="0.25">
      <c r="B105" s="34" t="s">
        <v>115</v>
      </c>
      <c r="C105" s="32">
        <v>0</v>
      </c>
      <c r="D105" s="33">
        <v>1730767.62</v>
      </c>
      <c r="E105" s="32">
        <f>+D105*$C$8+(C105)</f>
        <v>13575120058.384201</v>
      </c>
      <c r="F105" s="67">
        <v>2028</v>
      </c>
      <c r="G105" s="28" t="s">
        <v>24</v>
      </c>
      <c r="H105" s="16" t="s">
        <v>36</v>
      </c>
    </row>
    <row r="106" spans="2:8" x14ac:dyDescent="0.25">
      <c r="B106" s="34" t="s">
        <v>115</v>
      </c>
      <c r="C106" s="32">
        <v>4108219554.75</v>
      </c>
      <c r="D106" s="33">
        <v>0</v>
      </c>
      <c r="E106" s="32">
        <f>+D106*$C$8+(C106)</f>
        <v>4108219554.75</v>
      </c>
      <c r="F106" s="67">
        <v>2028</v>
      </c>
      <c r="G106" s="28" t="s">
        <v>24</v>
      </c>
      <c r="H106" s="16" t="s">
        <v>36</v>
      </c>
    </row>
    <row r="107" spans="2:8" x14ac:dyDescent="0.25">
      <c r="B107" s="34" t="s">
        <v>22</v>
      </c>
      <c r="C107" s="32">
        <v>963788306.72294998</v>
      </c>
      <c r="D107" s="33">
        <v>242307.46539999999</v>
      </c>
      <c r="E107" s="32">
        <f>+D107*$C$8+(C107)</f>
        <v>2864305103.9159641</v>
      </c>
      <c r="F107" s="67">
        <v>2028</v>
      </c>
      <c r="G107" s="28" t="s">
        <v>24</v>
      </c>
      <c r="H107" s="16" t="s">
        <v>36</v>
      </c>
    </row>
    <row r="108" spans="2:8" x14ac:dyDescent="0.25">
      <c r="B108" s="34" t="s">
        <v>23</v>
      </c>
      <c r="C108" s="32">
        <v>-963788306.72294998</v>
      </c>
      <c r="D108" s="33">
        <v>-242307.46539999999</v>
      </c>
      <c r="E108" s="32">
        <f>+D108*$C$8+(C108)</f>
        <v>-2864305103.9159641</v>
      </c>
      <c r="F108" s="67">
        <v>2028</v>
      </c>
      <c r="G108" s="28" t="s">
        <v>24</v>
      </c>
      <c r="H108" s="16" t="s">
        <v>36</v>
      </c>
    </row>
    <row r="109" spans="2:8" x14ac:dyDescent="0.3">
      <c r="B109" s="35" t="s">
        <v>14</v>
      </c>
      <c r="C109" s="49">
        <f>SUM(C105:C108)</f>
        <v>4108219554.75</v>
      </c>
      <c r="D109" s="48">
        <f>SUM(D105:D108)</f>
        <v>1730767.62</v>
      </c>
      <c r="E109" s="49">
        <f>SUM(E105:E108)</f>
        <v>17683339613.134201</v>
      </c>
      <c r="F109" s="38"/>
      <c r="G109" s="38"/>
      <c r="H109" s="38"/>
    </row>
    <row r="113" spans="2:8" x14ac:dyDescent="0.3">
      <c r="B113" s="29" t="s">
        <v>123</v>
      </c>
    </row>
    <row r="115" spans="2:8" x14ac:dyDescent="0.3">
      <c r="B115" s="29" t="s">
        <v>18</v>
      </c>
    </row>
    <row r="116" spans="2:8" x14ac:dyDescent="0.3">
      <c r="B116" s="94" t="s">
        <v>9</v>
      </c>
      <c r="C116" s="94" t="s">
        <v>10</v>
      </c>
      <c r="D116" s="94"/>
      <c r="E116" s="94" t="s">
        <v>11</v>
      </c>
      <c r="F116" s="94" t="s">
        <v>19</v>
      </c>
      <c r="G116" s="94" t="s">
        <v>20</v>
      </c>
      <c r="H116" s="94" t="s">
        <v>21</v>
      </c>
    </row>
    <row r="117" spans="2:8" x14ac:dyDescent="0.3">
      <c r="B117" s="95"/>
      <c r="C117" s="31" t="s">
        <v>12</v>
      </c>
      <c r="D117" s="31" t="s">
        <v>13</v>
      </c>
      <c r="E117" s="95"/>
      <c r="F117" s="95"/>
      <c r="G117" s="95"/>
      <c r="H117" s="95"/>
    </row>
    <row r="118" spans="2:8" x14ac:dyDescent="0.3">
      <c r="B118" s="54" t="s">
        <v>124</v>
      </c>
      <c r="C118" s="50">
        <v>0</v>
      </c>
      <c r="D118" s="51">
        <v>15000</v>
      </c>
      <c r="E118" s="32">
        <f>+D118*$C$8</f>
        <v>117651150</v>
      </c>
      <c r="F118" s="67">
        <v>2024</v>
      </c>
      <c r="G118" s="28" t="s">
        <v>24</v>
      </c>
      <c r="H118" s="16" t="s">
        <v>27</v>
      </c>
    </row>
    <row r="119" spans="2:8" x14ac:dyDescent="0.3">
      <c r="B119" s="54" t="s">
        <v>125</v>
      </c>
      <c r="C119" s="50">
        <v>0</v>
      </c>
      <c r="D119" s="51">
        <v>20000</v>
      </c>
      <c r="E119" s="32">
        <f t="shared" ref="E119:E152" si="4">+D119*$C$8</f>
        <v>156868200</v>
      </c>
      <c r="F119" s="67">
        <v>2024</v>
      </c>
      <c r="G119" s="28" t="s">
        <v>24</v>
      </c>
      <c r="H119" s="16" t="s">
        <v>27</v>
      </c>
    </row>
    <row r="120" spans="2:8" x14ac:dyDescent="0.3">
      <c r="B120" s="54" t="s">
        <v>126</v>
      </c>
      <c r="C120" s="50">
        <v>0</v>
      </c>
      <c r="D120" s="51">
        <v>40000</v>
      </c>
      <c r="E120" s="32">
        <f t="shared" si="4"/>
        <v>313736400</v>
      </c>
      <c r="F120" s="67">
        <v>2024</v>
      </c>
      <c r="G120" s="28" t="s">
        <v>24</v>
      </c>
      <c r="H120" s="16" t="s">
        <v>27</v>
      </c>
    </row>
    <row r="121" spans="2:8" x14ac:dyDescent="0.3">
      <c r="B121" s="54" t="s">
        <v>127</v>
      </c>
      <c r="C121" s="50">
        <v>0</v>
      </c>
      <c r="D121" s="51">
        <v>9250</v>
      </c>
      <c r="E121" s="32">
        <f t="shared" si="4"/>
        <v>72551542.5</v>
      </c>
      <c r="F121" s="67">
        <v>2024</v>
      </c>
      <c r="G121" s="28" t="s">
        <v>24</v>
      </c>
      <c r="H121" s="16" t="s">
        <v>27</v>
      </c>
    </row>
    <row r="122" spans="2:8" x14ac:dyDescent="0.3">
      <c r="B122" s="54" t="s">
        <v>128</v>
      </c>
      <c r="C122" s="50">
        <v>0</v>
      </c>
      <c r="D122" s="51">
        <v>67287.42</v>
      </c>
      <c r="E122" s="32">
        <f t="shared" si="4"/>
        <v>527762822.90219998</v>
      </c>
      <c r="F122" s="67">
        <v>2024</v>
      </c>
      <c r="G122" s="28" t="s">
        <v>24</v>
      </c>
      <c r="H122" s="16" t="s">
        <v>27</v>
      </c>
    </row>
    <row r="123" spans="2:8" x14ac:dyDescent="0.3">
      <c r="B123" s="54" t="s">
        <v>129</v>
      </c>
      <c r="C123" s="50">
        <v>0</v>
      </c>
      <c r="D123" s="51">
        <v>100000</v>
      </c>
      <c r="E123" s="32">
        <f t="shared" si="4"/>
        <v>784341000</v>
      </c>
      <c r="F123" s="67">
        <v>2024</v>
      </c>
      <c r="G123" s="28" t="s">
        <v>24</v>
      </c>
      <c r="H123" s="16" t="s">
        <v>27</v>
      </c>
    </row>
    <row r="124" spans="2:8" x14ac:dyDescent="0.3">
      <c r="B124" s="54" t="s">
        <v>130</v>
      </c>
      <c r="C124" s="50">
        <v>0</v>
      </c>
      <c r="D124" s="51">
        <v>15350</v>
      </c>
      <c r="E124" s="32">
        <f t="shared" si="4"/>
        <v>120396343.5</v>
      </c>
      <c r="F124" s="67">
        <v>2024</v>
      </c>
      <c r="G124" s="28" t="s">
        <v>24</v>
      </c>
      <c r="H124" s="16" t="s">
        <v>27</v>
      </c>
    </row>
    <row r="125" spans="2:8" x14ac:dyDescent="0.3">
      <c r="B125" s="54" t="s">
        <v>131</v>
      </c>
      <c r="C125" s="50">
        <v>0</v>
      </c>
      <c r="D125" s="51">
        <v>40000</v>
      </c>
      <c r="E125" s="32">
        <f t="shared" si="4"/>
        <v>313736400</v>
      </c>
      <c r="F125" s="67">
        <v>2024</v>
      </c>
      <c r="G125" s="28" t="s">
        <v>24</v>
      </c>
      <c r="H125" s="16" t="s">
        <v>27</v>
      </c>
    </row>
    <row r="126" spans="2:8" x14ac:dyDescent="0.3">
      <c r="B126" s="54" t="s">
        <v>132</v>
      </c>
      <c r="C126" s="50">
        <v>0</v>
      </c>
      <c r="D126" s="51">
        <v>22000</v>
      </c>
      <c r="E126" s="32">
        <f t="shared" si="4"/>
        <v>172555020</v>
      </c>
      <c r="F126" s="67">
        <v>2024</v>
      </c>
      <c r="G126" s="28" t="s">
        <v>24</v>
      </c>
      <c r="H126" s="16" t="s">
        <v>27</v>
      </c>
    </row>
    <row r="127" spans="2:8" x14ac:dyDescent="0.3">
      <c r="B127" s="54" t="s">
        <v>133</v>
      </c>
      <c r="C127" s="50">
        <v>0</v>
      </c>
      <c r="D127" s="51">
        <v>76000</v>
      </c>
      <c r="E127" s="32">
        <f t="shared" si="4"/>
        <v>596099160</v>
      </c>
      <c r="F127" s="67">
        <v>2024</v>
      </c>
      <c r="G127" s="28" t="s">
        <v>24</v>
      </c>
      <c r="H127" s="16" t="s">
        <v>27</v>
      </c>
    </row>
    <row r="128" spans="2:8" x14ac:dyDescent="0.3">
      <c r="B128" s="54" t="s">
        <v>134</v>
      </c>
      <c r="C128" s="50">
        <v>0</v>
      </c>
      <c r="D128" s="51">
        <v>3026</v>
      </c>
      <c r="E128" s="32">
        <f t="shared" si="4"/>
        <v>23734158.66</v>
      </c>
      <c r="F128" s="67">
        <v>2024</v>
      </c>
      <c r="G128" s="28" t="s">
        <v>24</v>
      </c>
      <c r="H128" s="16" t="s">
        <v>27</v>
      </c>
    </row>
    <row r="129" spans="2:8" x14ac:dyDescent="0.3">
      <c r="B129" s="54" t="s">
        <v>135</v>
      </c>
      <c r="C129" s="50">
        <v>0</v>
      </c>
      <c r="D129" s="51">
        <v>80000</v>
      </c>
      <c r="E129" s="32">
        <f t="shared" si="4"/>
        <v>627472800</v>
      </c>
      <c r="F129" s="67">
        <v>2024</v>
      </c>
      <c r="G129" s="28" t="s">
        <v>24</v>
      </c>
      <c r="H129" s="16" t="s">
        <v>27</v>
      </c>
    </row>
    <row r="130" spans="2:8" x14ac:dyDescent="0.3">
      <c r="B130" s="54" t="s">
        <v>136</v>
      </c>
      <c r="C130" s="50">
        <v>0</v>
      </c>
      <c r="D130" s="51">
        <v>19900</v>
      </c>
      <c r="E130" s="32">
        <f t="shared" si="4"/>
        <v>156083859</v>
      </c>
      <c r="F130" s="67">
        <v>2024</v>
      </c>
      <c r="G130" s="28" t="s">
        <v>24</v>
      </c>
      <c r="H130" s="16" t="s">
        <v>27</v>
      </c>
    </row>
    <row r="131" spans="2:8" x14ac:dyDescent="0.3">
      <c r="B131" s="54" t="s">
        <v>137</v>
      </c>
      <c r="C131" s="50">
        <v>0</v>
      </c>
      <c r="D131" s="51">
        <v>76000</v>
      </c>
      <c r="E131" s="32">
        <f t="shared" si="4"/>
        <v>596099160</v>
      </c>
      <c r="F131" s="67">
        <v>2024</v>
      </c>
      <c r="G131" s="28" t="s">
        <v>24</v>
      </c>
      <c r="H131" s="16" t="s">
        <v>27</v>
      </c>
    </row>
    <row r="132" spans="2:8" x14ac:dyDescent="0.3">
      <c r="B132" s="54" t="s">
        <v>138</v>
      </c>
      <c r="C132" s="50">
        <v>0</v>
      </c>
      <c r="D132" s="51">
        <v>42000</v>
      </c>
      <c r="E132" s="32">
        <f t="shared" si="4"/>
        <v>329423220</v>
      </c>
      <c r="F132" s="67">
        <v>2024</v>
      </c>
      <c r="G132" s="28" t="s">
        <v>24</v>
      </c>
      <c r="H132" s="16" t="s">
        <v>27</v>
      </c>
    </row>
    <row r="133" spans="2:8" x14ac:dyDescent="0.3">
      <c r="B133" s="54" t="s">
        <v>139</v>
      </c>
      <c r="C133" s="50">
        <v>0</v>
      </c>
      <c r="D133" s="51">
        <v>84000</v>
      </c>
      <c r="E133" s="32">
        <f t="shared" si="4"/>
        <v>658846440</v>
      </c>
      <c r="F133" s="67">
        <v>2024</v>
      </c>
      <c r="G133" s="28" t="s">
        <v>24</v>
      </c>
      <c r="H133" s="16" t="s">
        <v>27</v>
      </c>
    </row>
    <row r="134" spans="2:8" x14ac:dyDescent="0.3">
      <c r="B134" s="54" t="s">
        <v>140</v>
      </c>
      <c r="C134" s="50">
        <v>0</v>
      </c>
      <c r="D134" s="51">
        <v>40000</v>
      </c>
      <c r="E134" s="32">
        <f t="shared" si="4"/>
        <v>313736400</v>
      </c>
      <c r="F134" s="67">
        <v>2024</v>
      </c>
      <c r="G134" s="28" t="s">
        <v>24</v>
      </c>
      <c r="H134" s="16" t="s">
        <v>27</v>
      </c>
    </row>
    <row r="135" spans="2:8" x14ac:dyDescent="0.3">
      <c r="B135" s="54" t="s">
        <v>141</v>
      </c>
      <c r="C135" s="50">
        <v>0</v>
      </c>
      <c r="D135" s="51">
        <v>20000</v>
      </c>
      <c r="E135" s="32">
        <f t="shared" si="4"/>
        <v>156868200</v>
      </c>
      <c r="F135" s="67">
        <v>2024</v>
      </c>
      <c r="G135" s="28" t="s">
        <v>24</v>
      </c>
      <c r="H135" s="16" t="s">
        <v>27</v>
      </c>
    </row>
    <row r="136" spans="2:8" x14ac:dyDescent="0.3">
      <c r="B136" s="54" t="s">
        <v>142</v>
      </c>
      <c r="C136" s="50">
        <v>0</v>
      </c>
      <c r="D136" s="51">
        <v>21100</v>
      </c>
      <c r="E136" s="32">
        <f t="shared" si="4"/>
        <v>165495951</v>
      </c>
      <c r="F136" s="67">
        <v>2024</v>
      </c>
      <c r="G136" s="28" t="s">
        <v>24</v>
      </c>
      <c r="H136" s="16" t="s">
        <v>27</v>
      </c>
    </row>
    <row r="137" spans="2:8" x14ac:dyDescent="0.3">
      <c r="B137" s="54" t="s">
        <v>143</v>
      </c>
      <c r="C137" s="50">
        <v>0</v>
      </c>
      <c r="D137" s="51">
        <v>80000</v>
      </c>
      <c r="E137" s="32">
        <f t="shared" si="4"/>
        <v>627472800</v>
      </c>
      <c r="F137" s="67">
        <v>2024</v>
      </c>
      <c r="G137" s="28" t="s">
        <v>24</v>
      </c>
      <c r="H137" s="16" t="s">
        <v>27</v>
      </c>
    </row>
    <row r="138" spans="2:8" x14ac:dyDescent="0.3">
      <c r="B138" s="54" t="s">
        <v>144</v>
      </c>
      <c r="C138" s="50">
        <v>0</v>
      </c>
      <c r="D138" s="51">
        <v>100000</v>
      </c>
      <c r="E138" s="32">
        <f t="shared" si="4"/>
        <v>784341000</v>
      </c>
      <c r="F138" s="67">
        <v>2024</v>
      </c>
      <c r="G138" s="28" t="s">
        <v>24</v>
      </c>
      <c r="H138" s="16" t="s">
        <v>27</v>
      </c>
    </row>
    <row r="139" spans="2:8" x14ac:dyDescent="0.3">
      <c r="B139" s="54" t="s">
        <v>145</v>
      </c>
      <c r="C139" s="50">
        <v>0</v>
      </c>
      <c r="D139" s="51">
        <v>2500</v>
      </c>
      <c r="E139" s="32">
        <f t="shared" si="4"/>
        <v>19608525</v>
      </c>
      <c r="F139" s="67">
        <v>2024</v>
      </c>
      <c r="G139" s="28" t="s">
        <v>24</v>
      </c>
      <c r="H139" s="16" t="s">
        <v>27</v>
      </c>
    </row>
    <row r="140" spans="2:8" x14ac:dyDescent="0.3">
      <c r="B140" s="54" t="s">
        <v>146</v>
      </c>
      <c r="C140" s="50">
        <v>0</v>
      </c>
      <c r="D140" s="51">
        <v>40000</v>
      </c>
      <c r="E140" s="32">
        <f t="shared" si="4"/>
        <v>313736400</v>
      </c>
      <c r="F140" s="67">
        <v>2024</v>
      </c>
      <c r="G140" s="28" t="s">
        <v>24</v>
      </c>
      <c r="H140" s="16" t="s">
        <v>27</v>
      </c>
    </row>
    <row r="141" spans="2:8" x14ac:dyDescent="0.3">
      <c r="B141" s="54" t="s">
        <v>147</v>
      </c>
      <c r="C141" s="50">
        <v>0</v>
      </c>
      <c r="D141" s="51">
        <v>15295</v>
      </c>
      <c r="E141" s="32">
        <f t="shared" si="4"/>
        <v>119964955.95</v>
      </c>
      <c r="F141" s="67">
        <v>2024</v>
      </c>
      <c r="G141" s="28" t="s">
        <v>24</v>
      </c>
      <c r="H141" s="16" t="s">
        <v>27</v>
      </c>
    </row>
    <row r="142" spans="2:8" x14ac:dyDescent="0.3">
      <c r="B142" s="54" t="s">
        <v>148</v>
      </c>
      <c r="C142" s="50">
        <v>0</v>
      </c>
      <c r="D142" s="51">
        <v>60000</v>
      </c>
      <c r="E142" s="32">
        <f t="shared" si="4"/>
        <v>470604600</v>
      </c>
      <c r="F142" s="67">
        <v>2024</v>
      </c>
      <c r="G142" s="28" t="s">
        <v>24</v>
      </c>
      <c r="H142" s="16" t="s">
        <v>27</v>
      </c>
    </row>
    <row r="143" spans="2:8" x14ac:dyDescent="0.3">
      <c r="B143" s="54" t="s">
        <v>149</v>
      </c>
      <c r="C143" s="50">
        <v>0</v>
      </c>
      <c r="D143" s="51">
        <v>15000</v>
      </c>
      <c r="E143" s="32">
        <f t="shared" si="4"/>
        <v>117651150</v>
      </c>
      <c r="F143" s="67">
        <v>2024</v>
      </c>
      <c r="G143" s="28" t="s">
        <v>24</v>
      </c>
      <c r="H143" s="16" t="s">
        <v>27</v>
      </c>
    </row>
    <row r="144" spans="2:8" x14ac:dyDescent="0.3">
      <c r="B144" s="54" t="s">
        <v>150</v>
      </c>
      <c r="C144" s="50">
        <v>0</v>
      </c>
      <c r="D144" s="51">
        <v>40000</v>
      </c>
      <c r="E144" s="32">
        <f t="shared" si="4"/>
        <v>313736400</v>
      </c>
      <c r="F144" s="67">
        <v>2024</v>
      </c>
      <c r="G144" s="28" t="s">
        <v>24</v>
      </c>
      <c r="H144" s="16" t="s">
        <v>27</v>
      </c>
    </row>
    <row r="145" spans="2:8" x14ac:dyDescent="0.3">
      <c r="B145" s="54" t="s">
        <v>151</v>
      </c>
      <c r="C145" s="50">
        <v>0</v>
      </c>
      <c r="D145" s="51">
        <v>42200</v>
      </c>
      <c r="E145" s="32">
        <f t="shared" si="4"/>
        <v>330991902</v>
      </c>
      <c r="F145" s="67">
        <v>2024</v>
      </c>
      <c r="G145" s="28" t="s">
        <v>24</v>
      </c>
      <c r="H145" s="16" t="s">
        <v>27</v>
      </c>
    </row>
    <row r="146" spans="2:8" x14ac:dyDescent="0.3">
      <c r="B146" s="54" t="s">
        <v>152</v>
      </c>
      <c r="C146" s="50">
        <v>0</v>
      </c>
      <c r="D146" s="51">
        <v>79000</v>
      </c>
      <c r="E146" s="32">
        <f t="shared" si="4"/>
        <v>619629390</v>
      </c>
      <c r="F146" s="67">
        <v>2024</v>
      </c>
      <c r="G146" s="28" t="s">
        <v>24</v>
      </c>
      <c r="H146" s="16" t="s">
        <v>27</v>
      </c>
    </row>
    <row r="147" spans="2:8" x14ac:dyDescent="0.3">
      <c r="B147" s="54" t="s">
        <v>153</v>
      </c>
      <c r="C147" s="50">
        <v>0</v>
      </c>
      <c r="D147" s="51">
        <v>2888.04</v>
      </c>
      <c r="E147" s="32">
        <f t="shared" si="4"/>
        <v>22652081.816399999</v>
      </c>
      <c r="F147" s="67">
        <v>2024</v>
      </c>
      <c r="G147" s="28" t="s">
        <v>24</v>
      </c>
      <c r="H147" s="16" t="s">
        <v>27</v>
      </c>
    </row>
    <row r="148" spans="2:8" x14ac:dyDescent="0.3">
      <c r="B148" s="54" t="s">
        <v>154</v>
      </c>
      <c r="C148" s="50">
        <v>0</v>
      </c>
      <c r="D148" s="51">
        <v>18500</v>
      </c>
      <c r="E148" s="32">
        <f t="shared" si="4"/>
        <v>145103085</v>
      </c>
      <c r="F148" s="67">
        <v>2024</v>
      </c>
      <c r="G148" s="28" t="s">
        <v>24</v>
      </c>
      <c r="H148" s="16" t="s">
        <v>27</v>
      </c>
    </row>
    <row r="149" spans="2:8" x14ac:dyDescent="0.3">
      <c r="B149" s="54" t="s">
        <v>155</v>
      </c>
      <c r="C149" s="50">
        <v>0</v>
      </c>
      <c r="D149" s="51">
        <v>38000</v>
      </c>
      <c r="E149" s="32">
        <f t="shared" si="4"/>
        <v>298049580</v>
      </c>
      <c r="F149" s="67">
        <v>2024</v>
      </c>
      <c r="G149" s="28" t="s">
        <v>24</v>
      </c>
      <c r="H149" s="16" t="s">
        <v>27</v>
      </c>
    </row>
    <row r="150" spans="2:8" x14ac:dyDescent="0.3">
      <c r="B150" s="54" t="s">
        <v>156</v>
      </c>
      <c r="C150" s="50">
        <v>0</v>
      </c>
      <c r="D150" s="51">
        <v>40000</v>
      </c>
      <c r="E150" s="32">
        <f t="shared" si="4"/>
        <v>313736400</v>
      </c>
      <c r="F150" s="67">
        <v>2024</v>
      </c>
      <c r="G150" s="28" t="s">
        <v>24</v>
      </c>
      <c r="H150" s="16" t="s">
        <v>27</v>
      </c>
    </row>
    <row r="151" spans="2:8" x14ac:dyDescent="0.3">
      <c r="B151" s="57" t="s">
        <v>49</v>
      </c>
      <c r="C151" s="50">
        <v>0</v>
      </c>
      <c r="D151" s="86">
        <v>0</v>
      </c>
      <c r="E151" s="32">
        <f t="shared" si="4"/>
        <v>0</v>
      </c>
      <c r="F151" s="89" t="s">
        <v>157</v>
      </c>
      <c r="G151" s="16" t="s">
        <v>157</v>
      </c>
      <c r="H151" s="16" t="s">
        <v>157</v>
      </c>
    </row>
    <row r="152" spans="2:8" x14ac:dyDescent="0.3">
      <c r="B152" s="57" t="s">
        <v>23</v>
      </c>
      <c r="C152" s="50">
        <v>0</v>
      </c>
      <c r="D152" s="86">
        <v>0</v>
      </c>
      <c r="E152" s="32">
        <f t="shared" si="4"/>
        <v>0</v>
      </c>
      <c r="F152" s="89" t="s">
        <v>157</v>
      </c>
      <c r="G152" s="16" t="s">
        <v>157</v>
      </c>
      <c r="H152" s="16" t="s">
        <v>157</v>
      </c>
    </row>
    <row r="153" spans="2:8" x14ac:dyDescent="0.3">
      <c r="B153" s="35" t="s">
        <v>14</v>
      </c>
      <c r="C153" s="49">
        <f>SUM(C118:C152)</f>
        <v>0</v>
      </c>
      <c r="D153" s="48">
        <f>SUM(D118:D152)</f>
        <v>1364296.46</v>
      </c>
      <c r="E153" s="49">
        <f>SUM(E118:E152)</f>
        <v>10700736497.3286</v>
      </c>
      <c r="F153" s="38"/>
      <c r="G153" s="38"/>
      <c r="H153" s="38"/>
    </row>
    <row r="155" spans="2:8" x14ac:dyDescent="0.3">
      <c r="B155" s="93" t="s">
        <v>25</v>
      </c>
      <c r="C155" s="93"/>
      <c r="D155" s="93"/>
      <c r="E155" s="93"/>
      <c r="F155" s="93"/>
      <c r="G155" s="93"/>
      <c r="H155" s="93"/>
    </row>
  </sheetData>
  <mergeCells count="43">
    <mergeCell ref="C60:D60"/>
    <mergeCell ref="E60:E61"/>
    <mergeCell ref="F60:F61"/>
    <mergeCell ref="G60:G61"/>
    <mergeCell ref="B155:H155"/>
    <mergeCell ref="F83:F84"/>
    <mergeCell ref="G83:G84"/>
    <mergeCell ref="H83:H84"/>
    <mergeCell ref="H60:H61"/>
    <mergeCell ref="B72:B73"/>
    <mergeCell ref="C72:D72"/>
    <mergeCell ref="E72:E73"/>
    <mergeCell ref="F72:F73"/>
    <mergeCell ref="G72:G73"/>
    <mergeCell ref="H72:H73"/>
    <mergeCell ref="H13:H14"/>
    <mergeCell ref="B92:B93"/>
    <mergeCell ref="C92:D92"/>
    <mergeCell ref="E92:E93"/>
    <mergeCell ref="F92:F93"/>
    <mergeCell ref="G92:G93"/>
    <mergeCell ref="H92:H93"/>
    <mergeCell ref="B13:B14"/>
    <mergeCell ref="C13:D13"/>
    <mergeCell ref="E13:E14"/>
    <mergeCell ref="F13:F14"/>
    <mergeCell ref="G13:G14"/>
    <mergeCell ref="B83:B84"/>
    <mergeCell ref="C83:D83"/>
    <mergeCell ref="B60:B61"/>
    <mergeCell ref="E83:E84"/>
    <mergeCell ref="H103:H104"/>
    <mergeCell ref="B116:B117"/>
    <mergeCell ref="C116:D116"/>
    <mergeCell ref="E116:E117"/>
    <mergeCell ref="F116:F117"/>
    <mergeCell ref="G116:G117"/>
    <mergeCell ref="H116:H117"/>
    <mergeCell ref="B103:B104"/>
    <mergeCell ref="C103:D103"/>
    <mergeCell ref="E103:E104"/>
    <mergeCell ref="F103:F104"/>
    <mergeCell ref="G103:G104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fXiyhz2hyjP++9FQkybAs63yOnXPo1ypYAXwcDYOo0I=</DigestValue>
    </Reference>
    <Reference Type="http://www.w3.org/2000/09/xmldsig#Object" URI="#idOfficeObject">
      <DigestMethod Algorithm="http://www.w3.org/2001/04/xmlenc#sha256"/>
      <DigestValue>MSfqTnWl69ImO/ccM0q64GAN2rF5nsgsDlY69CcC1gE=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/zh4b9SOLlHwIDWwIHjhN0Xbt6e2pN6CuiG2HrEIlfg=</DigestValue>
    </Reference>
    <Reference Type="http://www.w3.org/2000/09/xmldsig#Object" URI="#idValidSigLnImg">
      <DigestMethod Algorithm="http://www.w3.org/2001/04/xmlenc#sha256"/>
      <DigestValue>GD4HyQjg/6jiGKkq3wdrHaXbHS0W/QDzROCoNdXOqlI=</DigestValue>
    </Reference>
    <Reference Type="http://www.w3.org/2000/09/xmldsig#Object" URI="#idInvalidSigLnImg">
      <DigestMethod Algorithm="http://www.w3.org/2001/04/xmlenc#sha256"/>
      <DigestValue>eyQVrm5eqb8tz3+kdswyvbZsARDWq+AO+fQWYbAtA30=</DigestValue>
    </Reference>
  </SignedInfo>
  <SignatureValue>jdu3vnw7OmDYE4A7HqtNMf9PtTrxxzjE5f6mt1VFbzrNNp7WzqmDxRTojVfxPU4zhzaHjDbrDS/s
larVXtP7sILxcRD8XJ4fISFA/wEX0RFBnew333L5Wl/BiAiMJmt5a52QvBjPjhLGsWaVuwlVtTaA
QYCPp7f7ar1oSMSVjSSXcNofSwQEbYM+3svXbygTDg50EiHw+jf8azB6AYZDhN5nKp6qMdNIaMUq
gGC243FYHqDaq96aijWbawvDD+rPdV+jLWylnOzMePnwTQoBu6rBXIK1iCyQ5qKb/uuxtw7HRHRB
EQMn6DixzKgFHX3gRh+8tZ7vGLUXWy5VnIXT7g==</SignatureValue>
  <KeyInfo>
    <X509Data>
      <X509Certificate>MIIIcjCCBlqgAwIBAgIUY6pAlYj7iFTm7F0sSS8gCVZmiPYwDQYJKoZIhvcNAQELBQAwgYMxCzAJBgNVBAYTAlBZMQ0wCwYDVQQKDARJQ1BQMTgwNgYDVQQLDC9QcmVzdGFkb3IgQ3VhbGlmaWNhZG8gZGUgU2VydmljaW9zIGRlIENvbmZpYW56YTEWMBQGA1UEBRMNUlVDODAwMjgzNTUtNDETMBEGA1UEAwwKSVRUSSBTQUVDQTAeFw0yNTAxMDYxNDI5NTRaFw0yOTAxMDUxNDI5NTNaMIG5MQswCQYDVQQGEwJQWTE1MDMGA1UECgwsQ0VSVElGSUNBRE8gQ1VBTElGSUNBRE8gREUgRklSTUEgRUxFQ1RST05JQ0ExCzAJBgNVBAsMAkYzMRIwEAYDVQQFEwlDSTM5Nzc4MzMxGDAWBgNVBAQMD1JBTUlSRVogTEVaQ0FOTzETMBEGA1UEKgwKUlVUSCBTVEFFTDEjMCEGA1UEAwwaUlVUSCBTVEFFTCBSQU1JUkVaIExFWkNBTk8wggEiMA0GCSqGSIb3DQEBAQUAA4IBDwAwggEKAoIBAQCg5dpRXT0L8dmW5zBNgdzZkoAaCEqGPRYYF+BQCI0pzBDMmkAhJtipG8/0KVG+iGMLgv0eqh/5LN0eoj4yQziMjjp68o32CqB4d1B6texo70ymVAlIwCVpn2diG2UT+qbYdUZwFdNCiHwqOmO9VGdm8qJc8Vh/N99PFIVL8oB1CLRh8DI/V51YCrPquECrIYHHkkU4A7rhGzMVBf7t930lfnt/HSuMFOhZ1SFpapRQ4fNBHAhk2kb9rorAMmsmI4yarmb7OaqOENL+YVzrHL0mu7f1ZfpbFh0zXIwDjiZrh0M/cwAgXro5obgi+239C0KSHU1tSYWkwsCmT501WdyFAgMBAAGjggOkMIIDoDAMBgNVHRMBAf8EAjAAMB8GA1UdIwQYMBaAFN/0/h8zF/N4EXAPAsGUHOPgXNT9MHsGCCsGAQUFBwEBBG8wbTA9BggrBgEFBQcwAoYxaHR0cHM6Ly93d3cuc2VjdXJlLml0dGkuZGlnaXRhbC9jZXJ0cy9jYS1pdHRpLmNlcjAsBggrBgEFBQcwAYYgaHR0cHM6Ly9vY3NwLnNlY3VyZS5pdHRpLmRpZ2l0YWwwYQYDVR0RBFowWIEdcnV0aC5yYW1pcmV6QGdydXBvdmF6cXVlei5jb22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TK+nTEo1GmrUK2jedbU0/Ox/6Y8zAOBgNVHQ8BAf8EBAMCBeAwDQYJKoZIhvcNAQELBQADggIBAD7kD2RPvydNfgOyU9ymnwK0WVw1cI/jBfcq2mVo5A0pPvavEbaoWKvqPTp8aseNRowgjp6H41Xufd9M5DP3CX/sgbLKTKB2BcKXH5BNkg97eqzVjD3zGbrNcyPvS6BzNtG1aLY/T/xg7p1hdJJQsvNGj1Nma8AJN6WX5t02HKg/Z/mUAOfOoJvQTRYi/Tpi0Sgp7eFPlA+EqZrAz+HD+oi92Uf1Flw8AqQOgzknvx63TbrJjzlHP0y0vHYXsLNhekve3X8QQs2MOrRmqkzfwxdrxfBYSwcdG2chqUZ6/WwPgwkjFGvgOn2ZamH3W1ILT2YKclkXVBIJA8/yXmmtN+XEIUabTNeU1PliII1CTCNcsm4Daf4qrWrkM9qh2AT+GTCpakCSdcwNCtc2PCrLzY2iD1GhQIxa+nhf70LwJB4+Jjf7xLqlSCzGjypx0Mxr4iZTTGNl+CG4oZddXm/inkjf/piGJgDGFsK8iBSAtEtBTaTpvfwxMg7CsHtOC383mKFuwqd478uKjachU67BamFpZKxkRnVyjmFDT0lLOkf4YF93tWyFETpLucVhOVxsDvFqPZQH4iWNYzp/RMnE+Gk9AevwfxtlJnt0FHAeRZAH180O917dVX5ypNiynYKDeQXZk6vjPG0T0be6ETPWF6LUib7UXp3S0Ol1yFD/lag5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cyNTM/nrNkk8mnyry/tPSVM6Q/LTbOBr5IhI2KdeylQ=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bk+AWYLNfrVXSJzV0cMgjtObZR4Ua1XnIFj0HSVzZuk=</DigestValue>
      </Reference>
      <Reference URI="/xl/drawings/drawing2.xml?ContentType=application/vnd.openxmlformats-officedocument.drawing+xml">
        <DigestMethod Algorithm="http://www.w3.org/2001/04/xmlenc#sha256"/>
        <DigestValue>55bJD1JUhq97nhiW+fbAy5LK7t7xipA+CAMNqKbx4+o=</DigestValue>
      </Reference>
      <Reference URI="/xl/drawings/drawing3.xml?ContentType=application/vnd.openxmlformats-officedocument.drawing+xml">
        <DigestMethod Algorithm="http://www.w3.org/2001/04/xmlenc#sha256"/>
        <DigestValue>iJwnm1J7rFB4lrRv5BxXo2Z1xYvCr/o/AygvBwXJ574=</DigestValue>
      </Reference>
      <Reference URI="/xl/drawings/drawing4.xml?ContentType=application/vnd.openxmlformats-officedocument.drawing+xml">
        <DigestMethod Algorithm="http://www.w3.org/2001/04/xmlenc#sha256"/>
        <DigestValue>bniYknRWMke+9tL2h3VZx+iGtx4ml7hHByNDZ0mKe90=</DigestValue>
      </Reference>
      <Reference URI="/xl/drawings/vmlDrawing1.vml?ContentType=application/vnd.openxmlformats-officedocument.vmlDrawing">
        <DigestMethod Algorithm="http://www.w3.org/2001/04/xmlenc#sha256"/>
        <DigestValue>aKaqWnXAgGcSs7e+G+PfBUEvIP6qxUcbyxMxJkvDRMs=</DigestValue>
      </Reference>
      <Reference URI="/xl/media/image1.png?ContentType=image/png">
        <DigestMethod Algorithm="http://www.w3.org/2001/04/xmlenc#sha256"/>
        <DigestValue>cX745LlXEylieMLucK/jbfmpZuuVIxxEysdB6/xCcPs=</DigestValue>
      </Reference>
      <Reference URI="/xl/media/image2.emf?ContentType=image/x-emf">
        <DigestMethod Algorithm="http://www.w3.org/2001/04/xmlenc#sha256"/>
        <DigestValue>seL0u4MTRM9mx77p1wLvF8KiRqs/gxPSPtQKiMjSi/M=</DigestValue>
      </Reference>
      <Reference URI="/xl/media/image3.emf?ContentType=image/x-emf">
        <DigestMethod Algorithm="http://www.w3.org/2001/04/xmlenc#sha256"/>
        <DigestValue>ScW591vnfq9LrECmbqLxmhZQrZaP5zivwnpymSBZ/SA=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Jo8PQjXrD+SIsu8KfS83HZZ9UDwQbss9zhdPf/2Nohs=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67fY+rsnWyRkv3MzT4v5rkfPqTqSXhEZ/yCwnGaD3gI=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FHCWxNj5ekNi9wWMIwtpIlJTj2WBDl6fyLQ4iCV2D8M=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njlXmpMbSkrFsuTneYsTZiU16+6CVD3KQBwMxr/ITIA=</DigestValue>
      </Reference>
      <Reference URI="/xl/sharedStrings.xml?ContentType=application/vnd.openxmlformats-officedocument.spreadsheetml.sharedStrings+xml">
        <DigestMethod Algorithm="http://www.w3.org/2001/04/xmlenc#sha256"/>
        <DigestValue>Nz5k/WPuO0UB/0yQMRMlF869rIBceKqgmiUisueupQ8=</DigestValue>
      </Reference>
      <Reference URI="/xl/styles.xml?ContentType=application/vnd.openxmlformats-officedocument.spreadsheetml.styles+xml">
        <DigestMethod Algorithm="http://www.w3.org/2001/04/xmlenc#sha256"/>
        <DigestValue>8fUC3ztFWqygCFpWjCcA5ZW87y4rDb0cP4vKfPJNJEQ=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6VdegGjAVfpwfDpgEfzVHB/G0iLIOVLt32sBPkBRXAI=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sheet1.xml?ContentType=application/vnd.openxmlformats-officedocument.spreadsheetml.worksheet+xml">
        <DigestMethod Algorithm="http://www.w3.org/2001/04/xmlenc#sha256"/>
        <DigestValue>t4GcoxFga0pqXtqC+w4VVYEjzQN0kS4W8x/SGLXWwnw=</DigestValue>
      </Reference>
      <Reference URI="/xl/worksheets/sheet2.xml?ContentType=application/vnd.openxmlformats-officedocument.spreadsheetml.worksheet+xml">
        <DigestMethod Algorithm="http://www.w3.org/2001/04/xmlenc#sha256"/>
        <DigestValue>SM9mnYK2oYhlfzlNVBztxBk/kOOfsqSk7Iinev1ngoc=</DigestValue>
      </Reference>
      <Reference URI="/xl/worksheets/sheet3.xml?ContentType=application/vnd.openxmlformats-officedocument.spreadsheetml.worksheet+xml">
        <DigestMethod Algorithm="http://www.w3.org/2001/04/xmlenc#sha256"/>
        <DigestValue>GMY4x44OWNHVINbYwfWMZyQP8+vijtQCDGDPUC8TvkM=</DigestValue>
      </Reference>
      <Reference URI="/xl/worksheets/sheet4.xml?ContentType=application/vnd.openxmlformats-officedocument.spreadsheetml.worksheet+xml">
        <DigestMethod Algorithm="http://www.w3.org/2001/04/xmlenc#sha256"/>
        <DigestValue>APmdc9VLVSDGXbrWXB7+J+G7wBhMhiAkn7wM3VNT2Rk=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2025-03-31T20:40:35Z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{9E6846D0-BB3D-49DC-84F5-DF4B457EC88E}</SetupID>
          <SignatureText>Ruth Ramirez</SignatureText>
          <SignatureImage/>
          <SignatureComments/>
          <WindowsVersion>10.0</WindowsVersion>
          <OfficeVersion>16.0.18526/26</OfficeVersion>
          <ApplicationVersion>16.0.18526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2025-03-31T20:40:35Z</xd:SigningTime>
          <xd:SigningCertificate>
            <xd:Cert>
              <xd:CertDigest>
                <DigestMethod Algorithm="http://www.w3.org/2001/04/xmlenc#sha256"/>
                <DigestValue>7zx1oK2T2RwMwyGl6mNRP06qbuSclGsnNXU4TQeJjVA=</DigestValue>
              </xd:CertDigest>
              <xd:IssuerSerial>
                <X509IssuerName>CN=ITTI SAECA, SERIALNUMBER=RUC80028355-4, OU=Prestador Cualificado de Servicios de Confianza, O=ICPP, C=PY</X509IssuerName>
                <X509SerialNumber>568986839065763661781338603005147427673358108918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LAsAACBFTUYAAAEAz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//////////9gAAAAMwAx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KUAAABWAAAAMAAAADsAAAB2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YAAABXAAAAJQAAAAwAAAAEAAAAVAAAAJQAAAAxAAAAOwAAAKQAAABWAAAAAQAAAFVVj0GF9o5BMQAAADsAAAAMAAAATAAAAAAAAAAAAAAAAAAAAP//////////ZAAAAFIAdQB0AGgAIABSAGEAbQBpAHIAZQB6AAwAAAALAAAABwAAAAsAAAAFAAAADAAAAAoAAAARAAAABQAAAAcAAAAKAAAAC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EAAAADwAAAGEAAACkAAAAcQAAAAEAAABVVY9BhfaOQQ8AAABhAAAAFAAAAEwAAAAAAAAAAAAAAAAAAAD//////////3QAAABSAFUAVABIACAAUgBBAE0ASQBSAEUAWgAgAEwARQBaAEMAQQBOAE8ACAAAAAkAAAAHAAAACQAAAAQAAAAIAAAACAAAAAwAAAADAAAACAAAAAcAAAAHAAAABAAAAAYAAAAHAAAABwAAAAgAAAAIAAAACgAAAAo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sAAAADwAAAHYAAABlAAAAhgAAAAEAAABVVY9BhfaOQQ8AAAB2AAAAEAAAAEwAAAAAAAAAAAAAAAAAAAD//////////2wAAABEAGkAcgBlAGMAdABvAHIAIABUAGkAdAB1AGwAYQByAAkAAAADAAAABQAAAAcAAAAGAAAABAAAAAgAAAAFAAAABAAAAAcAAAADAAAABAAAAAcAAAADAAAABwAAAAUAAABLAAAAQAAAADAAAAAFAAAAIAAAAAEAAAABAAAAEAAAAAAAAAAAAAAAQAEAAKAAAAAAAAAAAAAAAEABAACgAAAAJQAAAAwAAAACAAAAJwAAABgAAAAFAAAAAAAAAP///wAAAAAAJQAAAAwAAAAFAAAATAAAAGQAAAAOAAAAiwAAABwBAACbAAAADgAAAIsAAAAPAQAAEQAAACEA8AAAAAAAAAAAAAAAgD8AAAAAAAAAAAAAgD8AAAAAAAAAAAAAAAAAAAAAAAAAAAAAAAAAAAAAAAAAACUAAAAMAAAAAAAAgCgAAAAMAAAABQAAACUAAAAMAAAAAQAAABgAAAAMAAAAAAAAABIAAAAMAAAAAQAAABYAAAAMAAAAAAAAAFQAAAA4AQAADwAAAIsAAAAbAQAAmwAAAAEAAABVVY9BhfaOQQ8AAACLAAAAJwAAAEwAAAAEAAAADgAAAIsAAAAdAQAAnAAAAJwAAABGAGkAcgBtAGEAZABvACAAcABvAHIAOgAgAFIAVQBUAEgAIABTAFQAQQBFAEwAIABSAEEATQBJAFIARQBaACAATABFAFoAQwBBAE4ATwAAAAYAAAADAAAABQAAAAsAAAAHAAAACAAAAAgAAAAEAAAACAAAAAgAAAAFAAAAAwAAAAQAAAAIAAAACQAAAAcAAAAJAAAABAAAAAcAAAAHAAAACAAAAAcAAAAGAAAABAAAAAgAAAAIAAAADAAAAAMAAAAIAAAABwAAAAcAAAAEAAAABgAAAAcAAAAHAAAACAAAAAgAAAAKAAAACgAAABYAAAAMAAAAAAAAACUAAAAMAAAAAgAAAA4AAAAUAAAAAAAAABAAAAAUAAAA</Object>
  <Object Id="idInvalidSigLnImg">AQAAAGwAAAAAAAAAAAAAAD8BAACfAAAAAAAAAAAAAABmFgAALAsAACBFTUYAAAEATCIAALE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pQAAAFYAAAAwAAAAOwAAAHY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pgAAAFcAAAAlAAAADAAAAAQAAABUAAAAlAAAADEAAAA7AAAApAAAAFYAAAABAAAAVVWPQYX2jkExAAAAOwAAAAwAAABMAAAAAAAAAAAAAAAAAAAA//////////9kAAAAUgB1AHQAaAAgAFIAYQBtAGkAcgBlAHoADAAAAAsAAAAHAAAACwAAAAUAAAAMAAAACgAAABEAAAAFAAAABwAAAAoAAAAJ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QAAAAPAAAAYQAAAKQAAABxAAAAAQAAAFVVj0GF9o5BDwAAAGEAAAAUAAAATAAAAAAAAAAAAAAAAAAAAP//////////dAAAAFIAVQBUAEgAIABSAEEATQBJAFIARQBaACAATABFAFoAQwBBAE4ATwAIAAAACQAAAAcAAAAJAAAABAAAAAgAAAAIAAAADAAAAAMAAAAIAAAABwAAAAcAAAAEAAAABgAAAAcAAAAHAAAACAAAAAgAAAAKAAAACg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wAAAAPAAAAdgAAAGUAAACGAAAAAQAAAFVVj0GF9o5BDwAAAHYAAAAQAAAATAAAAAAAAAAAAAAAAAAAAP//////////bAAAAEQAaQByAGUAYwB0AG8AcgAgAFQAaQB0AHUAbABhAHIACQAAAAMAAAAFAAAABwAAAAYAAAAEAAAACAAAAAUAAAAEAAAABwAAAAMAAAAEAAAABwAAAAMAAAAHAAAABQAAAEsAAABAAAAAMAAAAAUAAAAgAAAAAQAAAAEAAAAQAAAAAAAAAAAAAABAAQAAoAAAAAAAAAAAAAAAQAEAAKAAAAAlAAAADAAAAAIAAAAnAAAAGAAAAAUAAAAAAAAA////AAAAAAAlAAAADAAAAAUAAABMAAAAZAAAAA4AAACLAAAAHAEAAJsAAAAOAAAAiwAAAA8BAAARAAAAIQDwAAAAAAAAAAAAAACAPwAAAAAAAAAAAACAPwAAAAAAAAAAAAAAAAAAAAAAAAAAAAAAAAAAAAAAAAAAJQAAAAwAAAAAAACAKAAAAAwAAAAFAAAAJQAAAAwAAAABAAAAGAAAAAwAAAAAAAAAEgAAAAwAAAABAAAAFgAAAAwAAAAAAAAAVAAAADgBAAAPAAAAiwAAABsBAACbAAAAAQAAAFVVj0GF9o5BDwAAAIsAAAAnAAAATAAAAAQAAAAOAAAAiwAAAB0BAACcAAAAnAAAAEYAaQByAG0AYQBkAG8AIABwAG8AcgA6ACAAUgBVAFQASAAgAFMAVABBAEUATAAgAFIAQQBNAEkAUgBFAFoAIABMAEUAWgBDAEEATgBPAG8ABgAAAAMAAAAFAAAACwAAAAcAAAAIAAAACAAAAAQAAAAIAAAACAAAAAUAAAADAAAABAAAAAgAAAAJAAAABwAAAAkAAAAEAAAABwAAAAcAAAAIAAAABwAAAAYAAAAEAAAACAAAAAgAAAAMAAAAAwAAAAgAAAAHAAAABwAAAAQAAAAGAAAABwAAAAcAAAAIAAAACAAAAAoAAAAK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V0njXT7pFMWmZOG4QAvpL/IoluflQzDEYV81S8V907zz03dOx4wU+rhEyKJ5sXiRVVmy4yu2DUsd
SDMLEb9myQ==</DigestValue>
    </Reference>
    <Reference Type="http://www.w3.org/2000/09/xmldsig#Object" URI="#idOfficeObject">
      <DigestMethod Algorithm="http://www.w3.org/2001/04/xmlenc#sha512"/>
      <DigestValue>Kato324GHj5Y/6D4iyMH4agOBfQCsWzDenf3yH1TE+L7GNDZEh01OyoHYOoDn+fExIv24rhbeFZO
SOFX7hzI5g==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bT8O8krEN7WjE/LOfUaVLUZuv/Mvg+qXztAWofhQLfnv04a/ot76yxIo2jhgCXt9vpCf/chT7Bnf
cffw7g5p4A==</DigestValue>
    </Reference>
    <Reference Type="http://www.w3.org/2000/09/xmldsig#Object" URI="#idValidSigLnImg">
      <DigestMethod Algorithm="http://www.w3.org/2001/04/xmlenc#sha512"/>
      <DigestValue>Vk/MpswqT1gAVlRDlH9RkIifsPZJT1lT0y6oMbGwzewGuG3SGgVwWnTUiROm2vk15gcBInFUDTOd
j135y/eZLQ==</DigestValue>
    </Reference>
    <Reference Type="http://www.w3.org/2000/09/xmldsig#Object" URI="#idInvalidSigLnImg">
      <DigestMethod Algorithm="http://www.w3.org/2001/04/xmlenc#sha512"/>
      <DigestValue>sX6GmKgcbKqU/QRzHbq7iX7HijL4agFzqBxJ7EgB4AxQQdQt54BBtypxlemwVM7Ne2ll/DdmtZ9I
xCCi1VObgQ==</DigestValue>
    </Reference>
  </SignedInfo>
  <SignatureValue>y7T+NnY8jCpmrt4EgESdaezXKR+V+wU6bQPhs+//kmfkYV9U/r2iPQYPLoNdaMx+QKsChfqmUx9r
9xoj5XpG8I7BpWrlmdcmGzOe1vPQG/PWYn4QFO1IzeCx41ERRWspvJkTMSfccX+AE9cRzsOkQ92o
W27OgqxreLspKDrsIMNGEBPbCOqY0+t59RssVY/ALP+RmRD1NR5ML/slCfW8Y/hNqq5W8HvtBTrW
cGLSz96GrWW0p9hu0h3CoRu4Sizbn4EPowiwoDmRMp1V7quhYrVi1J5kZkGBKj18bNFhTwG4G1YW
6n/eopjRzVtB9broHCUDS9TXf3n50BVyqn7rBQ==</SignatureValue>
  <KeyInfo>
    <X509Data>
      <X509Certificate>MIIHqjCCBZKgAwIBAgIQRYwI0yF9C5BFdx5qo27/8DANBgkqhkiG9w0BAQ0FADCBhTELMAkGA1UEBhMCUFkxDTALBgNVBAoTBElDUFAxODA2BgNVBAsTL1ByZXN0YWRvciBDdWFsaWZpY2FkbyBkZSBTZXJ2aWNpb3MgZGUgQ29uZmlhbnphMRUwEwYDVQQDEwxDT0RFMTAwIFMuQS4xFjAUBgNVBAUTDVJVQzgwMDgwNjEwLTcwHhcNMjQwODIyMTYxOTQxWhcNMjYwODIyMTYxOTQxWjCBtDELMAkGA1UEBhMCUFkxNjA0BgNVBAoMLUNFUlRJRklDQURPIENVQUxJRklDQURPIERFIEZJUk1BIEVMRUNUUsOTTklDQTELMAkGA1UECxMCRjIxGDAWBgNVBAQTD0JVU1NJTkkgVkFaUVVFWjEQMA4GA1UEKhMHVElaSUFOQTEgMB4GA1UEAxMXVElaSUFOQSBCVVNTSU5JIFZBWlFVRVoxEjAQBgNVBAUTCUNJMTc3NDkyOTCCASIwDQYJKoZIhvcNAQEBBQADggEPADCCAQoCggEBANVducl7jcfS88aUhcDdMHkrYs8NeU2GaRFJZDgYPHUaz+ES9YshbWmhiszx5n1JLI3gXQglrN/QvTFAJIb5ewuStuIu3zBNFxTRNuDPmCV1JRFu1zuzYssH+4ALzshTXiS7JQf7ZmhAGVMa0cyVv92TvhWhkENABfUr9yRr5yfeUYqIVqkH4/ruSvF4IjhwnunZw26iTypcEV9eo0ZSZczUpA9JMsX+df1XP8XsF1rG2YKbCuJO1rO80XmlZbe4P42x/W6/ArBFechbL7jlI8zYrKuQOL8z+MYS9MiOcQwC8Txe7ilnRe1kd9PxMmfJcBXNa+oV5AqTHiJK9NMcDa8CAwEAAaOCAuMwggLfMAwGA1UdEwEB/wQCMAAwHQYDVR0OBBYEFKDQz2yDjryVAsp0EaLRUos8pE8XMB8GA1UdIwQYMBaAFL41VGJoYOcm0zHBX5ex4vZkzgf1MA4GA1UdDwEB/wQEAwIF4DBaBgNVHREEUzBRgSJUSVpJQU5BLkJVU1NJTklAVUVOT0hPTERJTkcuQ09NLlBZ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AZKBQ1ITyKoGWw0vv3LlPyns1DTEVwJAKl/0dlk78MSElsfbxDm8I5OjQFG9icd5x3c7lnEeEtMeekIGGkNwLvYLUx8m2jidgjXb67E+zD27WGC0mb7d9RV1ZQga1qZw9ozsRRPxFNNRsXI6HDDsJBk7uqqC1RSJPRImt89OAXJvsw2jVwfW4dfo+i1MdxavKLX/hmGBzsDmhfnLngelXHukHYAXgDKLpWZRaE6OtAp78f3+tKnocOmiaBG+OeVSisur53rISJnpQe0R/M2c1FvgUohwMhanqX0os2mgkrGmVbGa7v5G+iiNGQ2FWh7X0lRGXhUwPhlko9rbg6KaUyeNu1RrUl7Rrs6wrUDIu4w57vumkJF/WfIJrV1qW162dTH0Gk1gtoIfAlQC/x4p/34FtcZ7c1MM3zoz6bYGb7babHkOd4t7Cxz6DWnuYYdC8q6BqHTvCfcexdvfE6Hf1TEFnyahV05q0NzT2B/hiITkB9hChNoo4yHCS1fLqkQKn+G2M3nl0qrv42bzhArzrXbOjGqgyD9mVi3YREPvPBC+RsRR2ZuXZZrsgTrpSR4OvUsCARGL/PrgdfEDaRT0rvt1t2bbsjH9e9lWkduTquCyxw/ZjmXM+HwCCWs2jR/2GQQH7zRaPfAqJ0tE/BbdOGGm3jOLxzx/BH69ZTs1peq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cLLvjV+2P61Wtym6zLeZQPrqztOaFym2Ik6b9lz1lbJvZabf/ZT8lFgfRcApVE/gswIlPsw7s6iMIuNisgsmjg==</DigestValue>
      </Reference>
      <Reference URI="/xl/calcChain.xml?ContentType=application/vnd.openxmlformats-officedocument.spreadsheetml.calcChain+xml">
        <DigestMethod Algorithm="http://www.w3.org/2001/04/xmlenc#sha512"/>
        <DigestValue>3TPQ2tZIFLWGK8Hqwhfvjpau47aAEl4XqWDdlORrHO2b3rGk8Dc6/tIGBIyxfmFPGJTEJc4IXdd/lhLaGrVHUA==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KrrPcgfTyMlg8AviYXs+fzQbzNd98thUCAFWX+N6+aqtXETswDZ5cWyK9DvVTRahlY7QBQ31h2PIbyBCvX0Gsg==</DigestValue>
      </Reference>
      <Reference URI="/xl/drawings/drawing1.xml?ContentType=application/vnd.openxmlformats-officedocument.drawing+xml">
        <DigestMethod Algorithm="http://www.w3.org/2001/04/xmlenc#sha512"/>
        <DigestValue>ddW4cpps6Bd4G5dmJZk9B+qaQ9xSDuUdqhrlfYaGFmuYVktTyBTGlArOQVyWP7cctzQDFTiEOoHFpaaWONx+4g==</DigestValue>
      </Reference>
      <Reference URI="/xl/drawings/drawing2.xml?ContentType=application/vnd.openxmlformats-officedocument.drawing+xml">
        <DigestMethod Algorithm="http://www.w3.org/2001/04/xmlenc#sha512"/>
        <DigestValue>yjKYkPNpyLMq/XV4YnBW2+gsJydj8PlzyvLfSZrt7KNL5MBpwdplVAEpPEfsyawKD243feLvQmpq/3UcEJ1FuQ==</DigestValue>
      </Reference>
      <Reference URI="/xl/drawings/drawing3.xml?ContentType=application/vnd.openxmlformats-officedocument.drawing+xml">
        <DigestMethod Algorithm="http://www.w3.org/2001/04/xmlenc#sha512"/>
        <DigestValue>jjUFtPgaA29Rp2ayBifKgXQkT7xt2WdUU1BYQjRUTztru7syQiS2n2XihHiRp4KOXKA4gKWl2ABwcbLblg70aw==</DigestValue>
      </Reference>
      <Reference URI="/xl/drawings/drawing4.xml?ContentType=application/vnd.openxmlformats-officedocument.drawing+xml">
        <DigestMethod Algorithm="http://www.w3.org/2001/04/xmlenc#sha512"/>
        <DigestValue>bIiX4Ih13EMv4um3c9MUvJHWrK9ZArie+jFra5huC3mkh4/G8IhLFxLyiLufxvZFSKy3CWPHMrMuIFkiN2IBHQ==</DigestValue>
      </Reference>
      <Reference URI="/xl/drawings/vmlDrawing1.vml?ContentType=application/vnd.openxmlformats-officedocument.vmlDrawing">
        <DigestMethod Algorithm="http://www.w3.org/2001/04/xmlenc#sha512"/>
        <DigestValue>rrs1G2XKotgIdoodYVoxgfiZsiMUKtSW6PNlu0eSHsyEqqno05UkbwDzGRtul6xO6ozP83EAT4C6a74Bz3TgmQ==</DigestValue>
      </Reference>
      <Reference URI="/xl/media/image1.png?ContentType=image/png">
        <DigestMethod Algorithm="http://www.w3.org/2001/04/xmlenc#sha512"/>
        <DigestValue>Kik6765UNsHmIwwUiPYKEzo25KMjDUEVBJrqUHaFLVi6S5dbNGkeB7epZCLAzpShiJZp9TRz/BLZh/5NagWcgQ==</DigestValue>
      </Reference>
      <Reference URI="/xl/media/image2.emf?ContentType=image/x-emf">
        <DigestMethod Algorithm="http://www.w3.org/2001/04/xmlenc#sha512"/>
        <DigestValue>1SU30yD6voEos9kpY1ivCj9Ijdsi3XL80NEEz6upTgOFHUMIHSlK7GuBRoxHtTAS2+l9/NjPWEj3FHDKl0WQDA==</DigestValue>
      </Reference>
      <Reference URI="/xl/media/image3.emf?ContentType=image/x-emf">
        <DigestMethod Algorithm="http://www.w3.org/2001/04/xmlenc#sha512"/>
        <DigestValue>BjWUo0QTogvBmfs3OtqIOwRdaLs7PrQpwOz2OcI4rADsWyxtZR4V/ezPKeTbXA6LbuN3r+pM6jOKGlQc5pBclQ==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E4dL2f++Ux2jXbLjNqkzHv2bfVnUd/R4kzSn8A0yo20WXF7kjDSuAR6e3HPjgoCF+hhmFU1+rlwRILOQw+frgA==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IX99xg0oNoseCfehxrLug6USS88Ge65o4Aq7k5Ihrzx4BdryLSEO2vpIc1kVLPIP2V8wCWQKmzWNdE0qvc5bfA==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mz//Rt37drS2nNZuqAtDJgeyPi2VocfMGZg0mG2RpmaltgW69oQ5kw26mrDEhPGskd/eXFMjr83xEKhsyWeePg==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gBtmuxDTcKZYV0Vvjtc8gkHz3P/lg85xWo+Wr0FWlE/1soOgi9rgwB7Kowyq8Uk25OrZq3q6QoLZlI2pkHCQ1A==</DigestValue>
      </Reference>
      <Reference URI="/xl/sharedStrings.xml?ContentType=application/vnd.openxmlformats-officedocument.spreadsheetml.sharedStrings+xml">
        <DigestMethod Algorithm="http://www.w3.org/2001/04/xmlenc#sha512"/>
        <DigestValue>EhfuyN8NvHYv5Ct3PjG3HktL4p3w70ftEK3AKw48KcDD3yODae6PirSmvmpLw4WYKxEclVDoA9bi8LqOkpUEiw==</DigestValue>
      </Reference>
      <Reference URI="/xl/styles.xml?ContentType=application/vnd.openxmlformats-officedocument.spreadsheetml.styles+xml">
        <DigestMethod Algorithm="http://www.w3.org/2001/04/xmlenc#sha512"/>
        <DigestValue>3HltTupQcFvr6U+fkI91D1a/TgHDc9+QHRekgjoyFT8t7XSEsT4jbhsajeM9nqBje9k8b6hkGwsFyTKX2lp1VQ==</DigestValue>
      </Reference>
      <Reference URI="/xl/theme/theme1.xml?ContentType=application/vnd.openxmlformats-officedocument.theme+xml">
        <DigestMethod Algorithm="http://www.w3.org/2001/04/xmlenc#sha512"/>
        <DigestValue>CVdg6K28/xz5N4PiTcmJePZgyqDqWxhVG2fIflwuu8AdyOCtRmSmEGNgb7kAGmhn/F7O6H8Dt/wplH/FOmXGLg==</DigestValue>
      </Reference>
      <Reference URI="/xl/workbook.xml?ContentType=application/vnd.openxmlformats-officedocument.spreadsheetml.sheet.main+xml">
        <DigestMethod Algorithm="http://www.w3.org/2001/04/xmlenc#sha512"/>
        <DigestValue>bFFHzn/+RT4/s8ZLtREryh9evspqeLiSwQ3OHSdLHzkuTNQ0deoF+B4kGIqfvUfxS/7TtsQl0aS2UJdCm+NqOQ==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qUem5huglgqa8b/GB3VJbkgBZpn1d17blgEkp0/0hLR0D/VxmL3bcE4PTVRuOXnWxBmUUO63vqT+GQOwIjVPFg==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StBMMv6042zn8aYzYlBFD1tGgc1gXdokmqhNxNh4+iou6GrZzknr0r31qbmj9NDqJhxktvLVFvxd9VpMfJCRbQ==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pTK0TgV6No76Ed5ZWBIdc5NNoYOfFoT0egySNgk4zS8tEop4H5DvkEy97bV1yY+tI72jMCeYK6dtDurvwVM9FQ==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lZ5msMz1AoK2Vt5H9FUmkUPTZZL1OuceBOCBituW9asixhrWlTEyU9WY1H+63fGhYF6nf0lUzMU3qeq/UBev3Q==</DigestValue>
      </Reference>
      <Reference URI="/xl/worksheets/sheet1.xml?ContentType=application/vnd.openxmlformats-officedocument.spreadsheetml.worksheet+xml">
        <DigestMethod Algorithm="http://www.w3.org/2001/04/xmlenc#sha512"/>
        <DigestValue>gtxX7nt95dvXvceIDLwst3DxPU8NKEGv3+hVGbAWSv4M2Il4LdB40RTfBOmVDqvO8rhSoTvqkZ8owdoMSiUQ0Q==</DigestValue>
      </Reference>
      <Reference URI="/xl/worksheets/sheet2.xml?ContentType=application/vnd.openxmlformats-officedocument.spreadsheetml.worksheet+xml">
        <DigestMethod Algorithm="http://www.w3.org/2001/04/xmlenc#sha512"/>
        <DigestValue>e7F0g1/h6qSfIdLYb+4QFwiwtq6tXeoskHPT/lkzcP0Mwci4FyYlgvH1Y7ruF2gYFYrF+pP2IuNnvAItTW31RA==</DigestValue>
      </Reference>
      <Reference URI="/xl/worksheets/sheet3.xml?ContentType=application/vnd.openxmlformats-officedocument.spreadsheetml.worksheet+xml">
        <DigestMethod Algorithm="http://www.w3.org/2001/04/xmlenc#sha512"/>
        <DigestValue>sP/hxxxd9Vhh4pbqmM4+sW5lc0p940xEEjSHB0aM19LN/ttBULMt1cKxHoJuqPbjMH/qb0JlUmNgMbrTC6vJ5w==</DigestValue>
      </Reference>
      <Reference URI="/xl/worksheets/sheet4.xml?ContentType=application/vnd.openxmlformats-officedocument.spreadsheetml.worksheet+xml">
        <DigestMethod Algorithm="http://www.w3.org/2001/04/xmlenc#sha512"/>
        <DigestValue>UBsAWoDVN4DJ25Ai2Fq37EpywA9rxnNoGn2+PDBt1enNof81HnbPKXRNsM3q6Nq6FyoL/o7nm92RvpsJv0BGqw==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2025-03-31T22:12:45Z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{82D0280C-17EB-4DC0-AB7B-00786038ABEF}</SetupID>
          <SignatureText>Tiziana Bussini</SignatureText>
          <SignatureImage/>
          <SignatureComments/>
          <WindowsVersion>10.0</WindowsVersion>
          <OfficeVersion>16.0.16924/26</OfficeVersion>
          <ApplicationVersion>16.0.16924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2025-03-31T22:12:45Z</xd:SigningTime>
          <xd:SigningCertificate>
            <xd:Cert>
              <xd:CertDigest>
                <DigestMethod Algorithm="http://www.w3.org/2001/04/xmlenc#sha512"/>
                <DigestValue>0il/XdFyzuekJBgj/DWlONexjEngjH7Iam5/AlRW6pqVBxcKR70UYfa36ibBCnNTvK7TlDtmqHPGRVzYIO57wA==</DigestValue>
              </xd:CertDigest>
              <xd:IssuerSerial>
                <X509IssuerName>SERIALNUMBER=RUC80080610-7, CN=CODE100 S.A., OU=Prestador Cualificado de Servicios de Confianza, O=ICPP, C=PY</X509IssuerName>
                <X509SerialNumber>92443832256137366480419757510450151408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OwsAACBFTUYAAAEA1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wAxAC8AMwAvADIAMAAyADUAcw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K0AAABWAAAAMAAAADsAAAB+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4AAABXAAAAJQAAAAwAAAAEAAAAVAAAAKgAAAAxAAAAOwAAAKwAAABWAAAAAQAAAFVVj0EmtI9BMQAAADsAAAAPAAAATAAAAAAAAAAAAAAAAAAAAP//////////bAAAAFQAaQB6AGkAYQBuAGEAIABCAHUAcwBzAGkAbgBpAAAACgAAAAUAAAAJAAAABQAAAAoAAAALAAAACgAAAAUAAAALAAAACwAAAAgAAAAIAAAABQAAAAsAAAAF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gAAAAPAAAAYQAAAKoAAABxAAAAAQAAAFVVj0EmtI9BDwAAAGEAAAAXAAAATAAAAAAAAAAAAAAAAAAAAP//////////fAAAAFQASQBaAEkAQQBOAEEAIABCAFUAUwBTAEkATgBJACAAVgDBAFoAUQBVAEUAWgAAAAcAAAADAAAABwAAAAMAAAAIAAAACgAAAAgAAAAEAAAABwAAAAkAAAAHAAAABwAAAAMAAAAKAAAAAwAAAAQAAAAIAAAACAAAAAcAAAAKAAAACQAAAAc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oAAAAA8AAAB2AAAAZAAAAIYAAAABAAAAVVWPQSa0j0EPAAAAdgAAAA4AAABMAAAAAAAAAAAAAAAAAAAA//////////9oAAAAVgBpAGMAZQBwAHIAZQBzAGkAZABlAG4AdABhAAgAAAADAAAABgAAAAcAAAAIAAAABQAAAAcAAAAGAAAAAwAAAAgAAAAHAAAABwAAAAQAAAAHAAAASwAAAEAAAAAwAAAABQAAACAAAAABAAAAAQAAABAAAAAAAAAAAAAAAEABAACgAAAAAAAAAAAAAABAAQAAoAAAACUAAAAMAAAAAgAAACcAAAAYAAAABQAAAAAAAAD///8AAAAAACUAAAAMAAAABQAAAEwAAABkAAAADgAAAIsAAAD7AAAAmwAAAA4AAACLAAAA7gAAABEAAAAhAPAAAAAAAAAAAAAAAIA/AAAAAAAAAAAAAIA/AAAAAAAAAAAAAAAAAAAAAAAAAAAAAAAAAAAAAAAAAAAlAAAADAAAAAAAAIAoAAAADAAAAAUAAAAlAAAADAAAAAEAAAAYAAAADAAAAAAAAAASAAAADAAAAAEAAAAWAAAADAAAAAAAAABUAAAAJAEAAA8AAACLAAAA+gAAAJsAAAABAAAAVVWPQSa0j0EPAAAAiwAAACQAAABMAAAABAAAAA4AAACLAAAA/AAAAJwAAACUAAAARgBpAHIAbQBhAGQAbwAgAHAAbwByADoAIABUAEkAWgBJAEEATgBBACAAQgBVAFMAUwBJAE4ASQAgAFYAQQBaAFEAVQBFAFoABgAAAAMAAAAFAAAACwAAAAcAAAAIAAAACAAAAAQAAAAIAAAACAAAAAUAAAADAAAABAAAAAcAAAADAAAABwAAAAMAAAAIAAAACgAAAAgAAAAEAAAABwAAAAkAAAAHAAAABwAAAAMAAAAKAAAAAwAAAAQAAAAIAAAACAAAAAcAAAAKAAAACQAAAAcAAAAHAAAAFgAAAAwAAAAAAAAAJQAAAAwAAAACAAAADgAAABQAAAAAAAAAEAAAABQAAAA=</Object>
  <Object Id="idInvalidSigLnImg">AQAAAGwAAAAAAAAAAAAAAD8BAACfAAAAAAAAAAAAAABmFgAAOwsAACBFTUYAAAEARCE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KAEAAAQAAAABQAAAB8AAAAUAAAAEAAAAAUAAAAQAAAAEAAAAAAA/wEAAAAAAAAAAAAAgD8AAAAAAAAAAAAAgD8AAAAAAAAAAP///wAAAAAAbAAAADQAAACgAAAAAAQAABAAAAAQAAAAKAAAABAAAAAQAAAAAQAgAAMAAAAABAAAAAAAAAAAAAAAAAAAAAAAAAAA/wAA/wAA/wAAAAAAAAAAAAAAAAAAAAAAAAArLCzDCwsLMQAAAAAAAAAAAAAAAC0us8ETE0tRAAAAAAAAAAAAAAAAExNLUS0us8EAAAAAAAAAAAAAAAAAAAAAODo6/z5AQPkhIiKXCwsLMQYGBhwTE0tRNTfW5hMTS1EAAAAAExNLUTU31uYTE0tRAAAAAAAAAAAAAAAAAAAAADg6Ov/l5eX/dHZ2+Dg6Ov+DhITmHh4eHxMTS1E1N9bmHh93gDU31uYTE0tRAAAAAAAAAAAAAAAAAAAAAAAAAAA4Ojr/+vr6//r6+v/6+vr/+vr6/8HBwcUAAAAAHh93gDs97f8eH3eAAAAAAAAAAAAAAAAAAAAAAAAAAAAAAAAAODo6//r6+v/6+vr/+vr6/97e3uIeHh4fExNLUTU31uYeH3eANTfW5hMTS1EAAAAAAAAAAAAAAAAAAAAAAAAAADg6Ov/6+vr/+vr6/97e3uIeHh4fExNLUTU31uYTE0tRAAAAABMTS1E1N9bmExNLUQAAAAAAAAAAAAAAAAAAAAA4Ojr/+vr6//r6+v88PDw9AAAAAC0us8ETE0tRAAAAAAAAAAAAAAAAExNLUS0us8EAAAAAAAAAAAAAAAAAAAAAODo6/5GSkv9OUFD/VFZW+iEhITgAAAAABgYGHAAAAAAAAAAAAAAAAAAAAAAAAAAAAAAAAAAAAAAAAAAAAAAAADg6Ov9xcnL/1dXV//r6+v/MzMzlOzs7UkRGRukAAAAAAAAAAAAAAAAAAAAAAAAAAAAAAAAAAAAAAAAAAB4fH4poaWn3+vr6//r6+v/6+vr/+vr6//r6+v9oaWn3Hh8figAAAAAAAAAAAAAAAAAAAAAAAAAAAAAAAAAAAABCRETy1dXV//r6+v/6+vr/+vr6//r6+v/6+vr/1dXV/0JERPIAAAAAAAAAAAAAAAAAAAAAAAAAAAAAAAAAAAAAODo6//r6+v/6+vr/+vr6//r6+v/6+vr/+vr6//r6+v84Ojr/AAAAAAAAAAAAAAAAAAAAAAAAAAAAAAAAAAAAAERGRvTV1dX/+vr6//r6+v/6+vr/+vr6//r6+v/V1dX/REZG9AAAAAAAAAAAAAAAAAAAAAAAAAAAAAAAAAAAAAAsLS2Ybm9v/Pr6+v/6+vr/+vr6//r6+v/6+vr/bm9v/CwtLZgAAAAAAAAAAAAAAAAAAAAAAAAAAAAAAAAAAAAABgYGHERGRulub2/81dXV//r6+v/V1dX/bm9v/EdJSewGBgYcAAAAAAAAAAAAAAAAAAAAAAAAAAAAAAAAAAAAAAAAAAAGBgYcOjs7pkVHR/Y4Ojr/RUdH9jo7O6YGBgYc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//////////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K0AAABWAAAAMAAAADsAAAB+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4AAABXAAAAJQAAAAwAAAAEAAAAVAAAAKgAAAAxAAAAOwAAAKwAAABWAAAAAQAAAFVVj0EmtI9BMQAAADsAAAAPAAAATAAAAAAAAAAAAAAAAAAAAP//////////bAAAAFQAaQB6AGkAYQBuAGEAIABCAHUAcwBzAGkAbgBpAIA/CgAAAAUAAAAJAAAABQAAAAoAAAALAAAACgAAAAUAAAALAAAACwAAAAgAAAAIAAAABQAAAAsAAAAF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gAAAAPAAAAYQAAAKoAAABxAAAAAQAAAFVVj0EmtI9BDwAAAGEAAAAXAAAATAAAAAAAAAAAAAAAAAAAAP//////////fAAAAFQASQBaAEkAQQBOAEEAIABCAFUAUwBTAEkATgBJACAAVgDBAFoAUQBVAEUAWgAAAAcAAAADAAAABwAAAAMAAAAIAAAACgAAAAgAAAAEAAAABwAAAAkAAAAHAAAABwAAAAMAAAAKAAAAAwAAAAQAAAAIAAAACAAAAAcAAAAKAAAACQAAAAc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oAAAAA8AAAB2AAAAZAAAAIYAAAABAAAAVVWPQSa0j0EPAAAAdgAAAA4AAABMAAAAAAAAAAAAAAAAAAAA//////////9oAAAAVgBpAGMAZQBwAHIAZQBzAGkAZABlAG4AdABhAAgAAAADAAAABgAAAAcAAAAIAAAABQAAAAcAAAAGAAAAAwAAAAgAAAAHAAAABwAAAAQAAAAHAAAASwAAAEAAAAAwAAAABQAAACAAAAABAAAAAQAAABAAAAAAAAAAAAAAAEABAACgAAAAAAAAAAAAAABAAQAAoAAAACUAAAAMAAAAAgAAACcAAAAYAAAABQAAAAAAAAD///8AAAAAACUAAAAMAAAABQAAAEwAAABkAAAADgAAAIsAAAD7AAAAmwAAAA4AAACLAAAA7gAAABEAAAAhAPAAAAAAAAAAAAAAAIA/AAAAAAAAAAAAAIA/AAAAAAAAAAAAAAAAAAAAAAAAAAAAAAAAAAAAAAAAAAAlAAAADAAAAAAAAIAoAAAADAAAAAUAAAAlAAAADAAAAAEAAAAYAAAADAAAAAAAAAASAAAADAAAAAEAAAAWAAAADAAAAAAAAABUAAAAJAEAAA8AAACLAAAA+gAAAJsAAAABAAAAVVWPQSa0j0EPAAAAiwAAACQAAABMAAAABAAAAA4AAACLAAAA/AAAAJwAAACUAAAARgBpAHIAbQBhAGQAbwAgAHAAbwByADoAIABUAEkAWgBJAEEATgBBACAAQgBVAFMAUwBJAE4ASQAgAFYAQQBaAFEAVQBFAFoABgAAAAMAAAAFAAAACwAAAAcAAAAIAAAACAAAAAQAAAAIAAAACAAAAAUAAAADAAAABAAAAAcAAAADAAAABwAAAAMAAAAIAAAACgAAAAgAAAAEAAAABwAAAAkAAAAHAAAABwAAAAMAAAAKAAAAAwAAAAQAAAAIAAAACAAAAAcAAAAKAAAACQAAAAcAAAAHAAAAFgAAAAwAAAAAAAAAJQAAAAwAAAACAAAADgAAABQAAAAAAAAAEAAAABQAAAA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89D480F483A74F967A303BA758D95A" ma:contentTypeVersion="16" ma:contentTypeDescription="Create a new document." ma:contentTypeScope="" ma:versionID="8311bf53e8a208f8a7ac0a0dcb8bc3a4">
  <xsd:schema xmlns:xsd="http://www.w3.org/2001/XMLSchema" xmlns:xs="http://www.w3.org/2001/XMLSchema" xmlns:p="http://schemas.microsoft.com/office/2006/metadata/properties" xmlns:ns2="df3d6109-0b77-46d1-b89c-8b39010869f2" xmlns:ns3="b934fac7-a2ac-41e0-adc5-9ae2ade0ae87" targetNamespace="http://schemas.microsoft.com/office/2006/metadata/properties" ma:root="true" ma:fieldsID="aab2652f86833031c34d56adf98c5b4a" ns2:_="" ns3:_="">
    <xsd:import namespace="df3d6109-0b77-46d1-b89c-8b39010869f2"/>
    <xsd:import namespace="b934fac7-a2ac-41e0-adc5-9ae2ade0ae8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3:lcf76f155ced4ddcb4097134ff3c332f" minOccurs="0"/>
                <xsd:element ref="ns2:TaxCatchAll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d6109-0b77-46d1-b89c-8b39010869f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7a905bb-bf1d-46e3-b158-cfd94d0bbb73}" ma:internalName="TaxCatchAll" ma:showField="CatchAllData" ma:web="df3d6109-0b77-46d1-b89c-8b39010869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34fac7-a2ac-41e0-adc5-9ae2ade0ae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70e3dc64-6ff8-435f-b730-7d3d8adfaeb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d6109-0b77-46d1-b89c-8b39010869f2" xsi:nil="true"/>
    <lcf76f155ced4ddcb4097134ff3c332f xmlns="b934fac7-a2ac-41e0-adc5-9ae2ade0ae8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9D07BB6-1056-47EF-806A-B5E79AE6D3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F9371E-8D75-4786-995D-D2368E9A10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3d6109-0b77-46d1-b89c-8b39010869f2"/>
    <ds:schemaRef ds:uri="b934fac7-a2ac-41e0-adc5-9ae2ade0ae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41F200D-31DD-46AB-AF28-4A6AE418A387}">
  <ds:schemaRefs>
    <ds:schemaRef ds:uri="http://purl.org/dc/dcmitype/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934fac7-a2ac-41e0-adc5-9ae2ade0ae87"/>
    <ds:schemaRef ds:uri="df3d6109-0b77-46d1-b89c-8b39010869f2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8</vt:i4>
      </vt:variant>
    </vt:vector>
  </HeadingPairs>
  <TitlesOfParts>
    <vt:vector size="12" baseType="lpstr">
      <vt:lpstr>Índice</vt:lpstr>
      <vt:lpstr>Comercial</vt:lpstr>
      <vt:lpstr>Financiera</vt:lpstr>
      <vt:lpstr>Otros</vt:lpstr>
      <vt:lpstr>Comercial!Área_de_impresión</vt:lpstr>
      <vt:lpstr>Financiera!Área_de_impresión</vt:lpstr>
      <vt:lpstr>Índice!Área_de_impresión</vt:lpstr>
      <vt:lpstr>Otros!Área_de_impresión</vt:lpstr>
      <vt:lpstr>Comercial!Títulos_a_imprimir</vt:lpstr>
      <vt:lpstr>Financiera!Títulos_a_imprimir</vt:lpstr>
      <vt:lpstr>Índice!Títulos_a_imprimir</vt:lpstr>
      <vt:lpstr>Otros!Títulos_a_imprimir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Yanina Portillo</dc:creator>
  <cp:keywords/>
  <dc:description/>
  <cp:lastModifiedBy>Jesús Cabrera</cp:lastModifiedBy>
  <cp:revision/>
  <dcterms:created xsi:type="dcterms:W3CDTF">2020-11-05T21:11:45Z</dcterms:created>
  <dcterms:modified xsi:type="dcterms:W3CDTF">2025-03-31T13:37:26Z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0x0101003C89D480F483A74F967A303BA758D95A</vt:lpwstr>
  </property>
  <property fmtid="{D5CDD505-2E9C-101B-9397-08002B2CF9AE}" pid="3" name="MediaServiceImageTags">
    <vt:lpwstr/>
  </property>
</Properties>
</file>