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6" Type="http://schemas.openxmlformats.org/package/2006/relationships/digital-signature/origin" Target="_xmlsignatures/origin.sigs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CG\_Clientes 2023\RADICE SAECA\_BALANCE - PCG\6.Mar 2025\"/>
    </mc:Choice>
  </mc:AlternateContent>
  <xr:revisionPtr revIDLastSave="0" documentId="13_ncr:201_{683F2A62-16A8-4C5E-9305-F8F7D05EAF54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_FilterDatabase" localSheetId="1" hidden="1">Comercial!$B$22:$F$42</definedName>
    <definedName name="_xlnm.Print_Area" localSheetId="1">Comercial!$A$1:$E$50</definedName>
    <definedName name="_xlnm.Print_Area" localSheetId="2">Financiera!$A$1:$E$24</definedName>
    <definedName name="_xlnm.Print_Area" localSheetId="0">Índice!$A$1:$G$16</definedName>
    <definedName name="_xlnm.Print_Area" localSheetId="3">Otros!$A$1:$E$68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1" i="5" l="1"/>
  <c r="C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04" i="5"/>
  <c r="D107" i="5"/>
  <c r="C107" i="5"/>
  <c r="E106" i="5"/>
  <c r="E105" i="5"/>
  <c r="E103" i="5"/>
  <c r="C40" i="3"/>
  <c r="E36" i="3"/>
  <c r="E38" i="3"/>
  <c r="E37" i="3"/>
  <c r="E35" i="3"/>
  <c r="D40" i="3"/>
  <c r="E39" i="3"/>
  <c r="E34" i="3"/>
  <c r="D76" i="5"/>
  <c r="C76" i="5"/>
  <c r="E75" i="5"/>
  <c r="E74" i="5"/>
  <c r="E73" i="5"/>
  <c r="E63" i="5"/>
  <c r="E62" i="5"/>
  <c r="E61" i="5"/>
  <c r="E27" i="3"/>
  <c r="E26" i="3"/>
  <c r="E25" i="3"/>
  <c r="E24" i="3"/>
  <c r="C28" i="3"/>
  <c r="D28" i="3"/>
  <c r="E151" i="5" l="1"/>
  <c r="E107" i="5"/>
  <c r="E40" i="3"/>
  <c r="E76" i="5"/>
  <c r="E28" i="3"/>
  <c r="F42" i="2" l="1"/>
  <c r="F41" i="2"/>
  <c r="F40" i="2"/>
  <c r="E16" i="3" l="1"/>
  <c r="E84" i="5"/>
  <c r="E83" i="5"/>
  <c r="D85" i="5"/>
  <c r="C85" i="5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23" i="2"/>
  <c r="E65" i="5"/>
  <c r="E64" i="5"/>
  <c r="C66" i="5"/>
  <c r="D66" i="5"/>
  <c r="E85" i="5" l="1"/>
  <c r="F43" i="2"/>
  <c r="F17" i="2"/>
  <c r="E66" i="5"/>
  <c r="F13" i="1" l="1"/>
  <c r="E17" i="3"/>
  <c r="E15" i="3"/>
  <c r="E19" i="5" l="1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D95" i="5"/>
  <c r="C95" i="5"/>
  <c r="E94" i="5"/>
  <c r="E93" i="5"/>
  <c r="E92" i="5"/>
  <c r="E95" i="5" l="1"/>
  <c r="E52" i="5"/>
  <c r="E51" i="5"/>
  <c r="E18" i="5"/>
  <c r="E17" i="5"/>
  <c r="E16" i="5"/>
  <c r="E15" i="5"/>
  <c r="D53" i="5"/>
  <c r="C53" i="5"/>
  <c r="E53" i="5" l="1"/>
  <c r="F15" i="1" s="1"/>
  <c r="D18" i="3" l="1"/>
  <c r="E18" i="3" l="1"/>
  <c r="F14" i="1" s="1"/>
  <c r="C6" i="5"/>
  <c r="C6" i="3"/>
  <c r="C6" i="2"/>
  <c r="C6" i="1"/>
  <c r="F16" i="1" l="1"/>
</calcChain>
</file>

<file path=xl/sharedStrings.xml><?xml version="1.0" encoding="utf-8"?>
<sst xmlns="http://schemas.openxmlformats.org/spreadsheetml/2006/main" count="523" uniqueCount="144">
  <si>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</si>
  <si>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</si>
  <si>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</si>
  <si>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</si>
  <si>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</si>
  <si>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</si>
  <si>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</si>
  <si>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</si>
  <si>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</si>
  <si>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</si>
  <si>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</si>
  <si>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</si>
  <si>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</si>
  <si>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</si>
  <si>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</si>
  <si>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</si>
  <si>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</si>
  <si>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</si>
  <si>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</si>
  <si>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</si>
  <si>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</si>
  <si>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</si>
  <si>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</si>
  <si>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</si>
  <si>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</si>
  <si>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</si>
  <si>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</si>
  <si>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</si>
  <si>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</si>
  <si>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</si>
  <si>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</si>
  <si>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RADICE S.A.E.C.A.</t>
  </si>
  <si>
    <t>Encarnación, Paraguay</t>
  </si>
  <si>
    <t>Proveedor</t>
  </si>
  <si>
    <t>Moneda</t>
  </si>
  <si>
    <t>T.C.</t>
  </si>
  <si>
    <t>Sola Firma</t>
  </si>
  <si>
    <t>Bonos Corporativos - U$Sc</t>
  </si>
  <si>
    <t>Rodolfo Da Silva</t>
  </si>
  <si>
    <t>Carlos Bruno Gazzola</t>
  </si>
  <si>
    <t>Crescenciana Vera de Martin</t>
  </si>
  <si>
    <t>Ramírez &amp; Gon S.A.</t>
  </si>
  <si>
    <t>Sonia A. Campos Cervera Bustos</t>
  </si>
  <si>
    <t>Dario Fabian Gotte</t>
  </si>
  <si>
    <t>Osvaldo David Celluci</t>
  </si>
  <si>
    <t>Cristobal Coeffier Villalba</t>
  </si>
  <si>
    <t>Sofia Yamile Semhan</t>
  </si>
  <si>
    <t>Metalúrgica Vera</t>
  </si>
  <si>
    <t>Alfonso Borquez</t>
  </si>
  <si>
    <t>Intereses a pagar</t>
  </si>
  <si>
    <t>Avenida Costanera esq. Ángel Samudio</t>
  </si>
  <si>
    <t>Cel.: +595 985 703 655</t>
  </si>
  <si>
    <t>Conny C.Anny Godefroid Bosmans</t>
  </si>
  <si>
    <t>Robert Daniel Ramirez Godefroid</t>
  </si>
  <si>
    <t>César Rubén Garay Cabrera</t>
  </si>
  <si>
    <t>Raul Fernando Morel Fretes</t>
  </si>
  <si>
    <t>Myrian Martinez Lopez</t>
  </si>
  <si>
    <t>Lucas Manuel Duarte Martinez</t>
  </si>
  <si>
    <t>Rosa Alejandra Duarte Martinez</t>
  </si>
  <si>
    <t>Delia Noemi Nuñez Ramírez</t>
  </si>
  <si>
    <t>Antonela Scaglione</t>
  </si>
  <si>
    <t>Maria Noel Lopez San Martin</t>
  </si>
  <si>
    <t>Sebastian Antonio Martin Origgi</t>
  </si>
  <si>
    <t>Walter Omar Urusoff Villamayor</t>
  </si>
  <si>
    <t>Robert A. Dominguez Castillo</t>
  </si>
  <si>
    <t>EL AROMO S.A.</t>
  </si>
  <si>
    <t>Maria de Lourdes Escobar Chiesa</t>
  </si>
  <si>
    <t>José E.Agosti / Ma. Silvina Moulin</t>
  </si>
  <si>
    <t>Andres Natanael Francken Fischer</t>
  </si>
  <si>
    <t>Pucon SA (Diego Munita)</t>
  </si>
  <si>
    <t>Guido Martinez</t>
  </si>
  <si>
    <t>Dante Omar A. Servian Campos</t>
  </si>
  <si>
    <t>CCLA Py  SRL</t>
  </si>
  <si>
    <t>Julio César R. González Zuccolillo</t>
  </si>
  <si>
    <t xml:space="preserve">ALBERTO HALAC </t>
  </si>
  <si>
    <t>Jessica M. Gomez</t>
  </si>
  <si>
    <t>CEKIG  S.A.  (C. GORR)</t>
  </si>
  <si>
    <t>USD</t>
  </si>
  <si>
    <t>Gs</t>
  </si>
  <si>
    <t>Prestamos de Socios a Pagar U$S</t>
  </si>
  <si>
    <t>CARLOS SOLER</t>
  </si>
  <si>
    <t>Monto</t>
  </si>
  <si>
    <t>CHEQUES DIFERIDOS</t>
  </si>
  <si>
    <t>CUENTAS A PAGAR</t>
  </si>
  <si>
    <t>Intereses a Pagar</t>
  </si>
  <si>
    <t>Bonos Corporativos U$S</t>
  </si>
  <si>
    <t>Fix SCR</t>
  </si>
  <si>
    <t>BANCO GNB</t>
  </si>
  <si>
    <t>CREDIPAR S.A. - 1</t>
  </si>
  <si>
    <t>PROGRESAR S.A. - 1</t>
  </si>
  <si>
    <t>GRUPO VAZQUEZ</t>
  </si>
  <si>
    <t>Prestamos de Socios a Pagar</t>
  </si>
  <si>
    <t>Prestamos con Terceros</t>
  </si>
  <si>
    <t>IBI SAECA 2</t>
  </si>
  <si>
    <t>RB EMPRENDIMIENTOS SA</t>
  </si>
  <si>
    <t>CREDIPAR SA</t>
  </si>
  <si>
    <t>PROGRESAR SA</t>
  </si>
  <si>
    <t>Cuentas a Pagar Parking USD</t>
  </si>
  <si>
    <t>3EME INGENIERIA S.A</t>
  </si>
  <si>
    <t>ALFREDO DANIEL KELM</t>
  </si>
  <si>
    <t>BRIX INVERSIONES S.A.</t>
  </si>
  <si>
    <t>CAMILA ALVAREZ</t>
  </si>
  <si>
    <t>CCLV MATERIALES PARAGUAY S.A.</t>
  </si>
  <si>
    <t>CEKIG S.R.L</t>
  </si>
  <si>
    <t>CRISTIAN MATIAS FERNANDEZ</t>
  </si>
  <si>
    <t>DANIEL ERNESTO RODRIGUEZ CURTI</t>
  </si>
  <si>
    <t>DAVID HERNAN BONDULICH</t>
  </si>
  <si>
    <t>EDUARDO OSCAR PIERELLA</t>
  </si>
  <si>
    <t>ERNESTO MARCELO MEDINA</t>
  </si>
  <si>
    <t>Eusebio Hernan Acosta</t>
  </si>
  <si>
    <t>EVANGELINA SOLER</t>
  </si>
  <si>
    <t>GERARDO AYALA</t>
  </si>
  <si>
    <t>GRACIELA ROSANA TRAID</t>
  </si>
  <si>
    <t>GUSTAVO JAVIER SCHERER</t>
  </si>
  <si>
    <t>GUSTAVO JOSÉ BISAY</t>
  </si>
  <si>
    <t>JESSICA MARIA ESTHER GOMEZ</t>
  </si>
  <si>
    <t>JOSÉ ELISEO MERCAU</t>
  </si>
  <si>
    <t>JUAN ESTEBAN CASTILLO ODENA</t>
  </si>
  <si>
    <t>JUAN MANUEL INSAURRALDE</t>
  </si>
  <si>
    <t>MARCO ADRIANO BADALONI</t>
  </si>
  <si>
    <t>MARÍA JULIETA ERDOZAIN</t>
  </si>
  <si>
    <t>MAURICIO NICOLÁS REULA</t>
  </si>
  <si>
    <t>MIELES PARAGUAYAS S.A.</t>
  </si>
  <si>
    <t>OCTAVIO GARCIA CADENAS</t>
  </si>
  <si>
    <t>OSVALDO DAVID CELLUCCI</t>
  </si>
  <si>
    <t>PERLA ROMANO</t>
  </si>
  <si>
    <t>ROLANDO CARLOS SCHIAVI</t>
  </si>
  <si>
    <t>ROMAN PABLO CAMBIAZO</t>
  </si>
  <si>
    <t>ROSA ISOLINA PASETTO</t>
  </si>
  <si>
    <t>VERONICA GARCIA TORRENT Y/O JOAQUIN CHAMAS</t>
  </si>
  <si>
    <t>YVONNE EIKE BROCK</t>
  </si>
  <si>
    <t>-</t>
  </si>
  <si>
    <t>Ueno Seguros</t>
  </si>
  <si>
    <t>ANDE</t>
  </si>
  <si>
    <t>Miguel Angel Pato</t>
  </si>
  <si>
    <t>Luis Adan Benitez</t>
  </si>
  <si>
    <t>Editorial  Azeta S.A.</t>
  </si>
  <si>
    <t>RETAIL S.A.</t>
  </si>
  <si>
    <t>GRUPO VAZQUEZ S.A.E.</t>
  </si>
  <si>
    <t>GESTION DE SERVICIOS SA</t>
  </si>
  <si>
    <t>GOD S PAN SA</t>
  </si>
  <si>
    <t>SOUTH FOOD SA</t>
  </si>
  <si>
    <t>BERRY SOCIEDAD DE RESPONSABILIDAD LIMITADA</t>
  </si>
  <si>
    <t>Wilfrido Perez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</si>
</sst>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(* #,##0_);_(* \(#,##0\);_(* &quot;-&quot;_);_(@_)"/>
    <numFmt numFmtId="166" formatCode="_-* #,##0_-;\-* #,##0_-;_-* &quot;-&quot;??_-;_-@_-"/>
    <numFmt numFmtId="167" formatCode="_ * #,##0.00_ ;_ * \-#,##0.00_ ;_ * &quot;-&quot;_ ;_ @_ "/>
    <numFmt numFmtId="168" formatCode="_(* #,##0.00_);_(* \(#,##0.00\);_(* &quot;-&quot;_);_(@_)"/>
    <numFmt numFmtId="169" formatCode="_-* #,##0.00\ _€_-;\-* #,##0.00\ _€_-;_-* &quot;-&quot;??\ _€_-;_-@_-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96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6" fontId="0" fillId="0" borderId="0" xfId="2" applyNumberFormat="1" applyFont="1"/>
    <xf numFmtId="166" fontId="1" fillId="0" borderId="4" xfId="0" applyNumberFormat="1" applyFont="1" applyBorder="1"/>
    <xf numFmtId="167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6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6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7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6" fontId="19" fillId="0" borderId="0" xfId="10" applyNumberFormat="1" applyFont="1" applyAlignment="1">
      <alignment horizontal="center" vertical="center"/>
    </xf>
    <xf numFmtId="168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6" fontId="18" fillId="0" borderId="0" xfId="2" applyNumberFormat="1" applyFont="1" applyAlignment="1">
      <alignment horizontal="center" vertical="center"/>
    </xf>
    <xf numFmtId="167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6" fontId="18" fillId="3" borderId="1" xfId="2" applyNumberFormat="1" applyFont="1" applyFill="1" applyBorder="1" applyAlignment="1">
      <alignment horizontal="center" vertical="center"/>
    </xf>
    <xf numFmtId="166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69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6" fontId="0" fillId="0" borderId="0" xfId="0" applyNumberFormat="1"/>
    <xf numFmtId="3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6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0" fontId="16" fillId="0" borderId="0" xfId="0" applyFont="1"/>
    <xf numFmtId="0" fontId="18" fillId="0" borderId="0" xfId="0" applyFont="1" applyAlignment="1">
      <alignment horizontal="left" vertical="center"/>
    </xf>
    <xf numFmtId="43" fontId="18" fillId="0" borderId="0" xfId="2" applyFont="1" applyAlignment="1">
      <alignment horizontal="left" vertical="center"/>
    </xf>
    <xf numFmtId="43" fontId="15" fillId="0" borderId="0" xfId="2" applyFont="1"/>
    <xf numFmtId="167" fontId="18" fillId="3" borderId="1" xfId="3" applyNumberFormat="1" applyFont="1" applyFill="1" applyBorder="1" applyAlignment="1">
      <alignment vertical="center"/>
    </xf>
    <xf numFmtId="164" fontId="18" fillId="3" borderId="1" xfId="3" applyFont="1" applyFill="1" applyBorder="1" applyAlignment="1">
      <alignment vertical="center"/>
    </xf>
    <xf numFmtId="0" fontId="23" fillId="0" borderId="0" xfId="0" applyFont="1" applyAlignment="1">
      <alignment vertical="center"/>
    </xf>
    <xf numFmtId="43" fontId="21" fillId="5" borderId="0" xfId="2" applyFont="1" applyFill="1" applyAlignment="1">
      <alignment horizontal="center" vertical="center"/>
    </xf>
    <xf numFmtId="166" fontId="21" fillId="5" borderId="0" xfId="2" applyNumberFormat="1" applyFont="1" applyFill="1" applyAlignment="1">
      <alignment horizontal="center" vertical="center"/>
    </xf>
    <xf numFmtId="166" fontId="22" fillId="5" borderId="0" xfId="2" applyNumberFormat="1" applyFont="1" applyFill="1" applyAlignment="1">
      <alignment horizontal="center" vertical="center"/>
    </xf>
    <xf numFmtId="166" fontId="9" fillId="0" borderId="0" xfId="2" applyNumberFormat="1" applyFont="1" applyAlignment="1">
      <alignment vertical="center"/>
    </xf>
    <xf numFmtId="43" fontId="9" fillId="0" borderId="0" xfId="2" applyFont="1" applyAlignment="1">
      <alignment vertical="center"/>
    </xf>
    <xf numFmtId="43" fontId="9" fillId="0" borderId="0" xfId="2" applyFont="1" applyAlignment="1">
      <alignment horizontal="center" vertical="center"/>
    </xf>
    <xf numFmtId="0" fontId="20" fillId="0" borderId="0" xfId="0" applyFont="1" applyAlignment="1">
      <alignment horizontal="left"/>
    </xf>
    <xf numFmtId="0" fontId="9" fillId="0" borderId="0" xfId="0" applyFont="1" applyAlignment="1">
      <alignment horizontal="left" vertical="center"/>
    </xf>
    <xf numFmtId="43" fontId="19" fillId="0" borderId="0" xfId="2" applyFont="1" applyAlignment="1">
      <alignment horizontal="right" vertical="center"/>
    </xf>
    <xf numFmtId="166" fontId="19" fillId="0" borderId="0" xfId="2" applyNumberFormat="1" applyFont="1" applyAlignment="1">
      <alignment horizontal="right" vertical="center"/>
    </xf>
    <xf numFmtId="166" fontId="9" fillId="0" borderId="0" xfId="2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43" fontId="18" fillId="3" borderId="0" xfId="2" applyFont="1" applyFill="1" applyAlignment="1">
      <alignment horizontal="center" vertical="center"/>
    </xf>
    <xf numFmtId="166" fontId="18" fillId="3" borderId="0" xfId="2" applyNumberFormat="1" applyFont="1" applyFill="1" applyAlignment="1">
      <alignment horizontal="center" vertical="center"/>
    </xf>
    <xf numFmtId="166" fontId="1" fillId="3" borderId="0" xfId="2" applyNumberFormat="1" applyFont="1" applyFill="1" applyAlignment="1">
      <alignment horizontal="center" vertical="center"/>
    </xf>
    <xf numFmtId="43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9" fillId="0" borderId="0" xfId="0" applyFont="1"/>
    <xf numFmtId="164" fontId="9" fillId="0" borderId="0" xfId="3" applyFont="1" applyAlignment="1">
      <alignment horizontal="center" vertical="center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47</xdr:row>
      <xdr:rowOff>30480</xdr:rowOff>
    </xdr:from>
    <xdr:to>
      <xdr:col>7</xdr:col>
      <xdr:colOff>769620</xdr:colOff>
      <xdr:row>48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</xdr:colOff>
      <xdr:row>14</xdr:row>
      <xdr:rowOff>68580</xdr:rowOff>
    </xdr:from>
    <xdr:to>
      <xdr:col>5</xdr:col>
      <xdr:colOff>1036320</xdr:colOff>
      <xdr:row>15</xdr:row>
      <xdr:rowOff>167640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CA17E38D-5E46-451D-B5FE-75C50C78BA48}"/>
            </a:ext>
          </a:extLst>
        </xdr:cNvPr>
        <xdr:cNvCxnSpPr/>
      </xdr:nvCxnSpPr>
      <xdr:spPr>
        <a:xfrm>
          <a:off x="792480" y="2644140"/>
          <a:ext cx="7863840" cy="2819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8764" y="556517"/>
          <a:ext cx="1440402" cy="10055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A1:I25"/>
  <sheetViews>
    <sheetView showGridLines="0" tabSelected="1" zoomScaleNormal="100" workbookViewId="0">
      <selection activeCell="B10" sqref="B10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31</v>
      </c>
    </row>
    <row r="2" spans="2:9" x14ac:dyDescent="0.3">
      <c r="B2" s="9" t="s">
        <v>50</v>
      </c>
    </row>
    <row r="3" spans="2:9" x14ac:dyDescent="0.3">
      <c r="B3" s="9" t="s">
        <v>32</v>
      </c>
    </row>
    <row r="4" spans="2:9" x14ac:dyDescent="0.3">
      <c r="B4" s="9" t="s">
        <v>51</v>
      </c>
    </row>
    <row r="5" spans="2:9" x14ac:dyDescent="0.3">
      <c r="B5" s="9"/>
    </row>
    <row r="6" spans="2:9" x14ac:dyDescent="0.3">
      <c r="B6" s="2" t="s">
        <v>0</v>
      </c>
      <c r="C6" s="6" t="str">
        <f>B1</f>
        <v>RADICE S.A.E.C.A.</v>
      </c>
    </row>
    <row r="7" spans="2:9" x14ac:dyDescent="0.3">
      <c r="B7" s="2" t="s">
        <v>1</v>
      </c>
      <c r="C7" s="7">
        <v>45747</v>
      </c>
    </row>
    <row r="8" spans="2:9" x14ac:dyDescent="0.3">
      <c r="B8" s="2" t="s">
        <v>2</v>
      </c>
      <c r="C8" s="10">
        <v>7983.79</v>
      </c>
    </row>
    <row r="9" spans="2:9" x14ac:dyDescent="0.3">
      <c r="B9" s="2"/>
    </row>
    <row r="10" spans="2:9" x14ac:dyDescent="0.3">
      <c r="B10" s="2" t="s">
        <v>3</v>
      </c>
    </row>
    <row r="11" spans="2:9" x14ac:dyDescent="0.3">
      <c r="B11" s="2"/>
    </row>
    <row r="12" spans="2:9" x14ac:dyDescent="0.3">
      <c r="B12" s="5" t="s">
        <v>4</v>
      </c>
    </row>
    <row r="13" spans="2:9" x14ac:dyDescent="0.3">
      <c r="B13" s="2"/>
      <c r="C13" s="1" t="s">
        <v>5</v>
      </c>
      <c r="E13" s="2"/>
      <c r="F13" s="12">
        <f>+Comercial!F17+Comercial!F43</f>
        <v>609454499.77999997</v>
      </c>
      <c r="I13" s="55"/>
    </row>
    <row r="14" spans="2:9" x14ac:dyDescent="0.3">
      <c r="C14" s="1" t="s">
        <v>6</v>
      </c>
      <c r="E14" s="2"/>
      <c r="F14" s="12">
        <f>+Financiera!E18+Financiera!E28+Financiera!C40</f>
        <v>3547367513.1301994</v>
      </c>
      <c r="I14" s="55"/>
    </row>
    <row r="15" spans="2:9" x14ac:dyDescent="0.3">
      <c r="C15" s="1" t="s">
        <v>7</v>
      </c>
      <c r="F15" s="12">
        <f>+Otros!E53+Otros!E66+Otros!E76+Otros!E95+Otros!E107+Otros!E151</f>
        <v>185450529865.93048</v>
      </c>
      <c r="I15" s="55"/>
    </row>
    <row r="16" spans="2:9" ht="15" thickBot="1" x14ac:dyDescent="0.35">
      <c r="F16" s="13">
        <f>SUM(F13:F15)</f>
        <v>189607351878.84067</v>
      </c>
    </row>
    <row r="17" spans="1:9" ht="15" thickTop="1" x14ac:dyDescent="0.3">
      <c r="F17" s="12"/>
    </row>
    <row r="18" spans="1:9" x14ac:dyDescent="0.3">
      <c r="B18" s="19" t="s">
        <v>26</v>
      </c>
      <c r="C18" s="21"/>
      <c r="D18" s="21"/>
      <c r="E18" s="21"/>
      <c r="F18" s="20"/>
    </row>
    <row r="19" spans="1:9" x14ac:dyDescent="0.3">
      <c r="F19" s="55"/>
    </row>
    <row r="21" spans="1:9" ht="15.6" x14ac:dyDescent="0.3">
      <c r="B21" s="22"/>
      <c r="C21" s="23"/>
      <c r="D21" s="24"/>
      <c r="E21" s="23"/>
      <c r="F21" s="15"/>
    </row>
    <row r="22" spans="1:9" x14ac:dyDescent="0.3">
      <c r="A22" s="75"/>
      <c r="C22" s="75"/>
      <c r="D22" s="25"/>
      <c r="E22" s="26"/>
    </row>
    <row r="23" spans="1:9" x14ac:dyDescent="0.3">
      <c r="B23" s="44"/>
      <c r="D23" s="44"/>
      <c r="E23" s="44"/>
      <c r="F23" s="4"/>
      <c r="G23" s="4"/>
      <c r="I23" s="4"/>
    </row>
    <row r="24" spans="1:9" x14ac:dyDescent="0.3">
      <c r="B24" s="45"/>
      <c r="D24" s="46"/>
      <c r="E24" s="45"/>
      <c r="F24" s="4"/>
      <c r="G24" s="4"/>
      <c r="I24" s="4"/>
    </row>
    <row r="25" spans="1:9" x14ac:dyDescent="0.3">
      <c r="B25" s="45"/>
      <c r="D25" s="45"/>
      <c r="E25" s="45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62"/>
  <sheetViews>
    <sheetView showGridLines="0" zoomScaleNormal="100" workbookViewId="0">
      <selection activeCell="F43" sqref="F43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3320312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31</v>
      </c>
      <c r="H1" s="12"/>
    </row>
    <row r="2" spans="2:8" customFormat="1" x14ac:dyDescent="0.3">
      <c r="B2" s="9" t="s">
        <v>50</v>
      </c>
      <c r="H2" s="12"/>
    </row>
    <row r="3" spans="2:8" customFormat="1" x14ac:dyDescent="0.3">
      <c r="B3" s="9" t="s">
        <v>32</v>
      </c>
      <c r="H3" s="12"/>
    </row>
    <row r="4" spans="2:8" customFormat="1" x14ac:dyDescent="0.3">
      <c r="B4" s="9" t="s">
        <v>51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0</v>
      </c>
      <c r="C6" s="6" t="str">
        <f>B1</f>
        <v>RADICE S.A.E.C.A.</v>
      </c>
      <c r="H6" s="12"/>
    </row>
    <row r="7" spans="2:8" customFormat="1" x14ac:dyDescent="0.3">
      <c r="B7" s="2" t="s">
        <v>1</v>
      </c>
      <c r="C7" s="7">
        <v>45747</v>
      </c>
      <c r="H7" s="12"/>
    </row>
    <row r="8" spans="2:8" customFormat="1" x14ac:dyDescent="0.3">
      <c r="B8" s="2" t="s">
        <v>2</v>
      </c>
      <c r="C8" s="10">
        <v>7983.79</v>
      </c>
      <c r="H8" s="12"/>
    </row>
    <row r="9" spans="2:8" x14ac:dyDescent="0.3">
      <c r="B9" s="29"/>
      <c r="C9" s="28"/>
      <c r="D9" s="28"/>
      <c r="E9" s="28"/>
    </row>
    <row r="10" spans="2:8" x14ac:dyDescent="0.3">
      <c r="B10" s="29" t="s">
        <v>8</v>
      </c>
      <c r="C10" s="28"/>
      <c r="D10" s="28"/>
      <c r="E10" s="28"/>
    </row>
    <row r="11" spans="2:8" x14ac:dyDescent="0.3">
      <c r="B11" s="29"/>
      <c r="C11" s="28"/>
      <c r="D11" s="28"/>
      <c r="E11" s="28"/>
    </row>
    <row r="12" spans="2:8" x14ac:dyDescent="0.3">
      <c r="B12" s="70" t="s">
        <v>82</v>
      </c>
      <c r="C12" s="28"/>
      <c r="D12" s="28"/>
      <c r="E12" s="28"/>
    </row>
    <row r="13" spans="2:8" x14ac:dyDescent="0.3">
      <c r="B13" s="29" t="s">
        <v>17</v>
      </c>
      <c r="C13" s="30"/>
      <c r="D13" s="28"/>
      <c r="E13" s="28"/>
    </row>
    <row r="14" spans="2:8" x14ac:dyDescent="0.3">
      <c r="B14" s="60" t="s">
        <v>33</v>
      </c>
      <c r="C14" s="60" t="s">
        <v>34</v>
      </c>
      <c r="D14" s="61" t="s">
        <v>81</v>
      </c>
      <c r="E14" s="61" t="s">
        <v>35</v>
      </c>
      <c r="F14" s="64" t="s">
        <v>11</v>
      </c>
    </row>
    <row r="15" spans="2:8" x14ac:dyDescent="0.25">
      <c r="B15" s="69"/>
      <c r="C15" s="62"/>
      <c r="D15" s="63"/>
      <c r="E15" s="28"/>
      <c r="F15" s="65"/>
    </row>
    <row r="16" spans="2:8" x14ac:dyDescent="0.25">
      <c r="B16" s="69"/>
      <c r="C16" s="62"/>
      <c r="D16" s="63"/>
      <c r="E16" s="28"/>
      <c r="F16" s="65"/>
    </row>
    <row r="17" spans="2:11" s="17" customFormat="1" x14ac:dyDescent="0.3">
      <c r="B17" s="76"/>
      <c r="C17" s="77"/>
      <c r="D17" s="76"/>
      <c r="E17" s="77"/>
      <c r="F17" s="78">
        <f>SUM(F15:F15)</f>
        <v>0</v>
      </c>
      <c r="G17" s="43"/>
      <c r="H17" s="11"/>
      <c r="I17" s="11"/>
      <c r="J17" s="11"/>
      <c r="K17" s="11"/>
    </row>
    <row r="18" spans="2:11" s="17" customFormat="1" x14ac:dyDescent="0.3">
      <c r="B18" s="41"/>
      <c r="C18" s="42"/>
      <c r="D18" s="41"/>
      <c r="E18" s="42"/>
      <c r="F18" s="66"/>
      <c r="G18" s="43"/>
      <c r="H18" s="11"/>
      <c r="I18" s="11"/>
      <c r="J18" s="11"/>
      <c r="K18" s="11"/>
    </row>
    <row r="19" spans="2:11" s="17" customFormat="1" x14ac:dyDescent="0.3">
      <c r="B19" s="41"/>
      <c r="C19" s="42"/>
      <c r="D19" s="41"/>
      <c r="E19" s="42"/>
      <c r="F19" s="66"/>
      <c r="G19" s="43"/>
      <c r="H19" s="11"/>
      <c r="I19" s="11"/>
      <c r="J19" s="11"/>
      <c r="K19" s="11"/>
    </row>
    <row r="20" spans="2:11" s="17" customFormat="1" x14ac:dyDescent="0.3">
      <c r="B20" s="71" t="s">
        <v>83</v>
      </c>
      <c r="C20" s="42"/>
      <c r="D20" s="41"/>
      <c r="E20" s="42"/>
      <c r="F20" s="66"/>
      <c r="G20" s="43"/>
      <c r="H20" s="11"/>
      <c r="I20" s="11"/>
      <c r="J20" s="11"/>
      <c r="K20" s="11"/>
    </row>
    <row r="21" spans="2:11" s="17" customFormat="1" x14ac:dyDescent="0.3">
      <c r="B21" s="29" t="s">
        <v>17</v>
      </c>
      <c r="C21" s="30"/>
      <c r="D21" s="28"/>
      <c r="E21" s="28"/>
      <c r="F21" s="4"/>
      <c r="G21" s="43"/>
      <c r="H21" s="11"/>
      <c r="I21" s="11"/>
      <c r="J21" s="11"/>
      <c r="K21" s="11"/>
    </row>
    <row r="22" spans="2:11" s="17" customFormat="1" x14ac:dyDescent="0.3">
      <c r="B22" s="60" t="s">
        <v>33</v>
      </c>
      <c r="C22" s="60" t="s">
        <v>34</v>
      </c>
      <c r="D22" s="61" t="s">
        <v>81</v>
      </c>
      <c r="E22" s="61" t="s">
        <v>35</v>
      </c>
      <c r="F22" s="64" t="s">
        <v>11</v>
      </c>
      <c r="G22" s="43"/>
      <c r="H22" s="11"/>
      <c r="I22" s="11"/>
      <c r="J22" s="11"/>
      <c r="K22" s="11"/>
    </row>
    <row r="23" spans="2:11" s="17" customFormat="1" x14ac:dyDescent="0.25">
      <c r="B23" s="94" t="s">
        <v>132</v>
      </c>
      <c r="C23" s="62" t="s">
        <v>78</v>
      </c>
      <c r="D23" s="79">
        <v>140000000</v>
      </c>
      <c r="E23" s="16">
        <v>1</v>
      </c>
      <c r="F23" s="95">
        <f>+D23*E23</f>
        <v>140000000</v>
      </c>
      <c r="G23" s="43"/>
      <c r="H23" s="11"/>
      <c r="I23" s="11"/>
      <c r="J23" s="11"/>
      <c r="K23" s="11"/>
    </row>
    <row r="24" spans="2:11" s="17" customFormat="1" x14ac:dyDescent="0.25">
      <c r="B24" s="94" t="s">
        <v>132</v>
      </c>
      <c r="C24" s="62" t="s">
        <v>78</v>
      </c>
      <c r="D24" s="79">
        <v>1000000</v>
      </c>
      <c r="E24" s="16">
        <v>1</v>
      </c>
      <c r="F24" s="95">
        <f t="shared" ref="F24:F42" si="0">+D24*E24</f>
        <v>1000000</v>
      </c>
      <c r="G24" s="43"/>
      <c r="H24" s="11"/>
      <c r="I24" s="11"/>
      <c r="J24" s="11"/>
      <c r="K24" s="11"/>
    </row>
    <row r="25" spans="2:11" s="17" customFormat="1" x14ac:dyDescent="0.25">
      <c r="B25" s="94" t="s">
        <v>133</v>
      </c>
      <c r="C25" s="62" t="s">
        <v>78</v>
      </c>
      <c r="D25" s="79">
        <v>119231000</v>
      </c>
      <c r="E25" s="16">
        <v>1</v>
      </c>
      <c r="F25" s="95">
        <f t="shared" si="0"/>
        <v>119231000</v>
      </c>
      <c r="G25" s="43"/>
      <c r="H25" s="11"/>
      <c r="I25" s="11"/>
      <c r="J25" s="11"/>
      <c r="K25" s="11"/>
    </row>
    <row r="26" spans="2:11" s="17" customFormat="1" x14ac:dyDescent="0.25">
      <c r="B26" s="94" t="s">
        <v>134</v>
      </c>
      <c r="C26" s="62" t="s">
        <v>78</v>
      </c>
      <c r="D26" s="79">
        <v>57000000</v>
      </c>
      <c r="E26" s="16">
        <v>1</v>
      </c>
      <c r="F26" s="95">
        <f t="shared" si="0"/>
        <v>57000000</v>
      </c>
      <c r="G26" s="43"/>
      <c r="H26" s="11"/>
      <c r="I26" s="11"/>
      <c r="J26" s="11"/>
      <c r="K26" s="11"/>
    </row>
    <row r="27" spans="2:11" s="17" customFormat="1" x14ac:dyDescent="0.3">
      <c r="B27" s="94" t="s">
        <v>135</v>
      </c>
      <c r="C27" s="62" t="s">
        <v>78</v>
      </c>
      <c r="D27" s="79">
        <v>190000</v>
      </c>
      <c r="E27" s="16">
        <v>1</v>
      </c>
      <c r="F27" s="95">
        <f t="shared" si="0"/>
        <v>190000</v>
      </c>
      <c r="G27" s="43"/>
      <c r="H27" s="11"/>
      <c r="I27" s="72"/>
      <c r="J27" s="11"/>
      <c r="K27" s="11"/>
    </row>
    <row r="28" spans="2:11" s="17" customFormat="1" x14ac:dyDescent="0.3">
      <c r="B28" s="94" t="s">
        <v>136</v>
      </c>
      <c r="C28" s="62" t="s">
        <v>78</v>
      </c>
      <c r="D28" s="79">
        <v>135000</v>
      </c>
      <c r="E28" s="16">
        <v>1</v>
      </c>
      <c r="F28" s="95">
        <f t="shared" si="0"/>
        <v>135000</v>
      </c>
      <c r="G28" s="43"/>
      <c r="H28" s="11"/>
      <c r="I28" s="72"/>
      <c r="J28" s="11"/>
      <c r="K28" s="11"/>
    </row>
    <row r="29" spans="2:11" s="17" customFormat="1" x14ac:dyDescent="0.3">
      <c r="B29" s="94" t="s">
        <v>137</v>
      </c>
      <c r="C29" s="62" t="s">
        <v>78</v>
      </c>
      <c r="D29" s="79">
        <v>85100</v>
      </c>
      <c r="E29" s="16">
        <v>1</v>
      </c>
      <c r="F29" s="95">
        <f t="shared" si="0"/>
        <v>85100</v>
      </c>
      <c r="G29" s="43"/>
      <c r="H29" s="11"/>
      <c r="I29" s="72"/>
      <c r="J29" s="11"/>
      <c r="K29" s="11"/>
    </row>
    <row r="30" spans="2:11" s="17" customFormat="1" x14ac:dyDescent="0.3">
      <c r="B30" s="94" t="s">
        <v>138</v>
      </c>
      <c r="C30" s="62" t="s">
        <v>78</v>
      </c>
      <c r="D30" s="79">
        <v>15000</v>
      </c>
      <c r="E30" s="16">
        <v>1</v>
      </c>
      <c r="F30" s="95">
        <f t="shared" si="0"/>
        <v>15000</v>
      </c>
      <c r="G30" s="43"/>
      <c r="H30" s="11"/>
      <c r="I30" s="72"/>
      <c r="J30" s="11"/>
      <c r="K30" s="11"/>
    </row>
    <row r="31" spans="2:11" s="17" customFormat="1" x14ac:dyDescent="0.3">
      <c r="B31" s="94" t="s">
        <v>139</v>
      </c>
      <c r="C31" s="62" t="s">
        <v>78</v>
      </c>
      <c r="D31" s="79">
        <v>43650</v>
      </c>
      <c r="E31" s="16">
        <v>1</v>
      </c>
      <c r="F31" s="95">
        <f t="shared" si="0"/>
        <v>43650</v>
      </c>
      <c r="G31" s="43"/>
      <c r="H31" s="11"/>
      <c r="I31" s="72"/>
      <c r="J31" s="11"/>
      <c r="K31" s="11"/>
    </row>
    <row r="32" spans="2:11" s="17" customFormat="1" x14ac:dyDescent="0.3">
      <c r="B32" s="94" t="s">
        <v>138</v>
      </c>
      <c r="C32" s="62" t="s">
        <v>78</v>
      </c>
      <c r="D32" s="79">
        <v>35000</v>
      </c>
      <c r="E32" s="16">
        <v>1</v>
      </c>
      <c r="F32" s="95">
        <f t="shared" si="0"/>
        <v>35000</v>
      </c>
      <c r="G32" s="43"/>
      <c r="H32" s="11"/>
      <c r="I32" s="72"/>
      <c r="J32" s="11"/>
      <c r="K32" s="11"/>
    </row>
    <row r="33" spans="2:11" s="17" customFormat="1" x14ac:dyDescent="0.3">
      <c r="B33" s="94" t="s">
        <v>138</v>
      </c>
      <c r="C33" s="62" t="s">
        <v>78</v>
      </c>
      <c r="D33" s="79">
        <v>30000</v>
      </c>
      <c r="E33" s="16">
        <v>1</v>
      </c>
      <c r="F33" s="95">
        <f t="shared" si="0"/>
        <v>30000</v>
      </c>
      <c r="G33" s="43"/>
      <c r="H33" s="11"/>
      <c r="I33" s="72"/>
      <c r="J33" s="11"/>
      <c r="K33" s="11"/>
    </row>
    <row r="34" spans="2:11" s="17" customFormat="1" x14ac:dyDescent="0.3">
      <c r="B34" s="94" t="s">
        <v>140</v>
      </c>
      <c r="C34" s="62" t="s">
        <v>78</v>
      </c>
      <c r="D34" s="79">
        <v>21800</v>
      </c>
      <c r="E34" s="16">
        <v>1</v>
      </c>
      <c r="F34" s="95">
        <f t="shared" si="0"/>
        <v>21800</v>
      </c>
      <c r="G34" s="43"/>
      <c r="H34" s="11"/>
      <c r="I34" s="72"/>
      <c r="J34" s="11"/>
      <c r="K34" s="11"/>
    </row>
    <row r="35" spans="2:11" s="17" customFormat="1" x14ac:dyDescent="0.3">
      <c r="B35" s="94" t="s">
        <v>139</v>
      </c>
      <c r="C35" s="62" t="s">
        <v>78</v>
      </c>
      <c r="D35" s="79">
        <v>254123</v>
      </c>
      <c r="E35" s="16">
        <v>1</v>
      </c>
      <c r="F35" s="95">
        <f t="shared" si="0"/>
        <v>254123</v>
      </c>
      <c r="G35" s="43"/>
      <c r="H35" s="11"/>
      <c r="I35" s="72"/>
      <c r="J35" s="11"/>
      <c r="K35" s="11"/>
    </row>
    <row r="36" spans="2:11" s="17" customFormat="1" x14ac:dyDescent="0.3">
      <c r="B36" s="94" t="s">
        <v>138</v>
      </c>
      <c r="C36" s="62" t="s">
        <v>78</v>
      </c>
      <c r="D36" s="79">
        <v>20000</v>
      </c>
      <c r="E36" s="16">
        <v>1</v>
      </c>
      <c r="F36" s="95">
        <f t="shared" si="0"/>
        <v>20000</v>
      </c>
      <c r="G36" s="43"/>
      <c r="H36" s="11"/>
      <c r="I36" s="72"/>
      <c r="J36" s="11"/>
      <c r="K36" s="11"/>
    </row>
    <row r="37" spans="2:11" s="17" customFormat="1" x14ac:dyDescent="0.3">
      <c r="B37" s="94" t="s">
        <v>141</v>
      </c>
      <c r="C37" s="62" t="s">
        <v>78</v>
      </c>
      <c r="D37" s="79">
        <v>111000</v>
      </c>
      <c r="E37" s="16">
        <v>1</v>
      </c>
      <c r="F37" s="95">
        <f t="shared" si="0"/>
        <v>111000</v>
      </c>
      <c r="G37" s="43"/>
      <c r="H37" s="11"/>
      <c r="I37" s="72"/>
      <c r="J37" s="11"/>
      <c r="K37" s="11"/>
    </row>
    <row r="38" spans="2:11" s="17" customFormat="1" x14ac:dyDescent="0.3">
      <c r="B38" s="94" t="s">
        <v>142</v>
      </c>
      <c r="C38" s="62" t="s">
        <v>78</v>
      </c>
      <c r="D38" s="79">
        <v>18200</v>
      </c>
      <c r="E38" s="16">
        <v>1</v>
      </c>
      <c r="F38" s="95">
        <f t="shared" si="0"/>
        <v>18200</v>
      </c>
      <c r="G38" s="43"/>
      <c r="H38" s="11"/>
      <c r="I38" s="72"/>
      <c r="J38" s="11"/>
      <c r="K38" s="11"/>
    </row>
    <row r="39" spans="2:11" s="17" customFormat="1" x14ac:dyDescent="0.25">
      <c r="B39" s="94" t="s">
        <v>86</v>
      </c>
      <c r="C39" s="62" t="s">
        <v>77</v>
      </c>
      <c r="D39" s="80">
        <v>16830</v>
      </c>
      <c r="E39" s="16">
        <v>7983.79</v>
      </c>
      <c r="F39" s="95">
        <f t="shared" si="0"/>
        <v>134367185.69999999</v>
      </c>
      <c r="G39" s="43"/>
      <c r="H39" s="11"/>
      <c r="I39" s="11"/>
      <c r="J39" s="11"/>
      <c r="K39" s="11"/>
    </row>
    <row r="40" spans="2:11" s="17" customFormat="1" x14ac:dyDescent="0.25">
      <c r="B40" s="94" t="s">
        <v>86</v>
      </c>
      <c r="C40" s="62" t="s">
        <v>77</v>
      </c>
      <c r="D40" s="80">
        <v>16830</v>
      </c>
      <c r="E40" s="16">
        <v>7983.79</v>
      </c>
      <c r="F40" s="95">
        <f t="shared" si="0"/>
        <v>134367185.69999999</v>
      </c>
      <c r="G40" s="43"/>
      <c r="H40" s="11"/>
      <c r="I40" s="11"/>
      <c r="J40" s="11"/>
      <c r="K40" s="11"/>
    </row>
    <row r="41" spans="2:11" s="17" customFormat="1" x14ac:dyDescent="0.25">
      <c r="B41" s="94" t="s">
        <v>143</v>
      </c>
      <c r="C41" s="62" t="s">
        <v>77</v>
      </c>
      <c r="D41" s="80">
        <v>152</v>
      </c>
      <c r="E41" s="16">
        <v>7983.79</v>
      </c>
      <c r="F41" s="95">
        <f t="shared" si="0"/>
        <v>1213536.08</v>
      </c>
      <c r="G41" s="43"/>
      <c r="H41" s="11"/>
      <c r="I41" s="11"/>
      <c r="J41" s="11"/>
      <c r="K41" s="11"/>
    </row>
    <row r="42" spans="2:11" s="17" customFormat="1" x14ac:dyDescent="0.25">
      <c r="B42" s="94" t="s">
        <v>132</v>
      </c>
      <c r="C42" s="62" t="s">
        <v>77</v>
      </c>
      <c r="D42" s="80">
        <v>2670</v>
      </c>
      <c r="E42" s="16">
        <v>7983.79</v>
      </c>
      <c r="F42" s="95">
        <f t="shared" si="0"/>
        <v>21316719.300000001</v>
      </c>
      <c r="G42" s="43"/>
      <c r="H42" s="11"/>
      <c r="I42" s="11"/>
      <c r="J42" s="11"/>
      <c r="K42" s="11"/>
    </row>
    <row r="43" spans="2:11" s="17" customFormat="1" x14ac:dyDescent="0.3">
      <c r="B43" s="48" t="s">
        <v>14</v>
      </c>
      <c r="C43" s="89" t="s">
        <v>131</v>
      </c>
      <c r="D43" s="88" t="s">
        <v>131</v>
      </c>
      <c r="E43" s="89" t="s">
        <v>131</v>
      </c>
      <c r="F43" s="90">
        <f>SUM(F23:F42)</f>
        <v>609454499.77999997</v>
      </c>
      <c r="G43" s="43"/>
      <c r="H43" s="11"/>
      <c r="I43" s="11"/>
      <c r="J43" s="11"/>
      <c r="K43" s="11"/>
    </row>
    <row r="44" spans="2:11" s="17" customFormat="1" x14ac:dyDescent="0.3">
      <c r="B44" s="41"/>
      <c r="C44" s="42"/>
      <c r="D44" s="41"/>
      <c r="E44" s="42"/>
      <c r="F44" s="66"/>
      <c r="G44" s="43"/>
      <c r="H44" s="11"/>
      <c r="I44" s="11"/>
      <c r="J44" s="11"/>
      <c r="K44" s="11"/>
    </row>
    <row r="45" spans="2:11" s="17" customFormat="1" x14ac:dyDescent="0.3">
      <c r="B45" s="29" t="s">
        <v>18</v>
      </c>
      <c r="C45" s="30"/>
      <c r="D45" s="28"/>
      <c r="E45" s="59"/>
      <c r="F45" s="11"/>
      <c r="G45" s="43"/>
      <c r="H45" s="11"/>
      <c r="I45" s="11"/>
      <c r="J45" s="11"/>
      <c r="K45" s="11">
        <v>0</v>
      </c>
    </row>
    <row r="46" spans="2:11" s="17" customFormat="1" x14ac:dyDescent="0.3">
      <c r="B46" s="92" t="s">
        <v>9</v>
      </c>
      <c r="C46" s="92" t="s">
        <v>10</v>
      </c>
      <c r="D46" s="92"/>
      <c r="E46" s="92" t="s">
        <v>11</v>
      </c>
      <c r="F46" s="92" t="s">
        <v>19</v>
      </c>
      <c r="G46" s="92" t="s">
        <v>20</v>
      </c>
      <c r="H46" s="92" t="s">
        <v>21</v>
      </c>
      <c r="I46" s="11"/>
      <c r="J46" s="11"/>
      <c r="K46" s="11"/>
    </row>
    <row r="47" spans="2:11" s="17" customFormat="1" x14ac:dyDescent="0.3">
      <c r="B47" s="93"/>
      <c r="C47" s="31" t="s">
        <v>12</v>
      </c>
      <c r="D47" s="31" t="s">
        <v>13</v>
      </c>
      <c r="E47" s="93"/>
      <c r="F47" s="93"/>
      <c r="G47" s="93"/>
      <c r="H47" s="93"/>
      <c r="I47" s="11"/>
      <c r="J47" s="11"/>
      <c r="K47" s="11"/>
    </row>
    <row r="48" spans="2:11" s="17" customFormat="1" x14ac:dyDescent="0.3">
      <c r="B48" s="47"/>
      <c r="C48" s="32"/>
      <c r="D48" s="33"/>
      <c r="E48" s="32"/>
      <c r="F48" s="32"/>
      <c r="G48" s="32"/>
      <c r="H48" s="32"/>
      <c r="I48" s="11"/>
      <c r="J48" s="11"/>
      <c r="K48" s="11"/>
    </row>
    <row r="49" spans="2:11" s="17" customFormat="1" x14ac:dyDescent="0.3">
      <c r="B49" s="47"/>
      <c r="C49" s="32"/>
      <c r="D49" s="33"/>
      <c r="E49" s="32"/>
      <c r="F49" s="32"/>
      <c r="G49" s="32"/>
      <c r="H49" s="32"/>
      <c r="I49" s="11"/>
      <c r="J49" s="11"/>
      <c r="K49" s="11"/>
    </row>
    <row r="50" spans="2:11" s="17" customFormat="1" x14ac:dyDescent="0.3">
      <c r="B50" s="48" t="s">
        <v>14</v>
      </c>
      <c r="C50" s="49">
        <v>0</v>
      </c>
      <c r="D50" s="48">
        <v>0</v>
      </c>
      <c r="E50" s="49">
        <v>0</v>
      </c>
      <c r="F50" s="49"/>
      <c r="G50" s="49"/>
      <c r="H50" s="49"/>
      <c r="I50" s="11"/>
      <c r="J50" s="11"/>
      <c r="K50" s="11"/>
    </row>
    <row r="51" spans="2:11" s="17" customFormat="1" x14ac:dyDescent="0.3">
      <c r="B51" s="91" t="s">
        <v>25</v>
      </c>
      <c r="C51" s="91"/>
      <c r="D51" s="91"/>
      <c r="E51" s="91"/>
      <c r="F51" s="91"/>
      <c r="G51" s="91"/>
      <c r="H51" s="91"/>
      <c r="I51" s="11"/>
      <c r="J51" s="11"/>
      <c r="K51" s="11"/>
    </row>
    <row r="52" spans="2:11" s="17" customFormat="1" x14ac:dyDescent="0.3">
      <c r="B52" s="41"/>
      <c r="C52" s="42"/>
      <c r="D52" s="41"/>
      <c r="E52" s="42"/>
      <c r="F52" s="11"/>
      <c r="G52" s="43"/>
      <c r="H52" s="11"/>
      <c r="I52" s="11"/>
      <c r="J52" s="11"/>
      <c r="K52" s="11"/>
    </row>
    <row r="53" spans="2:11" s="17" customFormat="1" x14ac:dyDescent="0.3">
      <c r="B53" s="41"/>
      <c r="C53" s="42"/>
      <c r="D53" s="41"/>
      <c r="E53" s="42"/>
      <c r="F53" s="11"/>
      <c r="G53" s="43"/>
      <c r="H53" s="11"/>
      <c r="I53" s="11"/>
      <c r="J53" s="11"/>
      <c r="K53" s="11"/>
    </row>
    <row r="54" spans="2:11" s="17" customFormat="1" x14ac:dyDescent="0.3">
      <c r="B54" s="41"/>
      <c r="C54" s="42"/>
      <c r="D54" s="41"/>
      <c r="E54" s="42"/>
      <c r="F54" s="11"/>
      <c r="G54" s="43"/>
    </row>
    <row r="55" spans="2:11" x14ac:dyDescent="0.25">
      <c r="B55" s="44"/>
      <c r="C55" s="44"/>
      <c r="D55" s="27"/>
      <c r="G55" s="44"/>
    </row>
    <row r="56" spans="2:11" x14ac:dyDescent="0.25">
      <c r="B56" s="45"/>
      <c r="C56" s="46"/>
      <c r="D56" s="27"/>
      <c r="G56" s="45"/>
    </row>
    <row r="57" spans="2:11" x14ac:dyDescent="0.25">
      <c r="B57" s="45"/>
      <c r="C57" s="45"/>
      <c r="D57" s="27"/>
      <c r="G57" s="45"/>
    </row>
    <row r="60" spans="2:11" x14ac:dyDescent="0.3">
      <c r="B60" s="18"/>
      <c r="C60" s="18"/>
      <c r="D60" s="18"/>
      <c r="E60" s="18"/>
      <c r="F60" s="18"/>
    </row>
    <row r="61" spans="2:11" x14ac:dyDescent="0.3">
      <c r="B61" s="18"/>
      <c r="C61" s="18"/>
      <c r="D61" s="18"/>
      <c r="E61" s="18"/>
      <c r="F61" s="18"/>
    </row>
    <row r="62" spans="2:11" x14ac:dyDescent="0.3">
      <c r="B62" s="18"/>
      <c r="C62" s="18"/>
      <c r="D62" s="18"/>
      <c r="E62" s="18"/>
      <c r="F62" s="18"/>
    </row>
  </sheetData>
  <mergeCells count="7">
    <mergeCell ref="B51:H51"/>
    <mergeCell ref="F46:F47"/>
    <mergeCell ref="G46:G47"/>
    <mergeCell ref="H46:H47"/>
    <mergeCell ref="B46:B47"/>
    <mergeCell ref="C46:D46"/>
    <mergeCell ref="E46:E47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40"/>
  <sheetViews>
    <sheetView showGridLines="0" topLeftCell="A27" zoomScaleNormal="100" workbookViewId="0">
      <selection activeCell="C34" sqref="C34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6" width="13.33203125" style="16" customWidth="1"/>
    <col min="7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31</v>
      </c>
      <c r="E1" s="21"/>
      <c r="H1" s="12"/>
    </row>
    <row r="2" spans="1:8" customFormat="1" ht="14.4" x14ac:dyDescent="0.3">
      <c r="B2" s="9" t="s">
        <v>50</v>
      </c>
      <c r="H2" s="12"/>
    </row>
    <row r="3" spans="1:8" customFormat="1" ht="14.4" x14ac:dyDescent="0.3">
      <c r="B3" s="9" t="s">
        <v>32</v>
      </c>
      <c r="H3" s="12"/>
    </row>
    <row r="4" spans="1:8" customFormat="1" ht="14.4" x14ac:dyDescent="0.3">
      <c r="B4" s="9" t="s">
        <v>51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0</v>
      </c>
      <c r="C6" s="6" t="str">
        <f>B1</f>
        <v>RADICE S.A.E.C.A.</v>
      </c>
      <c r="H6" s="12"/>
    </row>
    <row r="7" spans="1:8" customFormat="1" ht="14.4" x14ac:dyDescent="0.3">
      <c r="B7" s="2" t="s">
        <v>1</v>
      </c>
      <c r="C7" s="7">
        <v>45747</v>
      </c>
      <c r="H7" s="12"/>
    </row>
    <row r="8" spans="1:8" customFormat="1" ht="14.4" x14ac:dyDescent="0.3">
      <c r="B8" s="2" t="s">
        <v>2</v>
      </c>
      <c r="C8" s="10">
        <v>7983.79</v>
      </c>
      <c r="H8" s="12"/>
    </row>
    <row r="9" spans="1:8" x14ac:dyDescent="0.3">
      <c r="A9" s="28"/>
      <c r="B9" s="29"/>
      <c r="C9" s="28"/>
      <c r="D9" s="28"/>
      <c r="E9" s="28"/>
      <c r="F9" s="28"/>
      <c r="G9" s="28"/>
      <c r="H9" s="28"/>
    </row>
    <row r="10" spans="1:8" x14ac:dyDescent="0.3">
      <c r="A10" s="28"/>
      <c r="B10" s="29" t="s">
        <v>15</v>
      </c>
      <c r="C10" s="28"/>
      <c r="D10" s="28"/>
      <c r="E10" s="28"/>
      <c r="F10" s="28"/>
      <c r="G10" s="28"/>
      <c r="H10" s="28"/>
    </row>
    <row r="11" spans="1:8" x14ac:dyDescent="0.3">
      <c r="A11" s="28"/>
      <c r="B11" s="29"/>
      <c r="C11" s="30"/>
      <c r="D11" s="28"/>
      <c r="E11" s="28"/>
      <c r="F11" s="28"/>
      <c r="G11" s="28"/>
      <c r="H11" s="28"/>
    </row>
    <row r="12" spans="1:8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8" x14ac:dyDescent="0.3">
      <c r="B13" s="92" t="s">
        <v>9</v>
      </c>
      <c r="C13" s="92" t="s">
        <v>10</v>
      </c>
      <c r="D13" s="92"/>
      <c r="E13" s="92" t="s">
        <v>11</v>
      </c>
      <c r="F13" s="92" t="s">
        <v>19</v>
      </c>
      <c r="G13" s="92" t="s">
        <v>20</v>
      </c>
      <c r="H13" s="92" t="s">
        <v>21</v>
      </c>
    </row>
    <row r="14" spans="1:8" x14ac:dyDescent="0.3">
      <c r="B14" s="93"/>
      <c r="C14" s="31" t="s">
        <v>12</v>
      </c>
      <c r="D14" s="31" t="s">
        <v>13</v>
      </c>
      <c r="E14" s="93"/>
      <c r="F14" s="93"/>
      <c r="G14" s="93"/>
      <c r="H14" s="93"/>
    </row>
    <row r="15" spans="1:8" x14ac:dyDescent="0.25">
      <c r="B15" s="34" t="s">
        <v>87</v>
      </c>
      <c r="C15" s="39">
        <v>0</v>
      </c>
      <c r="D15" s="33">
        <v>175500</v>
      </c>
      <c r="E15" s="32">
        <f>+D15*$C$8</f>
        <v>1401155145</v>
      </c>
      <c r="F15" s="67">
        <v>2025</v>
      </c>
      <c r="G15" s="28" t="s">
        <v>24</v>
      </c>
      <c r="H15" s="16" t="s">
        <v>36</v>
      </c>
    </row>
    <row r="16" spans="1:8" x14ac:dyDescent="0.25">
      <c r="B16" s="34" t="s">
        <v>84</v>
      </c>
      <c r="C16" s="39"/>
      <c r="D16" s="33">
        <v>10362.35</v>
      </c>
      <c r="E16" s="32">
        <f t="shared" ref="E16" si="0">+D16*$C$8</f>
        <v>82730826.306500003</v>
      </c>
      <c r="F16" s="67">
        <v>2025</v>
      </c>
      <c r="G16" s="28" t="s">
        <v>24</v>
      </c>
      <c r="H16" s="16" t="s">
        <v>36</v>
      </c>
    </row>
    <row r="17" spans="2:8" x14ac:dyDescent="0.25">
      <c r="B17" s="34" t="s">
        <v>23</v>
      </c>
      <c r="C17" s="39">
        <v>0</v>
      </c>
      <c r="D17" s="33">
        <v>-6510.97</v>
      </c>
      <c r="E17" s="32">
        <f t="shared" ref="E17" si="1">+D17*$C$8</f>
        <v>-51982217.176300004</v>
      </c>
      <c r="F17" s="67">
        <v>2025</v>
      </c>
      <c r="G17" s="28" t="s">
        <v>24</v>
      </c>
      <c r="H17" s="16" t="s">
        <v>36</v>
      </c>
    </row>
    <row r="18" spans="2:8" x14ac:dyDescent="0.3">
      <c r="B18" s="35" t="s">
        <v>14</v>
      </c>
      <c r="C18" s="36">
        <v>0</v>
      </c>
      <c r="D18" s="73">
        <f>SUM(D15:D17)</f>
        <v>179351.38</v>
      </c>
      <c r="E18" s="74">
        <f>SUM(E15:E17)</f>
        <v>1431903754.1301999</v>
      </c>
      <c r="F18" s="38"/>
      <c r="G18" s="38"/>
      <c r="H18" s="38"/>
    </row>
    <row r="19" spans="2:8" x14ac:dyDescent="0.3">
      <c r="B19" s="29"/>
      <c r="C19" s="28"/>
      <c r="D19" s="28"/>
      <c r="E19" s="52"/>
      <c r="F19" s="28"/>
      <c r="G19" s="28"/>
      <c r="H19" s="28"/>
    </row>
    <row r="20" spans="2:8" x14ac:dyDescent="0.3">
      <c r="B20" s="29"/>
      <c r="C20" s="28"/>
      <c r="D20" s="28"/>
      <c r="E20" s="52"/>
      <c r="F20" s="28"/>
      <c r="G20" s="28"/>
      <c r="H20" s="28"/>
    </row>
    <row r="21" spans="2:8" x14ac:dyDescent="0.3">
      <c r="B21" s="29"/>
      <c r="C21" s="28"/>
      <c r="D21" s="28"/>
      <c r="E21" s="53"/>
      <c r="F21" s="28"/>
      <c r="G21" s="28"/>
      <c r="H21" s="28"/>
    </row>
    <row r="22" spans="2:8" x14ac:dyDescent="0.3">
      <c r="B22" s="92" t="s">
        <v>9</v>
      </c>
      <c r="C22" s="92" t="s">
        <v>10</v>
      </c>
      <c r="D22" s="92"/>
      <c r="E22" s="92" t="s">
        <v>11</v>
      </c>
      <c r="F22" s="92" t="s">
        <v>19</v>
      </c>
      <c r="G22" s="92" t="s">
        <v>20</v>
      </c>
      <c r="H22" s="92" t="s">
        <v>21</v>
      </c>
    </row>
    <row r="23" spans="2:8" x14ac:dyDescent="0.3">
      <c r="B23" s="93"/>
      <c r="C23" s="31" t="s">
        <v>12</v>
      </c>
      <c r="D23" s="31" t="s">
        <v>13</v>
      </c>
      <c r="E23" s="93"/>
      <c r="F23" s="93"/>
      <c r="G23" s="93"/>
      <c r="H23" s="93"/>
    </row>
    <row r="24" spans="2:8" x14ac:dyDescent="0.25">
      <c r="B24" s="82" t="s">
        <v>88</v>
      </c>
      <c r="C24" s="85">
        <v>155331073</v>
      </c>
      <c r="D24" s="33">
        <v>0</v>
      </c>
      <c r="E24" s="32">
        <f>C24*1</f>
        <v>155331073</v>
      </c>
      <c r="F24" s="67">
        <v>2025</v>
      </c>
      <c r="G24" s="28" t="s">
        <v>24</v>
      </c>
      <c r="H24" s="16" t="s">
        <v>36</v>
      </c>
    </row>
    <row r="25" spans="2:8" x14ac:dyDescent="0.3">
      <c r="B25" s="83" t="s">
        <v>89</v>
      </c>
      <c r="C25" s="86">
        <v>96457626</v>
      </c>
      <c r="D25" s="81">
        <v>0</v>
      </c>
      <c r="E25" s="32">
        <f t="shared" ref="E25:E27" si="2">C25*1</f>
        <v>96457626</v>
      </c>
      <c r="F25" s="67">
        <v>2025</v>
      </c>
      <c r="G25" s="28" t="s">
        <v>24</v>
      </c>
      <c r="H25" s="16" t="s">
        <v>36</v>
      </c>
    </row>
    <row r="26" spans="2:8" x14ac:dyDescent="0.25">
      <c r="B26" s="34" t="s">
        <v>84</v>
      </c>
      <c r="C26" s="39">
        <v>366294269.99999994</v>
      </c>
      <c r="D26" s="33">
        <v>0</v>
      </c>
      <c r="E26" s="32">
        <f t="shared" si="2"/>
        <v>366294269.99999994</v>
      </c>
      <c r="F26" s="67">
        <v>2025</v>
      </c>
      <c r="G26" s="28" t="s">
        <v>24</v>
      </c>
      <c r="H26" s="16" t="s">
        <v>36</v>
      </c>
    </row>
    <row r="27" spans="2:8" x14ac:dyDescent="0.25">
      <c r="B27" s="34" t="s">
        <v>23</v>
      </c>
      <c r="C27" s="39">
        <v>-366294270</v>
      </c>
      <c r="D27" s="33">
        <v>0</v>
      </c>
      <c r="E27" s="32">
        <f t="shared" si="2"/>
        <v>-366294270</v>
      </c>
      <c r="F27" s="67">
        <v>2025</v>
      </c>
      <c r="G27" s="28" t="s">
        <v>24</v>
      </c>
      <c r="H27" s="16" t="s">
        <v>36</v>
      </c>
    </row>
    <row r="28" spans="2:8" x14ac:dyDescent="0.3">
      <c r="B28" s="35" t="s">
        <v>14</v>
      </c>
      <c r="C28" s="36">
        <f>SUM(C24:C27)</f>
        <v>251788699</v>
      </c>
      <c r="D28" s="73">
        <f>SUM(D24:D27)</f>
        <v>0</v>
      </c>
      <c r="E28" s="74">
        <f>SUM(E24:E27)</f>
        <v>251788699</v>
      </c>
      <c r="F28" s="38"/>
      <c r="G28" s="38"/>
      <c r="H28" s="38"/>
    </row>
    <row r="31" spans="2:8" x14ac:dyDescent="0.3">
      <c r="B31" s="29" t="s">
        <v>18</v>
      </c>
      <c r="C31" s="30"/>
      <c r="D31" s="28"/>
      <c r="E31" s="28"/>
      <c r="F31" s="28"/>
      <c r="G31" s="28"/>
      <c r="H31" s="28"/>
    </row>
    <row r="32" spans="2:8" x14ac:dyDescent="0.3">
      <c r="B32" s="92" t="s">
        <v>9</v>
      </c>
      <c r="C32" s="92" t="s">
        <v>10</v>
      </c>
      <c r="D32" s="92"/>
      <c r="E32" s="92" t="s">
        <v>11</v>
      </c>
      <c r="F32" s="92" t="s">
        <v>19</v>
      </c>
      <c r="G32" s="92" t="s">
        <v>20</v>
      </c>
      <c r="H32" s="92" t="s">
        <v>21</v>
      </c>
    </row>
    <row r="33" spans="2:8" x14ac:dyDescent="0.3">
      <c r="B33" s="93"/>
      <c r="C33" s="31" t="s">
        <v>12</v>
      </c>
      <c r="D33" s="31" t="s">
        <v>13</v>
      </c>
      <c r="E33" s="93"/>
      <c r="F33" s="93"/>
      <c r="G33" s="93"/>
      <c r="H33" s="93"/>
    </row>
    <row r="34" spans="2:8" x14ac:dyDescent="0.25">
      <c r="B34" s="34" t="s">
        <v>94</v>
      </c>
      <c r="C34" s="39">
        <v>800000000</v>
      </c>
      <c r="D34" s="33">
        <v>0</v>
      </c>
      <c r="E34" s="32">
        <f>+D34*$C$8</f>
        <v>0</v>
      </c>
      <c r="F34" s="67">
        <v>2028</v>
      </c>
      <c r="G34" s="28" t="s">
        <v>24</v>
      </c>
      <c r="H34" s="16" t="s">
        <v>36</v>
      </c>
    </row>
    <row r="35" spans="2:8" x14ac:dyDescent="0.25">
      <c r="B35" s="34" t="s">
        <v>94</v>
      </c>
      <c r="C35" s="39">
        <v>1000000000</v>
      </c>
      <c r="D35" s="33">
        <v>0</v>
      </c>
      <c r="E35" s="32">
        <f t="shared" ref="E35:E38" si="3">+D35*$C$8</f>
        <v>0</v>
      </c>
      <c r="F35" s="67">
        <v>2028</v>
      </c>
      <c r="G35" s="28" t="s">
        <v>24</v>
      </c>
      <c r="H35" s="16" t="s">
        <v>36</v>
      </c>
    </row>
    <row r="36" spans="2:8" x14ac:dyDescent="0.25">
      <c r="B36" s="34" t="s">
        <v>95</v>
      </c>
      <c r="C36" s="39">
        <v>38920224</v>
      </c>
      <c r="D36" s="33">
        <v>0</v>
      </c>
      <c r="E36" s="32">
        <f t="shared" si="3"/>
        <v>0</v>
      </c>
      <c r="F36" s="67">
        <v>2026</v>
      </c>
      <c r="G36" s="28" t="s">
        <v>24</v>
      </c>
      <c r="H36" s="16" t="s">
        <v>36</v>
      </c>
    </row>
    <row r="37" spans="2:8" x14ac:dyDescent="0.25">
      <c r="B37" s="34" t="s">
        <v>96</v>
      </c>
      <c r="C37" s="39">
        <v>24754836</v>
      </c>
      <c r="D37" s="33">
        <v>0</v>
      </c>
      <c r="E37" s="32">
        <f t="shared" si="3"/>
        <v>0</v>
      </c>
      <c r="F37" s="67">
        <v>2026</v>
      </c>
      <c r="G37" s="28" t="s">
        <v>24</v>
      </c>
      <c r="H37" s="16" t="s">
        <v>36</v>
      </c>
    </row>
    <row r="38" spans="2:8" x14ac:dyDescent="0.25">
      <c r="B38" s="34" t="s">
        <v>84</v>
      </c>
      <c r="C38" s="39">
        <v>1009260901.8181822</v>
      </c>
      <c r="D38" s="33">
        <v>0</v>
      </c>
      <c r="E38" s="32">
        <f t="shared" si="3"/>
        <v>0</v>
      </c>
      <c r="F38" s="67">
        <v>2025</v>
      </c>
      <c r="G38" s="28" t="s">
        <v>24</v>
      </c>
      <c r="H38" s="16" t="s">
        <v>36</v>
      </c>
    </row>
    <row r="39" spans="2:8" x14ac:dyDescent="0.25">
      <c r="B39" s="34" t="s">
        <v>23</v>
      </c>
      <c r="C39" s="39">
        <v>-1009260901.8181822</v>
      </c>
      <c r="D39" s="33">
        <v>0</v>
      </c>
      <c r="E39" s="32">
        <f t="shared" ref="E39" si="4">+D39*$C$8</f>
        <v>0</v>
      </c>
      <c r="F39" s="67">
        <v>2025</v>
      </c>
      <c r="G39" s="28" t="s">
        <v>24</v>
      </c>
      <c r="H39" s="16" t="s">
        <v>36</v>
      </c>
    </row>
    <row r="40" spans="2:8" x14ac:dyDescent="0.3">
      <c r="B40" s="35" t="s">
        <v>14</v>
      </c>
      <c r="C40" s="36">
        <f>SUM(C34:C39)</f>
        <v>1863675059.9999998</v>
      </c>
      <c r="D40" s="73">
        <f>SUM(D34:D39)</f>
        <v>0</v>
      </c>
      <c r="E40" s="74">
        <f>SUM(E34:E39)</f>
        <v>0</v>
      </c>
      <c r="F40" s="38"/>
      <c r="G40" s="38"/>
      <c r="H40" s="38"/>
    </row>
  </sheetData>
  <mergeCells count="18">
    <mergeCell ref="H22:H23"/>
    <mergeCell ref="B32:B33"/>
    <mergeCell ref="C32:D32"/>
    <mergeCell ref="E32:E33"/>
    <mergeCell ref="F32:F33"/>
    <mergeCell ref="G32:G33"/>
    <mergeCell ref="H32:H33"/>
    <mergeCell ref="B22:B23"/>
    <mergeCell ref="C22:D22"/>
    <mergeCell ref="E22:E23"/>
    <mergeCell ref="F22:F23"/>
    <mergeCell ref="G22:G23"/>
    <mergeCell ref="H13:H14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53"/>
  <sheetViews>
    <sheetView showGridLines="0" zoomScale="89" zoomScaleNormal="89" workbookViewId="0">
      <selection activeCell="B153" sqref="B153:H153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31</v>
      </c>
      <c r="H1" s="12"/>
    </row>
    <row r="2" spans="1:9" customFormat="1" ht="14.4" x14ac:dyDescent="0.3">
      <c r="B2" s="9" t="s">
        <v>50</v>
      </c>
      <c r="H2" s="12"/>
    </row>
    <row r="3" spans="1:9" customFormat="1" ht="14.4" x14ac:dyDescent="0.3">
      <c r="B3" s="9" t="s">
        <v>32</v>
      </c>
      <c r="H3" s="12"/>
    </row>
    <row r="4" spans="1:9" customFormat="1" ht="14.4" x14ac:dyDescent="0.3">
      <c r="B4" s="9" t="s">
        <v>51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0</v>
      </c>
      <c r="C6" s="6" t="str">
        <f>B1</f>
        <v>RADICE S.A.E.C.A.</v>
      </c>
      <c r="H6" s="12"/>
    </row>
    <row r="7" spans="1:9" customFormat="1" ht="14.4" x14ac:dyDescent="0.3">
      <c r="B7" s="2" t="s">
        <v>1</v>
      </c>
      <c r="C7" s="7">
        <v>45747</v>
      </c>
      <c r="H7" s="12"/>
    </row>
    <row r="8" spans="1:9" customFormat="1" ht="14.4" x14ac:dyDescent="0.3">
      <c r="B8" s="2" t="s">
        <v>2</v>
      </c>
      <c r="C8" s="10">
        <v>7983.79</v>
      </c>
      <c r="H8" s="12"/>
    </row>
    <row r="9" spans="1:9" x14ac:dyDescent="0.3">
      <c r="A9" s="28"/>
      <c r="B9" s="29"/>
      <c r="C9" s="28"/>
      <c r="D9" s="28"/>
      <c r="E9" s="28"/>
      <c r="F9" s="28"/>
      <c r="G9" s="28"/>
      <c r="H9" s="28"/>
    </row>
    <row r="10" spans="1:9" x14ac:dyDescent="0.3">
      <c r="A10" s="28"/>
      <c r="B10" s="29" t="s">
        <v>16</v>
      </c>
      <c r="C10" s="28"/>
      <c r="D10" s="28"/>
      <c r="E10" s="28"/>
      <c r="F10" s="28"/>
      <c r="G10" s="28"/>
      <c r="H10" s="28"/>
    </row>
    <row r="11" spans="1:9" x14ac:dyDescent="0.3">
      <c r="A11" s="28"/>
      <c r="B11" s="29"/>
      <c r="C11" s="28"/>
      <c r="D11" s="28"/>
      <c r="E11" s="28"/>
      <c r="F11" s="28"/>
      <c r="G11" s="28"/>
      <c r="H11" s="28"/>
    </row>
    <row r="12" spans="1:9" x14ac:dyDescent="0.3">
      <c r="A12" s="28"/>
      <c r="B12" s="29" t="s">
        <v>17</v>
      </c>
      <c r="C12" s="30"/>
      <c r="D12" s="28"/>
      <c r="E12" s="28"/>
      <c r="F12" s="28"/>
      <c r="G12" s="28"/>
      <c r="H12" s="28"/>
    </row>
    <row r="13" spans="1:9" x14ac:dyDescent="0.3">
      <c r="A13" s="28"/>
      <c r="B13" s="92" t="s">
        <v>9</v>
      </c>
      <c r="C13" s="92" t="s">
        <v>10</v>
      </c>
      <c r="D13" s="92"/>
      <c r="E13" s="92" t="s">
        <v>11</v>
      </c>
      <c r="F13" s="92" t="s">
        <v>19</v>
      </c>
      <c r="G13" s="92" t="s">
        <v>20</v>
      </c>
      <c r="H13" s="92" t="s">
        <v>21</v>
      </c>
    </row>
    <row r="14" spans="1:9" x14ac:dyDescent="0.3">
      <c r="A14" s="28"/>
      <c r="B14" s="93"/>
      <c r="C14" s="31" t="s">
        <v>12</v>
      </c>
      <c r="D14" s="31" t="s">
        <v>13</v>
      </c>
      <c r="E14" s="93"/>
      <c r="F14" s="93"/>
      <c r="G14" s="93"/>
      <c r="H14" s="93"/>
    </row>
    <row r="15" spans="1:9" x14ac:dyDescent="0.3">
      <c r="A15" s="28"/>
      <c r="B15" s="54" t="s">
        <v>38</v>
      </c>
      <c r="C15" s="50">
        <v>0</v>
      </c>
      <c r="D15" s="51">
        <v>2000</v>
      </c>
      <c r="E15" s="32">
        <f>+D15*$C$8</f>
        <v>15967580</v>
      </c>
      <c r="F15" s="67">
        <v>2024</v>
      </c>
      <c r="G15" s="28" t="s">
        <v>24</v>
      </c>
      <c r="H15" s="16" t="s">
        <v>27</v>
      </c>
      <c r="I15" s="56"/>
    </row>
    <row r="16" spans="1:9" x14ac:dyDescent="0.3">
      <c r="A16" s="28"/>
      <c r="B16" s="54" t="s">
        <v>52</v>
      </c>
      <c r="C16" s="50">
        <v>0</v>
      </c>
      <c r="D16" s="51">
        <v>2000</v>
      </c>
      <c r="E16" s="32">
        <f t="shared" ref="E16:E52" si="0">+D16*$C$8</f>
        <v>15967580</v>
      </c>
      <c r="F16" s="67">
        <v>2024</v>
      </c>
      <c r="G16" s="28" t="s">
        <v>24</v>
      </c>
      <c r="H16" s="16" t="s">
        <v>27</v>
      </c>
      <c r="I16" s="56"/>
    </row>
    <row r="17" spans="1:9" x14ac:dyDescent="0.3">
      <c r="A17" s="28"/>
      <c r="B17" s="54" t="s">
        <v>53</v>
      </c>
      <c r="C17" s="50">
        <v>0</v>
      </c>
      <c r="D17" s="51">
        <v>2000</v>
      </c>
      <c r="E17" s="32">
        <f t="shared" si="0"/>
        <v>15967580</v>
      </c>
      <c r="F17" s="67">
        <v>2024</v>
      </c>
      <c r="G17" s="28" t="s">
        <v>24</v>
      </c>
      <c r="H17" s="16" t="s">
        <v>27</v>
      </c>
      <c r="I17" s="56"/>
    </row>
    <row r="18" spans="1:9" x14ac:dyDescent="0.3">
      <c r="A18" s="28"/>
      <c r="B18" s="54" t="s">
        <v>54</v>
      </c>
      <c r="C18" s="50">
        <v>0</v>
      </c>
      <c r="D18" s="51">
        <v>2000</v>
      </c>
      <c r="E18" s="32">
        <f t="shared" si="0"/>
        <v>15967580</v>
      </c>
      <c r="F18" s="67">
        <v>2024</v>
      </c>
      <c r="G18" s="28" t="s">
        <v>24</v>
      </c>
      <c r="H18" s="16" t="s">
        <v>27</v>
      </c>
      <c r="I18" s="56"/>
    </row>
    <row r="19" spans="1:9" x14ac:dyDescent="0.3">
      <c r="A19" s="28"/>
      <c r="B19" s="54" t="s">
        <v>55</v>
      </c>
      <c r="C19" s="50">
        <v>0</v>
      </c>
      <c r="D19" s="51">
        <v>2000</v>
      </c>
      <c r="E19" s="32">
        <f t="shared" si="0"/>
        <v>15967580</v>
      </c>
      <c r="F19" s="67">
        <v>2024</v>
      </c>
      <c r="G19" s="28" t="s">
        <v>24</v>
      </c>
      <c r="H19" s="16" t="s">
        <v>27</v>
      </c>
      <c r="I19" s="56"/>
    </row>
    <row r="20" spans="1:9" x14ac:dyDescent="0.3">
      <c r="A20" s="28"/>
      <c r="B20" s="54" t="s">
        <v>46</v>
      </c>
      <c r="C20" s="50">
        <v>0</v>
      </c>
      <c r="D20" s="51">
        <v>4000</v>
      </c>
      <c r="E20" s="32">
        <f t="shared" si="0"/>
        <v>31935160</v>
      </c>
      <c r="F20" s="67">
        <v>2024</v>
      </c>
      <c r="G20" s="28" t="s">
        <v>24</v>
      </c>
      <c r="H20" s="16" t="s">
        <v>27</v>
      </c>
      <c r="I20" s="56"/>
    </row>
    <row r="21" spans="1:9" x14ac:dyDescent="0.3">
      <c r="A21" s="28"/>
      <c r="B21" s="54" t="s">
        <v>56</v>
      </c>
      <c r="C21" s="50">
        <v>0</v>
      </c>
      <c r="D21" s="51">
        <v>4000</v>
      </c>
      <c r="E21" s="32">
        <f t="shared" si="0"/>
        <v>31935160</v>
      </c>
      <c r="F21" s="67">
        <v>2024</v>
      </c>
      <c r="G21" s="28" t="s">
        <v>24</v>
      </c>
      <c r="H21" s="16" t="s">
        <v>27</v>
      </c>
      <c r="I21" s="56"/>
    </row>
    <row r="22" spans="1:9" x14ac:dyDescent="0.3">
      <c r="A22" s="28"/>
      <c r="B22" s="54" t="s">
        <v>57</v>
      </c>
      <c r="C22" s="50">
        <v>0</v>
      </c>
      <c r="D22" s="51">
        <v>4000</v>
      </c>
      <c r="E22" s="32">
        <f t="shared" si="0"/>
        <v>31935160</v>
      </c>
      <c r="F22" s="67">
        <v>2024</v>
      </c>
      <c r="G22" s="28" t="s">
        <v>24</v>
      </c>
      <c r="H22" s="16" t="s">
        <v>27</v>
      </c>
      <c r="I22" s="56"/>
    </row>
    <row r="23" spans="1:9" x14ac:dyDescent="0.3">
      <c r="A23" s="28"/>
      <c r="B23" s="54" t="s">
        <v>58</v>
      </c>
      <c r="C23" s="50">
        <v>0</v>
      </c>
      <c r="D23" s="51">
        <v>4000</v>
      </c>
      <c r="E23" s="32">
        <f t="shared" si="0"/>
        <v>31935160</v>
      </c>
      <c r="F23" s="67">
        <v>2024</v>
      </c>
      <c r="G23" s="28" t="s">
        <v>24</v>
      </c>
      <c r="H23" s="16" t="s">
        <v>27</v>
      </c>
      <c r="I23" s="56"/>
    </row>
    <row r="24" spans="1:9" x14ac:dyDescent="0.3">
      <c r="A24" s="28"/>
      <c r="B24" s="54" t="s">
        <v>59</v>
      </c>
      <c r="C24" s="50">
        <v>0</v>
      </c>
      <c r="D24" s="51">
        <v>4000</v>
      </c>
      <c r="E24" s="32">
        <f t="shared" si="0"/>
        <v>31935160</v>
      </c>
      <c r="F24" s="67">
        <v>2024</v>
      </c>
      <c r="G24" s="28" t="s">
        <v>24</v>
      </c>
      <c r="H24" s="16" t="s">
        <v>27</v>
      </c>
      <c r="I24" s="56"/>
    </row>
    <row r="25" spans="1:9" x14ac:dyDescent="0.3">
      <c r="A25" s="28"/>
      <c r="B25" s="54" t="s">
        <v>42</v>
      </c>
      <c r="C25" s="50">
        <v>0</v>
      </c>
      <c r="D25" s="51">
        <v>6000</v>
      </c>
      <c r="E25" s="32">
        <f t="shared" si="0"/>
        <v>47902740</v>
      </c>
      <c r="F25" s="67">
        <v>2024</v>
      </c>
      <c r="G25" s="28" t="s">
        <v>24</v>
      </c>
      <c r="H25" s="16" t="s">
        <v>27</v>
      </c>
      <c r="I25" s="56"/>
    </row>
    <row r="26" spans="1:9" x14ac:dyDescent="0.3">
      <c r="A26" s="28"/>
      <c r="B26" s="54" t="s">
        <v>60</v>
      </c>
      <c r="C26" s="50">
        <v>0</v>
      </c>
      <c r="D26" s="51">
        <v>6000</v>
      </c>
      <c r="E26" s="32">
        <f t="shared" si="0"/>
        <v>47902740</v>
      </c>
      <c r="F26" s="67">
        <v>2024</v>
      </c>
      <c r="G26" s="28" t="s">
        <v>24</v>
      </c>
      <c r="H26" s="16" t="s">
        <v>27</v>
      </c>
      <c r="I26" s="56"/>
    </row>
    <row r="27" spans="1:9" x14ac:dyDescent="0.3">
      <c r="A27" s="28"/>
      <c r="B27" s="54" t="s">
        <v>43</v>
      </c>
      <c r="C27" s="50">
        <v>0</v>
      </c>
      <c r="D27" s="51">
        <v>5000</v>
      </c>
      <c r="E27" s="32">
        <f t="shared" si="0"/>
        <v>39918950</v>
      </c>
      <c r="F27" s="67">
        <v>2024</v>
      </c>
      <c r="G27" s="28" t="s">
        <v>24</v>
      </c>
      <c r="H27" s="16" t="s">
        <v>27</v>
      </c>
      <c r="I27" s="56"/>
    </row>
    <row r="28" spans="1:9" x14ac:dyDescent="0.3">
      <c r="A28" s="28"/>
      <c r="B28" s="54" t="s">
        <v>61</v>
      </c>
      <c r="C28" s="50">
        <v>0</v>
      </c>
      <c r="D28" s="51">
        <v>6000</v>
      </c>
      <c r="E28" s="32">
        <f t="shared" si="0"/>
        <v>47902740</v>
      </c>
      <c r="F28" s="67">
        <v>2024</v>
      </c>
      <c r="G28" s="28" t="s">
        <v>24</v>
      </c>
      <c r="H28" s="16" t="s">
        <v>27</v>
      </c>
      <c r="I28" s="56"/>
    </row>
    <row r="29" spans="1:9" x14ac:dyDescent="0.3">
      <c r="A29" s="28"/>
      <c r="B29" s="54" t="s">
        <v>40</v>
      </c>
      <c r="C29" s="50">
        <v>0</v>
      </c>
      <c r="D29" s="51">
        <v>10000</v>
      </c>
      <c r="E29" s="32">
        <f t="shared" si="0"/>
        <v>79837900</v>
      </c>
      <c r="F29" s="67">
        <v>2024</v>
      </c>
      <c r="G29" s="28" t="s">
        <v>24</v>
      </c>
      <c r="H29" s="16" t="s">
        <v>27</v>
      </c>
      <c r="I29" s="56"/>
    </row>
    <row r="30" spans="1:9" x14ac:dyDescent="0.3">
      <c r="A30" s="28"/>
      <c r="B30" s="54" t="s">
        <v>62</v>
      </c>
      <c r="C30" s="50">
        <v>0</v>
      </c>
      <c r="D30" s="51">
        <v>10000</v>
      </c>
      <c r="E30" s="32">
        <f t="shared" si="0"/>
        <v>79837900</v>
      </c>
      <c r="F30" s="67">
        <v>2024</v>
      </c>
      <c r="G30" s="28" t="s">
        <v>24</v>
      </c>
      <c r="H30" s="16" t="s">
        <v>27</v>
      </c>
      <c r="I30" s="56"/>
    </row>
    <row r="31" spans="1:9" x14ac:dyDescent="0.3">
      <c r="A31" s="28"/>
      <c r="B31" s="54" t="s">
        <v>63</v>
      </c>
      <c r="C31" s="50">
        <v>0</v>
      </c>
      <c r="D31" s="51">
        <v>10000</v>
      </c>
      <c r="E31" s="32">
        <f t="shared" si="0"/>
        <v>79837900</v>
      </c>
      <c r="F31" s="67">
        <v>2024</v>
      </c>
      <c r="G31" s="28" t="s">
        <v>24</v>
      </c>
      <c r="H31" s="16" t="s">
        <v>27</v>
      </c>
      <c r="I31" s="56"/>
    </row>
    <row r="32" spans="1:9" x14ac:dyDescent="0.3">
      <c r="A32" s="28"/>
      <c r="B32" s="54" t="s">
        <v>64</v>
      </c>
      <c r="C32" s="50">
        <v>0</v>
      </c>
      <c r="D32" s="51">
        <v>9305</v>
      </c>
      <c r="E32" s="32">
        <f t="shared" si="0"/>
        <v>74289165.950000003</v>
      </c>
      <c r="F32" s="67">
        <v>2024</v>
      </c>
      <c r="G32" s="28" t="s">
        <v>24</v>
      </c>
      <c r="H32" s="16" t="s">
        <v>27</v>
      </c>
      <c r="I32" s="56"/>
    </row>
    <row r="33" spans="1:9" x14ac:dyDescent="0.3">
      <c r="A33" s="28"/>
      <c r="B33" s="54" t="s">
        <v>65</v>
      </c>
      <c r="C33" s="50">
        <v>0</v>
      </c>
      <c r="D33" s="51">
        <v>11350</v>
      </c>
      <c r="E33" s="32">
        <f t="shared" si="0"/>
        <v>90616016.5</v>
      </c>
      <c r="F33" s="67">
        <v>2024</v>
      </c>
      <c r="G33" s="28" t="s">
        <v>24</v>
      </c>
      <c r="H33" s="16" t="s">
        <v>27</v>
      </c>
      <c r="I33" s="56"/>
    </row>
    <row r="34" spans="1:9" x14ac:dyDescent="0.3">
      <c r="A34" s="28"/>
      <c r="B34" s="54" t="s">
        <v>66</v>
      </c>
      <c r="C34" s="50">
        <v>0</v>
      </c>
      <c r="D34" s="51">
        <v>15000</v>
      </c>
      <c r="E34" s="32">
        <f t="shared" si="0"/>
        <v>119756850</v>
      </c>
      <c r="F34" s="67">
        <v>2024</v>
      </c>
      <c r="G34" s="28" t="s">
        <v>24</v>
      </c>
      <c r="H34" s="16" t="s">
        <v>27</v>
      </c>
      <c r="I34" s="56"/>
    </row>
    <row r="35" spans="1:9" x14ac:dyDescent="0.3">
      <c r="A35" s="28"/>
      <c r="B35" s="54" t="s">
        <v>47</v>
      </c>
      <c r="C35" s="50">
        <v>0</v>
      </c>
      <c r="D35" s="51">
        <v>22500</v>
      </c>
      <c r="E35" s="32">
        <f t="shared" si="0"/>
        <v>179635275</v>
      </c>
      <c r="F35" s="67">
        <v>2024</v>
      </c>
      <c r="G35" s="28" t="s">
        <v>24</v>
      </c>
      <c r="H35" s="16" t="s">
        <v>27</v>
      </c>
      <c r="I35" s="56"/>
    </row>
    <row r="36" spans="1:9" x14ac:dyDescent="0.3">
      <c r="A36" s="28"/>
      <c r="B36" s="54" t="s">
        <v>67</v>
      </c>
      <c r="C36" s="50">
        <v>0</v>
      </c>
      <c r="D36" s="51">
        <v>21738</v>
      </c>
      <c r="E36" s="32">
        <f t="shared" si="0"/>
        <v>173551627.02000001</v>
      </c>
      <c r="F36" s="67">
        <v>2024</v>
      </c>
      <c r="G36" s="28" t="s">
        <v>24</v>
      </c>
      <c r="H36" s="16" t="s">
        <v>27</v>
      </c>
      <c r="I36" s="56"/>
    </row>
    <row r="37" spans="1:9" x14ac:dyDescent="0.3">
      <c r="A37" s="28"/>
      <c r="B37" s="54" t="s">
        <v>45</v>
      </c>
      <c r="C37" s="50">
        <v>0</v>
      </c>
      <c r="D37" s="51">
        <v>20000</v>
      </c>
      <c r="E37" s="32">
        <f t="shared" si="0"/>
        <v>159675800</v>
      </c>
      <c r="F37" s="67">
        <v>2024</v>
      </c>
      <c r="G37" s="28" t="s">
        <v>24</v>
      </c>
      <c r="H37" s="16" t="s">
        <v>27</v>
      </c>
      <c r="I37" s="56"/>
    </row>
    <row r="38" spans="1:9" x14ac:dyDescent="0.3">
      <c r="A38" s="28"/>
      <c r="B38" s="54" t="s">
        <v>68</v>
      </c>
      <c r="C38" s="50">
        <v>0</v>
      </c>
      <c r="D38" s="51">
        <v>15000</v>
      </c>
      <c r="E38" s="32">
        <f t="shared" si="0"/>
        <v>119756850</v>
      </c>
      <c r="F38" s="67">
        <v>2024</v>
      </c>
      <c r="G38" s="28" t="s">
        <v>24</v>
      </c>
      <c r="H38" s="16" t="s">
        <v>27</v>
      </c>
      <c r="I38" s="56"/>
    </row>
    <row r="39" spans="1:9" x14ac:dyDescent="0.3">
      <c r="A39" s="28"/>
      <c r="B39" s="54" t="s">
        <v>69</v>
      </c>
      <c r="C39" s="50">
        <v>0</v>
      </c>
      <c r="D39" s="51">
        <v>20000</v>
      </c>
      <c r="E39" s="32">
        <f t="shared" si="0"/>
        <v>159675800</v>
      </c>
      <c r="F39" s="67">
        <v>2024</v>
      </c>
      <c r="G39" s="28" t="s">
        <v>24</v>
      </c>
      <c r="H39" s="16" t="s">
        <v>27</v>
      </c>
      <c r="I39" s="56"/>
    </row>
    <row r="40" spans="1:9" x14ac:dyDescent="0.3">
      <c r="A40" s="28"/>
      <c r="B40" s="54" t="s">
        <v>48</v>
      </c>
      <c r="C40" s="50">
        <v>0</v>
      </c>
      <c r="D40" s="51">
        <v>30000</v>
      </c>
      <c r="E40" s="32">
        <f t="shared" si="0"/>
        <v>239513700</v>
      </c>
      <c r="F40" s="67">
        <v>2024</v>
      </c>
      <c r="G40" s="28" t="s">
        <v>24</v>
      </c>
      <c r="H40" s="16" t="s">
        <v>27</v>
      </c>
      <c r="I40" s="56"/>
    </row>
    <row r="41" spans="1:9" x14ac:dyDescent="0.3">
      <c r="A41" s="28"/>
      <c r="B41" s="54" t="s">
        <v>70</v>
      </c>
      <c r="C41" s="50">
        <v>0</v>
      </c>
      <c r="D41" s="51">
        <v>37170</v>
      </c>
      <c r="E41" s="32">
        <f t="shared" si="0"/>
        <v>296757474.30000001</v>
      </c>
      <c r="F41" s="67">
        <v>2024</v>
      </c>
      <c r="G41" s="28" t="s">
        <v>24</v>
      </c>
      <c r="H41" s="16" t="s">
        <v>27</v>
      </c>
      <c r="I41" s="56"/>
    </row>
    <row r="42" spans="1:9" x14ac:dyDescent="0.3">
      <c r="A42" s="28"/>
      <c r="B42" s="54" t="s">
        <v>44</v>
      </c>
      <c r="C42" s="50">
        <v>0</v>
      </c>
      <c r="D42" s="51">
        <v>50000</v>
      </c>
      <c r="E42" s="32">
        <f t="shared" si="0"/>
        <v>399189500</v>
      </c>
      <c r="F42" s="67">
        <v>2024</v>
      </c>
      <c r="G42" s="28" t="s">
        <v>24</v>
      </c>
      <c r="H42" s="16" t="s">
        <v>27</v>
      </c>
      <c r="I42" s="56"/>
    </row>
    <row r="43" spans="1:9" x14ac:dyDescent="0.3">
      <c r="A43" s="28"/>
      <c r="B43" s="54" t="s">
        <v>71</v>
      </c>
      <c r="C43" s="50">
        <v>0</v>
      </c>
      <c r="D43" s="51">
        <v>50000</v>
      </c>
      <c r="E43" s="32">
        <f t="shared" si="0"/>
        <v>399189500</v>
      </c>
      <c r="F43" s="67">
        <v>2024</v>
      </c>
      <c r="G43" s="28" t="s">
        <v>24</v>
      </c>
      <c r="H43" s="16" t="s">
        <v>27</v>
      </c>
      <c r="I43" s="56"/>
    </row>
    <row r="44" spans="1:9" x14ac:dyDescent="0.3">
      <c r="A44" s="28"/>
      <c r="B44" s="54" t="s">
        <v>72</v>
      </c>
      <c r="C44" s="50">
        <v>0</v>
      </c>
      <c r="D44" s="51">
        <v>54000</v>
      </c>
      <c r="E44" s="32">
        <f t="shared" si="0"/>
        <v>431124660</v>
      </c>
      <c r="F44" s="67">
        <v>2024</v>
      </c>
      <c r="G44" s="28" t="s">
        <v>24</v>
      </c>
      <c r="H44" s="16" t="s">
        <v>27</v>
      </c>
      <c r="I44" s="56"/>
    </row>
    <row r="45" spans="1:9" x14ac:dyDescent="0.3">
      <c r="A45" s="28"/>
      <c r="B45" s="54" t="s">
        <v>39</v>
      </c>
      <c r="C45" s="50">
        <v>0</v>
      </c>
      <c r="D45" s="51">
        <v>50000</v>
      </c>
      <c r="E45" s="32">
        <f t="shared" si="0"/>
        <v>399189500</v>
      </c>
      <c r="F45" s="67">
        <v>2024</v>
      </c>
      <c r="G45" s="28" t="s">
        <v>24</v>
      </c>
      <c r="H45" s="16" t="s">
        <v>27</v>
      </c>
      <c r="I45" s="56"/>
    </row>
    <row r="46" spans="1:9" x14ac:dyDescent="0.3">
      <c r="A46" s="28"/>
      <c r="B46" s="54" t="s">
        <v>73</v>
      </c>
      <c r="C46" s="50">
        <v>0</v>
      </c>
      <c r="D46" s="51">
        <v>80000</v>
      </c>
      <c r="E46" s="32">
        <f t="shared" si="0"/>
        <v>638703200</v>
      </c>
      <c r="F46" s="67">
        <v>2024</v>
      </c>
      <c r="G46" s="28" t="s">
        <v>24</v>
      </c>
      <c r="H46" s="16" t="s">
        <v>27</v>
      </c>
      <c r="I46" s="56"/>
    </row>
    <row r="47" spans="1:9" x14ac:dyDescent="0.3">
      <c r="A47" s="28"/>
      <c r="B47" s="54" t="s">
        <v>41</v>
      </c>
      <c r="C47" s="50">
        <v>0</v>
      </c>
      <c r="D47" s="51">
        <v>100000</v>
      </c>
      <c r="E47" s="32">
        <f t="shared" si="0"/>
        <v>798379000</v>
      </c>
      <c r="F47" s="67">
        <v>2024</v>
      </c>
      <c r="G47" s="28" t="s">
        <v>24</v>
      </c>
      <c r="H47" s="16" t="s">
        <v>27</v>
      </c>
      <c r="I47" s="56"/>
    </row>
    <row r="48" spans="1:9" x14ac:dyDescent="0.3">
      <c r="A48" s="28"/>
      <c r="B48" s="54" t="s">
        <v>74</v>
      </c>
      <c r="C48" s="50">
        <v>0</v>
      </c>
      <c r="D48" s="51">
        <v>98000</v>
      </c>
      <c r="E48" s="32">
        <f t="shared" si="0"/>
        <v>782411420</v>
      </c>
      <c r="F48" s="67">
        <v>2024</v>
      </c>
      <c r="G48" s="28" t="s">
        <v>24</v>
      </c>
      <c r="H48" s="16" t="s">
        <v>27</v>
      </c>
      <c r="I48" s="56"/>
    </row>
    <row r="49" spans="1:9" x14ac:dyDescent="0.3">
      <c r="A49" s="28"/>
      <c r="B49" s="54" t="s">
        <v>75</v>
      </c>
      <c r="C49" s="50">
        <v>0</v>
      </c>
      <c r="D49" s="51">
        <v>200000</v>
      </c>
      <c r="E49" s="32">
        <f t="shared" si="0"/>
        <v>1596758000</v>
      </c>
      <c r="F49" s="67">
        <v>2024</v>
      </c>
      <c r="G49" s="28" t="s">
        <v>24</v>
      </c>
      <c r="H49" s="16" t="s">
        <v>27</v>
      </c>
      <c r="I49" s="56"/>
    </row>
    <row r="50" spans="1:9" x14ac:dyDescent="0.3">
      <c r="A50" s="28"/>
      <c r="B50" s="54" t="s">
        <v>76</v>
      </c>
      <c r="C50" s="50">
        <v>0</v>
      </c>
      <c r="D50" s="51">
        <v>400000</v>
      </c>
      <c r="E50" s="32">
        <f t="shared" si="0"/>
        <v>3193516000</v>
      </c>
      <c r="F50" s="67">
        <v>2024</v>
      </c>
      <c r="G50" s="28" t="s">
        <v>24</v>
      </c>
      <c r="H50" s="16" t="s">
        <v>27</v>
      </c>
      <c r="I50" s="56"/>
    </row>
    <row r="51" spans="1:9" x14ac:dyDescent="0.3">
      <c r="A51" s="28"/>
      <c r="B51" s="57" t="s">
        <v>49</v>
      </c>
      <c r="C51" s="50">
        <v>0</v>
      </c>
      <c r="D51" s="51">
        <v>97518.565883835603</v>
      </c>
      <c r="E51" s="32">
        <f t="shared" si="0"/>
        <v>778567751.11770785</v>
      </c>
      <c r="F51" s="67">
        <v>2024</v>
      </c>
      <c r="G51" s="28" t="s">
        <v>24</v>
      </c>
      <c r="H51" s="16" t="s">
        <v>27</v>
      </c>
      <c r="I51" s="56"/>
    </row>
    <row r="52" spans="1:9" x14ac:dyDescent="0.3">
      <c r="A52" s="28"/>
      <c r="B52" s="57" t="s">
        <v>23</v>
      </c>
      <c r="C52" s="50">
        <v>0</v>
      </c>
      <c r="D52" s="40">
        <v>-97518.565883835603</v>
      </c>
      <c r="E52" s="32">
        <f t="shared" si="0"/>
        <v>-778567751.11770785</v>
      </c>
      <c r="F52" s="67">
        <v>2024</v>
      </c>
      <c r="G52" s="28" t="s">
        <v>24</v>
      </c>
      <c r="H52" s="16" t="s">
        <v>27</v>
      </c>
    </row>
    <row r="53" spans="1:9" ht="14.25" customHeight="1" x14ac:dyDescent="0.3">
      <c r="B53" s="35" t="s">
        <v>14</v>
      </c>
      <c r="C53" s="49">
        <f>SUM(C15:C52)</f>
        <v>0</v>
      </c>
      <c r="D53" s="48">
        <f>SUM(D15:D52)</f>
        <v>1367063</v>
      </c>
      <c r="E53" s="49">
        <f>SUM(E15:E52)</f>
        <v>10914343908.77</v>
      </c>
      <c r="F53" s="38"/>
      <c r="G53" s="38"/>
      <c r="H53" s="38"/>
    </row>
    <row r="54" spans="1:9" x14ac:dyDescent="0.3">
      <c r="B54" s="29"/>
      <c r="C54" s="28"/>
      <c r="D54" s="28"/>
      <c r="E54" s="28"/>
      <c r="F54" s="28"/>
      <c r="G54" s="28"/>
      <c r="H54" s="28"/>
    </row>
    <row r="55" spans="1:9" x14ac:dyDescent="0.3">
      <c r="B55" s="29"/>
      <c r="C55" s="28"/>
      <c r="D55" s="28"/>
      <c r="E55" s="28"/>
      <c r="F55" s="28"/>
      <c r="G55" s="28"/>
      <c r="H55" s="28"/>
    </row>
    <row r="56" spans="1:9" x14ac:dyDescent="0.3">
      <c r="B56" s="29" t="s">
        <v>91</v>
      </c>
      <c r="C56" s="28"/>
      <c r="D56" s="28"/>
      <c r="E56" s="28"/>
      <c r="F56" s="28"/>
      <c r="G56" s="28"/>
      <c r="H56" s="28"/>
    </row>
    <row r="57" spans="1:9" x14ac:dyDescent="0.3">
      <c r="B57" s="29"/>
      <c r="C57" s="28"/>
      <c r="D57" s="28"/>
      <c r="E57" s="28"/>
      <c r="F57" s="28"/>
      <c r="G57" s="28"/>
      <c r="H57" s="28"/>
    </row>
    <row r="58" spans="1:9" x14ac:dyDescent="0.3">
      <c r="B58" s="29" t="s">
        <v>17</v>
      </c>
      <c r="C58" s="30"/>
      <c r="D58" s="28"/>
      <c r="E58" s="28"/>
      <c r="F58" s="28"/>
      <c r="G58" s="28"/>
      <c r="H58" s="28"/>
    </row>
    <row r="59" spans="1:9" ht="13.2" customHeight="1" x14ac:dyDescent="0.3">
      <c r="B59" s="92" t="s">
        <v>9</v>
      </c>
      <c r="C59" s="92" t="s">
        <v>10</v>
      </c>
      <c r="D59" s="92"/>
      <c r="E59" s="92" t="s">
        <v>11</v>
      </c>
      <c r="F59" s="92" t="s">
        <v>19</v>
      </c>
      <c r="G59" s="92" t="s">
        <v>20</v>
      </c>
      <c r="H59" s="92" t="s">
        <v>21</v>
      </c>
    </row>
    <row r="60" spans="1:9" x14ac:dyDescent="0.3">
      <c r="B60" s="93"/>
      <c r="C60" s="31" t="s">
        <v>12</v>
      </c>
      <c r="D60" s="31" t="s">
        <v>13</v>
      </c>
      <c r="E60" s="93"/>
      <c r="F60" s="93"/>
      <c r="G60" s="93"/>
      <c r="H60" s="93"/>
    </row>
    <row r="61" spans="1:9" x14ac:dyDescent="0.25">
      <c r="B61" s="34" t="s">
        <v>80</v>
      </c>
      <c r="C61" s="32">
        <v>0</v>
      </c>
      <c r="D61" s="33">
        <v>200112.38</v>
      </c>
      <c r="E61" s="32">
        <f>+D61*$C$8+(C61)</f>
        <v>1597655218.3202</v>
      </c>
      <c r="F61" s="67">
        <v>2025</v>
      </c>
      <c r="G61" s="28" t="s">
        <v>24</v>
      </c>
      <c r="H61" s="16" t="s">
        <v>36</v>
      </c>
    </row>
    <row r="62" spans="1:9" x14ac:dyDescent="0.25">
      <c r="B62" s="34" t="s">
        <v>90</v>
      </c>
      <c r="C62" s="32">
        <v>0</v>
      </c>
      <c r="D62" s="33">
        <v>576922.54</v>
      </c>
      <c r="E62" s="32">
        <f>+D62*$C$8+(C62)</f>
        <v>4606028405.6266003</v>
      </c>
      <c r="F62" s="67">
        <v>2025</v>
      </c>
      <c r="G62" s="28" t="s">
        <v>24</v>
      </c>
      <c r="H62" s="16" t="s">
        <v>36</v>
      </c>
    </row>
    <row r="63" spans="1:9" x14ac:dyDescent="0.25">
      <c r="B63" s="34" t="s">
        <v>90</v>
      </c>
      <c r="C63" s="32">
        <v>1369406518.25</v>
      </c>
      <c r="D63" s="33">
        <v>0</v>
      </c>
      <c r="E63" s="32">
        <f>+D63*$C$8+(C63)</f>
        <v>1369406518.25</v>
      </c>
      <c r="F63" s="67">
        <v>2025</v>
      </c>
      <c r="G63" s="28" t="s">
        <v>24</v>
      </c>
      <c r="H63" s="16" t="s">
        <v>36</v>
      </c>
    </row>
    <row r="64" spans="1:9" x14ac:dyDescent="0.25">
      <c r="B64" s="34" t="s">
        <v>22</v>
      </c>
      <c r="C64" s="32">
        <v>642525537.81529999</v>
      </c>
      <c r="D64" s="33">
        <v>176733.21360000002</v>
      </c>
      <c r="E64" s="32">
        <f>+D64*$C$8+(C64)</f>
        <v>2053526401.2228441</v>
      </c>
      <c r="F64" s="67">
        <v>2025</v>
      </c>
      <c r="G64" s="28" t="s">
        <v>24</v>
      </c>
      <c r="H64" s="16" t="s">
        <v>36</v>
      </c>
    </row>
    <row r="65" spans="2:8" x14ac:dyDescent="0.25">
      <c r="B65" s="34" t="s">
        <v>23</v>
      </c>
      <c r="C65" s="32">
        <v>-642525537.81529999</v>
      </c>
      <c r="D65" s="33">
        <v>-161538.31360000002</v>
      </c>
      <c r="E65" s="32">
        <f>+D65*$C$8+(C65)</f>
        <v>-1932213510.5518441</v>
      </c>
      <c r="F65" s="67">
        <v>2025</v>
      </c>
      <c r="G65" s="28" t="s">
        <v>24</v>
      </c>
      <c r="H65" s="16" t="s">
        <v>36</v>
      </c>
    </row>
    <row r="66" spans="2:8" x14ac:dyDescent="0.3">
      <c r="B66" s="35" t="s">
        <v>14</v>
      </c>
      <c r="C66" s="49">
        <f>SUM(C61:C65)</f>
        <v>1369406518.25</v>
      </c>
      <c r="D66" s="48">
        <f>SUM(D61:D65)</f>
        <v>792229.82000000007</v>
      </c>
      <c r="E66" s="49">
        <f>SUM(E61:E65)</f>
        <v>7694403032.8677998</v>
      </c>
      <c r="F66" s="38"/>
      <c r="G66" s="38"/>
      <c r="H66" s="38"/>
    </row>
    <row r="67" spans="2:8" x14ac:dyDescent="0.3">
      <c r="B67" s="29"/>
      <c r="C67" s="28"/>
      <c r="D67" s="28"/>
      <c r="E67" s="28"/>
      <c r="F67" s="28"/>
      <c r="G67" s="28"/>
      <c r="H67" s="28"/>
    </row>
    <row r="68" spans="2:8" x14ac:dyDescent="0.3">
      <c r="B68" s="29" t="s">
        <v>92</v>
      </c>
      <c r="C68" s="28"/>
      <c r="D68" s="28"/>
      <c r="E68" s="28"/>
      <c r="F68" s="28"/>
      <c r="G68" s="28"/>
      <c r="H68" s="28"/>
    </row>
    <row r="69" spans="2:8" x14ac:dyDescent="0.3">
      <c r="B69" s="29"/>
      <c r="C69" s="28"/>
      <c r="D69" s="28"/>
      <c r="E69" s="28"/>
      <c r="F69" s="28"/>
      <c r="G69" s="28"/>
      <c r="H69" s="28"/>
    </row>
    <row r="70" spans="2:8" x14ac:dyDescent="0.3">
      <c r="B70" s="29" t="s">
        <v>17</v>
      </c>
      <c r="C70" s="30"/>
      <c r="D70" s="28"/>
      <c r="E70" s="28"/>
      <c r="F70" s="28"/>
      <c r="G70" s="28"/>
      <c r="H70" s="28"/>
    </row>
    <row r="71" spans="2:8" ht="13.2" customHeight="1" x14ac:dyDescent="0.3">
      <c r="B71" s="92" t="s">
        <v>9</v>
      </c>
      <c r="C71" s="92" t="s">
        <v>10</v>
      </c>
      <c r="D71" s="92"/>
      <c r="E71" s="92" t="s">
        <v>11</v>
      </c>
      <c r="F71" s="92" t="s">
        <v>19</v>
      </c>
      <c r="G71" s="92" t="s">
        <v>20</v>
      </c>
      <c r="H71" s="92" t="s">
        <v>21</v>
      </c>
    </row>
    <row r="72" spans="2:8" ht="13.2" customHeight="1" x14ac:dyDescent="0.3">
      <c r="B72" s="93"/>
      <c r="C72" s="31" t="s">
        <v>12</v>
      </c>
      <c r="D72" s="31" t="s">
        <v>13</v>
      </c>
      <c r="E72" s="93"/>
      <c r="F72" s="93"/>
      <c r="G72" s="93"/>
      <c r="H72" s="93"/>
    </row>
    <row r="73" spans="2:8" ht="13.2" customHeight="1" x14ac:dyDescent="0.25">
      <c r="B73" s="34" t="s">
        <v>93</v>
      </c>
      <c r="C73" s="32">
        <v>0</v>
      </c>
      <c r="D73" s="33">
        <v>1101541.1300000001</v>
      </c>
      <c r="E73" s="32">
        <f>+D73*$C$8+(C73)</f>
        <v>8794473058.2827015</v>
      </c>
      <c r="F73" s="67">
        <v>2025</v>
      </c>
      <c r="G73" s="28" t="s">
        <v>24</v>
      </c>
      <c r="H73" s="16" t="s">
        <v>36</v>
      </c>
    </row>
    <row r="74" spans="2:8" x14ac:dyDescent="0.25">
      <c r="B74" s="34" t="s">
        <v>22</v>
      </c>
      <c r="C74" s="32">
        <v>0</v>
      </c>
      <c r="D74" s="33">
        <v>55037.52</v>
      </c>
      <c r="E74" s="32">
        <f>+D74*$C$8+(C74)</f>
        <v>439408001.80079997</v>
      </c>
      <c r="F74" s="67">
        <v>2025</v>
      </c>
      <c r="G74" s="28" t="s">
        <v>24</v>
      </c>
      <c r="H74" s="16" t="s">
        <v>36</v>
      </c>
    </row>
    <row r="75" spans="2:8" x14ac:dyDescent="0.25">
      <c r="B75" s="34" t="s">
        <v>23</v>
      </c>
      <c r="C75" s="32">
        <v>0</v>
      </c>
      <c r="D75" s="33">
        <v>0</v>
      </c>
      <c r="E75" s="32">
        <f>+D75*$C$8+(C75)</f>
        <v>0</v>
      </c>
      <c r="F75" s="67">
        <v>2025</v>
      </c>
      <c r="G75" s="28" t="s">
        <v>24</v>
      </c>
      <c r="H75" s="16" t="s">
        <v>36</v>
      </c>
    </row>
    <row r="76" spans="2:8" x14ac:dyDescent="0.3">
      <c r="B76" s="35" t="s">
        <v>14</v>
      </c>
      <c r="C76" s="49">
        <f>SUM(C73:C75)</f>
        <v>0</v>
      </c>
      <c r="D76" s="48">
        <f>SUM(D73:D75)</f>
        <v>1156578.6500000001</v>
      </c>
      <c r="E76" s="49">
        <f>SUM(E73:E75)</f>
        <v>9233881060.0835018</v>
      </c>
      <c r="F76" s="38"/>
      <c r="G76" s="38"/>
      <c r="H76" s="38"/>
    </row>
    <row r="77" spans="2:8" x14ac:dyDescent="0.3">
      <c r="B77" s="29"/>
      <c r="C77" s="28"/>
      <c r="D77" s="28"/>
      <c r="E77" s="28"/>
      <c r="F77" s="28"/>
      <c r="G77" s="28"/>
      <c r="H77" s="28"/>
    </row>
    <row r="78" spans="2:8" x14ac:dyDescent="0.3">
      <c r="B78" s="29" t="s">
        <v>85</v>
      </c>
      <c r="C78" s="28"/>
      <c r="D78" s="28"/>
      <c r="E78" s="28"/>
      <c r="F78" s="28"/>
      <c r="G78" s="28"/>
      <c r="H78" s="28"/>
    </row>
    <row r="79" spans="2:8" x14ac:dyDescent="0.3">
      <c r="B79" s="29"/>
      <c r="C79" s="28"/>
      <c r="D79" s="28"/>
      <c r="E79" s="28"/>
      <c r="F79" s="28"/>
      <c r="G79" s="28"/>
      <c r="H79" s="28"/>
    </row>
    <row r="80" spans="2:8" x14ac:dyDescent="0.3">
      <c r="B80" s="29" t="s">
        <v>17</v>
      </c>
      <c r="C80" s="30"/>
      <c r="D80" s="28"/>
      <c r="E80" s="28"/>
      <c r="F80" s="28"/>
      <c r="G80" s="28"/>
      <c r="H80" s="28"/>
    </row>
    <row r="81" spans="2:8" x14ac:dyDescent="0.3">
      <c r="B81" s="92" t="s">
        <v>9</v>
      </c>
      <c r="C81" s="92" t="s">
        <v>10</v>
      </c>
      <c r="D81" s="92"/>
      <c r="E81" s="92" t="s">
        <v>11</v>
      </c>
      <c r="F81" s="92" t="s">
        <v>19</v>
      </c>
      <c r="G81" s="92" t="s">
        <v>20</v>
      </c>
      <c r="H81" s="92" t="s">
        <v>21</v>
      </c>
    </row>
    <row r="82" spans="2:8" x14ac:dyDescent="0.3">
      <c r="B82" s="93"/>
      <c r="C82" s="31" t="s">
        <v>12</v>
      </c>
      <c r="D82" s="31" t="s">
        <v>13</v>
      </c>
      <c r="E82" s="93"/>
      <c r="F82" s="93"/>
      <c r="G82" s="93"/>
      <c r="H82" s="93"/>
    </row>
    <row r="83" spans="2:8" ht="14.4" x14ac:dyDescent="0.3">
      <c r="B83" s="57" t="s">
        <v>29</v>
      </c>
      <c r="C83" s="32">
        <v>0</v>
      </c>
      <c r="D83" s="33">
        <v>822601</v>
      </c>
      <c r="E83" s="58">
        <f t="shared" ref="E83:E84" si="1">+D83*$C$8</f>
        <v>6567473637.79</v>
      </c>
      <c r="F83" s="68">
        <v>2025</v>
      </c>
      <c r="G83" s="11" t="s">
        <v>24</v>
      </c>
      <c r="H83" s="11" t="s">
        <v>28</v>
      </c>
    </row>
    <row r="84" spans="2:8" ht="14.4" x14ac:dyDescent="0.3">
      <c r="B84" s="57" t="s">
        <v>30</v>
      </c>
      <c r="C84" s="32">
        <v>0</v>
      </c>
      <c r="D84" s="33">
        <v>-822601</v>
      </c>
      <c r="E84" s="58">
        <f t="shared" si="1"/>
        <v>-6567473637.79</v>
      </c>
      <c r="F84" s="68">
        <v>2025</v>
      </c>
      <c r="G84" s="11" t="s">
        <v>24</v>
      </c>
      <c r="H84" s="11" t="s">
        <v>28</v>
      </c>
    </row>
    <row r="85" spans="2:8" x14ac:dyDescent="0.3">
      <c r="B85" s="35" t="s">
        <v>14</v>
      </c>
      <c r="C85" s="37">
        <f>SUM(C83:C84)</f>
        <v>0</v>
      </c>
      <c r="D85" s="37">
        <f>SUM(D83:D84)</f>
        <v>0</v>
      </c>
      <c r="E85" s="36">
        <f>SUM(E83:E84)</f>
        <v>0</v>
      </c>
      <c r="F85" s="38"/>
      <c r="G85" s="38"/>
      <c r="H85" s="38"/>
    </row>
    <row r="86" spans="2:8" x14ac:dyDescent="0.3">
      <c r="B86" s="29"/>
      <c r="C86" s="28"/>
      <c r="D86" s="28"/>
      <c r="E86" s="28"/>
      <c r="F86" s="28"/>
      <c r="G86" s="28"/>
      <c r="H86" s="28"/>
    </row>
    <row r="87" spans="2:8" x14ac:dyDescent="0.3">
      <c r="B87" s="29" t="s">
        <v>85</v>
      </c>
      <c r="C87" s="28"/>
      <c r="D87" s="28"/>
      <c r="E87" s="28"/>
      <c r="F87" s="28"/>
      <c r="G87" s="28"/>
      <c r="H87" s="28"/>
    </row>
    <row r="88" spans="2:8" x14ac:dyDescent="0.3">
      <c r="B88" s="29"/>
      <c r="C88" s="28"/>
      <c r="D88" s="28"/>
      <c r="E88" s="28"/>
      <c r="F88" s="28"/>
      <c r="G88" s="28"/>
      <c r="H88" s="28"/>
    </row>
    <row r="89" spans="2:8" x14ac:dyDescent="0.3">
      <c r="B89" s="29" t="s">
        <v>18</v>
      </c>
      <c r="C89" s="30"/>
      <c r="D89" s="28"/>
      <c r="E89" s="28"/>
      <c r="F89" s="28"/>
      <c r="G89" s="28"/>
      <c r="H89" s="28"/>
    </row>
    <row r="90" spans="2:8" x14ac:dyDescent="0.3">
      <c r="B90" s="92" t="s">
        <v>9</v>
      </c>
      <c r="C90" s="92" t="s">
        <v>10</v>
      </c>
      <c r="D90" s="92"/>
      <c r="E90" s="92" t="s">
        <v>11</v>
      </c>
      <c r="F90" s="92" t="s">
        <v>19</v>
      </c>
      <c r="G90" s="92" t="s">
        <v>20</v>
      </c>
      <c r="H90" s="92" t="s">
        <v>21</v>
      </c>
    </row>
    <row r="91" spans="2:8" x14ac:dyDescent="0.3">
      <c r="B91" s="93"/>
      <c r="C91" s="31" t="s">
        <v>12</v>
      </c>
      <c r="D91" s="31" t="s">
        <v>13</v>
      </c>
      <c r="E91" s="93"/>
      <c r="F91" s="93"/>
      <c r="G91" s="93"/>
      <c r="H91" s="93"/>
    </row>
    <row r="92" spans="2:8" ht="14.4" x14ac:dyDescent="0.3">
      <c r="B92" s="54" t="s">
        <v>37</v>
      </c>
      <c r="C92" s="32">
        <v>0</v>
      </c>
      <c r="D92" s="33">
        <v>14836000</v>
      </c>
      <c r="E92" s="58">
        <f>+D92*$C$8</f>
        <v>118447508440</v>
      </c>
      <c r="F92" s="68">
        <v>2029</v>
      </c>
      <c r="G92" s="11" t="s">
        <v>24</v>
      </c>
      <c r="H92" s="11" t="s">
        <v>28</v>
      </c>
    </row>
    <row r="93" spans="2:8" ht="14.4" x14ac:dyDescent="0.3">
      <c r="B93" s="57" t="s">
        <v>29</v>
      </c>
      <c r="C93" s="32">
        <v>0</v>
      </c>
      <c r="D93" s="33">
        <v>2799225.489999997</v>
      </c>
      <c r="E93" s="58">
        <f t="shared" ref="E93:E94" si="2">+D93*$C$8</f>
        <v>22348428474.807076</v>
      </c>
      <c r="F93" s="68">
        <v>2029</v>
      </c>
      <c r="G93" s="11" t="s">
        <v>24</v>
      </c>
      <c r="H93" s="11" t="s">
        <v>28</v>
      </c>
    </row>
    <row r="94" spans="2:8" ht="14.4" x14ac:dyDescent="0.3">
      <c r="B94" s="57" t="s">
        <v>30</v>
      </c>
      <c r="C94" s="32">
        <v>0</v>
      </c>
      <c r="D94" s="40">
        <v>-2799225.49</v>
      </c>
      <c r="E94" s="58">
        <f t="shared" si="2"/>
        <v>-22348428474.807102</v>
      </c>
      <c r="F94" s="68">
        <v>2029</v>
      </c>
      <c r="G94" s="11" t="s">
        <v>24</v>
      </c>
      <c r="H94" s="11" t="s">
        <v>28</v>
      </c>
    </row>
    <row r="95" spans="2:8" x14ac:dyDescent="0.3">
      <c r="B95" s="35" t="s">
        <v>14</v>
      </c>
      <c r="C95" s="49">
        <f>SUM(C92:C94)</f>
        <v>0</v>
      </c>
      <c r="D95" s="49">
        <f t="shared" ref="D95:E95" si="3">SUM(D92:D94)</f>
        <v>14835999.999999998</v>
      </c>
      <c r="E95" s="49">
        <f t="shared" si="3"/>
        <v>118447508439.99997</v>
      </c>
      <c r="F95" s="38"/>
      <c r="G95" s="38"/>
      <c r="H95" s="38"/>
    </row>
    <row r="96" spans="2:8" ht="14.4" customHeight="1" x14ac:dyDescent="0.3"/>
    <row r="98" spans="2:8" x14ac:dyDescent="0.3">
      <c r="B98" s="29" t="s">
        <v>79</v>
      </c>
      <c r="C98" s="28"/>
      <c r="D98" s="28"/>
      <c r="E98" s="28"/>
      <c r="F98" s="28"/>
      <c r="G98" s="28"/>
      <c r="H98" s="28"/>
    </row>
    <row r="99" spans="2:8" x14ac:dyDescent="0.3">
      <c r="B99" s="29"/>
      <c r="C99" s="28"/>
      <c r="D99" s="28"/>
      <c r="E99" s="28"/>
      <c r="F99" s="28"/>
      <c r="G99" s="28"/>
      <c r="H99" s="28"/>
    </row>
    <row r="100" spans="2:8" x14ac:dyDescent="0.3">
      <c r="B100" s="29" t="s">
        <v>18</v>
      </c>
      <c r="C100" s="30"/>
      <c r="D100" s="28"/>
      <c r="E100" s="28"/>
      <c r="F100" s="28"/>
      <c r="G100" s="28"/>
      <c r="H100" s="28"/>
    </row>
    <row r="101" spans="2:8" x14ac:dyDescent="0.3">
      <c r="B101" s="92" t="s">
        <v>9</v>
      </c>
      <c r="C101" s="92" t="s">
        <v>10</v>
      </c>
      <c r="D101" s="92"/>
      <c r="E101" s="92" t="s">
        <v>11</v>
      </c>
      <c r="F101" s="92" t="s">
        <v>19</v>
      </c>
      <c r="G101" s="92" t="s">
        <v>20</v>
      </c>
      <c r="H101" s="92" t="s">
        <v>21</v>
      </c>
    </row>
    <row r="102" spans="2:8" x14ac:dyDescent="0.3">
      <c r="B102" s="93"/>
      <c r="C102" s="31" t="s">
        <v>12</v>
      </c>
      <c r="D102" s="31" t="s">
        <v>13</v>
      </c>
      <c r="E102" s="93"/>
      <c r="F102" s="93"/>
      <c r="G102" s="93"/>
      <c r="H102" s="93"/>
    </row>
    <row r="103" spans="2:8" x14ac:dyDescent="0.25">
      <c r="B103" s="34" t="s">
        <v>90</v>
      </c>
      <c r="C103" s="32">
        <v>0</v>
      </c>
      <c r="D103" s="33">
        <v>2604160.0200000005</v>
      </c>
      <c r="E103" s="32">
        <f>+D103*$C$8+(C103)</f>
        <v>20791066726.075806</v>
      </c>
      <c r="F103" s="67">
        <v>2028</v>
      </c>
      <c r="G103" s="28" t="s">
        <v>24</v>
      </c>
      <c r="H103" s="16" t="s">
        <v>36</v>
      </c>
    </row>
    <row r="104" spans="2:8" x14ac:dyDescent="0.25">
      <c r="B104" s="34" t="s">
        <v>90</v>
      </c>
      <c r="C104" s="32">
        <v>7477070263.75</v>
      </c>
      <c r="D104" s="33">
        <v>0</v>
      </c>
      <c r="E104" s="32">
        <f>+D104*$C$8+(C104)</f>
        <v>7477070263.75</v>
      </c>
      <c r="F104" s="67">
        <v>2028</v>
      </c>
      <c r="G104" s="28" t="s">
        <v>24</v>
      </c>
      <c r="H104" s="16" t="s">
        <v>36</v>
      </c>
    </row>
    <row r="105" spans="2:8" x14ac:dyDescent="0.25">
      <c r="B105" s="34" t="s">
        <v>22</v>
      </c>
      <c r="C105" s="32">
        <v>1951703776.1932001</v>
      </c>
      <c r="D105" s="33">
        <v>395151.14040000003</v>
      </c>
      <c r="E105" s="32">
        <f>+D105*$C$8+(C105)</f>
        <v>5106507499.4073162</v>
      </c>
      <c r="F105" s="67">
        <v>2028</v>
      </c>
      <c r="G105" s="28" t="s">
        <v>24</v>
      </c>
      <c r="H105" s="16" t="s">
        <v>36</v>
      </c>
    </row>
    <row r="106" spans="2:8" x14ac:dyDescent="0.25">
      <c r="B106" s="34" t="s">
        <v>23</v>
      </c>
      <c r="C106" s="32">
        <v>-1951703776.1932001</v>
      </c>
      <c r="D106" s="33">
        <v>-395151.14039999997</v>
      </c>
      <c r="E106" s="32">
        <f>+D106*$C$8+(C106)</f>
        <v>-5106507499.4073162</v>
      </c>
      <c r="F106" s="67">
        <v>2028</v>
      </c>
      <c r="G106" s="28" t="s">
        <v>24</v>
      </c>
      <c r="H106" s="16" t="s">
        <v>36</v>
      </c>
    </row>
    <row r="107" spans="2:8" x14ac:dyDescent="0.3">
      <c r="B107" s="35" t="s">
        <v>14</v>
      </c>
      <c r="C107" s="49">
        <f>SUM(C103:C106)</f>
        <v>7477070263.749999</v>
      </c>
      <c r="D107" s="48">
        <f>SUM(D103:D106)</f>
        <v>2604160.0200000005</v>
      </c>
      <c r="E107" s="49">
        <f>SUM(E103:E106)</f>
        <v>28268136989.825806</v>
      </c>
      <c r="F107" s="38"/>
      <c r="G107" s="38"/>
      <c r="H107" s="38"/>
    </row>
    <row r="111" spans="2:8" x14ac:dyDescent="0.3">
      <c r="B111" s="29" t="s">
        <v>97</v>
      </c>
    </row>
    <row r="113" spans="2:8" x14ac:dyDescent="0.3">
      <c r="B113" s="29" t="s">
        <v>18</v>
      </c>
    </row>
    <row r="114" spans="2:8" x14ac:dyDescent="0.3">
      <c r="B114" s="92" t="s">
        <v>9</v>
      </c>
      <c r="C114" s="92" t="s">
        <v>10</v>
      </c>
      <c r="D114" s="92"/>
      <c r="E114" s="92" t="s">
        <v>11</v>
      </c>
      <c r="F114" s="92" t="s">
        <v>19</v>
      </c>
      <c r="G114" s="92" t="s">
        <v>20</v>
      </c>
      <c r="H114" s="92" t="s">
        <v>21</v>
      </c>
    </row>
    <row r="115" spans="2:8" x14ac:dyDescent="0.3">
      <c r="B115" s="93"/>
      <c r="C115" s="31" t="s">
        <v>12</v>
      </c>
      <c r="D115" s="31" t="s">
        <v>13</v>
      </c>
      <c r="E115" s="93"/>
      <c r="F115" s="93"/>
      <c r="G115" s="93"/>
      <c r="H115" s="93"/>
    </row>
    <row r="116" spans="2:8" x14ac:dyDescent="0.3">
      <c r="B116" s="54" t="s">
        <v>98</v>
      </c>
      <c r="C116" s="50">
        <v>0</v>
      </c>
      <c r="D116" s="51">
        <v>15000</v>
      </c>
      <c r="E116" s="32">
        <f>+D116*$C$8</f>
        <v>119756850</v>
      </c>
      <c r="F116" s="67">
        <v>2024</v>
      </c>
      <c r="G116" s="28" t="s">
        <v>24</v>
      </c>
      <c r="H116" s="16" t="s">
        <v>27</v>
      </c>
    </row>
    <row r="117" spans="2:8" x14ac:dyDescent="0.3">
      <c r="B117" s="54" t="s">
        <v>99</v>
      </c>
      <c r="C117" s="50">
        <v>0</v>
      </c>
      <c r="D117" s="51">
        <v>20000</v>
      </c>
      <c r="E117" s="32">
        <f t="shared" ref="E117:E150" si="4">+D117*$C$8</f>
        <v>159675800</v>
      </c>
      <c r="F117" s="67">
        <v>2024</v>
      </c>
      <c r="G117" s="28" t="s">
        <v>24</v>
      </c>
      <c r="H117" s="16" t="s">
        <v>27</v>
      </c>
    </row>
    <row r="118" spans="2:8" x14ac:dyDescent="0.3">
      <c r="B118" s="54" t="s">
        <v>100</v>
      </c>
      <c r="C118" s="50">
        <v>0</v>
      </c>
      <c r="D118" s="51">
        <v>40000</v>
      </c>
      <c r="E118" s="32">
        <f t="shared" si="4"/>
        <v>319351600</v>
      </c>
      <c r="F118" s="67">
        <v>2024</v>
      </c>
      <c r="G118" s="28" t="s">
        <v>24</v>
      </c>
      <c r="H118" s="16" t="s">
        <v>27</v>
      </c>
    </row>
    <row r="119" spans="2:8" x14ac:dyDescent="0.3">
      <c r="B119" s="54" t="s">
        <v>101</v>
      </c>
      <c r="C119" s="50">
        <v>0</v>
      </c>
      <c r="D119" s="51">
        <v>9250</v>
      </c>
      <c r="E119" s="32">
        <f t="shared" si="4"/>
        <v>73850057.5</v>
      </c>
      <c r="F119" s="67">
        <v>2024</v>
      </c>
      <c r="G119" s="28" t="s">
        <v>24</v>
      </c>
      <c r="H119" s="16" t="s">
        <v>27</v>
      </c>
    </row>
    <row r="120" spans="2:8" x14ac:dyDescent="0.3">
      <c r="B120" s="54" t="s">
        <v>102</v>
      </c>
      <c r="C120" s="50">
        <v>0</v>
      </c>
      <c r="D120" s="51">
        <v>67287.42</v>
      </c>
      <c r="E120" s="32">
        <f t="shared" si="4"/>
        <v>537208630.92180002</v>
      </c>
      <c r="F120" s="67">
        <v>2024</v>
      </c>
      <c r="G120" s="28" t="s">
        <v>24</v>
      </c>
      <c r="H120" s="16" t="s">
        <v>27</v>
      </c>
    </row>
    <row r="121" spans="2:8" x14ac:dyDescent="0.3">
      <c r="B121" s="54" t="s">
        <v>103</v>
      </c>
      <c r="C121" s="50">
        <v>0</v>
      </c>
      <c r="D121" s="51">
        <v>100000</v>
      </c>
      <c r="E121" s="32">
        <f t="shared" si="4"/>
        <v>798379000</v>
      </c>
      <c r="F121" s="67">
        <v>2024</v>
      </c>
      <c r="G121" s="28" t="s">
        <v>24</v>
      </c>
      <c r="H121" s="16" t="s">
        <v>27</v>
      </c>
    </row>
    <row r="122" spans="2:8" x14ac:dyDescent="0.3">
      <c r="B122" s="54" t="s">
        <v>104</v>
      </c>
      <c r="C122" s="50">
        <v>0</v>
      </c>
      <c r="D122" s="51">
        <v>15350</v>
      </c>
      <c r="E122" s="32">
        <f t="shared" si="4"/>
        <v>122551176.5</v>
      </c>
      <c r="F122" s="67">
        <v>2024</v>
      </c>
      <c r="G122" s="28" t="s">
        <v>24</v>
      </c>
      <c r="H122" s="16" t="s">
        <v>27</v>
      </c>
    </row>
    <row r="123" spans="2:8" x14ac:dyDescent="0.3">
      <c r="B123" s="54" t="s">
        <v>105</v>
      </c>
      <c r="C123" s="50">
        <v>0</v>
      </c>
      <c r="D123" s="51">
        <v>40000</v>
      </c>
      <c r="E123" s="32">
        <f t="shared" si="4"/>
        <v>319351600</v>
      </c>
      <c r="F123" s="67">
        <v>2024</v>
      </c>
      <c r="G123" s="28" t="s">
        <v>24</v>
      </c>
      <c r="H123" s="16" t="s">
        <v>27</v>
      </c>
    </row>
    <row r="124" spans="2:8" x14ac:dyDescent="0.3">
      <c r="B124" s="54" t="s">
        <v>106</v>
      </c>
      <c r="C124" s="50">
        <v>0</v>
      </c>
      <c r="D124" s="51">
        <v>22000</v>
      </c>
      <c r="E124" s="32">
        <f t="shared" si="4"/>
        <v>175643380</v>
      </c>
      <c r="F124" s="67">
        <v>2024</v>
      </c>
      <c r="G124" s="28" t="s">
        <v>24</v>
      </c>
      <c r="H124" s="16" t="s">
        <v>27</v>
      </c>
    </row>
    <row r="125" spans="2:8" x14ac:dyDescent="0.3">
      <c r="B125" s="54" t="s">
        <v>107</v>
      </c>
      <c r="C125" s="50">
        <v>0</v>
      </c>
      <c r="D125" s="51">
        <v>76000</v>
      </c>
      <c r="E125" s="32">
        <f t="shared" si="4"/>
        <v>606768040</v>
      </c>
      <c r="F125" s="67">
        <v>2024</v>
      </c>
      <c r="G125" s="28" t="s">
        <v>24</v>
      </c>
      <c r="H125" s="16" t="s">
        <v>27</v>
      </c>
    </row>
    <row r="126" spans="2:8" x14ac:dyDescent="0.3">
      <c r="B126" s="54" t="s">
        <v>108</v>
      </c>
      <c r="C126" s="50">
        <v>0</v>
      </c>
      <c r="D126" s="51">
        <v>3026</v>
      </c>
      <c r="E126" s="32">
        <f t="shared" si="4"/>
        <v>24158948.539999999</v>
      </c>
      <c r="F126" s="67">
        <v>2024</v>
      </c>
      <c r="G126" s="28" t="s">
        <v>24</v>
      </c>
      <c r="H126" s="16" t="s">
        <v>27</v>
      </c>
    </row>
    <row r="127" spans="2:8" x14ac:dyDescent="0.3">
      <c r="B127" s="54" t="s">
        <v>109</v>
      </c>
      <c r="C127" s="50">
        <v>0</v>
      </c>
      <c r="D127" s="51">
        <v>80000</v>
      </c>
      <c r="E127" s="32">
        <f t="shared" si="4"/>
        <v>638703200</v>
      </c>
      <c r="F127" s="67">
        <v>2024</v>
      </c>
      <c r="G127" s="28" t="s">
        <v>24</v>
      </c>
      <c r="H127" s="16" t="s">
        <v>27</v>
      </c>
    </row>
    <row r="128" spans="2:8" x14ac:dyDescent="0.3">
      <c r="B128" s="54" t="s">
        <v>110</v>
      </c>
      <c r="C128" s="50">
        <v>0</v>
      </c>
      <c r="D128" s="51">
        <v>19900</v>
      </c>
      <c r="E128" s="32">
        <f t="shared" si="4"/>
        <v>158877421</v>
      </c>
      <c r="F128" s="67">
        <v>2024</v>
      </c>
      <c r="G128" s="28" t="s">
        <v>24</v>
      </c>
      <c r="H128" s="16" t="s">
        <v>27</v>
      </c>
    </row>
    <row r="129" spans="2:8" x14ac:dyDescent="0.3">
      <c r="B129" s="54" t="s">
        <v>111</v>
      </c>
      <c r="C129" s="50">
        <v>0</v>
      </c>
      <c r="D129" s="51">
        <v>76000</v>
      </c>
      <c r="E129" s="32">
        <f t="shared" si="4"/>
        <v>606768040</v>
      </c>
      <c r="F129" s="67">
        <v>2024</v>
      </c>
      <c r="G129" s="28" t="s">
        <v>24</v>
      </c>
      <c r="H129" s="16" t="s">
        <v>27</v>
      </c>
    </row>
    <row r="130" spans="2:8" x14ac:dyDescent="0.3">
      <c r="B130" s="54" t="s">
        <v>112</v>
      </c>
      <c r="C130" s="50">
        <v>0</v>
      </c>
      <c r="D130" s="51">
        <v>42000</v>
      </c>
      <c r="E130" s="32">
        <f t="shared" si="4"/>
        <v>335319180</v>
      </c>
      <c r="F130" s="67">
        <v>2024</v>
      </c>
      <c r="G130" s="28" t="s">
        <v>24</v>
      </c>
      <c r="H130" s="16" t="s">
        <v>27</v>
      </c>
    </row>
    <row r="131" spans="2:8" x14ac:dyDescent="0.3">
      <c r="B131" s="54" t="s">
        <v>113</v>
      </c>
      <c r="C131" s="50">
        <v>0</v>
      </c>
      <c r="D131" s="51">
        <v>84000</v>
      </c>
      <c r="E131" s="32">
        <f t="shared" si="4"/>
        <v>670638360</v>
      </c>
      <c r="F131" s="67">
        <v>2024</v>
      </c>
      <c r="G131" s="28" t="s">
        <v>24</v>
      </c>
      <c r="H131" s="16" t="s">
        <v>27</v>
      </c>
    </row>
    <row r="132" spans="2:8" x14ac:dyDescent="0.3">
      <c r="B132" s="54" t="s">
        <v>114</v>
      </c>
      <c r="C132" s="50">
        <v>0</v>
      </c>
      <c r="D132" s="51">
        <v>40000</v>
      </c>
      <c r="E132" s="32">
        <f t="shared" si="4"/>
        <v>319351600</v>
      </c>
      <c r="F132" s="67">
        <v>2024</v>
      </c>
      <c r="G132" s="28" t="s">
        <v>24</v>
      </c>
      <c r="H132" s="16" t="s">
        <v>27</v>
      </c>
    </row>
    <row r="133" spans="2:8" x14ac:dyDescent="0.3">
      <c r="B133" s="54" t="s">
        <v>115</v>
      </c>
      <c r="C133" s="50">
        <v>0</v>
      </c>
      <c r="D133" s="51">
        <v>20000</v>
      </c>
      <c r="E133" s="32">
        <f t="shared" si="4"/>
        <v>159675800</v>
      </c>
      <c r="F133" s="67">
        <v>2024</v>
      </c>
      <c r="G133" s="28" t="s">
        <v>24</v>
      </c>
      <c r="H133" s="16" t="s">
        <v>27</v>
      </c>
    </row>
    <row r="134" spans="2:8" x14ac:dyDescent="0.3">
      <c r="B134" s="54" t="s">
        <v>116</v>
      </c>
      <c r="C134" s="50">
        <v>0</v>
      </c>
      <c r="D134" s="51">
        <v>21100</v>
      </c>
      <c r="E134" s="32">
        <f t="shared" si="4"/>
        <v>168457969</v>
      </c>
      <c r="F134" s="67">
        <v>2024</v>
      </c>
      <c r="G134" s="28" t="s">
        <v>24</v>
      </c>
      <c r="H134" s="16" t="s">
        <v>27</v>
      </c>
    </row>
    <row r="135" spans="2:8" x14ac:dyDescent="0.3">
      <c r="B135" s="54" t="s">
        <v>117</v>
      </c>
      <c r="C135" s="50">
        <v>0</v>
      </c>
      <c r="D135" s="51">
        <v>80000</v>
      </c>
      <c r="E135" s="32">
        <f t="shared" si="4"/>
        <v>638703200</v>
      </c>
      <c r="F135" s="67">
        <v>2024</v>
      </c>
      <c r="G135" s="28" t="s">
        <v>24</v>
      </c>
      <c r="H135" s="16" t="s">
        <v>27</v>
      </c>
    </row>
    <row r="136" spans="2:8" x14ac:dyDescent="0.3">
      <c r="B136" s="54" t="s">
        <v>118</v>
      </c>
      <c r="C136" s="50">
        <v>0</v>
      </c>
      <c r="D136" s="51">
        <v>100000</v>
      </c>
      <c r="E136" s="32">
        <f t="shared" si="4"/>
        <v>798379000</v>
      </c>
      <c r="F136" s="67">
        <v>2024</v>
      </c>
      <c r="G136" s="28" t="s">
        <v>24</v>
      </c>
      <c r="H136" s="16" t="s">
        <v>27</v>
      </c>
    </row>
    <row r="137" spans="2:8" x14ac:dyDescent="0.3">
      <c r="B137" s="54" t="s">
        <v>119</v>
      </c>
      <c r="C137" s="50">
        <v>0</v>
      </c>
      <c r="D137" s="51">
        <v>2500</v>
      </c>
      <c r="E137" s="32">
        <f t="shared" si="4"/>
        <v>19959475</v>
      </c>
      <c r="F137" s="67">
        <v>2024</v>
      </c>
      <c r="G137" s="28" t="s">
        <v>24</v>
      </c>
      <c r="H137" s="16" t="s">
        <v>27</v>
      </c>
    </row>
    <row r="138" spans="2:8" x14ac:dyDescent="0.3">
      <c r="B138" s="54" t="s">
        <v>120</v>
      </c>
      <c r="C138" s="50">
        <v>0</v>
      </c>
      <c r="D138" s="51">
        <v>40000</v>
      </c>
      <c r="E138" s="32">
        <f t="shared" si="4"/>
        <v>319351600</v>
      </c>
      <c r="F138" s="67">
        <v>2024</v>
      </c>
      <c r="G138" s="28" t="s">
        <v>24</v>
      </c>
      <c r="H138" s="16" t="s">
        <v>27</v>
      </c>
    </row>
    <row r="139" spans="2:8" x14ac:dyDescent="0.3">
      <c r="B139" s="54" t="s">
        <v>121</v>
      </c>
      <c r="C139" s="50">
        <v>0</v>
      </c>
      <c r="D139" s="51">
        <v>15295</v>
      </c>
      <c r="E139" s="32">
        <f t="shared" si="4"/>
        <v>122112068.05</v>
      </c>
      <c r="F139" s="67">
        <v>2024</v>
      </c>
      <c r="G139" s="28" t="s">
        <v>24</v>
      </c>
      <c r="H139" s="16" t="s">
        <v>27</v>
      </c>
    </row>
    <row r="140" spans="2:8" x14ac:dyDescent="0.3">
      <c r="B140" s="54" t="s">
        <v>122</v>
      </c>
      <c r="C140" s="50">
        <v>0</v>
      </c>
      <c r="D140" s="51">
        <v>60000</v>
      </c>
      <c r="E140" s="32">
        <f t="shared" si="4"/>
        <v>479027400</v>
      </c>
      <c r="F140" s="67">
        <v>2024</v>
      </c>
      <c r="G140" s="28" t="s">
        <v>24</v>
      </c>
      <c r="H140" s="16" t="s">
        <v>27</v>
      </c>
    </row>
    <row r="141" spans="2:8" x14ac:dyDescent="0.3">
      <c r="B141" s="54" t="s">
        <v>123</v>
      </c>
      <c r="C141" s="50">
        <v>0</v>
      </c>
      <c r="D141" s="51">
        <v>15000</v>
      </c>
      <c r="E141" s="32">
        <f t="shared" si="4"/>
        <v>119756850</v>
      </c>
      <c r="F141" s="67">
        <v>2024</v>
      </c>
      <c r="G141" s="28" t="s">
        <v>24</v>
      </c>
      <c r="H141" s="16" t="s">
        <v>27</v>
      </c>
    </row>
    <row r="142" spans="2:8" x14ac:dyDescent="0.3">
      <c r="B142" s="54" t="s">
        <v>124</v>
      </c>
      <c r="C142" s="50">
        <v>0</v>
      </c>
      <c r="D142" s="51">
        <v>40000</v>
      </c>
      <c r="E142" s="32">
        <f t="shared" si="4"/>
        <v>319351600</v>
      </c>
      <c r="F142" s="67">
        <v>2024</v>
      </c>
      <c r="G142" s="28" t="s">
        <v>24</v>
      </c>
      <c r="H142" s="16" t="s">
        <v>27</v>
      </c>
    </row>
    <row r="143" spans="2:8" x14ac:dyDescent="0.3">
      <c r="B143" s="54" t="s">
        <v>125</v>
      </c>
      <c r="C143" s="50">
        <v>0</v>
      </c>
      <c r="D143" s="51">
        <v>42200</v>
      </c>
      <c r="E143" s="32">
        <f t="shared" si="4"/>
        <v>336915938</v>
      </c>
      <c r="F143" s="67">
        <v>2024</v>
      </c>
      <c r="G143" s="28" t="s">
        <v>24</v>
      </c>
      <c r="H143" s="16" t="s">
        <v>27</v>
      </c>
    </row>
    <row r="144" spans="2:8" x14ac:dyDescent="0.3">
      <c r="B144" s="54" t="s">
        <v>126</v>
      </c>
      <c r="C144" s="50">
        <v>0</v>
      </c>
      <c r="D144" s="51">
        <v>79000</v>
      </c>
      <c r="E144" s="32">
        <f t="shared" si="4"/>
        <v>630719410</v>
      </c>
      <c r="F144" s="67">
        <v>2024</v>
      </c>
      <c r="G144" s="28" t="s">
        <v>24</v>
      </c>
      <c r="H144" s="16" t="s">
        <v>27</v>
      </c>
    </row>
    <row r="145" spans="2:8" x14ac:dyDescent="0.3">
      <c r="B145" s="54" t="s">
        <v>127</v>
      </c>
      <c r="C145" s="50">
        <v>0</v>
      </c>
      <c r="D145" s="51">
        <v>2888.04</v>
      </c>
      <c r="E145" s="32">
        <f t="shared" si="4"/>
        <v>23057504.871599998</v>
      </c>
      <c r="F145" s="67">
        <v>2024</v>
      </c>
      <c r="G145" s="28" t="s">
        <v>24</v>
      </c>
      <c r="H145" s="16" t="s">
        <v>27</v>
      </c>
    </row>
    <row r="146" spans="2:8" x14ac:dyDescent="0.3">
      <c r="B146" s="54" t="s">
        <v>128</v>
      </c>
      <c r="C146" s="50">
        <v>0</v>
      </c>
      <c r="D146" s="51">
        <v>18500</v>
      </c>
      <c r="E146" s="32">
        <f t="shared" si="4"/>
        <v>147700115</v>
      </c>
      <c r="F146" s="67">
        <v>2024</v>
      </c>
      <c r="G146" s="28" t="s">
        <v>24</v>
      </c>
      <c r="H146" s="16" t="s">
        <v>27</v>
      </c>
    </row>
    <row r="147" spans="2:8" x14ac:dyDescent="0.3">
      <c r="B147" s="54" t="s">
        <v>129</v>
      </c>
      <c r="C147" s="50">
        <v>0</v>
      </c>
      <c r="D147" s="51">
        <v>38000</v>
      </c>
      <c r="E147" s="32">
        <f t="shared" si="4"/>
        <v>303384020</v>
      </c>
      <c r="F147" s="67">
        <v>2024</v>
      </c>
      <c r="G147" s="28" t="s">
        <v>24</v>
      </c>
      <c r="H147" s="16" t="s">
        <v>27</v>
      </c>
    </row>
    <row r="148" spans="2:8" x14ac:dyDescent="0.3">
      <c r="B148" s="54" t="s">
        <v>130</v>
      </c>
      <c r="C148" s="50">
        <v>0</v>
      </c>
      <c r="D148" s="51">
        <v>40000</v>
      </c>
      <c r="E148" s="32">
        <f t="shared" si="4"/>
        <v>319351600</v>
      </c>
      <c r="F148" s="67">
        <v>2024</v>
      </c>
      <c r="G148" s="28" t="s">
        <v>24</v>
      </c>
      <c r="H148" s="16" t="s">
        <v>27</v>
      </c>
    </row>
    <row r="149" spans="2:8" x14ac:dyDescent="0.3">
      <c r="B149" s="57" t="s">
        <v>49</v>
      </c>
      <c r="C149" s="50">
        <v>0</v>
      </c>
      <c r="D149" s="84">
        <v>0</v>
      </c>
      <c r="E149" s="32">
        <f t="shared" si="4"/>
        <v>0</v>
      </c>
      <c r="F149" s="87" t="s">
        <v>131</v>
      </c>
      <c r="G149" s="16" t="s">
        <v>131</v>
      </c>
      <c r="H149" s="16" t="s">
        <v>131</v>
      </c>
    </row>
    <row r="150" spans="2:8" x14ac:dyDescent="0.3">
      <c r="B150" s="57" t="s">
        <v>23</v>
      </c>
      <c r="C150" s="50">
        <v>0</v>
      </c>
      <c r="D150" s="84">
        <v>0</v>
      </c>
      <c r="E150" s="32">
        <f t="shared" si="4"/>
        <v>0</v>
      </c>
      <c r="F150" s="87" t="s">
        <v>131</v>
      </c>
      <c r="G150" s="16" t="s">
        <v>131</v>
      </c>
      <c r="H150" s="16" t="s">
        <v>131</v>
      </c>
    </row>
    <row r="151" spans="2:8" x14ac:dyDescent="0.3">
      <c r="B151" s="35" t="s">
        <v>14</v>
      </c>
      <c r="C151" s="49">
        <f>SUM(C116:C150)</f>
        <v>0</v>
      </c>
      <c r="D151" s="48">
        <f>SUM(D116:D150)</f>
        <v>1364296.46</v>
      </c>
      <c r="E151" s="49">
        <f>SUM(E116:E150)</f>
        <v>10892256434.383398</v>
      </c>
      <c r="F151" s="38"/>
      <c r="G151" s="38"/>
      <c r="H151" s="38"/>
    </row>
    <row r="153" spans="2:8" x14ac:dyDescent="0.3">
      <c r="B153" s="91" t="s">
        <v>25</v>
      </c>
      <c r="C153" s="91"/>
      <c r="D153" s="91"/>
      <c r="E153" s="91"/>
      <c r="F153" s="91"/>
      <c r="G153" s="91"/>
      <c r="H153" s="91"/>
    </row>
  </sheetData>
  <mergeCells count="43">
    <mergeCell ref="H114:H115"/>
    <mergeCell ref="B101:B102"/>
    <mergeCell ref="C101:D101"/>
    <mergeCell ref="E101:E102"/>
    <mergeCell ref="F101:F102"/>
    <mergeCell ref="G101:G102"/>
    <mergeCell ref="B114:B115"/>
    <mergeCell ref="C114:D114"/>
    <mergeCell ref="E114:E115"/>
    <mergeCell ref="F114:F115"/>
    <mergeCell ref="G114:G115"/>
    <mergeCell ref="H13:H14"/>
    <mergeCell ref="B90:B91"/>
    <mergeCell ref="C90:D90"/>
    <mergeCell ref="E90:E91"/>
    <mergeCell ref="F90:F91"/>
    <mergeCell ref="G90:G91"/>
    <mergeCell ref="H90:H91"/>
    <mergeCell ref="B13:B14"/>
    <mergeCell ref="C13:D13"/>
    <mergeCell ref="E13:E14"/>
    <mergeCell ref="F13:F14"/>
    <mergeCell ref="G13:G14"/>
    <mergeCell ref="B81:B82"/>
    <mergeCell ref="C81:D81"/>
    <mergeCell ref="B59:B60"/>
    <mergeCell ref="E81:E82"/>
    <mergeCell ref="C59:D59"/>
    <mergeCell ref="E59:E60"/>
    <mergeCell ref="F59:F60"/>
    <mergeCell ref="G59:G60"/>
    <mergeCell ref="B153:H153"/>
    <mergeCell ref="F81:F82"/>
    <mergeCell ref="G81:G82"/>
    <mergeCell ref="H81:H82"/>
    <mergeCell ref="H59:H60"/>
    <mergeCell ref="B71:B72"/>
    <mergeCell ref="C71:D71"/>
    <mergeCell ref="E71:E72"/>
    <mergeCell ref="F71:F72"/>
    <mergeCell ref="G71:G72"/>
    <mergeCell ref="H71:H72"/>
    <mergeCell ref="H101:H102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3cDayszf+qzO9WOlbt32XmWOQ89aYIf9Ly71Vz756r8=</DigestValue>
    </Reference>
    <Reference Type="http://www.w3.org/2000/09/xmldsig#Object" URI="#idOfficeObject">
      <DigestMethod Algorithm="http://www.w3.org/2001/04/xmlenc#sha256"/>
      <DigestValue>2ESmYQRDs4Hr8iaqo4N5ulqQq5dkdngGeuErGzuMzFE=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lMGEwlHz9fdIARamESqz8Ol2qMYEnlhwHd3UF5b0BXQ=</DigestValue>
    </Reference>
    <Reference Type="http://www.w3.org/2000/09/xmldsig#Object" URI="#idValidSigLnImg">
      <DigestMethod Algorithm="http://www.w3.org/2001/04/xmlenc#sha256"/>
      <DigestValue>5UJ55SSGKI/o9R4XC7tz1XA2n1pO34liaay7Ou1Q6BA=</DigestValue>
    </Reference>
    <Reference Type="http://www.w3.org/2000/09/xmldsig#Object" URI="#idInvalidSigLnImg">
      <DigestMethod Algorithm="http://www.w3.org/2001/04/xmlenc#sha256"/>
      <DigestValue>q9mHctsOMEyXbmrHG2iksa0YEd6eQUvhPDKoKPvfzMw=</DigestValue>
    </Reference>
  </SignedInfo>
  <SignatureValue>HRlPc407wjQzdVsZMb0ZdoAqeibgGLsLGBnTvUaxvnH5tDJqFb4FKPZjElTYRH3uEd9ZxVchyX8V
hQJHf+F3xukwRpqbAURADciSktxwzD7PWv34FacNiUg5RrudgNpM/hOQ+easIcGvDASiRPCpB5fE
a5J15sgdL8abP0a5kB/AdoR262PtIkVA0mm7j+NoNB3ZnJl4vosGLAl6jYw88ASbizUQHV8oErzw
+8u5P0F+JQ1yi86RYn8vXi49QAryiEKSmGxeEjwZArf4qTCB0251KFOZicLE158k/lKUoE4FILfm
L227sDTojObQsClfxp5v9tECUm5fGSxBfg9pTA==</SignatureValue>
  <KeyInfo>
    <X509Data>
      <X509Certificate>MIIIcTCCBlmgAwIBAgIUYMrTjYcDuE/+i7hZYlDRii74rlMwDQYJKoZIhvcNAQELBQAwgYMxCzAJBgNVBAYTAlBZMQ0wCwYDVQQKDARJQ1BQMTgwNgYDVQQLDC9QcmVzdGFkb3IgQ3VhbGlmaWNhZG8gZGUgU2VydmljaW9zIGRlIENvbmZpYW56YTEWMBQGA1UEBRMNUlVDODAwMjgzNTUtNDETMBEGA1UEAwwKSVRUSSBTQUVDQTAeFw0yNTAxMTAxMzQyMjFaFw0yOTAxMDkxMzQyMjBaMIGzMQswCQYDVQQGEwJQWTE1MDMGA1UECgwsQ0VSVElGSUNBRE8gQ1VBTElGSUNBRE8gREUgRklSTUEgRUxFQ1RST05JQ0ExCzAJBgNVBAsMAkYzMRIwEAYDVQQFEwlDSTE3NzQ5MjkxGDAWBgNVBAQMD0JVU1NJTkkgVkFaUVVFWjEQMA4GA1UEKgwHVElaSUFOQTEgMB4GA1UEAwwXVElaSUFOQSBCVVNTSU5JIFZBWlFVRVowggEiMA0GCSqGSIb3DQEBAQUAA4IBDwAwggEKAoIBAQC/fA18Ihm3J5Oy9ljQbcMeEuD8u39bV67u+2P0Q9IJtL1IxWRMQgswVmvdpxJn25uksfzRvkv1qsK/NzmAvM/j6rOcpk97DdPFfVkaZub1bXpXF9pPn/YRJORYe1ODOyNwiXY03ZSS7KEPwhX84fxPmkSn/3QwCggjN1MEko0PK5caBfFwUwC7heJ/OYyrLvKzmvvFL2k+2A8SJ6nLelmp+5CK5Gjf1hdfsw0DtS9sBgy3uyJ80pg2B4SGXc57FY0X8JLio1HCRr07sAh04/ybgJthTr+u3bCu0+xuWs1lIRY9A5LzMKyqkSbYKff3NU+vb+G0WKbJPkKuH8Bqn8VrAgMBAAGjggOpMIIDpTAMBgNVHRMBAf8EAjAAMB8GA1UdIwQYMBaAFN/0/h8zF/N4EXAPAsGUHOPgXNT9MHsGCCsGAQUFBwEBBG8wbTA9BggrBgEFBQcwAoYxaHR0cHM6Ly93d3cuc2VjdXJlLml0dGkuZGlnaXRhbC9jZXJ0cy9jYS1pdHRpLmNlcjAsBggrBgEFBQcwAYYgaHR0cHM6Ly9vY3NwLnNlY3VyZS5pdHRpLmRpZ2l0YWwwZgYDVR0RBF8wXYEidGl6aWFuYS5idXNzaW5pQHVlbm9ob2xkaW5nLmNvbS5weaQ3MDUxMzAxBgNVBA0MKkZJUk1BIEVMRUNUUk9OSUNBIENVQUxJRklDQURBIENFTlRSQUxJWkFEQTCCAckGA1UdIASCAcAwggG8MIIBuAYMKwYBBAGD3XcBAgIBMIIBpjA8BggrBgEFBQcCARYwaHR0cHM6Ly93d3cuc2VjdXJlLml0dGkuZGlnaXRhbC9jcHMvaXR0aV9jcHMucGRmMIG5BggrBgEFBQcCAjCBrAyBqUNlcnRpZmljYWRvIGN1YWxpZmljYWRvIGRlIGZpcm1hIGVsZWN0csOzbmljYSB0aXBvIEYzIChjbGF2ZXMgZW4gZGlzcG9zaXRpdm8gY3VhbGlmaWNhZG8gY2VudHJhbGl6YWRvKSwgc3VqZXRhIGEgbGFzIGNvbmRpY2lvbmVzIGRlIHVzbyBleHB1ZXN0YXMgZW4gbGEgRFBDIGRlIElUVEkgU0FFQ0EwgakGCCsGAQUFBwICMIGcDIGZUXVhbGlmaWVkIGVsZWN0cm9uaWMgc2lnbmF0dXJlIGNlcnRpZmljYXRlIHR5cGUgRjMgKGtleXMgaW4gY2VudHJhbGl6ZWQgcXVhbGlmaWVkIGRldmljZSksIHN1YmplY3QgdG8gdGhlIGNvbmRpdGlvbnMgb2YgdXNlIHNldCBvdXQgaW4gdGhlIElUVEkgU0FFQ0EgQ1BTMCAGA1UdJQEB/wQWMBQGCCsGAQUFBwMCBggrBgEFBQcDBDBxBgNVHR8EajBoMDKgMKAuhixodHRwczovL2NybDEuc2VjdXJlLml0dGkuZGlnaXRhbC9pdHRpLWNhLmNybDAyoDCgLoYsaHR0cHM6Ly9jcmwyLnNlY3VyZS5pdHRpLmRpZ2l0YWwvaXR0aS1jYS5jcmwwHQYDVR0OBBYEFA9x+1ycAh5woZyQWqo9s8emGejTMA4GA1UdDwEB/wQEAwIF4DANBgkqhkiG9w0BAQsFAAOCAgEAFPLhq1vccorVh2P2InN5EocSxtiAl3ZRaGVjnhzg6FYRbu1JOrToADJ1fMIdC1y0BXYHIwJhz45bfYwr4nahZmi8QRBAZBmam65OkRSlUCUC8Mh5zkgC8fUtzb0dtLgDkJu47d7F+JruQerAizBSJxP2hGRYCCE0dC4k3Vl0VxdyvEyqzjeNfEl7wbqwQ8xTYa5XjBxliWTY/Wg9UJvEIrd1OAwnVyeiy+6DhTdFiVzWVmmVZg/SJLjoE+kLu4CIUgAOuqQogXoRrD4G8Zmgpnuhum82Iw61ULNsSrxb5+Ry3zH62k136wmxw8BgWVJDCnrDEu4yUeDpwBOvznnI4kH+f6W0yL3gfZUdqRTQFBX/H+QuYkSmKkSynFji7sv1nwDyFDuPXcGsYRothjC5ihFUjHSnRbJ2gep03Qd0SK0/dHs/785YNJxXWF6l/b3QBOETJC0jNTCOZunzHIYJrNzBELlOvPf8oeDLq9BONnY+e9dH5+dxp4e06x9dlzk4PRcwrEt/ruKTN4zTUIFg6TAay11CDZ2wOIOp6K20GmLFb+nLXR/DjoPPdEgSw+KgUx5/D1A7F1X14Godppor2ZV0al5SJKZ2GZ04OXoRFwzRpIhaw6tWNJE4tH7b1ujcVoLpVbA1xeY6vXZ3yva/BwVZc81bgte0ZU3gW1T1ZyE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LilX7lhagAVGAklX50M+wxhRWC8XNhgKV0tqIFIVK80=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tjDcKO/KcX6ieyd7uIPno21LCyBFZb6d6kt3AmCfCu4=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oYnrUhPoVCO3lbB2nZyxllcU0OUfl/zbwg8bcjh3GWM=</DigestValue>
      </Reference>
      <Reference URI="/xl/drawings/vmlDrawing1.vml?ContentType=application/vnd.openxmlformats-officedocument.vmlDrawing">
        <DigestMethod Algorithm="http://www.w3.org/2001/04/xmlenc#sha256"/>
        <DigestValue>aKaqWnXAgGcSs7e+G+PfBUEvIP6qxUcbyxMxJkvDRMs=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qjxJvARtHUqUuGuZIL33mH9bPfGvzPKR8GgB0Nlyxws=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C2kOLMWHulyWzYIeOPhmw6Mc6FFfXBd/Bhun97mdTb0=</DigestValue>
      </Reference>
      <Reference URI="/xl/styles.xml?ContentType=application/vnd.openxmlformats-officedocument.spreadsheetml.styles+xml">
        <DigestMethod Algorithm="http://www.w3.org/2001/04/xmlenc#sha256"/>
        <DigestValue>s+qD2wOtgTLKkSMS5Uud2k8daf0FNH05V9GpzPPiXHI=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akNKbhT8l8xK4BuR1aurfExPFTYVYWtw7wAkBJfFpFw=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9pTqnGABry2YhwjFfC93uggS36e9xZQbvwZC1xVUB00=</DigestValue>
      </Reference>
      <Reference URI="/xl/worksheets/sheet2.xml?ContentType=application/vnd.openxmlformats-officedocument.spreadsheetml.worksheet+xml">
        <DigestMethod Algorithm="http://www.w3.org/2001/04/xmlenc#sha256"/>
        <DigestValue>gUr3yWUo0E+B0N/VHqS87yYB7wauBru0tFSfRc9G5G0=</DigestValue>
      </Reference>
      <Reference URI="/xl/worksheets/sheet3.xml?ContentType=application/vnd.openxmlformats-officedocument.spreadsheetml.worksheet+xml">
        <DigestMethod Algorithm="http://www.w3.org/2001/04/xmlenc#sha256"/>
        <DigestValue>e5uhqqoSQrI2e4WUw+s2F9ZBibTIPoJJUA80hTMdjdE=</DigestValue>
      </Reference>
      <Reference URI="/xl/worksheets/sheet4.xml?ContentType=application/vnd.openxmlformats-officedocument.spreadsheetml.worksheet+xml">
        <DigestMethod Algorithm="http://www.w3.org/2001/04/xmlenc#sha256"/>
        <DigestValue>sm9/AJGfUv0oV3sI1b2lP3b2D7ip3XESVCPvJXEZZgA=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2025-05-14T15:50:24Z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{82D0280C-17EB-4DC0-AB7B-00786038ABEF}</SetupID>
          <SignatureText>Tiziana Bussini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2025-05-14T15:50:24Z</xd:SigningTime>
          <xd:SigningCertificate>
            <xd:Cert>
              <xd:CertDigest>
                <DigestMethod Algorithm="http://www.w3.org/2001/04/xmlenc#sha256"/>
                <DigestValue>2Or5hunFfKQgdqObUOoMUAzr7GmlgPzmRaRcHnMRQ4k=</DigestValue>
              </xd:CertDigest>
              <xd:IssuerSerial>
                <X509IssuerName>CN=ITTI SAECA, SERIALNUMBER=RUC80028355-4, OU=Prestador Cualificado de Servicios de Confianza, O=ICPP, C=PY</X509IssuerName>
                <X509SerialNumber>552586293380802212088047074945261548568778944083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1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QA0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0AAABWAAAAMAAAADsAAAB+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KgAAAAxAAAAOwAAAKwAAABWAAAAAQAAAFVVj0EmtI9BMQAAADsAAAAPAAAATAAAAAAAAAAAAAAAAAAAAP//////////bAAAAFQAaQB6AGkAYQBuAGEAIABCAHUAcwBzAGkAbgBpAAAACgAAAAUAAAAJAAAABQAAAAoAAAALAAAACgAAAAUAAAALAAAACwAAAAgAAAAIAAAABQAAAAsAAAAF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gAAAAPAAAAYQAAAKoAAABxAAAAAQAAAFVVj0EmtI9BDwAAAGEAAAAXAAAATAAAAAAAAAAAAAAAAAAAAP//////////fAAAAFQASQBaAEkAQQBOAEEAIABCAFUAUwBTAEkATgBJACAAVgDBAFoAUQBVAEUAWgAAAAcAAAADAAAABwAAAAMAAAAIAAAACgAAAAgAAAAEAAAABwAAAAkAAAAHAAAABwAAAAMAAAAKAAAAAwAAAAQAAAAIAAAACAAAAAcAAAAKAAAACQ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oAAAAA8AAAB2AAAAZAAAAIYAAAABAAAAVVWPQSa0j0EPAAAAdgAAAA4AAABMAAAAAAAAAAAAAAAAAAAA//////////9oAAAAVgBpAGMAZQBwAHIAZQBzAGkAZABlAG4AdABhAAgAAAADAAAABgAAAAcAAAAIAAAABQAAAAcAAAAGAAAAAwAAAAgAAAAHAAAABwAAAAQAAAAHAAAASwAAAEAAAAAwAAAABQAAACAAAAABAAAAAQAAABAAAAAAAAAAAAAAAEABAACgAAAAAAAAAAAAAABAAQAAoAAAACUAAAAMAAAAAgAAACcAAAAYAAAABQAAAAAAAAD///8AAAAAACUAAAAMAAAABQAAAEwAAABkAAAADgAAAIsAAAD7AAAAmwAAAA4AAACLAAAA7gAAABEAAAAhAPAAAAAAAAAAAAAAAIA/AAAAAAAAAAAAAIA/AAAAAAAAAAAAAAAAAAAAAAAAAAAAAAAAAAAAAAAAAAAlAAAADAAAAAAAAIAoAAAADAAAAAUAAAAlAAAADAAAAAEAAAAYAAAADAAAAAAAAAASAAAADAAAAAEAAAAWAAAADAAAAAAAAABUAAAAJAEAAA8AAACLAAAA+gAAAJsAAAABAAAAVVWPQSa0j0EPAAAAiwAAACQAAABMAAAABAAAAA4AAACLAAAA/AAAAJwAAACUAAAARgBpAHIAbQBhAGQAbwAgAHAAbwByADoAIABUAEkAWgBJAEEATgBBACAAQgBVAFMAUwBJAE4ASQAgAFYAQQBaAFEAVQBFAFoABgAAAAMAAAAFAAAACwAAAAcAAAAIAAAACAAAAAQAAAAIAAAACAAAAAUAAAADAAAABAAAAAcAAAADAAAABwAAAAMAAAAIAAAACgAAAAgAAAAEAAAABwAAAAkAAAAHAAAABwAAAAMAAAAKAAAAAwAAAAQAAAAIAAAACAAAAAcAAAAKAAAACQAAAAcAAAAHAAAAFgAAAAwAAAAAAAAAJQAAAAwAAAACAAAADgAAABQAAAAAAAAAEAAAABQAAAA=</Object>
  <Object Id="idInvalidSigLnImg">AQAAAGwAAAAAAAAAAAAAAD8BAACfAAAAAAAAAAAAAABmFgAAOwsAACBFTUYAAAEAV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rQAAAFYAAAAwAAAAOwAAAH4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qAAAADEAAAA7AAAArAAAAFYAAAABAAAAVVWPQSa0j0ExAAAAOwAAAA8AAABMAAAAAAAAAAAAAAAAAAAA//////////9sAAAAVABpAHoAaQBhAG4AYQAgAEIAdQBzAHMAaQBuAGkAAAAKAAAABQAAAAkAAAAFAAAACgAAAAsAAAAKAAAABQAAAAsAAAALAAAACAAAAAgAAAAFAAAACw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2AAAAA8AAABhAAAAqgAAAHEAAAABAAAAVVWPQSa0j0EPAAAAYQAAABcAAABMAAAAAAAAAAAAAAAAAAAA//////////98AAAAVABJAFoASQBBAE4AQQAgAEIAVQBTAFMASQBOAEkAIABWAMEAWgBRAFUARQBaAAAABwAAAAMAAAAHAAAAAwAAAAgAAAAKAAAACAAAAAQAAAAHAAAACQAAAAcAAAAHAAAAAwAAAAoAAAADAAAABAAAAAgAAAAIAAAABwAAAAoAAAAJAAAABw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gAAAADwAAAHYAAABkAAAAhgAAAAEAAABVVY9BJrSPQQ8AAAB2AAAADgAAAEwAAAAAAAAAAAAAAAAAAAD//////////2gAAABWAGkAYwBlAHAAcgBlAHMAaQBkAGUAbgB0AGEACAAAAAMAAAAGAAAABwAAAAgAAAAFAAAABwAAAAYAAAADAAAACAAAAAcAAAAHAAAABAAAAAcAAABLAAAAQAAAADAAAAAFAAAAIAAAAAEAAAABAAAAEAAAAAAAAAAAAAAAQAEAAKAAAAAAAAAAAAAAAEABAACgAAAAJQAAAAwAAAACAAAAJwAAABgAAAAFAAAAAAAAAP///wAAAAAAJQAAAAwAAAAFAAAATAAAAGQAAAAOAAAAiwAAAPsAAACbAAAADgAAAIsAAADuAAAAEQAAACEA8AAAAAAAAAAAAAAAgD8AAAAAAAAAAAAAgD8AAAAAAAAAAAAAAAAAAAAAAAAAAAAAAAAAAAAAAAAAACUAAAAMAAAAAAAAgCgAAAAMAAAABQAAACUAAAAMAAAAAQAAABgAAAAMAAAAAAAAABIAAAAMAAAAAQAAABYAAAAMAAAAAAAAAFQAAAAkAQAADwAAAIsAAAD6AAAAmwAAAAEAAABVVY9BJrSPQQ8AAACLAAAAJAAAAEwAAAAEAAAADgAAAIsAAAD8AAAAnAAAAJQAAABGAGkAcgBtAGEAZABvACAAcABvAHIAOgAgAFQASQBaAEkAQQBOAEEAIABCAFUAUwBTAEkATgBJACAAVgBBAFoAUQBVAEUAWgAGAAAAAwAAAAUAAAALAAAABwAAAAgAAAAIAAAABAAAAAgAAAAIAAAABQAAAAMAAAAEAAAABwAAAAMAAAAHAAAAAwAAAAgAAAAKAAAACAAAAAQAAAAHAAAACQAAAAcAAAAHAAAAAwAAAAoAAAADAAAABAAAAAgAAAAIAAAABwAAAAoAAAAJAAAABwAAAAc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J7ba0d8RIZCXncVtL4PtZ5/SIvDKUlxw7RozL+sGrXk=</DigestValue>
    </Reference>
    <Reference Type="http://www.w3.org/2000/09/xmldsig#Object" URI="#idOfficeObject">
      <DigestMethod Algorithm="http://www.w3.org/2001/04/xmlenc#sha256"/>
      <DigestValue>pSlEq+qpDaqwMa3IXtyoJxN0Dta+h6wuHP9ezheFLE8=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QVdUBdB1mTKjchzyK67TOHRRGPvsx1tJBSCQMtPUe5s=</DigestValue>
    </Reference>
    <Reference Type="http://www.w3.org/2000/09/xmldsig#Object" URI="#idValidSigLnImg">
      <DigestMethod Algorithm="http://www.w3.org/2001/04/xmlenc#sha256"/>
      <DigestValue>KPx67kLAXzjobChpCrINbtc6kQt3Wcgg6CmI7KcfNwo=</DigestValue>
    </Reference>
    <Reference Type="http://www.w3.org/2000/09/xmldsig#Object" URI="#idInvalidSigLnImg">
      <DigestMethod Algorithm="http://www.w3.org/2001/04/xmlenc#sha256"/>
      <DigestValue>uz3nqhuaUy21JBtrs6A8yBnA35IP5kto/vxIeI8iiXc=</DigestValue>
    </Reference>
  </SignedInfo>
  <SignatureValue>EjM+LPb5781toYqCJbPJr7cPLLIkl6ebfRuMxIAhxHRo04k3R7Q1cS4B+yEaEpjoQ7vxfL7f+HZR
Vocac1fFIeXosjZ0J/flxJrwzFWWPMejPhKg2fGDxuUB8wimEMaj2HgYdKxuyX9ihe7SMeG+458i
RZgTfQHdy2N5KHIq1b0xkWYz84OoUFQkmMEu9G6tfO+lsPDdQAbGs4nu2hbZftwjX6VvxNmYP4T9
OF9V/bzBvpavaS5FZki9FfVU1hPppxtIDnt9mL0cl/1uUD23uv9E1nL4ymhFvxMJ0BKiOsQ/G+h/
Uy/BySeiZMOKf7c74eOBG8hZ5g5QzR+wb0wSQA==</SignatureValue>
  <KeyInfo>
    <X509Data>
      <X509Certificate>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+BQCI0pzBDMmkAhJtipG8/0KVG+iGMLgv0eqh/5LN0eoj4yQziMjjp68o32CqB4d1B6texo70ymVAlIwCVpn2diG2UT+qbYdUZwFdNCiHwqOmO9VGdm8qJc8Vh/N99PFIVL8oB1CLRh8DI/V51YCrPquECrIYHHkkU4A7rhGzMVBf7t930lfnt/HSuMFOhZ1SFpapRQ4fNBHAhk2kb9rorAMmsmI4yarmb7OaqOENL+YVzrHL0mu7f1ZfpbFh0zXIwDjiZrh0M/cwAgXro5obgi+239C0KSHU1tSYWkwsCmT501WdyFAgMBAAGjggOkMIIDoDAMBgNVHRMBAf8EAjAAMB8GA1UdIwQYMBaAFN/0/h8zF/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+nTEo1GmrUK2jedbU0/Ox/6Y8zAOBgNVHQ8BAf8EBAMCBeAwDQYJKoZIhvcNAQELBQADggIBAD7kD2RPvydNfgOyU9ymnwK0WVw1cI/jBfcq2mVo5A0pPvavEbaoWKvqPTp8aseNRowgjp6H41Xufd9M5DP3CX/sgbLKTKB2BcKXH5BNkg97eqzVjD3zGbrNcyPvS6BzNtG1aLY/T/xg7p1hdJJQsvNGj1Nma8AJN6WX5t02HKg/Z/mUAOfOoJvQTRYi/Tpi0Sgp7eFPlA+EqZrAz+HD+oi92Uf1Flw8AqQOgzknvx63TbrJjzlHP0y0vHYXsLNhekve3X8QQs2MOrRmqkzfwxdrxfBYSwcdG2chqUZ6/WwPgwkjFGvgOn2ZamH3W1ILT2YKclkXVBIJA8/yXmmtN+XEIUabTNeU1PliII1CTCNcsm4Daf4qrWrkM9qh2AT+GTCpakCSdcwNCtc2PCrLzY2iD1GhQIxa+nhf70LwJB4+Jjf7xLqlSCzGjypx0Mxr4iZTTGNl+CG4oZddXm/inkjf/piGJgDGFsK8iBSAtEtBTaTpvfwxMg7CsHtOC383mKFuwqd478uKjachU67BamFpZKxkRnVyjmFDT0lLOkf4YF93tWyFETpLucVhOVxsDvFqPZQH4iWNYzp/RMnE+Gk9AevwfxtlJnt0FHAeRZAH180O917dVX5ypNiynYKDeQXZk6vjPG0T0be6ETPWF6LUib7UXp3S0Ol1yFD/lag5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jnkO1F5kZcO8AATKYDfjwinwYvF1Eg8d3NY6+OQyyOQ=</DigestValue>
      </Reference>
      <Reference URI="/xl/calcChain.xml?ContentType=application/vnd.openxmlformats-officedocument.spreadsheetml.calcChain+xml">
        <DigestMethod Algorithm="http://www.w3.org/2001/04/xmlenc#sha256"/>
        <DigestValue>LilX7lhagAVGAklX50M+wxhRWC8XNhgKV0tqIFIVK80=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S9Sj+Tzwipf0w/2Q1Awt/nmWcha+RGDwfrceJMwrk+Q=</DigestValue>
      </Reference>
      <Reference URI="/xl/drawings/drawing1.xml?ContentType=application/vnd.openxmlformats-officedocument.drawing+xml">
        <DigestMethod Algorithm="http://www.w3.org/2001/04/xmlenc#sha256"/>
        <DigestValue>bk+AWYLNfrVXSJzV0cMgjtObZR4Ua1XnIFj0HSVzZuk=</DigestValue>
      </Reference>
      <Reference URI="/xl/drawings/drawing2.xml?ContentType=application/vnd.openxmlformats-officedocument.drawing+xml">
        <DigestMethod Algorithm="http://www.w3.org/2001/04/xmlenc#sha256"/>
        <DigestValue>tjDcKO/KcX6ieyd7uIPno21LCyBFZb6d6kt3AmCfCu4=</DigestValue>
      </Reference>
      <Reference URI="/xl/drawings/drawing3.xml?ContentType=application/vnd.openxmlformats-officedocument.drawing+xml">
        <DigestMethod Algorithm="http://www.w3.org/2001/04/xmlenc#sha256"/>
        <DigestValue>iJwnm1J7rFB4lrRv5BxXo2Z1xYvCr/o/AygvBwXJ574=</DigestValue>
      </Reference>
      <Reference URI="/xl/drawings/drawing4.xml?ContentType=application/vnd.openxmlformats-officedocument.drawing+xml">
        <DigestMethod Algorithm="http://www.w3.org/2001/04/xmlenc#sha256"/>
        <DigestValue>oYnrUhPoVCO3lbB2nZyxllcU0OUfl/zbwg8bcjh3GWM=</DigestValue>
      </Reference>
      <Reference URI="/xl/drawings/vmlDrawing1.vml?ContentType=application/vnd.openxmlformats-officedocument.vmlDrawing">
        <DigestMethod Algorithm="http://www.w3.org/2001/04/xmlenc#sha256"/>
        <DigestValue>aKaqWnXAgGcSs7e+G+PfBUEvIP6qxUcbyxMxJkvDRMs=</DigestValue>
      </Reference>
      <Reference URI="/xl/media/image1.png?ContentType=image/png">
        <DigestMethod Algorithm="http://www.w3.org/2001/04/xmlenc#sha256"/>
        <DigestValue>cX745LlXEylieMLucK/jbfmpZuuVIxxEysdB6/xCcPs=</DigestValue>
      </Reference>
      <Reference URI="/xl/media/image2.emf?ContentType=image/x-emf">
        <DigestMethod Algorithm="http://www.w3.org/2001/04/xmlenc#sha256"/>
        <DigestValue>qjxJvARtHUqUuGuZIL33mH9bPfGvzPKR8GgB0Nlyxws=</DigestValue>
      </Reference>
      <Reference URI="/xl/media/image3.emf?ContentType=image/x-emf">
        <DigestMethod Algorithm="http://www.w3.org/2001/04/xmlenc#sha256"/>
        <DigestValue>ScW591vnfq9LrECmbqLxmhZQrZaP5zivwnpymSBZ/SA=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Jo8PQjXrD+SIsu8KfS83HZZ9UDwQbss9zhdPf/2Nohs=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67fY+rsnWyRkv3MzT4v5rkfPqTqSXhEZ/yCwnGaD3gI=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FHCWxNj5ekNi9wWMIwtpIlJTj2WBDl6fyLQ4iCV2D8M=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njlXmpMbSkrFsuTneYsTZiU16+6CVD3KQBwMxr/ITIA=</DigestValue>
      </Reference>
      <Reference URI="/xl/sharedStrings.xml?ContentType=application/vnd.openxmlformats-officedocument.spreadsheetml.sharedStrings+xml">
        <DigestMethod Algorithm="http://www.w3.org/2001/04/xmlenc#sha256"/>
        <DigestValue>C2kOLMWHulyWzYIeOPhmw6Mc6FFfXBd/Bhun97mdTb0=</DigestValue>
      </Reference>
      <Reference URI="/xl/styles.xml?ContentType=application/vnd.openxmlformats-officedocument.spreadsheetml.styles+xml">
        <DigestMethod Algorithm="http://www.w3.org/2001/04/xmlenc#sha256"/>
        <DigestValue>s+qD2wOtgTLKkSMS5Uud2k8daf0FNH05V9GpzPPiXHI=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akNKbhT8l8xK4BuR1aurfExPFTYVYWtw7wAkBJfFpFw=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sheet1.xml?ContentType=application/vnd.openxmlformats-officedocument.spreadsheetml.worksheet+xml">
        <DigestMethod Algorithm="http://www.w3.org/2001/04/xmlenc#sha256"/>
        <DigestValue>9pTqnGABry2YhwjFfC93uggS36e9xZQbvwZC1xVUB00=</DigestValue>
      </Reference>
      <Reference URI="/xl/worksheets/sheet2.xml?ContentType=application/vnd.openxmlformats-officedocument.spreadsheetml.worksheet+xml">
        <DigestMethod Algorithm="http://www.w3.org/2001/04/xmlenc#sha256"/>
        <DigestValue>gUr3yWUo0E+B0N/VHqS87yYB7wauBru0tFSfRc9G5G0=</DigestValue>
      </Reference>
      <Reference URI="/xl/worksheets/sheet3.xml?ContentType=application/vnd.openxmlformats-officedocument.spreadsheetml.worksheet+xml">
        <DigestMethod Algorithm="http://www.w3.org/2001/04/xmlenc#sha256"/>
        <DigestValue>e5uhqqoSQrI2e4WUw+s2F9ZBibTIPoJJUA80hTMdjdE=</DigestValue>
      </Reference>
      <Reference URI="/xl/worksheets/sheet4.xml?ContentType=application/vnd.openxmlformats-officedocument.spreadsheetml.worksheet+xml">
        <DigestMethod Algorithm="http://www.w3.org/2001/04/xmlenc#sha256"/>
        <DigestValue>sm9/AJGfUv0oV3sI1b2lP3b2D7ip3XESVCPvJXEZZgA=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2025-05-15T18:26:17Z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{9E6846D0-BB3D-49DC-84F5-DF4B457EC88E}</SetupID>
          <SignatureText>Ruth Ramirez</SignatureText>
          <SignatureImage/>
          <SignatureComments/>
          <WindowsVersion>10.0</WindowsVersion>
          <OfficeVersion>16.0.18730/26</OfficeVersion>
          <ApplicationVersion>16.0.18730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2025-05-15T18:26:17Z</xd:SigningTime>
          <xd:SigningCertificate>
            <xd:Cert>
              <xd:CertDigest>
                <DigestMethod Algorithm="http://www.w3.org/2001/04/xmlenc#sha256"/>
                <DigestValue>7zx1oK2T2RwMwyGl6mNRP06qbuSclGsnNXU4TQeJjVA=</DigestValue>
              </xd:CertDigest>
              <xd:IssuerSerial>
                <X509IssuerName>CN=ITTI SAECA, SERIALNUMBER=RUC80028355-4, OU=Prestador Cualificado de Servicios de Confianza, O=ICPP, C=PY</X509IssuerName>
                <X509SerialNumber>568986839065763661781338603005147427673358108918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z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//////////9gAAAAMQA1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KUAAABWAAAAMAAAADsAAAB2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//////////ZAAAAFIAdQB0AGgAIABSAGEAbQBpAHIAZQB6AAwAAAALAAAABwAAAAsAAAAFAAAADAAAAAoAAAARAAAABQ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EAAAADwAAAGEAAACkAAAAcQAAAAEAAABVVY9BhfaOQQ8AAABhAAAAFAAAAEwAAAAAAAAAAAAAAAAAAAD//////////3QAAABSAFUAVABIACAAUgBBAE0ASQBSAEUAWgAgAEwARQBaAEMAQQBOAE8ACAAAAAkAAAAHAAAACQAAAAQAAAAIAAAACAAAAAwAAAADAAAACAAAAAcAAAAHAAAABAAAAAYAAAAHAAAABwAAAAgAAAAIAAAACgAAAAo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sAAAADwAAAHYAAABlAAAAhgAAAAEAAABVVY9BhfaOQQ8AAAB2AAAAEAAAAEwAAAAAAAAAAAAAAAAAAAD//////////2wAAABEAGkAcgBlAGMAdABvAHIAIABUAGkAdAB1AGwAYQByAAkAAAADAAAABQAAAAcAAAAGAAAABAAAAAgAAAAFAAAABAAAAAcAAAADAAAABAAAAAcAAAADAAAABwAAAAUAAABLAAAAQAAAADAAAAAFAAAAIAAAAAEAAAABAAAAEAAAAAAAAAAAAAAAQAEAAKAAAAAAAAAAAAAAAEABAACgAAAAJQAAAAwAAAACAAAAJwAAABgAAAAFAAAAAAAAAP///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AAAAYAAAADAAAABQAAAAsAAAAHAAAACAAAAAgAAAAEAAAACAAAAAgAAAAFAAAAAwAAAAQAAAAIAAAACQAAAAcAAAAJAAAABAAAAAcAAAAHAAAACAAAAAcAAAAGAAAABAAAAAgAAAAIAAAADAAAAAMAAAAIAAAABwAAAAcAAAAEAAAABgAAAAcAAAAHAAAACAAAAAgAAAAKAAAACgAAABYAAAAMAAAAAAAAACUAAAAMAAAAAgAAAA4AAAAUAAAAAAAAABAAAAAUAAAA</Object>
  <Object Id="idInvalidSigLnImg">AQAAAGwAAAAAAAAAAAAAAD8BAACfAAAAAAAAAAAAAABmFgAALAsAACBFTUYAAAEAT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Wg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pQAAAFYAAAAwAAAAOwAAAHY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//////////9kAAAAUgB1AHQAaAAgAFIAYQBtAGkAcgBlAHoADAAAAAsAAAAHAAAACwAAAAUAAAAMAAAACgAAABEAAAAFAAAABwAAAAoAAAAJ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QAAAAPAAAAYQAAAKQAAABxAAAAAQAAAFVVj0GF9o5BDwAAAGEAAAAUAAAATAAAAAAAAAAAAAAAAAAAAP//////////dAAAAFIAVQBUAEgAIABSAEEATQBJAFIARQBaACAATABFAFoAQwBBAE4ATwAIAAAACQAAAAcAAAAJAAAABAAAAAgAAAAIAAAADAAAAAMAAAAIAAAABwAAAAcAAAAEAAAABgAAAAcAAAAHAAAACAAAAAgAAAAKAAAACg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wAAAAPAAAAdgAAAGUAAACGAAAAAQAAAFVVj0GF9o5BDwAAAHYAAAAQAAAATAAAAAAAAAAAAAAAAAAAAP//////////bAAAAEQAaQByAGUAYwB0AG8AcgAgAFQAaQB0AHUAbABhAHIACQAAAAMAAAAFAAAABwAAAAYAAAAEAAAACAAAAAUAAAAEAAAABwAAAAMAAAAEAAAABwAAAAMAAAAHAAAABQAAAEsAAABAAAAAMAAAAAUAAAAgAAAAAQAAAAEAAAAQAAAAAAAAAAAAAABAAQAAoAAAAAAAAAAAAAAAQAEAAKAAAAAlAAAADAAAAAIAAAAnAAAAGAAAAAUAAAAAAAAA////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AAABgAAAAMAAAAFAAAACwAAAAcAAAAIAAAACAAAAAQAAAAIAAAACAAAAAUAAAADAAAABAAAAAgAAAAJAAAABwAAAAkAAAAEAAAABwAAAAcAAAAIAAAABwAAAAYAAAAEAAAACAAAAAgAAAAMAAAAAwAAAAgAAAAHAAAABwAAAAQAAAAGAAAABwAAAAcAAAAIAAAACAAAAAoAAAAKAAAAFgAAAAwAAAAAAAAAJQAAAAwAAAACAAAADgAAABQAAAAAAAAAEAAAABQAAAA=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Jesus Cabrera</cp:lastModifiedBy>
  <cp:revision/>
  <dcterms:created xsi:type="dcterms:W3CDTF">2020-11-05T21:11:45Z</dcterms:created>
  <dcterms:modified xsi:type="dcterms:W3CDTF">2025-05-07T14:36:46Z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