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A AUDITORÍAS 2025/RADICE/JUNIO/"/>
    </mc:Choice>
  </mc:AlternateContent>
  <xr:revisionPtr revIDLastSave="0" documentId="10_ncr:200_{CA768207-4E19-4A02-BCFB-1D6A71D855B8}" xr6:coauthVersionLast="47" xr6:coauthVersionMax="47" xr10:uidLastSave="{00000000-0000-0000-0000-000000000000}"/>
  <bookViews>
    <workbookView xWindow="-108" yWindow="-108" windowWidth="23256" windowHeight="1389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Comercial!$B$22:$F$37</definedName>
    <definedName name="_xlnm.Print_Area" localSheetId="1">Comercial!$A$1:$E$45</definedName>
    <definedName name="_xlnm.Print_Area" localSheetId="2">Financiera!$A$1:$E$24</definedName>
    <definedName name="_xlnm.Print_Area" localSheetId="0">Índice!$A$1:$G$16</definedName>
    <definedName name="_xlnm.Print_Area" localSheetId="3">Otros!$A$1:$E$67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2" l="1"/>
  <c r="F33" i="2"/>
  <c r="D150" i="5"/>
  <c r="C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03" i="5"/>
  <c r="D106" i="5"/>
  <c r="C106" i="5"/>
  <c r="E105" i="5"/>
  <c r="E104" i="5"/>
  <c r="E102" i="5"/>
  <c r="C40" i="3"/>
  <c r="E36" i="3"/>
  <c r="E38" i="3"/>
  <c r="E37" i="3"/>
  <c r="E35" i="3"/>
  <c r="D40" i="3"/>
  <c r="E39" i="3"/>
  <c r="E34" i="3"/>
  <c r="D75" i="5"/>
  <c r="C75" i="5"/>
  <c r="E74" i="5"/>
  <c r="E73" i="5"/>
  <c r="E72" i="5"/>
  <c r="E62" i="5"/>
  <c r="E61" i="5"/>
  <c r="E60" i="5"/>
  <c r="E27" i="3"/>
  <c r="E26" i="3"/>
  <c r="E25" i="3"/>
  <c r="E24" i="3"/>
  <c r="C28" i="3"/>
  <c r="D28" i="3"/>
  <c r="E150" i="5" l="1"/>
  <c r="E106" i="5"/>
  <c r="E40" i="3"/>
  <c r="E75" i="5"/>
  <c r="E28" i="3"/>
  <c r="F37" i="2" l="1"/>
  <c r="F36" i="2"/>
  <c r="F35" i="2"/>
  <c r="E16" i="3" l="1"/>
  <c r="E83" i="5"/>
  <c r="E82" i="5"/>
  <c r="D84" i="5"/>
  <c r="C84" i="5"/>
  <c r="F24" i="2"/>
  <c r="F25" i="2"/>
  <c r="F26" i="2"/>
  <c r="F27" i="2"/>
  <c r="F28" i="2"/>
  <c r="F29" i="2"/>
  <c r="F30" i="2"/>
  <c r="F31" i="2"/>
  <c r="F32" i="2"/>
  <c r="F23" i="2"/>
  <c r="E64" i="5"/>
  <c r="E63" i="5"/>
  <c r="C65" i="5"/>
  <c r="D65" i="5"/>
  <c r="E84" i="5" l="1"/>
  <c r="F38" i="2"/>
  <c r="F17" i="2"/>
  <c r="E65" i="5"/>
  <c r="F13" i="1" l="1"/>
  <c r="E17" i="3"/>
  <c r="E15" i="3"/>
  <c r="E19" i="5" l="1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D94" i="5"/>
  <c r="C94" i="5"/>
  <c r="E93" i="5"/>
  <c r="E92" i="5"/>
  <c r="E91" i="5"/>
  <c r="E94" i="5" l="1"/>
  <c r="E51" i="5"/>
  <c r="E50" i="5"/>
  <c r="E18" i="5"/>
  <c r="E17" i="5"/>
  <c r="E16" i="5"/>
  <c r="E15" i="5"/>
  <c r="D52" i="5"/>
  <c r="C52" i="5"/>
  <c r="E52" i="5" l="1"/>
  <c r="F15" i="1" s="1"/>
  <c r="D18" i="3" l="1"/>
  <c r="E18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<sst xmlns="http://schemas.openxmlformats.org/spreadsheetml/2006/main" count="510" uniqueCount="141">
  <si>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</si>
  <si>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</si>
  <si>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</si>
  <si>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</si>
  <si>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</si>
  <si>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</si>
  <si>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</si>
  <si>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</si>
  <si>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</si>
  <si>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</si>
  <si>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</si>
  <si>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</si>
  <si>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</si>
  <si>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</si>
  <si>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</si>
  <si>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</si>
  <si>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</si>
  <si>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</si>
  <si>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</si>
  <si>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</si>
  <si>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</si>
  <si>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</si>
  <si>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</si>
  <si>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</si>
  <si>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</si>
  <si>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</si>
  <si>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</si>
  <si>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</si>
  <si>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</si>
  <si>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</si>
  <si>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</si>
  <si>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RADICE S.A.E.C.A.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</si>
  <si>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</si>
  <si>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</si>
  <si>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</si>
  <si>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</si>
  <si>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</si>
  <si>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</si>
  <si>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</si>
  <si>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</si>
  <si>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</si>
  <si>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Ramírez &amp; Gon S.A.</t>
  </si>
  <si>
    <t>Sonia A. Campos Cervera Bustos</t>
  </si>
  <si>
    <t>Dario Fabian Gotte</t>
  </si>
  <si>
    <t>Osvaldo David Celluci</t>
  </si>
  <si>
    <t>Cristobal Coeffier Villalba</t>
  </si>
  <si>
    <t>Sofia Yamile Semhan</t>
  </si>
  <si>
    <t>Metalúrgica Vera</t>
  </si>
  <si>
    <t>Alfonso Borquez</t>
  </si>
  <si>
    <t>Intereses a pagar</t>
  </si>
  <si>
    <t>Avenida Costanera esq. Ángel Samudio</t>
  </si>
  <si>
    <t>Cel.: +595 985 703 655</t>
  </si>
  <si>
    <t>Conny C.Anny Godefroid Bosmans</t>
  </si>
  <si>
    <t>Robert Daniel Ramirez Godefroid</t>
  </si>
  <si>
    <t>César Rubén Garay Cabrera</t>
  </si>
  <si>
    <t>Raul Fernando Morel Fretes</t>
  </si>
  <si>
    <t>Myrian Martinez Lopez</t>
  </si>
  <si>
    <t>Lucas Manuel Duarte Martinez</t>
  </si>
  <si>
    <t>Rosa Alejandra Duarte Martinez</t>
  </si>
  <si>
    <t>Delia Noemi Nuñez Ramírez</t>
  </si>
  <si>
    <t>Antonela Scaglione</t>
  </si>
  <si>
    <t>Maria Noel Lopez San Martin</t>
  </si>
  <si>
    <t>Sebastian Antonio Martin Origgi</t>
  </si>
  <si>
    <t>Walter Omar Urusoff Villamayor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</si>
  <si>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</si>
  <si>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</si>
  <si>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</si>
  <si>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</si>
  <si>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</si>
  <si>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</si>
  <si>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Guido Martinez</t>
  </si>
  <si>
    <t>Dante Omar A. Servian Campos</t>
  </si>
  <si>
    <t>Julio César R. González Zuccolillo</t>
  </si>
  <si>
    <t xml:space="preserve">ALBERTO HALAC </t>
  </si>
  <si>
    <t>Jessica M. Gomez</t>
  </si>
  <si>
    <t>CEKIG  S.A.  (C. GORR)</t>
  </si>
  <si>
    <t>USD</t>
  </si>
  <si>
    <t>Gs</t>
  </si>
  <si>
    <t>Prestamos de Socios a Pagar U$S</t>
  </si>
  <si>
    <t>CARLOS SOLER</t>
  </si>
  <si>
    <t>Monto</t>
  </si>
  <si>
    <t>CHEQUES DIFERIDOS</t>
  </si>
  <si>
    <t>CUENTAS A PAGAR</t>
  </si>
  <si>
    <t>Intereses a Pagar</t>
  </si>
  <si>
    <t>Bonos Corporativos U$S</t>
  </si>
  <si>
    <t>Fix SCR</t>
  </si>
  <si>
    <t>BANCO GNB</t>
  </si>
  <si>
    <t>CREDIPAR S.A. - 1</t>
  </si>
  <si>
    <t>PROGRESAR S.A. - 1</t>
  </si>
  <si>
    <t>GRUPO VAZQUEZ</t>
  </si>
  <si>
    <t>Prestamos de Socios a Pagar</t>
  </si>
  <si>
    <t>Prestamos con Terceros</t>
  </si>
  <si>
    <t>IBI SAECA 2</t>
  </si>
  <si>
    <t>RB EMPRENDIMIENTOS SA</t>
  </si>
  <si>
    <t>CREDIPAR SA</t>
  </si>
  <si>
    <t>PROGRESAR SA</t>
  </si>
  <si>
    <t>Cuentas a Pagar Parking USD</t>
  </si>
  <si>
    <t>3EME INGENIERIA S.A</t>
  </si>
  <si>
    <t>ALFREDO DANIEL KELM</t>
  </si>
  <si>
    <t>BRIX INVERSIONES S.A.</t>
  </si>
  <si>
    <t>CAMILA ALVAREZ</t>
  </si>
  <si>
    <t>CCLV MATERIALES PARAGUAY S.A.</t>
  </si>
  <si>
    <t>CEKIG S.R.L</t>
  </si>
  <si>
    <t>CRISTIAN MATIAS FERNANDEZ</t>
  </si>
  <si>
    <t>DANIEL ERNESTO RODRIGUEZ CURTI</t>
  </si>
  <si>
    <t>DAVID HERNAN BONDULICH</t>
  </si>
  <si>
    <t>EDUARDO OSCAR PIERELLA</t>
  </si>
  <si>
    <t>ERNESTO MARCELO MEDINA</t>
  </si>
  <si>
    <t>Eusebio Hernan Acosta</t>
  </si>
  <si>
    <t>EVANGELINA SOLER</t>
  </si>
  <si>
    <t>GERARDO AYALA</t>
  </si>
  <si>
    <t>GRACIELA ROSANA TRAID</t>
  </si>
  <si>
    <t>GUSTAVO JAVIER SCHERER</t>
  </si>
  <si>
    <t>GUSTAVO JOSÉ BISAY</t>
  </si>
  <si>
    <t>JESSICA MARIA ESTHER GOMEZ</t>
  </si>
  <si>
    <t>JOSÉ ELISEO MERCAU</t>
  </si>
  <si>
    <t>JUAN ESTEBAN CASTILLO ODENA</t>
  </si>
  <si>
    <t>JUAN MANUEL INSAURRALDE</t>
  </si>
  <si>
    <t>MARCO ADRIANO BADALONI</t>
  </si>
  <si>
    <t>MARÍA JULIETA ERDOZAIN</t>
  </si>
  <si>
    <t>MAURICIO NICOLÁS REULA</t>
  </si>
  <si>
    <t>MIELES PARAGUAYAS S.A.</t>
  </si>
  <si>
    <t>OCTAVIO GARCIA CADENAS</t>
  </si>
  <si>
    <t>OSVALDO DAVID CELLUCCI</t>
  </si>
  <si>
    <t>PERLA ROMANO</t>
  </si>
  <si>
    <t>ROLANDO CARLOS SCHIAVI</t>
  </si>
  <si>
    <t>ROMAN PABLO CAMBIAZO</t>
  </si>
  <si>
    <t>ROSA ISOLINA PASETTO</t>
  </si>
  <si>
    <t>VERONICA GARCIA TORRENT Y/O JOAQUIN CHAMAS</t>
  </si>
  <si>
    <t>YVONNE EIKE BROCK</t>
  </si>
  <si>
    <t>-</t>
  </si>
  <si>
    <t>Ueno Seguros</t>
  </si>
  <si>
    <t>ANDE</t>
  </si>
  <si>
    <t>Lourdes Escobar</t>
  </si>
  <si>
    <t>Professional S.A.</t>
  </si>
  <si>
    <t>JOTAM S.R.L.</t>
  </si>
  <si>
    <t>Adriana Maria Belen Aranda Gonzalez</t>
  </si>
  <si>
    <t>Alexs Meza</t>
  </si>
  <si>
    <t>Gustavo Ramon Silvero Morel</t>
  </si>
  <si>
    <t>Aurea Tech</t>
  </si>
  <si>
    <t xml:space="preserve">Solventa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</si>
</sst>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2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7" fontId="19" fillId="0" borderId="0" xfId="2" applyNumberFormat="1" applyFont="1" applyAlignment="1">
      <alignment horizontal="center" vertical="center"/>
    </xf>
    <xf numFmtId="165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41" fontId="18" fillId="3" borderId="1" xfId="3" applyFont="1" applyFill="1" applyBorder="1" applyAlignment="1">
      <alignment horizontal="center" vertical="center"/>
    </xf>
    <xf numFmtId="168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7" fontId="19" fillId="0" borderId="0" xfId="10" applyNumberFormat="1" applyFont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165" fontId="18" fillId="0" borderId="0" xfId="2" applyFont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165" fontId="18" fillId="3" borderId="1" xfId="2" applyFont="1" applyFill="1" applyBorder="1" applyAlignment="1">
      <alignment horizontal="center" vertical="center"/>
    </xf>
    <xf numFmtId="167" fontId="18" fillId="3" borderId="1" xfId="2" applyNumberFormat="1" applyFont="1" applyFill="1" applyBorder="1" applyAlignment="1">
      <alignment horizontal="center" vertical="center"/>
    </xf>
    <xf numFmtId="167" fontId="19" fillId="0" borderId="0" xfId="17" applyNumberFormat="1" applyFont="1" applyAlignment="1">
      <alignment horizontal="center" vertical="center"/>
    </xf>
    <xf numFmtId="165" fontId="19" fillId="0" borderId="0" xfId="17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0" fillId="0" borderId="0" xfId="0" applyNumberFormat="1"/>
    <xf numFmtId="3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7" fontId="9" fillId="0" borderId="0" xfId="2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41" fontId="0" fillId="0" borderId="0" xfId="3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left" vertical="center"/>
    </xf>
    <xf numFmtId="165" fontId="18" fillId="0" borderId="0" xfId="2" applyFont="1" applyAlignment="1">
      <alignment horizontal="left" vertical="center"/>
    </xf>
    <xf numFmtId="165" fontId="15" fillId="0" borderId="0" xfId="2" applyFont="1"/>
    <xf numFmtId="168" fontId="18" fillId="3" borderId="1" xfId="3" applyNumberFormat="1" applyFont="1" applyFill="1" applyBorder="1" applyAlignment="1">
      <alignment vertical="center"/>
    </xf>
    <xf numFmtId="41" fontId="18" fillId="3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165" fontId="21" fillId="5" borderId="0" xfId="2" applyFont="1" applyFill="1" applyAlignment="1">
      <alignment horizontal="center" vertical="center"/>
    </xf>
    <xf numFmtId="167" fontId="21" fillId="5" borderId="0" xfId="2" applyNumberFormat="1" applyFont="1" applyFill="1" applyAlignment="1">
      <alignment horizontal="center" vertical="center"/>
    </xf>
    <xf numFmtId="167" fontId="22" fillId="5" borderId="0" xfId="2" applyNumberFormat="1" applyFont="1" applyFill="1" applyAlignment="1">
      <alignment horizontal="center" vertical="center"/>
    </xf>
    <xf numFmtId="167" fontId="9" fillId="0" borderId="0" xfId="2" applyNumberFormat="1" applyFont="1" applyAlignment="1">
      <alignment vertical="center"/>
    </xf>
    <xf numFmtId="165" fontId="9" fillId="0" borderId="0" xfId="2" applyFont="1" applyAlignment="1">
      <alignment vertical="center"/>
    </xf>
    <xf numFmtId="165" fontId="9" fillId="0" borderId="0" xfId="2" applyFont="1" applyAlignment="1">
      <alignment horizontal="center" vertical="center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165" fontId="19" fillId="0" borderId="0" xfId="2" applyFont="1" applyAlignment="1">
      <alignment horizontal="right" vertical="center"/>
    </xf>
    <xf numFmtId="167" fontId="1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65" fontId="18" fillId="3" borderId="0" xfId="2" applyFont="1" applyFill="1" applyAlignment="1">
      <alignment horizontal="center" vertical="center"/>
    </xf>
    <xf numFmtId="167" fontId="18" fillId="3" borderId="0" xfId="2" applyNumberFormat="1" applyFont="1" applyFill="1" applyAlignment="1">
      <alignment horizontal="center" vertical="center"/>
    </xf>
    <xf numFmtId="167" fontId="1" fillId="3" borderId="0" xfId="2" applyNumberFormat="1" applyFont="1" applyFill="1" applyAlignment="1">
      <alignment horizontal="center" vertical="center"/>
    </xf>
    <xf numFmtId="0" fontId="9" fillId="0" borderId="0" xfId="0" applyFont="1"/>
    <xf numFmtId="41" fontId="9" fillId="0" borderId="0" xfId="3" applyFont="1" applyAlignment="1">
      <alignment horizontal="center" vertical="center"/>
    </xf>
    <xf numFmtId="165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42</xdr:row>
      <xdr:rowOff>30480</xdr:rowOff>
    </xdr:from>
    <xdr:to>
      <xdr:col>7</xdr:col>
      <xdr:colOff>769620</xdr:colOff>
      <xdr:row>43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14</xdr:row>
      <xdr:rowOff>68580</xdr:rowOff>
    </xdr:from>
    <xdr:to>
      <xdr:col>5</xdr:col>
      <xdr:colOff>1036320</xdr:colOff>
      <xdr:row>15</xdr:row>
      <xdr:rowOff>167640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A17E38D-5E46-451D-B5FE-75C50C78BA48}"/>
            </a:ext>
          </a:extLst>
        </xdr:cNvPr>
        <xdr:cNvCxnSpPr/>
      </xdr:nvCxnSpPr>
      <xdr:spPr>
        <a:xfrm>
          <a:off x="792480" y="2644140"/>
          <a:ext cx="7863840" cy="2819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764" y="556517"/>
          <a:ext cx="1440402" cy="1005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A1:I25"/>
  <sheetViews>
    <sheetView showGridLines="0" tabSelected="1" topLeftCell="A8" zoomScaleNormal="100" workbookViewId="0">
      <selection activeCell="C35" sqref="C35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31</v>
      </c>
    </row>
    <row r="2" spans="2:9" x14ac:dyDescent="0.3">
      <c r="B2" s="9" t="s">
        <v>50</v>
      </c>
    </row>
    <row r="3" spans="2:9" x14ac:dyDescent="0.3">
      <c r="B3" s="9" t="s">
        <v>32</v>
      </c>
    </row>
    <row r="4" spans="2:9" x14ac:dyDescent="0.3">
      <c r="B4" s="9" t="s">
        <v>51</v>
      </c>
    </row>
    <row r="5" spans="2:9" x14ac:dyDescent="0.3">
      <c r="B5" s="9"/>
    </row>
    <row r="6" spans="2:9" x14ac:dyDescent="0.3">
      <c r="B6" s="2" t="s">
        <v>0</v>
      </c>
      <c r="C6" s="6" t="str">
        <f>B1</f>
        <v>RADICE S.A.E.C.A.</v>
      </c>
    </row>
    <row r="7" spans="2:9" x14ac:dyDescent="0.3">
      <c r="B7" s="2" t="s">
        <v>1</v>
      </c>
      <c r="C7" s="7">
        <v>45838</v>
      </c>
    </row>
    <row r="8" spans="2:9" x14ac:dyDescent="0.3">
      <c r="B8" s="2" t="s">
        <v>2</v>
      </c>
      <c r="C8" s="10">
        <v>7807.41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+Comercial!F17+Comercial!F38</f>
        <v>801033476.89699996</v>
      </c>
      <c r="I13" s="55"/>
    </row>
    <row r="14" spans="2:9" x14ac:dyDescent="0.3">
      <c r="C14" s="1" t="s">
        <v>6</v>
      </c>
      <c r="E14" s="2"/>
      <c r="F14" s="12">
        <f>+Financiera!E18+Financiera!E28+Financiera!C40</f>
        <v>3228250304.7221994</v>
      </c>
      <c r="I14" s="55"/>
    </row>
    <row r="15" spans="2:9" x14ac:dyDescent="0.3">
      <c r="C15" s="1" t="s">
        <v>7</v>
      </c>
      <c r="F15" s="12">
        <f>+Otros!E52+Otros!E65+Otros!E75+Otros!E94+Otros!E106+Otros!E150</f>
        <v>190844307428.33453</v>
      </c>
      <c r="I15" s="55"/>
    </row>
    <row r="16" spans="2:9" ht="15" thickBot="1" x14ac:dyDescent="0.35">
      <c r="F16" s="13">
        <f>SUM(F13:F15)</f>
        <v>194873591209.95374</v>
      </c>
    </row>
    <row r="17" spans="1:9" ht="15" thickTop="1" x14ac:dyDescent="0.3">
      <c r="F17" s="12"/>
    </row>
    <row r="18" spans="1:9" x14ac:dyDescent="0.3">
      <c r="B18" s="19" t="s">
        <v>26</v>
      </c>
      <c r="C18" s="21"/>
      <c r="D18" s="21"/>
      <c r="E18" s="21"/>
      <c r="F18" s="20"/>
    </row>
    <row r="19" spans="1:9" x14ac:dyDescent="0.3">
      <c r="F19" s="55"/>
    </row>
    <row r="21" spans="1:9" ht="15.6" x14ac:dyDescent="0.3">
      <c r="B21" s="22"/>
      <c r="C21" s="23"/>
      <c r="D21" s="24"/>
      <c r="E21" s="23"/>
      <c r="F21" s="15"/>
    </row>
    <row r="22" spans="1:9" x14ac:dyDescent="0.3">
      <c r="A22" s="75"/>
      <c r="C22" s="75"/>
      <c r="D22" s="25"/>
      <c r="E22" s="26"/>
    </row>
    <row r="23" spans="1:9" x14ac:dyDescent="0.3">
      <c r="B23" s="44"/>
      <c r="D23" s="44"/>
      <c r="E23" s="44"/>
      <c r="F23" s="4"/>
      <c r="G23" s="4"/>
      <c r="I23" s="4"/>
    </row>
    <row r="24" spans="1:9" x14ac:dyDescent="0.3">
      <c r="B24" s="45"/>
      <c r="D24" s="46"/>
      <c r="E24" s="45"/>
      <c r="F24" s="4"/>
      <c r="G24" s="4"/>
      <c r="I24" s="4"/>
    </row>
    <row r="25" spans="1:9" x14ac:dyDescent="0.3">
      <c r="B25" s="45"/>
      <c r="D25" s="45"/>
      <c r="E25" s="45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57"/>
  <sheetViews>
    <sheetView showGridLines="0" topLeftCell="A40" zoomScaleNormal="100" workbookViewId="0">
      <selection activeCell="F38" sqref="F38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31</v>
      </c>
      <c r="H1" s="12"/>
    </row>
    <row r="2" spans="2:8" customFormat="1" x14ac:dyDescent="0.3">
      <c r="B2" s="9" t="s">
        <v>50</v>
      </c>
      <c r="H2" s="12"/>
    </row>
    <row r="3" spans="2:8" customFormat="1" x14ac:dyDescent="0.3">
      <c r="B3" s="9" t="s">
        <v>32</v>
      </c>
      <c r="H3" s="12"/>
    </row>
    <row r="4" spans="2:8" customFormat="1" x14ac:dyDescent="0.3">
      <c r="B4" s="9" t="s">
        <v>51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RADICE S.A.E.C.A.</v>
      </c>
      <c r="H6" s="12"/>
    </row>
    <row r="7" spans="2:8" customFormat="1" x14ac:dyDescent="0.3">
      <c r="B7" s="2" t="s">
        <v>1</v>
      </c>
      <c r="C7" s="7">
        <v>45838</v>
      </c>
      <c r="H7" s="12"/>
    </row>
    <row r="8" spans="2:8" customFormat="1" x14ac:dyDescent="0.3">
      <c r="B8" s="2" t="s">
        <v>2</v>
      </c>
      <c r="C8" s="10">
        <v>7807.41</v>
      </c>
      <c r="H8" s="12"/>
    </row>
    <row r="9" spans="2:8" x14ac:dyDescent="0.3">
      <c r="B9" s="29"/>
      <c r="C9" s="28"/>
      <c r="D9" s="28"/>
      <c r="E9" s="28"/>
    </row>
    <row r="10" spans="2:8" x14ac:dyDescent="0.3">
      <c r="B10" s="29" t="s">
        <v>8</v>
      </c>
      <c r="C10" s="28"/>
      <c r="D10" s="28"/>
      <c r="E10" s="28"/>
    </row>
    <row r="11" spans="2:8" x14ac:dyDescent="0.3">
      <c r="B11" s="29"/>
      <c r="C11" s="28"/>
      <c r="D11" s="28"/>
      <c r="E11" s="28"/>
    </row>
    <row r="12" spans="2:8" x14ac:dyDescent="0.3">
      <c r="B12" s="70" t="s">
        <v>81</v>
      </c>
      <c r="C12" s="28"/>
      <c r="D12" s="28"/>
      <c r="E12" s="28"/>
    </row>
    <row r="13" spans="2:8" x14ac:dyDescent="0.3">
      <c r="B13" s="29" t="s">
        <v>17</v>
      </c>
      <c r="C13" s="30"/>
      <c r="D13" s="28"/>
      <c r="E13" s="28"/>
    </row>
    <row r="14" spans="2:8" x14ac:dyDescent="0.3">
      <c r="B14" s="60" t="s">
        <v>33</v>
      </c>
      <c r="C14" s="60" t="s">
        <v>34</v>
      </c>
      <c r="D14" s="61" t="s">
        <v>80</v>
      </c>
      <c r="E14" s="61" t="s">
        <v>35</v>
      </c>
      <c r="F14" s="64" t="s">
        <v>11</v>
      </c>
    </row>
    <row r="15" spans="2:8" x14ac:dyDescent="0.25">
      <c r="B15" s="69"/>
      <c r="C15" s="62"/>
      <c r="D15" s="63"/>
      <c r="E15" s="28"/>
      <c r="F15" s="65"/>
    </row>
    <row r="16" spans="2:8" x14ac:dyDescent="0.25">
      <c r="B16" s="69"/>
      <c r="C16" s="62"/>
      <c r="D16" s="63"/>
      <c r="E16" s="28"/>
      <c r="F16" s="65"/>
    </row>
    <row r="17" spans="2:11" s="17" customFormat="1" x14ac:dyDescent="0.3">
      <c r="B17" s="76"/>
      <c r="C17" s="77"/>
      <c r="D17" s="76"/>
      <c r="E17" s="77"/>
      <c r="F17" s="78">
        <f>SUM(F15:F15)</f>
        <v>0</v>
      </c>
      <c r="G17" s="43"/>
      <c r="H17" s="11"/>
      <c r="I17" s="11"/>
      <c r="J17" s="11"/>
      <c r="K17" s="11"/>
    </row>
    <row r="18" spans="2:11" s="17" customFormat="1" x14ac:dyDescent="0.3">
      <c r="B18" s="41"/>
      <c r="C18" s="42"/>
      <c r="D18" s="41"/>
      <c r="E18" s="42"/>
      <c r="F18" s="66"/>
      <c r="G18" s="43"/>
      <c r="H18" s="11"/>
      <c r="I18" s="11"/>
      <c r="J18" s="11"/>
      <c r="K18" s="11"/>
    </row>
    <row r="19" spans="2:11" s="17" customFormat="1" x14ac:dyDescent="0.3">
      <c r="B19" s="41"/>
      <c r="C19" s="42"/>
      <c r="D19" s="41"/>
      <c r="E19" s="42"/>
      <c r="F19" s="66"/>
      <c r="G19" s="43"/>
      <c r="H19" s="11"/>
      <c r="I19" s="11"/>
      <c r="J19" s="11"/>
      <c r="K19" s="11"/>
    </row>
    <row r="20" spans="2:11" s="17" customFormat="1" x14ac:dyDescent="0.3">
      <c r="B20" s="71" t="s">
        <v>82</v>
      </c>
      <c r="C20" s="42"/>
      <c r="D20" s="41"/>
      <c r="E20" s="42"/>
      <c r="F20" s="66"/>
      <c r="G20" s="43"/>
      <c r="H20" s="11"/>
      <c r="I20" s="11"/>
      <c r="J20" s="11"/>
      <c r="K20" s="11"/>
    </row>
    <row r="21" spans="2:11" s="17" customFormat="1" x14ac:dyDescent="0.3">
      <c r="B21" s="29" t="s">
        <v>17</v>
      </c>
      <c r="C21" s="30"/>
      <c r="D21" s="28"/>
      <c r="E21" s="28"/>
      <c r="F21" s="4"/>
      <c r="G21" s="43"/>
      <c r="H21" s="11"/>
      <c r="I21" s="11"/>
      <c r="J21" s="11"/>
      <c r="K21" s="11"/>
    </row>
    <row r="22" spans="2:11" s="17" customFormat="1" x14ac:dyDescent="0.3">
      <c r="B22" s="60" t="s">
        <v>33</v>
      </c>
      <c r="C22" s="60" t="s">
        <v>34</v>
      </c>
      <c r="D22" s="61" t="s">
        <v>80</v>
      </c>
      <c r="E22" s="61" t="s">
        <v>35</v>
      </c>
      <c r="F22" s="64" t="s">
        <v>11</v>
      </c>
      <c r="G22" s="43"/>
      <c r="H22" s="11"/>
      <c r="I22" s="11"/>
      <c r="J22" s="11"/>
      <c r="K22" s="11"/>
    </row>
    <row r="23" spans="2:11" s="17" customFormat="1" x14ac:dyDescent="0.25">
      <c r="B23" s="91" t="s">
        <v>131</v>
      </c>
      <c r="C23" s="62" t="s">
        <v>77</v>
      </c>
      <c r="D23" s="79">
        <v>80000000</v>
      </c>
      <c r="E23" s="16">
        <v>1</v>
      </c>
      <c r="F23" s="92">
        <f>+D23*E23</f>
        <v>80000000</v>
      </c>
      <c r="G23" s="43"/>
      <c r="H23" s="11"/>
      <c r="I23" s="11"/>
      <c r="J23" s="11"/>
      <c r="K23" s="11"/>
    </row>
    <row r="24" spans="2:11" s="17" customFormat="1" x14ac:dyDescent="0.25">
      <c r="B24" s="91" t="s">
        <v>131</v>
      </c>
      <c r="C24" s="62" t="s">
        <v>77</v>
      </c>
      <c r="D24" s="79">
        <v>400000</v>
      </c>
      <c r="E24" s="16">
        <v>1</v>
      </c>
      <c r="F24" s="92">
        <f t="shared" ref="F24:F37" si="0">+D24*E24</f>
        <v>400000</v>
      </c>
      <c r="G24" s="43"/>
      <c r="H24" s="11"/>
      <c r="I24" s="11"/>
      <c r="J24" s="11"/>
      <c r="K24" s="11"/>
    </row>
    <row r="25" spans="2:11" s="17" customFormat="1" x14ac:dyDescent="0.25">
      <c r="B25" s="91" t="s">
        <v>133</v>
      </c>
      <c r="C25" s="62" t="s">
        <v>77</v>
      </c>
      <c r="D25" s="79">
        <v>200000000</v>
      </c>
      <c r="E25" s="16">
        <v>1</v>
      </c>
      <c r="F25" s="92">
        <f t="shared" si="0"/>
        <v>200000000</v>
      </c>
      <c r="G25" s="43"/>
      <c r="H25" s="11"/>
      <c r="I25" s="11"/>
      <c r="J25" s="11"/>
      <c r="K25" s="11"/>
    </row>
    <row r="26" spans="2:11" s="17" customFormat="1" x14ac:dyDescent="0.25">
      <c r="B26" s="91" t="s">
        <v>134</v>
      </c>
      <c r="C26" s="62" t="s">
        <v>77</v>
      </c>
      <c r="D26" s="79">
        <v>11000000</v>
      </c>
      <c r="E26" s="16">
        <v>1</v>
      </c>
      <c r="F26" s="92">
        <f t="shared" si="0"/>
        <v>11000000</v>
      </c>
      <c r="G26" s="43"/>
      <c r="H26" s="11"/>
      <c r="I26" s="11"/>
      <c r="J26" s="11"/>
      <c r="K26" s="11"/>
    </row>
    <row r="27" spans="2:11" s="17" customFormat="1" x14ac:dyDescent="0.3">
      <c r="B27" s="91" t="s">
        <v>132</v>
      </c>
      <c r="C27" s="62" t="s">
        <v>77</v>
      </c>
      <c r="D27" s="79">
        <v>109105000</v>
      </c>
      <c r="E27" s="16">
        <v>1</v>
      </c>
      <c r="F27" s="92">
        <f t="shared" si="0"/>
        <v>109105000</v>
      </c>
      <c r="G27" s="43"/>
      <c r="H27" s="11"/>
      <c r="I27" s="72"/>
      <c r="J27" s="11"/>
      <c r="K27" s="11"/>
    </row>
    <row r="28" spans="2:11" s="17" customFormat="1" x14ac:dyDescent="0.3">
      <c r="B28" s="91" t="s">
        <v>135</v>
      </c>
      <c r="C28" s="62" t="s">
        <v>77</v>
      </c>
      <c r="D28" s="79">
        <v>3519000</v>
      </c>
      <c r="E28" s="16">
        <v>1</v>
      </c>
      <c r="F28" s="92">
        <f t="shared" si="0"/>
        <v>3519000</v>
      </c>
      <c r="G28" s="43"/>
      <c r="H28" s="11"/>
      <c r="I28" s="72"/>
      <c r="J28" s="11"/>
      <c r="K28" s="11"/>
    </row>
    <row r="29" spans="2:11" s="17" customFormat="1" x14ac:dyDescent="0.3">
      <c r="B29" s="91" t="s">
        <v>136</v>
      </c>
      <c r="C29" s="62" t="s">
        <v>77</v>
      </c>
      <c r="D29" s="79">
        <v>330000</v>
      </c>
      <c r="E29" s="16">
        <v>1</v>
      </c>
      <c r="F29" s="92">
        <f t="shared" si="0"/>
        <v>330000</v>
      </c>
      <c r="G29" s="43"/>
      <c r="H29" s="11"/>
      <c r="I29" s="72"/>
      <c r="J29" s="11"/>
      <c r="K29" s="11"/>
    </row>
    <row r="30" spans="2:11" s="17" customFormat="1" x14ac:dyDescent="0.3">
      <c r="B30" s="91" t="s">
        <v>137</v>
      </c>
      <c r="C30" s="62" t="s">
        <v>77</v>
      </c>
      <c r="D30" s="79">
        <v>1500000</v>
      </c>
      <c r="E30" s="16">
        <v>1</v>
      </c>
      <c r="F30" s="92">
        <f t="shared" si="0"/>
        <v>1500000</v>
      </c>
      <c r="G30" s="43"/>
      <c r="H30" s="11"/>
      <c r="I30" s="72"/>
      <c r="J30" s="11"/>
      <c r="K30" s="11"/>
    </row>
    <row r="31" spans="2:11" s="17" customFormat="1" x14ac:dyDescent="0.3">
      <c r="B31" s="91" t="s">
        <v>138</v>
      </c>
      <c r="C31" s="62" t="s">
        <v>77</v>
      </c>
      <c r="D31" s="79">
        <v>3000000</v>
      </c>
      <c r="E31" s="16">
        <v>1</v>
      </c>
      <c r="F31" s="92">
        <f t="shared" si="0"/>
        <v>3000000</v>
      </c>
      <c r="G31" s="43"/>
      <c r="H31" s="11"/>
      <c r="I31" s="72"/>
      <c r="J31" s="11"/>
      <c r="K31" s="11"/>
    </row>
    <row r="32" spans="2:11" s="17" customFormat="1" x14ac:dyDescent="0.25">
      <c r="B32" s="91" t="s">
        <v>85</v>
      </c>
      <c r="C32" s="62" t="s">
        <v>76</v>
      </c>
      <c r="D32" s="80">
        <v>16830</v>
      </c>
      <c r="E32" s="16">
        <v>7807.41</v>
      </c>
      <c r="F32" s="92">
        <f t="shared" si="0"/>
        <v>131398710.3</v>
      </c>
      <c r="G32" s="43"/>
      <c r="H32" s="11"/>
      <c r="I32" s="11"/>
      <c r="J32" s="11"/>
      <c r="K32" s="11"/>
    </row>
    <row r="33" spans="2:11" s="17" customFormat="1" x14ac:dyDescent="0.25">
      <c r="B33" s="91" t="s">
        <v>85</v>
      </c>
      <c r="C33" s="62" t="s">
        <v>76</v>
      </c>
      <c r="D33" s="80">
        <v>16830</v>
      </c>
      <c r="E33" s="16">
        <v>7807.41</v>
      </c>
      <c r="F33" s="92">
        <f t="shared" si="0"/>
        <v>131398710.3</v>
      </c>
      <c r="G33" s="43"/>
      <c r="H33" s="11"/>
      <c r="I33" s="11"/>
      <c r="J33" s="11"/>
      <c r="K33" s="11"/>
    </row>
    <row r="34" spans="2:11" s="17" customFormat="1" x14ac:dyDescent="0.25">
      <c r="B34" s="91" t="s">
        <v>131</v>
      </c>
      <c r="C34" s="62" t="s">
        <v>76</v>
      </c>
      <c r="D34" s="80">
        <v>1335</v>
      </c>
      <c r="E34" s="16">
        <v>7807.41</v>
      </c>
      <c r="F34" s="92">
        <f t="shared" si="0"/>
        <v>10422892.35</v>
      </c>
      <c r="G34" s="43"/>
      <c r="H34" s="11"/>
      <c r="I34" s="11"/>
      <c r="J34" s="11"/>
      <c r="K34" s="11"/>
    </row>
    <row r="35" spans="2:11" s="17" customFormat="1" x14ac:dyDescent="0.25">
      <c r="B35" s="91" t="s">
        <v>139</v>
      </c>
      <c r="C35" s="62" t="s">
        <v>76</v>
      </c>
      <c r="D35" s="80">
        <v>8986.7000000000007</v>
      </c>
      <c r="E35" s="16">
        <v>7807.41</v>
      </c>
      <c r="F35" s="92">
        <f t="shared" si="0"/>
        <v>70162851.447000012</v>
      </c>
      <c r="G35" s="43"/>
      <c r="H35" s="11"/>
      <c r="I35" s="11"/>
      <c r="J35" s="11"/>
      <c r="K35" s="11"/>
    </row>
    <row r="36" spans="2:11" s="17" customFormat="1" x14ac:dyDescent="0.25">
      <c r="B36" s="91" t="s">
        <v>140</v>
      </c>
      <c r="C36" s="62" t="s">
        <v>76</v>
      </c>
      <c r="D36" s="80">
        <v>2750</v>
      </c>
      <c r="E36" s="16">
        <v>7807.41</v>
      </c>
      <c r="F36" s="92">
        <f t="shared" si="0"/>
        <v>21470377.5</v>
      </c>
      <c r="G36" s="43"/>
      <c r="H36" s="11"/>
      <c r="I36" s="11"/>
      <c r="J36" s="11"/>
      <c r="K36" s="11"/>
    </row>
    <row r="37" spans="2:11" s="17" customFormat="1" x14ac:dyDescent="0.25">
      <c r="B37" s="91" t="s">
        <v>140</v>
      </c>
      <c r="C37" s="62" t="s">
        <v>76</v>
      </c>
      <c r="D37" s="80">
        <v>3500</v>
      </c>
      <c r="E37" s="16">
        <v>7807.41</v>
      </c>
      <c r="F37" s="92">
        <f t="shared" si="0"/>
        <v>27325935</v>
      </c>
      <c r="G37" s="43"/>
      <c r="H37" s="11"/>
      <c r="I37" s="11"/>
      <c r="J37" s="11"/>
      <c r="K37" s="11"/>
    </row>
    <row r="38" spans="2:11" s="17" customFormat="1" x14ac:dyDescent="0.3">
      <c r="B38" s="48" t="s">
        <v>14</v>
      </c>
      <c r="C38" s="89" t="s">
        <v>130</v>
      </c>
      <c r="D38" s="88" t="s">
        <v>130</v>
      </c>
      <c r="E38" s="89" t="s">
        <v>130</v>
      </c>
      <c r="F38" s="90">
        <f>SUM(F23:F37)</f>
        <v>801033476.89699996</v>
      </c>
      <c r="G38" s="43"/>
      <c r="H38" s="11"/>
      <c r="I38" s="11"/>
      <c r="J38" s="11"/>
      <c r="K38" s="11"/>
    </row>
    <row r="39" spans="2:11" s="17" customFormat="1" x14ac:dyDescent="0.3">
      <c r="B39" s="41"/>
      <c r="C39" s="42"/>
      <c r="D39" s="41"/>
      <c r="E39" s="42"/>
      <c r="F39" s="66"/>
      <c r="G39" s="43"/>
      <c r="H39" s="11"/>
      <c r="I39" s="11"/>
      <c r="J39" s="11"/>
      <c r="K39" s="11"/>
    </row>
    <row r="40" spans="2:11" s="17" customFormat="1" x14ac:dyDescent="0.3">
      <c r="B40" s="29" t="s">
        <v>18</v>
      </c>
      <c r="C40" s="30"/>
      <c r="D40" s="28"/>
      <c r="E40" s="59"/>
      <c r="F40" s="11"/>
      <c r="G40" s="43"/>
      <c r="H40" s="11"/>
      <c r="I40" s="11"/>
      <c r="J40" s="11"/>
      <c r="K40" s="11">
        <v>0</v>
      </c>
    </row>
    <row r="41" spans="2:11" s="17" customFormat="1" x14ac:dyDescent="0.3">
      <c r="B41" s="94" t="s">
        <v>9</v>
      </c>
      <c r="C41" s="94" t="s">
        <v>10</v>
      </c>
      <c r="D41" s="94"/>
      <c r="E41" s="94" t="s">
        <v>11</v>
      </c>
      <c r="F41" s="94" t="s">
        <v>19</v>
      </c>
      <c r="G41" s="94" t="s">
        <v>20</v>
      </c>
      <c r="H41" s="94" t="s">
        <v>21</v>
      </c>
      <c r="I41" s="11"/>
      <c r="J41" s="11"/>
      <c r="K41" s="11"/>
    </row>
    <row r="42" spans="2:11" s="17" customFormat="1" x14ac:dyDescent="0.3">
      <c r="B42" s="95"/>
      <c r="C42" s="31" t="s">
        <v>12</v>
      </c>
      <c r="D42" s="31" t="s">
        <v>13</v>
      </c>
      <c r="E42" s="95"/>
      <c r="F42" s="95"/>
      <c r="G42" s="95"/>
      <c r="H42" s="95"/>
      <c r="I42" s="11"/>
      <c r="J42" s="11"/>
      <c r="K42" s="11"/>
    </row>
    <row r="43" spans="2:11" s="17" customFormat="1" x14ac:dyDescent="0.3">
      <c r="B43" s="47"/>
      <c r="C43" s="32"/>
      <c r="D43" s="33"/>
      <c r="E43" s="32"/>
      <c r="F43" s="32"/>
      <c r="G43" s="32"/>
      <c r="H43" s="32"/>
      <c r="I43" s="11"/>
      <c r="J43" s="11"/>
      <c r="K43" s="11"/>
    </row>
    <row r="44" spans="2:11" s="17" customFormat="1" x14ac:dyDescent="0.3">
      <c r="B44" s="47"/>
      <c r="C44" s="32"/>
      <c r="D44" s="33"/>
      <c r="E44" s="32"/>
      <c r="F44" s="32"/>
      <c r="G44" s="32"/>
      <c r="H44" s="32"/>
      <c r="I44" s="11"/>
      <c r="J44" s="11"/>
      <c r="K44" s="11"/>
    </row>
    <row r="45" spans="2:11" s="17" customFormat="1" x14ac:dyDescent="0.3">
      <c r="B45" s="48" t="s">
        <v>14</v>
      </c>
      <c r="C45" s="49">
        <v>0</v>
      </c>
      <c r="D45" s="48">
        <v>0</v>
      </c>
      <c r="E45" s="49">
        <v>0</v>
      </c>
      <c r="F45" s="49"/>
      <c r="G45" s="49"/>
      <c r="H45" s="49"/>
      <c r="I45" s="11"/>
      <c r="J45" s="11"/>
      <c r="K45" s="11"/>
    </row>
    <row r="46" spans="2:11" s="17" customFormat="1" x14ac:dyDescent="0.3">
      <c r="B46" s="93" t="s">
        <v>25</v>
      </c>
      <c r="C46" s="93"/>
      <c r="D46" s="93"/>
      <c r="E46" s="93"/>
      <c r="F46" s="93"/>
      <c r="G46" s="93"/>
      <c r="H46" s="93"/>
      <c r="I46" s="11"/>
      <c r="J46" s="11"/>
      <c r="K46" s="11"/>
    </row>
    <row r="47" spans="2:11" s="17" customFormat="1" x14ac:dyDescent="0.3">
      <c r="B47" s="41"/>
      <c r="C47" s="42"/>
      <c r="D47" s="41"/>
      <c r="E47" s="42"/>
      <c r="F47" s="11"/>
      <c r="G47" s="43"/>
      <c r="H47" s="11"/>
      <c r="I47" s="11"/>
      <c r="J47" s="11"/>
      <c r="K47" s="11"/>
    </row>
    <row r="48" spans="2:11" s="17" customFormat="1" x14ac:dyDescent="0.3">
      <c r="B48" s="41"/>
      <c r="C48" s="42"/>
      <c r="D48" s="41"/>
      <c r="E48" s="42"/>
      <c r="F48" s="11"/>
      <c r="G48" s="43"/>
      <c r="H48" s="11"/>
      <c r="I48" s="11"/>
      <c r="J48" s="11"/>
      <c r="K48" s="11"/>
    </row>
    <row r="49" spans="2:7" s="17" customFormat="1" x14ac:dyDescent="0.3">
      <c r="B49" s="41"/>
      <c r="C49" s="42"/>
      <c r="D49" s="41"/>
      <c r="E49" s="42"/>
      <c r="F49" s="11"/>
      <c r="G49" s="43"/>
    </row>
    <row r="50" spans="2:7" x14ac:dyDescent="0.25">
      <c r="B50" s="44"/>
      <c r="C50" s="44"/>
      <c r="D50" s="27"/>
      <c r="G50" s="44"/>
    </row>
    <row r="51" spans="2:7" x14ac:dyDescent="0.25">
      <c r="B51" s="45"/>
      <c r="C51" s="46"/>
      <c r="D51" s="27"/>
      <c r="G51" s="45"/>
    </row>
    <row r="52" spans="2:7" x14ac:dyDescent="0.25">
      <c r="B52" s="45"/>
      <c r="C52" s="45"/>
      <c r="D52" s="27"/>
      <c r="G52" s="45"/>
    </row>
    <row r="55" spans="2:7" x14ac:dyDescent="0.3">
      <c r="B55" s="18"/>
      <c r="C55" s="18"/>
      <c r="D55" s="18"/>
      <c r="E55" s="18"/>
      <c r="F55" s="18"/>
    </row>
    <row r="56" spans="2:7" x14ac:dyDescent="0.3">
      <c r="B56" s="18"/>
      <c r="C56" s="18"/>
      <c r="D56" s="18"/>
      <c r="E56" s="18"/>
      <c r="F56" s="18"/>
    </row>
    <row r="57" spans="2:7" x14ac:dyDescent="0.3">
      <c r="B57" s="18"/>
      <c r="C57" s="18"/>
      <c r="D57" s="18"/>
      <c r="E57" s="18"/>
      <c r="F57" s="18"/>
    </row>
  </sheetData>
  <mergeCells count="7">
    <mergeCell ref="B46:H46"/>
    <mergeCell ref="F41:F42"/>
    <mergeCell ref="G41:G42"/>
    <mergeCell ref="H41:H42"/>
    <mergeCell ref="B41:B42"/>
    <mergeCell ref="C41:D41"/>
    <mergeCell ref="E41:E42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40"/>
  <sheetViews>
    <sheetView showGridLines="0" topLeftCell="A38" zoomScaleNormal="100" workbookViewId="0">
      <selection activeCell="C40" activeCellId="2" sqref="E18 E28 C40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31</v>
      </c>
      <c r="E1" s="21"/>
      <c r="H1" s="12"/>
    </row>
    <row r="2" spans="1:8" customFormat="1" ht="14.4" x14ac:dyDescent="0.3">
      <c r="B2" s="9" t="s">
        <v>50</v>
      </c>
      <c r="H2" s="12"/>
    </row>
    <row r="3" spans="1:8" customFormat="1" ht="14.4" x14ac:dyDescent="0.3">
      <c r="B3" s="9" t="s">
        <v>32</v>
      </c>
      <c r="H3" s="12"/>
    </row>
    <row r="4" spans="1:8" customFormat="1" ht="14.4" x14ac:dyDescent="0.3">
      <c r="B4" s="9" t="s">
        <v>51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RADICE S.A.E.C.A.</v>
      </c>
      <c r="H6" s="12"/>
    </row>
    <row r="7" spans="1:8" customFormat="1" ht="14.4" x14ac:dyDescent="0.3">
      <c r="B7" s="2" t="s">
        <v>1</v>
      </c>
      <c r="C7" s="7">
        <v>45838</v>
      </c>
      <c r="H7" s="12"/>
    </row>
    <row r="8" spans="1:8" customFormat="1" ht="14.4" x14ac:dyDescent="0.3">
      <c r="B8" s="2" t="s">
        <v>2</v>
      </c>
      <c r="C8" s="10">
        <v>7807.41</v>
      </c>
      <c r="H8" s="12"/>
    </row>
    <row r="9" spans="1:8" x14ac:dyDescent="0.3">
      <c r="A9" s="28"/>
      <c r="B9" s="29"/>
      <c r="C9" s="28"/>
      <c r="D9" s="28"/>
      <c r="E9" s="28"/>
      <c r="F9" s="28"/>
      <c r="G9" s="28"/>
      <c r="H9" s="28"/>
    </row>
    <row r="10" spans="1:8" x14ac:dyDescent="0.3">
      <c r="A10" s="28"/>
      <c r="B10" s="29" t="s">
        <v>15</v>
      </c>
      <c r="C10" s="28"/>
      <c r="D10" s="28"/>
      <c r="E10" s="28"/>
      <c r="F10" s="28"/>
      <c r="G10" s="28"/>
      <c r="H10" s="28"/>
    </row>
    <row r="11" spans="1:8" x14ac:dyDescent="0.3">
      <c r="A11" s="28"/>
      <c r="B11" s="29"/>
      <c r="C11" s="30"/>
      <c r="D11" s="28"/>
      <c r="E11" s="28"/>
      <c r="F11" s="28"/>
      <c r="G11" s="28"/>
      <c r="H11" s="28"/>
    </row>
    <row r="12" spans="1:8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8" x14ac:dyDescent="0.3">
      <c r="B13" s="94" t="s">
        <v>9</v>
      </c>
      <c r="C13" s="94" t="s">
        <v>10</v>
      </c>
      <c r="D13" s="94"/>
      <c r="E13" s="94" t="s">
        <v>11</v>
      </c>
      <c r="F13" s="94" t="s">
        <v>19</v>
      </c>
      <c r="G13" s="94" t="s">
        <v>20</v>
      </c>
      <c r="H13" s="94" t="s">
        <v>21</v>
      </c>
    </row>
    <row r="14" spans="1:8" x14ac:dyDescent="0.3">
      <c r="B14" s="95"/>
      <c r="C14" s="31" t="s">
        <v>12</v>
      </c>
      <c r="D14" s="31" t="s">
        <v>13</v>
      </c>
      <c r="E14" s="95"/>
      <c r="F14" s="95"/>
      <c r="G14" s="95"/>
      <c r="H14" s="95"/>
    </row>
    <row r="15" spans="1:8" x14ac:dyDescent="0.25">
      <c r="B15" s="34" t="s">
        <v>86</v>
      </c>
      <c r="C15" s="39">
        <v>0</v>
      </c>
      <c r="D15" s="33">
        <v>149175</v>
      </c>
      <c r="E15" s="32">
        <f>+D15*$C$8</f>
        <v>1164670386.75</v>
      </c>
      <c r="F15" s="67">
        <v>2025</v>
      </c>
      <c r="G15" s="28" t="s">
        <v>24</v>
      </c>
      <c r="H15" s="16" t="s">
        <v>36</v>
      </c>
    </row>
    <row r="16" spans="1:8" x14ac:dyDescent="0.25">
      <c r="B16" s="34" t="s">
        <v>83</v>
      </c>
      <c r="C16" s="39"/>
      <c r="D16" s="33">
        <v>6510.97</v>
      </c>
      <c r="E16" s="32">
        <f t="shared" ref="E16" si="0">+D16*$C$8</f>
        <v>50833812.287699997</v>
      </c>
      <c r="F16" s="67">
        <v>2025</v>
      </c>
      <c r="G16" s="28" t="s">
        <v>24</v>
      </c>
      <c r="H16" s="16" t="s">
        <v>36</v>
      </c>
    </row>
    <row r="17" spans="2:8" x14ac:dyDescent="0.25">
      <c r="B17" s="34" t="s">
        <v>23</v>
      </c>
      <c r="C17" s="39">
        <v>0</v>
      </c>
      <c r="D17" s="33">
        <v>-3164.55</v>
      </c>
      <c r="E17" s="32">
        <f t="shared" ref="E17" si="1">+D17*$C$8</f>
        <v>-24706939.315500002</v>
      </c>
      <c r="F17" s="67">
        <v>2025</v>
      </c>
      <c r="G17" s="28" t="s">
        <v>24</v>
      </c>
      <c r="H17" s="16" t="s">
        <v>36</v>
      </c>
    </row>
    <row r="18" spans="2:8" x14ac:dyDescent="0.3">
      <c r="B18" s="35" t="s">
        <v>14</v>
      </c>
      <c r="C18" s="36">
        <v>0</v>
      </c>
      <c r="D18" s="73">
        <f>SUM(D15:D17)</f>
        <v>152521.42000000001</v>
      </c>
      <c r="E18" s="74">
        <f>SUM(E15:E17)</f>
        <v>1190797259.7221999</v>
      </c>
      <c r="F18" s="38"/>
      <c r="G18" s="38"/>
      <c r="H18" s="38"/>
    </row>
    <row r="19" spans="2:8" x14ac:dyDescent="0.3">
      <c r="B19" s="29"/>
      <c r="C19" s="28"/>
      <c r="D19" s="28"/>
      <c r="E19" s="52"/>
      <c r="F19" s="28"/>
      <c r="G19" s="28"/>
      <c r="H19" s="28"/>
    </row>
    <row r="20" spans="2:8" x14ac:dyDescent="0.3">
      <c r="B20" s="29"/>
      <c r="C20" s="28"/>
      <c r="D20" s="28"/>
      <c r="E20" s="52"/>
      <c r="F20" s="28"/>
      <c r="G20" s="28"/>
      <c r="H20" s="28"/>
    </row>
    <row r="21" spans="2:8" x14ac:dyDescent="0.3">
      <c r="B21" s="29"/>
      <c r="C21" s="28"/>
      <c r="D21" s="28"/>
      <c r="E21" s="53"/>
      <c r="F21" s="28"/>
      <c r="G21" s="28"/>
      <c r="H21" s="28"/>
    </row>
    <row r="22" spans="2:8" x14ac:dyDescent="0.3">
      <c r="B22" s="94" t="s">
        <v>9</v>
      </c>
      <c r="C22" s="94" t="s">
        <v>10</v>
      </c>
      <c r="D22" s="94"/>
      <c r="E22" s="94" t="s">
        <v>11</v>
      </c>
      <c r="F22" s="94" t="s">
        <v>19</v>
      </c>
      <c r="G22" s="94" t="s">
        <v>20</v>
      </c>
      <c r="H22" s="94" t="s">
        <v>21</v>
      </c>
    </row>
    <row r="23" spans="2:8" x14ac:dyDescent="0.3">
      <c r="B23" s="95"/>
      <c r="C23" s="31" t="s">
        <v>12</v>
      </c>
      <c r="D23" s="31" t="s">
        <v>13</v>
      </c>
      <c r="E23" s="95"/>
      <c r="F23" s="95"/>
      <c r="G23" s="95"/>
      <c r="H23" s="95"/>
    </row>
    <row r="24" spans="2:8" x14ac:dyDescent="0.25">
      <c r="B24" s="82" t="s">
        <v>87</v>
      </c>
      <c r="C24" s="85">
        <v>106944550</v>
      </c>
      <c r="D24" s="33">
        <v>0</v>
      </c>
      <c r="E24" s="32">
        <f>C24*1</f>
        <v>106944550</v>
      </c>
      <c r="F24" s="67">
        <v>2025</v>
      </c>
      <c r="G24" s="28" t="s">
        <v>24</v>
      </c>
      <c r="H24" s="16" t="s">
        <v>36</v>
      </c>
    </row>
    <row r="25" spans="2:8" x14ac:dyDescent="0.3">
      <c r="B25" s="83" t="s">
        <v>88</v>
      </c>
      <c r="C25" s="86">
        <v>66833435</v>
      </c>
      <c r="D25" s="81">
        <v>0</v>
      </c>
      <c r="E25" s="32">
        <f t="shared" ref="E25:E27" si="2">C25*1</f>
        <v>66833435</v>
      </c>
      <c r="F25" s="67">
        <v>2025</v>
      </c>
      <c r="G25" s="28" t="s">
        <v>24</v>
      </c>
      <c r="H25" s="16" t="s">
        <v>36</v>
      </c>
    </row>
    <row r="26" spans="2:8" x14ac:dyDescent="0.25">
      <c r="B26" s="34" t="s">
        <v>83</v>
      </c>
      <c r="C26" s="39">
        <v>239604446.36363634</v>
      </c>
      <c r="D26" s="33">
        <v>0</v>
      </c>
      <c r="E26" s="32">
        <f t="shared" si="2"/>
        <v>239604446.36363634</v>
      </c>
      <c r="F26" s="67">
        <v>2025</v>
      </c>
      <c r="G26" s="28" t="s">
        <v>24</v>
      </c>
      <c r="H26" s="16" t="s">
        <v>36</v>
      </c>
    </row>
    <row r="27" spans="2:8" x14ac:dyDescent="0.25">
      <c r="B27" s="34" t="s">
        <v>23</v>
      </c>
      <c r="C27" s="39">
        <v>-239604446.36363634</v>
      </c>
      <c r="D27" s="33">
        <v>0</v>
      </c>
      <c r="E27" s="32">
        <f t="shared" si="2"/>
        <v>-239604446.36363634</v>
      </c>
      <c r="F27" s="67">
        <v>2025</v>
      </c>
      <c r="G27" s="28" t="s">
        <v>24</v>
      </c>
      <c r="H27" s="16" t="s">
        <v>36</v>
      </c>
    </row>
    <row r="28" spans="2:8" x14ac:dyDescent="0.3">
      <c r="B28" s="35" t="s">
        <v>14</v>
      </c>
      <c r="C28" s="36">
        <f>SUM(C24:C27)</f>
        <v>173777985.00000003</v>
      </c>
      <c r="D28" s="73">
        <f>SUM(D24:D27)</f>
        <v>0</v>
      </c>
      <c r="E28" s="74">
        <f>SUM(E24:E27)</f>
        <v>173777985.00000003</v>
      </c>
      <c r="F28" s="38"/>
      <c r="G28" s="38"/>
      <c r="H28" s="38"/>
    </row>
    <row r="31" spans="2:8" x14ac:dyDescent="0.3">
      <c r="B31" s="29" t="s">
        <v>18</v>
      </c>
      <c r="C31" s="30"/>
      <c r="D31" s="28"/>
      <c r="E31" s="28"/>
      <c r="F31" s="28"/>
      <c r="G31" s="28"/>
      <c r="H31" s="28"/>
    </row>
    <row r="32" spans="2:8" x14ac:dyDescent="0.3">
      <c r="B32" s="94" t="s">
        <v>9</v>
      </c>
      <c r="C32" s="94" t="s">
        <v>10</v>
      </c>
      <c r="D32" s="94"/>
      <c r="E32" s="94" t="s">
        <v>11</v>
      </c>
      <c r="F32" s="94" t="s">
        <v>19</v>
      </c>
      <c r="G32" s="94" t="s">
        <v>20</v>
      </c>
      <c r="H32" s="94" t="s">
        <v>21</v>
      </c>
    </row>
    <row r="33" spans="2:8" x14ac:dyDescent="0.3">
      <c r="B33" s="95"/>
      <c r="C33" s="31" t="s">
        <v>12</v>
      </c>
      <c r="D33" s="31" t="s">
        <v>13</v>
      </c>
      <c r="E33" s="95"/>
      <c r="F33" s="95"/>
      <c r="G33" s="95"/>
      <c r="H33" s="95"/>
    </row>
    <row r="34" spans="2:8" x14ac:dyDescent="0.25">
      <c r="B34" s="34" t="s">
        <v>93</v>
      </c>
      <c r="C34" s="39">
        <v>800000000</v>
      </c>
      <c r="D34" s="33">
        <v>0</v>
      </c>
      <c r="E34" s="32">
        <f>+D34*$C$8</f>
        <v>0</v>
      </c>
      <c r="F34" s="67">
        <v>2028</v>
      </c>
      <c r="G34" s="28" t="s">
        <v>24</v>
      </c>
      <c r="H34" s="16" t="s">
        <v>36</v>
      </c>
    </row>
    <row r="35" spans="2:8" x14ac:dyDescent="0.25">
      <c r="B35" s="34" t="s">
        <v>93</v>
      </c>
      <c r="C35" s="39">
        <v>1000000000</v>
      </c>
      <c r="D35" s="33">
        <v>0</v>
      </c>
      <c r="E35" s="32">
        <f t="shared" ref="E35:E38" si="3">+D35*$C$8</f>
        <v>0</v>
      </c>
      <c r="F35" s="67">
        <v>2028</v>
      </c>
      <c r="G35" s="28" t="s">
        <v>24</v>
      </c>
      <c r="H35" s="16" t="s">
        <v>36</v>
      </c>
    </row>
    <row r="36" spans="2:8" x14ac:dyDescent="0.25">
      <c r="B36" s="34" t="s">
        <v>94</v>
      </c>
      <c r="C36" s="39">
        <v>38920224</v>
      </c>
      <c r="D36" s="33">
        <v>0</v>
      </c>
      <c r="E36" s="32">
        <f t="shared" si="3"/>
        <v>0</v>
      </c>
      <c r="F36" s="67">
        <v>2026</v>
      </c>
      <c r="G36" s="28" t="s">
        <v>24</v>
      </c>
      <c r="H36" s="16" t="s">
        <v>36</v>
      </c>
    </row>
    <row r="37" spans="2:8" x14ac:dyDescent="0.25">
      <c r="B37" s="34" t="s">
        <v>95</v>
      </c>
      <c r="C37" s="39">
        <v>24754836</v>
      </c>
      <c r="D37" s="33">
        <v>0</v>
      </c>
      <c r="E37" s="32">
        <f t="shared" si="3"/>
        <v>0</v>
      </c>
      <c r="F37" s="67">
        <v>2026</v>
      </c>
      <c r="G37" s="28" t="s">
        <v>24</v>
      </c>
      <c r="H37" s="16" t="s">
        <v>36</v>
      </c>
    </row>
    <row r="38" spans="2:8" x14ac:dyDescent="0.25">
      <c r="B38" s="34" t="s">
        <v>83</v>
      </c>
      <c r="C38" s="39">
        <v>1009260901.8181822</v>
      </c>
      <c r="D38" s="33">
        <v>0</v>
      </c>
      <c r="E38" s="32">
        <f t="shared" si="3"/>
        <v>0</v>
      </c>
      <c r="F38" s="67">
        <v>2025</v>
      </c>
      <c r="G38" s="28" t="s">
        <v>24</v>
      </c>
      <c r="H38" s="16" t="s">
        <v>36</v>
      </c>
    </row>
    <row r="39" spans="2:8" x14ac:dyDescent="0.25">
      <c r="B39" s="34" t="s">
        <v>23</v>
      </c>
      <c r="C39" s="39">
        <v>-1009260901.8181822</v>
      </c>
      <c r="D39" s="33">
        <v>0</v>
      </c>
      <c r="E39" s="32">
        <f t="shared" ref="E39" si="4">+D39*$C$8</f>
        <v>0</v>
      </c>
      <c r="F39" s="67">
        <v>2025</v>
      </c>
      <c r="G39" s="28" t="s">
        <v>24</v>
      </c>
      <c r="H39" s="16" t="s">
        <v>36</v>
      </c>
    </row>
    <row r="40" spans="2:8" x14ac:dyDescent="0.3">
      <c r="B40" s="35" t="s">
        <v>14</v>
      </c>
      <c r="C40" s="36">
        <f>SUM(C34:C39)</f>
        <v>1863675059.9999998</v>
      </c>
      <c r="D40" s="73">
        <f>SUM(D34:D39)</f>
        <v>0</v>
      </c>
      <c r="E40" s="74">
        <f>SUM(E34:E39)</f>
        <v>0</v>
      </c>
      <c r="F40" s="38"/>
      <c r="G40" s="38"/>
      <c r="H40" s="38"/>
    </row>
  </sheetData>
  <mergeCells count="18">
    <mergeCell ref="H22:H23"/>
    <mergeCell ref="B32:B33"/>
    <mergeCell ref="C32:D32"/>
    <mergeCell ref="E32:E33"/>
    <mergeCell ref="F32:F33"/>
    <mergeCell ref="G32:G33"/>
    <mergeCell ref="H32:H33"/>
    <mergeCell ref="B22:B23"/>
    <mergeCell ref="C22:D22"/>
    <mergeCell ref="E22:E23"/>
    <mergeCell ref="F22:F23"/>
    <mergeCell ref="G22:G23"/>
    <mergeCell ref="H13:H14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52"/>
  <sheetViews>
    <sheetView showGridLines="0" topLeftCell="B147" zoomScale="104" zoomScaleNormal="89" workbookViewId="0">
      <selection activeCell="C9" sqref="C9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31</v>
      </c>
      <c r="H1" s="12"/>
    </row>
    <row r="2" spans="1:9" customFormat="1" ht="14.4" x14ac:dyDescent="0.3">
      <c r="B2" s="9" t="s">
        <v>50</v>
      </c>
      <c r="H2" s="12"/>
    </row>
    <row r="3" spans="1:9" customFormat="1" ht="14.4" x14ac:dyDescent="0.3">
      <c r="B3" s="9" t="s">
        <v>32</v>
      </c>
      <c r="H3" s="12"/>
    </row>
    <row r="4" spans="1:9" customFormat="1" ht="14.4" x14ac:dyDescent="0.3">
      <c r="B4" s="9" t="s">
        <v>51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RADICE S.A.E.C.A.</v>
      </c>
      <c r="H6" s="12"/>
    </row>
    <row r="7" spans="1:9" customFormat="1" ht="14.4" x14ac:dyDescent="0.3">
      <c r="B7" s="2" t="s">
        <v>1</v>
      </c>
      <c r="C7" s="7">
        <v>45838</v>
      </c>
      <c r="H7" s="12"/>
    </row>
    <row r="8" spans="1:9" customFormat="1" ht="14.4" x14ac:dyDescent="0.3">
      <c r="B8" s="2" t="s">
        <v>2</v>
      </c>
      <c r="C8" s="10">
        <v>7807.41</v>
      </c>
      <c r="H8" s="12"/>
    </row>
    <row r="9" spans="1:9" x14ac:dyDescent="0.3">
      <c r="A9" s="28"/>
      <c r="B9" s="29"/>
      <c r="C9" s="28"/>
      <c r="D9" s="28"/>
      <c r="E9" s="28"/>
      <c r="F9" s="28"/>
      <c r="G9" s="28"/>
      <c r="H9" s="28"/>
    </row>
    <row r="10" spans="1:9" x14ac:dyDescent="0.3">
      <c r="A10" s="28"/>
      <c r="B10" s="29" t="s">
        <v>16</v>
      </c>
      <c r="C10" s="28"/>
      <c r="D10" s="28"/>
      <c r="E10" s="28"/>
      <c r="F10" s="28"/>
      <c r="G10" s="28"/>
      <c r="H10" s="28"/>
    </row>
    <row r="11" spans="1:9" x14ac:dyDescent="0.3">
      <c r="A11" s="28"/>
      <c r="B11" s="29"/>
      <c r="C11" s="28"/>
      <c r="D11" s="28"/>
      <c r="E11" s="28"/>
      <c r="F11" s="28"/>
      <c r="G11" s="28"/>
      <c r="H11" s="28"/>
    </row>
    <row r="12" spans="1:9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9" x14ac:dyDescent="0.3">
      <c r="A13" s="28"/>
      <c r="B13" s="94" t="s">
        <v>9</v>
      </c>
      <c r="C13" s="94" t="s">
        <v>10</v>
      </c>
      <c r="D13" s="94"/>
      <c r="E13" s="94" t="s">
        <v>11</v>
      </c>
      <c r="F13" s="94" t="s">
        <v>19</v>
      </c>
      <c r="G13" s="94" t="s">
        <v>20</v>
      </c>
      <c r="H13" s="94" t="s">
        <v>21</v>
      </c>
    </row>
    <row r="14" spans="1:9" x14ac:dyDescent="0.3">
      <c r="A14" s="28"/>
      <c r="B14" s="95"/>
      <c r="C14" s="31" t="s">
        <v>12</v>
      </c>
      <c r="D14" s="31" t="s">
        <v>13</v>
      </c>
      <c r="E14" s="95"/>
      <c r="F14" s="95"/>
      <c r="G14" s="95"/>
      <c r="H14" s="95"/>
    </row>
    <row r="15" spans="1:9" x14ac:dyDescent="0.3">
      <c r="A15" s="28"/>
      <c r="B15" s="54" t="s">
        <v>38</v>
      </c>
      <c r="C15" s="50">
        <v>0</v>
      </c>
      <c r="D15" s="51">
        <v>2000</v>
      </c>
      <c r="E15" s="32">
        <f>+D15*$C$8</f>
        <v>15614820</v>
      </c>
      <c r="F15" s="67">
        <v>2024</v>
      </c>
      <c r="G15" s="28" t="s">
        <v>24</v>
      </c>
      <c r="H15" s="16" t="s">
        <v>27</v>
      </c>
      <c r="I15" s="56"/>
    </row>
    <row r="16" spans="1:9" x14ac:dyDescent="0.3">
      <c r="A16" s="28"/>
      <c r="B16" s="54" t="s">
        <v>52</v>
      </c>
      <c r="C16" s="50">
        <v>0</v>
      </c>
      <c r="D16" s="51">
        <v>2000</v>
      </c>
      <c r="E16" s="32">
        <f t="shared" ref="E16:E51" si="0">+D16*$C$8</f>
        <v>15614820</v>
      </c>
      <c r="F16" s="67">
        <v>2024</v>
      </c>
      <c r="G16" s="28" t="s">
        <v>24</v>
      </c>
      <c r="H16" s="16" t="s">
        <v>27</v>
      </c>
      <c r="I16" s="56"/>
    </row>
    <row r="17" spans="1:9" x14ac:dyDescent="0.3">
      <c r="A17" s="28"/>
      <c r="B17" s="54" t="s">
        <v>53</v>
      </c>
      <c r="C17" s="50">
        <v>0</v>
      </c>
      <c r="D17" s="51">
        <v>2000</v>
      </c>
      <c r="E17" s="32">
        <f t="shared" si="0"/>
        <v>15614820</v>
      </c>
      <c r="F17" s="67">
        <v>2024</v>
      </c>
      <c r="G17" s="28" t="s">
        <v>24</v>
      </c>
      <c r="H17" s="16" t="s">
        <v>27</v>
      </c>
      <c r="I17" s="56"/>
    </row>
    <row r="18" spans="1:9" x14ac:dyDescent="0.3">
      <c r="A18" s="28"/>
      <c r="B18" s="54" t="s">
        <v>54</v>
      </c>
      <c r="C18" s="50">
        <v>0</v>
      </c>
      <c r="D18" s="51">
        <v>2000</v>
      </c>
      <c r="E18" s="32">
        <f t="shared" si="0"/>
        <v>15614820</v>
      </c>
      <c r="F18" s="67">
        <v>2024</v>
      </c>
      <c r="G18" s="28" t="s">
        <v>24</v>
      </c>
      <c r="H18" s="16" t="s">
        <v>27</v>
      </c>
      <c r="I18" s="56"/>
    </row>
    <row r="19" spans="1:9" x14ac:dyDescent="0.3">
      <c r="A19" s="28"/>
      <c r="B19" s="54" t="s">
        <v>55</v>
      </c>
      <c r="C19" s="50">
        <v>0</v>
      </c>
      <c r="D19" s="51">
        <v>2000</v>
      </c>
      <c r="E19" s="32">
        <f t="shared" si="0"/>
        <v>15614820</v>
      </c>
      <c r="F19" s="67">
        <v>2024</v>
      </c>
      <c r="G19" s="28" t="s">
        <v>24</v>
      </c>
      <c r="H19" s="16" t="s">
        <v>27</v>
      </c>
      <c r="I19" s="56"/>
    </row>
    <row r="20" spans="1:9" x14ac:dyDescent="0.3">
      <c r="A20" s="28"/>
      <c r="B20" s="54" t="s">
        <v>46</v>
      </c>
      <c r="C20" s="50">
        <v>0</v>
      </c>
      <c r="D20" s="51">
        <v>4000</v>
      </c>
      <c r="E20" s="32">
        <f t="shared" si="0"/>
        <v>31229640</v>
      </c>
      <c r="F20" s="67">
        <v>2024</v>
      </c>
      <c r="G20" s="28" t="s">
        <v>24</v>
      </c>
      <c r="H20" s="16" t="s">
        <v>27</v>
      </c>
      <c r="I20" s="56"/>
    </row>
    <row r="21" spans="1:9" x14ac:dyDescent="0.3">
      <c r="A21" s="28"/>
      <c r="B21" s="54" t="s">
        <v>56</v>
      </c>
      <c r="C21" s="50">
        <v>0</v>
      </c>
      <c r="D21" s="51">
        <v>4000</v>
      </c>
      <c r="E21" s="32">
        <f t="shared" si="0"/>
        <v>31229640</v>
      </c>
      <c r="F21" s="67">
        <v>2024</v>
      </c>
      <c r="G21" s="28" t="s">
        <v>24</v>
      </c>
      <c r="H21" s="16" t="s">
        <v>27</v>
      </c>
      <c r="I21" s="56"/>
    </row>
    <row r="22" spans="1:9" x14ac:dyDescent="0.3">
      <c r="A22" s="28"/>
      <c r="B22" s="54" t="s">
        <v>57</v>
      </c>
      <c r="C22" s="50">
        <v>0</v>
      </c>
      <c r="D22" s="51">
        <v>4000</v>
      </c>
      <c r="E22" s="32">
        <f t="shared" si="0"/>
        <v>31229640</v>
      </c>
      <c r="F22" s="67">
        <v>2024</v>
      </c>
      <c r="G22" s="28" t="s">
        <v>24</v>
      </c>
      <c r="H22" s="16" t="s">
        <v>27</v>
      </c>
      <c r="I22" s="56"/>
    </row>
    <row r="23" spans="1:9" x14ac:dyDescent="0.3">
      <c r="A23" s="28"/>
      <c r="B23" s="54" t="s">
        <v>58</v>
      </c>
      <c r="C23" s="50">
        <v>0</v>
      </c>
      <c r="D23" s="51">
        <v>4000</v>
      </c>
      <c r="E23" s="32">
        <f t="shared" si="0"/>
        <v>31229640</v>
      </c>
      <c r="F23" s="67">
        <v>2024</v>
      </c>
      <c r="G23" s="28" t="s">
        <v>24</v>
      </c>
      <c r="H23" s="16" t="s">
        <v>27</v>
      </c>
      <c r="I23" s="56"/>
    </row>
    <row r="24" spans="1:9" x14ac:dyDescent="0.3">
      <c r="A24" s="28"/>
      <c r="B24" s="54" t="s">
        <v>59</v>
      </c>
      <c r="C24" s="50">
        <v>0</v>
      </c>
      <c r="D24" s="51">
        <v>4000</v>
      </c>
      <c r="E24" s="32">
        <f t="shared" si="0"/>
        <v>31229640</v>
      </c>
      <c r="F24" s="67">
        <v>2024</v>
      </c>
      <c r="G24" s="28" t="s">
        <v>24</v>
      </c>
      <c r="H24" s="16" t="s">
        <v>27</v>
      </c>
      <c r="I24" s="56"/>
    </row>
    <row r="25" spans="1:9" x14ac:dyDescent="0.3">
      <c r="A25" s="28"/>
      <c r="B25" s="54" t="s">
        <v>42</v>
      </c>
      <c r="C25" s="50">
        <v>0</v>
      </c>
      <c r="D25" s="51">
        <v>6000</v>
      </c>
      <c r="E25" s="32">
        <f t="shared" si="0"/>
        <v>46844460</v>
      </c>
      <c r="F25" s="67">
        <v>2024</v>
      </c>
      <c r="G25" s="28" t="s">
        <v>24</v>
      </c>
      <c r="H25" s="16" t="s">
        <v>27</v>
      </c>
      <c r="I25" s="56"/>
    </row>
    <row r="26" spans="1:9" x14ac:dyDescent="0.3">
      <c r="A26" s="28"/>
      <c r="B26" s="54" t="s">
        <v>60</v>
      </c>
      <c r="C26" s="50">
        <v>0</v>
      </c>
      <c r="D26" s="51">
        <v>6000</v>
      </c>
      <c r="E26" s="32">
        <f t="shared" si="0"/>
        <v>46844460</v>
      </c>
      <c r="F26" s="67">
        <v>2024</v>
      </c>
      <c r="G26" s="28" t="s">
        <v>24</v>
      </c>
      <c r="H26" s="16" t="s">
        <v>27</v>
      </c>
      <c r="I26" s="56"/>
    </row>
    <row r="27" spans="1:9" x14ac:dyDescent="0.3">
      <c r="A27" s="28"/>
      <c r="B27" s="54" t="s">
        <v>43</v>
      </c>
      <c r="C27" s="50">
        <v>0</v>
      </c>
      <c r="D27" s="51">
        <v>5000</v>
      </c>
      <c r="E27" s="32">
        <f t="shared" si="0"/>
        <v>39037050</v>
      </c>
      <c r="F27" s="67">
        <v>2024</v>
      </c>
      <c r="G27" s="28" t="s">
        <v>24</v>
      </c>
      <c r="H27" s="16" t="s">
        <v>27</v>
      </c>
      <c r="I27" s="56"/>
    </row>
    <row r="28" spans="1:9" x14ac:dyDescent="0.3">
      <c r="A28" s="28"/>
      <c r="B28" s="54" t="s">
        <v>61</v>
      </c>
      <c r="C28" s="50">
        <v>0</v>
      </c>
      <c r="D28" s="51">
        <v>6000</v>
      </c>
      <c r="E28" s="32">
        <f t="shared" si="0"/>
        <v>46844460</v>
      </c>
      <c r="F28" s="67">
        <v>2024</v>
      </c>
      <c r="G28" s="28" t="s">
        <v>24</v>
      </c>
      <c r="H28" s="16" t="s">
        <v>27</v>
      </c>
      <c r="I28" s="56"/>
    </row>
    <row r="29" spans="1:9" x14ac:dyDescent="0.3">
      <c r="A29" s="28"/>
      <c r="B29" s="54" t="s">
        <v>40</v>
      </c>
      <c r="C29" s="50">
        <v>0</v>
      </c>
      <c r="D29" s="51">
        <v>10000</v>
      </c>
      <c r="E29" s="32">
        <f t="shared" si="0"/>
        <v>78074100</v>
      </c>
      <c r="F29" s="67">
        <v>2024</v>
      </c>
      <c r="G29" s="28" t="s">
        <v>24</v>
      </c>
      <c r="H29" s="16" t="s">
        <v>27</v>
      </c>
      <c r="I29" s="56"/>
    </row>
    <row r="30" spans="1:9" x14ac:dyDescent="0.3">
      <c r="A30" s="28"/>
      <c r="B30" s="54" t="s">
        <v>62</v>
      </c>
      <c r="C30" s="50">
        <v>0</v>
      </c>
      <c r="D30" s="51">
        <v>10000</v>
      </c>
      <c r="E30" s="32">
        <f t="shared" si="0"/>
        <v>78074100</v>
      </c>
      <c r="F30" s="67">
        <v>2024</v>
      </c>
      <c r="G30" s="28" t="s">
        <v>24</v>
      </c>
      <c r="H30" s="16" t="s">
        <v>27</v>
      </c>
      <c r="I30" s="56"/>
    </row>
    <row r="31" spans="1:9" x14ac:dyDescent="0.3">
      <c r="A31" s="28"/>
      <c r="B31" s="54" t="s">
        <v>63</v>
      </c>
      <c r="C31" s="50">
        <v>0</v>
      </c>
      <c r="D31" s="51">
        <v>10000</v>
      </c>
      <c r="E31" s="32">
        <f t="shared" si="0"/>
        <v>78074100</v>
      </c>
      <c r="F31" s="67">
        <v>2024</v>
      </c>
      <c r="G31" s="28" t="s">
        <v>24</v>
      </c>
      <c r="H31" s="16" t="s">
        <v>27</v>
      </c>
      <c r="I31" s="56"/>
    </row>
    <row r="32" spans="1:9" x14ac:dyDescent="0.3">
      <c r="A32" s="28"/>
      <c r="B32" s="54" t="s">
        <v>64</v>
      </c>
      <c r="C32" s="50">
        <v>0</v>
      </c>
      <c r="D32" s="51">
        <v>9305</v>
      </c>
      <c r="E32" s="32">
        <f t="shared" si="0"/>
        <v>72647950.049999997</v>
      </c>
      <c r="F32" s="67">
        <v>2024</v>
      </c>
      <c r="G32" s="28" t="s">
        <v>24</v>
      </c>
      <c r="H32" s="16" t="s">
        <v>27</v>
      </c>
      <c r="I32" s="56"/>
    </row>
    <row r="33" spans="1:9" x14ac:dyDescent="0.3">
      <c r="A33" s="28"/>
      <c r="B33" s="54" t="s">
        <v>65</v>
      </c>
      <c r="C33" s="50">
        <v>0</v>
      </c>
      <c r="D33" s="51">
        <v>11350</v>
      </c>
      <c r="E33" s="32">
        <f t="shared" si="0"/>
        <v>88614103.5</v>
      </c>
      <c r="F33" s="67">
        <v>2024</v>
      </c>
      <c r="G33" s="28" t="s">
        <v>24</v>
      </c>
      <c r="H33" s="16" t="s">
        <v>27</v>
      </c>
      <c r="I33" s="56"/>
    </row>
    <row r="34" spans="1:9" x14ac:dyDescent="0.3">
      <c r="A34" s="28"/>
      <c r="B34" s="54" t="s">
        <v>66</v>
      </c>
      <c r="C34" s="50">
        <v>0</v>
      </c>
      <c r="D34" s="51">
        <v>15000</v>
      </c>
      <c r="E34" s="32">
        <f t="shared" si="0"/>
        <v>117111150</v>
      </c>
      <c r="F34" s="67">
        <v>2024</v>
      </c>
      <c r="G34" s="28" t="s">
        <v>24</v>
      </c>
      <c r="H34" s="16" t="s">
        <v>27</v>
      </c>
      <c r="I34" s="56"/>
    </row>
    <row r="35" spans="1:9" x14ac:dyDescent="0.3">
      <c r="A35" s="28"/>
      <c r="B35" s="54" t="s">
        <v>47</v>
      </c>
      <c r="C35" s="50">
        <v>0</v>
      </c>
      <c r="D35" s="51">
        <v>22500</v>
      </c>
      <c r="E35" s="32">
        <f t="shared" si="0"/>
        <v>175666725</v>
      </c>
      <c r="F35" s="67">
        <v>2024</v>
      </c>
      <c r="G35" s="28" t="s">
        <v>24</v>
      </c>
      <c r="H35" s="16" t="s">
        <v>27</v>
      </c>
      <c r="I35" s="56"/>
    </row>
    <row r="36" spans="1:9" x14ac:dyDescent="0.3">
      <c r="A36" s="28"/>
      <c r="B36" s="54" t="s">
        <v>67</v>
      </c>
      <c r="C36" s="50">
        <v>0</v>
      </c>
      <c r="D36" s="51">
        <v>21738</v>
      </c>
      <c r="E36" s="32">
        <f t="shared" si="0"/>
        <v>169717478.57999998</v>
      </c>
      <c r="F36" s="67">
        <v>2024</v>
      </c>
      <c r="G36" s="28" t="s">
        <v>24</v>
      </c>
      <c r="H36" s="16" t="s">
        <v>27</v>
      </c>
      <c r="I36" s="56"/>
    </row>
    <row r="37" spans="1:9" x14ac:dyDescent="0.3">
      <c r="A37" s="28"/>
      <c r="B37" s="54" t="s">
        <v>45</v>
      </c>
      <c r="C37" s="50">
        <v>0</v>
      </c>
      <c r="D37" s="51">
        <v>20000</v>
      </c>
      <c r="E37" s="32">
        <f t="shared" si="0"/>
        <v>156148200</v>
      </c>
      <c r="F37" s="67">
        <v>2024</v>
      </c>
      <c r="G37" s="28" t="s">
        <v>24</v>
      </c>
      <c r="H37" s="16" t="s">
        <v>27</v>
      </c>
      <c r="I37" s="56"/>
    </row>
    <row r="38" spans="1:9" x14ac:dyDescent="0.3">
      <c r="A38" s="28"/>
      <c r="B38" s="54" t="s">
        <v>68</v>
      </c>
      <c r="C38" s="50">
        <v>0</v>
      </c>
      <c r="D38" s="51">
        <v>15000</v>
      </c>
      <c r="E38" s="32">
        <f t="shared" si="0"/>
        <v>117111150</v>
      </c>
      <c r="F38" s="67">
        <v>2024</v>
      </c>
      <c r="G38" s="28" t="s">
        <v>24</v>
      </c>
      <c r="H38" s="16" t="s">
        <v>27</v>
      </c>
      <c r="I38" s="56"/>
    </row>
    <row r="39" spans="1:9" x14ac:dyDescent="0.3">
      <c r="A39" s="28"/>
      <c r="B39" s="54" t="s">
        <v>69</v>
      </c>
      <c r="C39" s="50">
        <v>0</v>
      </c>
      <c r="D39" s="51">
        <v>20000</v>
      </c>
      <c r="E39" s="32">
        <f t="shared" si="0"/>
        <v>156148200</v>
      </c>
      <c r="F39" s="67">
        <v>2024</v>
      </c>
      <c r="G39" s="28" t="s">
        <v>24</v>
      </c>
      <c r="H39" s="16" t="s">
        <v>27</v>
      </c>
      <c r="I39" s="56"/>
    </row>
    <row r="40" spans="1:9" x14ac:dyDescent="0.3">
      <c r="A40" s="28"/>
      <c r="B40" s="54" t="s">
        <v>48</v>
      </c>
      <c r="C40" s="50">
        <v>0</v>
      </c>
      <c r="D40" s="51">
        <v>30000</v>
      </c>
      <c r="E40" s="32">
        <f t="shared" si="0"/>
        <v>234222300</v>
      </c>
      <c r="F40" s="67">
        <v>2024</v>
      </c>
      <c r="G40" s="28" t="s">
        <v>24</v>
      </c>
      <c r="H40" s="16" t="s">
        <v>27</v>
      </c>
      <c r="I40" s="56"/>
    </row>
    <row r="41" spans="1:9" x14ac:dyDescent="0.3">
      <c r="A41" s="28"/>
      <c r="B41" s="54" t="s">
        <v>70</v>
      </c>
      <c r="C41" s="50">
        <v>0</v>
      </c>
      <c r="D41" s="51">
        <v>37170</v>
      </c>
      <c r="E41" s="32">
        <f t="shared" si="0"/>
        <v>290201429.69999999</v>
      </c>
      <c r="F41" s="67">
        <v>2024</v>
      </c>
      <c r="G41" s="28" t="s">
        <v>24</v>
      </c>
      <c r="H41" s="16" t="s">
        <v>27</v>
      </c>
      <c r="I41" s="56"/>
    </row>
    <row r="42" spans="1:9" x14ac:dyDescent="0.3">
      <c r="A42" s="28"/>
      <c r="B42" s="54" t="s">
        <v>44</v>
      </c>
      <c r="C42" s="50">
        <v>0</v>
      </c>
      <c r="D42" s="51">
        <v>50000</v>
      </c>
      <c r="E42" s="32">
        <f t="shared" si="0"/>
        <v>390370500</v>
      </c>
      <c r="F42" s="67">
        <v>2024</v>
      </c>
      <c r="G42" s="28" t="s">
        <v>24</v>
      </c>
      <c r="H42" s="16" t="s">
        <v>27</v>
      </c>
      <c r="I42" s="56"/>
    </row>
    <row r="43" spans="1:9" x14ac:dyDescent="0.3">
      <c r="A43" s="28"/>
      <c r="B43" s="54" t="s">
        <v>71</v>
      </c>
      <c r="C43" s="50">
        <v>0</v>
      </c>
      <c r="D43" s="51">
        <v>50000</v>
      </c>
      <c r="E43" s="32">
        <f t="shared" si="0"/>
        <v>390370500</v>
      </c>
      <c r="F43" s="67">
        <v>2024</v>
      </c>
      <c r="G43" s="28" t="s">
        <v>24</v>
      </c>
      <c r="H43" s="16" t="s">
        <v>27</v>
      </c>
      <c r="I43" s="56"/>
    </row>
    <row r="44" spans="1:9" x14ac:dyDescent="0.3">
      <c r="A44" s="28"/>
      <c r="B44" s="54" t="s">
        <v>39</v>
      </c>
      <c r="C44" s="50">
        <v>0</v>
      </c>
      <c r="D44" s="51">
        <v>50000</v>
      </c>
      <c r="E44" s="32">
        <f t="shared" si="0"/>
        <v>390370500</v>
      </c>
      <c r="F44" s="67">
        <v>2024</v>
      </c>
      <c r="G44" s="28" t="s">
        <v>24</v>
      </c>
      <c r="H44" s="16" t="s">
        <v>27</v>
      </c>
      <c r="I44" s="56"/>
    </row>
    <row r="45" spans="1:9" x14ac:dyDescent="0.3">
      <c r="A45" s="28"/>
      <c r="B45" s="54" t="s">
        <v>72</v>
      </c>
      <c r="C45" s="50">
        <v>0</v>
      </c>
      <c r="D45" s="51">
        <v>80000</v>
      </c>
      <c r="E45" s="32">
        <f t="shared" si="0"/>
        <v>624592800</v>
      </c>
      <c r="F45" s="67">
        <v>2024</v>
      </c>
      <c r="G45" s="28" t="s">
        <v>24</v>
      </c>
      <c r="H45" s="16" t="s">
        <v>27</v>
      </c>
      <c r="I45" s="56"/>
    </row>
    <row r="46" spans="1:9" x14ac:dyDescent="0.3">
      <c r="A46" s="28"/>
      <c r="B46" s="54" t="s">
        <v>41</v>
      </c>
      <c r="C46" s="50">
        <v>0</v>
      </c>
      <c r="D46" s="51">
        <v>100000</v>
      </c>
      <c r="E46" s="32">
        <f t="shared" si="0"/>
        <v>780741000</v>
      </c>
      <c r="F46" s="67">
        <v>2024</v>
      </c>
      <c r="G46" s="28" t="s">
        <v>24</v>
      </c>
      <c r="H46" s="16" t="s">
        <v>27</v>
      </c>
      <c r="I46" s="56"/>
    </row>
    <row r="47" spans="1:9" x14ac:dyDescent="0.3">
      <c r="A47" s="28"/>
      <c r="B47" s="54" t="s">
        <v>73</v>
      </c>
      <c r="C47" s="50">
        <v>0</v>
      </c>
      <c r="D47" s="51">
        <v>98000</v>
      </c>
      <c r="E47" s="32">
        <f t="shared" si="0"/>
        <v>765126180</v>
      </c>
      <c r="F47" s="67">
        <v>2024</v>
      </c>
      <c r="G47" s="28" t="s">
        <v>24</v>
      </c>
      <c r="H47" s="16" t="s">
        <v>27</v>
      </c>
      <c r="I47" s="56"/>
    </row>
    <row r="48" spans="1:9" x14ac:dyDescent="0.3">
      <c r="A48" s="28"/>
      <c r="B48" s="54" t="s">
        <v>74</v>
      </c>
      <c r="C48" s="50">
        <v>0</v>
      </c>
      <c r="D48" s="51">
        <v>200000</v>
      </c>
      <c r="E48" s="32">
        <f t="shared" si="0"/>
        <v>1561482000</v>
      </c>
      <c r="F48" s="67">
        <v>2024</v>
      </c>
      <c r="G48" s="28" t="s">
        <v>24</v>
      </c>
      <c r="H48" s="16" t="s">
        <v>27</v>
      </c>
      <c r="I48" s="56"/>
    </row>
    <row r="49" spans="1:9" x14ac:dyDescent="0.3">
      <c r="A49" s="28"/>
      <c r="B49" s="54" t="s">
        <v>75</v>
      </c>
      <c r="C49" s="50">
        <v>0</v>
      </c>
      <c r="D49" s="51">
        <v>400000</v>
      </c>
      <c r="E49" s="32">
        <f t="shared" si="0"/>
        <v>3122964000</v>
      </c>
      <c r="F49" s="67">
        <v>2024</v>
      </c>
      <c r="G49" s="28" t="s">
        <v>24</v>
      </c>
      <c r="H49" s="16" t="s">
        <v>27</v>
      </c>
      <c r="I49" s="56"/>
    </row>
    <row r="50" spans="1:9" x14ac:dyDescent="0.3">
      <c r="A50" s="28"/>
      <c r="B50" s="57" t="s">
        <v>49</v>
      </c>
      <c r="C50" s="50">
        <v>0</v>
      </c>
      <c r="D50" s="51">
        <v>97518.565883835603</v>
      </c>
      <c r="E50" s="32">
        <f t="shared" si="0"/>
        <v>761367426.46711695</v>
      </c>
      <c r="F50" s="67">
        <v>2024</v>
      </c>
      <c r="G50" s="28" t="s">
        <v>24</v>
      </c>
      <c r="H50" s="16" t="s">
        <v>27</v>
      </c>
      <c r="I50" s="56"/>
    </row>
    <row r="51" spans="1:9" x14ac:dyDescent="0.3">
      <c r="A51" s="28"/>
      <c r="B51" s="57" t="s">
        <v>23</v>
      </c>
      <c r="C51" s="50">
        <v>0</v>
      </c>
      <c r="D51" s="40">
        <v>-97518.565883835603</v>
      </c>
      <c r="E51" s="32">
        <f t="shared" si="0"/>
        <v>-761367426.46711695</v>
      </c>
      <c r="F51" s="67">
        <v>2024</v>
      </c>
      <c r="G51" s="28" t="s">
        <v>24</v>
      </c>
      <c r="H51" s="16" t="s">
        <v>27</v>
      </c>
    </row>
    <row r="52" spans="1:9" ht="14.25" customHeight="1" x14ac:dyDescent="0.3">
      <c r="B52" s="35" t="s">
        <v>14</v>
      </c>
      <c r="C52" s="49">
        <f>SUM(C15:C51)</f>
        <v>0</v>
      </c>
      <c r="D52" s="48">
        <f>SUM(D15:D51)</f>
        <v>1313063</v>
      </c>
      <c r="E52" s="49">
        <f>SUM(E15:E51)</f>
        <v>10251621196.83</v>
      </c>
      <c r="F52" s="38"/>
      <c r="G52" s="38"/>
      <c r="H52" s="38"/>
    </row>
    <row r="53" spans="1:9" x14ac:dyDescent="0.3">
      <c r="B53" s="29"/>
      <c r="C53" s="28"/>
      <c r="D53" s="28"/>
      <c r="E53" s="28"/>
      <c r="F53" s="28"/>
      <c r="G53" s="28"/>
      <c r="H53" s="28"/>
    </row>
    <row r="54" spans="1:9" x14ac:dyDescent="0.3">
      <c r="B54" s="29"/>
      <c r="C54" s="28"/>
      <c r="D54" s="28"/>
      <c r="E54" s="28"/>
      <c r="F54" s="28"/>
      <c r="G54" s="28"/>
      <c r="H54" s="28"/>
    </row>
    <row r="55" spans="1:9" x14ac:dyDescent="0.3">
      <c r="B55" s="29" t="s">
        <v>90</v>
      </c>
      <c r="C55" s="28"/>
      <c r="D55" s="28"/>
      <c r="E55" s="28"/>
      <c r="F55" s="28"/>
      <c r="G55" s="28"/>
      <c r="H55" s="28"/>
    </row>
    <row r="56" spans="1:9" x14ac:dyDescent="0.3">
      <c r="B56" s="29"/>
      <c r="C56" s="28"/>
      <c r="D56" s="28"/>
      <c r="E56" s="28"/>
      <c r="F56" s="28"/>
      <c r="G56" s="28"/>
      <c r="H56" s="28"/>
    </row>
    <row r="57" spans="1:9" x14ac:dyDescent="0.3">
      <c r="B57" s="29" t="s">
        <v>17</v>
      </c>
      <c r="C57" s="30"/>
      <c r="D57" s="28"/>
      <c r="E57" s="28"/>
      <c r="F57" s="28"/>
      <c r="G57" s="28"/>
      <c r="H57" s="28"/>
    </row>
    <row r="58" spans="1:9" ht="13.2" customHeight="1" x14ac:dyDescent="0.3">
      <c r="B58" s="94" t="s">
        <v>9</v>
      </c>
      <c r="C58" s="94" t="s">
        <v>10</v>
      </c>
      <c r="D58" s="94"/>
      <c r="E58" s="94" t="s">
        <v>11</v>
      </c>
      <c r="F58" s="94" t="s">
        <v>19</v>
      </c>
      <c r="G58" s="94" t="s">
        <v>20</v>
      </c>
      <c r="H58" s="94" t="s">
        <v>21</v>
      </c>
    </row>
    <row r="59" spans="1:9" x14ac:dyDescent="0.3">
      <c r="B59" s="95"/>
      <c r="C59" s="31" t="s">
        <v>12</v>
      </c>
      <c r="D59" s="31" t="s">
        <v>13</v>
      </c>
      <c r="E59" s="95"/>
      <c r="F59" s="95"/>
      <c r="G59" s="95"/>
      <c r="H59" s="95"/>
    </row>
    <row r="60" spans="1:9" x14ac:dyDescent="0.25">
      <c r="B60" s="34" t="s">
        <v>79</v>
      </c>
      <c r="C60" s="32">
        <v>0</v>
      </c>
      <c r="D60" s="33">
        <v>200112.38</v>
      </c>
      <c r="E60" s="32">
        <f>+D60*$C$8+(C60)</f>
        <v>1562359396.7358</v>
      </c>
      <c r="F60" s="67">
        <v>2025</v>
      </c>
      <c r="G60" s="28" t="s">
        <v>24</v>
      </c>
      <c r="H60" s="16" t="s">
        <v>36</v>
      </c>
    </row>
    <row r="61" spans="1:9" x14ac:dyDescent="0.25">
      <c r="B61" s="34" t="s">
        <v>89</v>
      </c>
      <c r="C61" s="32">
        <v>0</v>
      </c>
      <c r="D61" s="33">
        <v>576922.54</v>
      </c>
      <c r="E61" s="32">
        <f>+D61*$C$8+(C61)</f>
        <v>4504270808.0214005</v>
      </c>
      <c r="F61" s="67">
        <v>2025</v>
      </c>
      <c r="G61" s="28" t="s">
        <v>24</v>
      </c>
      <c r="H61" s="16" t="s">
        <v>36</v>
      </c>
    </row>
    <row r="62" spans="1:9" x14ac:dyDescent="0.25">
      <c r="B62" s="34" t="s">
        <v>89</v>
      </c>
      <c r="C62" s="32">
        <v>1369406518.25</v>
      </c>
      <c r="D62" s="33">
        <v>0</v>
      </c>
      <c r="E62" s="32">
        <f>+D62*$C$8+(C62)</f>
        <v>1369406518.25</v>
      </c>
      <c r="F62" s="67">
        <v>2025</v>
      </c>
      <c r="G62" s="28" t="s">
        <v>24</v>
      </c>
      <c r="H62" s="16" t="s">
        <v>36</v>
      </c>
    </row>
    <row r="63" spans="1:9" x14ac:dyDescent="0.25">
      <c r="B63" s="34" t="s">
        <v>22</v>
      </c>
      <c r="C63" s="32">
        <v>642525537.81529999</v>
      </c>
      <c r="D63" s="33">
        <v>176733.21360000002</v>
      </c>
      <c r="E63" s="32">
        <f>+D63*$C$8+(C63)</f>
        <v>2022354197.0080762</v>
      </c>
      <c r="F63" s="67">
        <v>2025</v>
      </c>
      <c r="G63" s="28" t="s">
        <v>24</v>
      </c>
      <c r="H63" s="16" t="s">
        <v>36</v>
      </c>
    </row>
    <row r="64" spans="1:9" x14ac:dyDescent="0.25">
      <c r="B64" s="34" t="s">
        <v>23</v>
      </c>
      <c r="C64" s="32">
        <v>-642525537.81529999</v>
      </c>
      <c r="D64" s="33">
        <v>-161538.31360000002</v>
      </c>
      <c r="E64" s="32">
        <f>+D64*$C$8+(C64)</f>
        <v>-1903721382.7990761</v>
      </c>
      <c r="F64" s="67">
        <v>2025</v>
      </c>
      <c r="G64" s="28" t="s">
        <v>24</v>
      </c>
      <c r="H64" s="16" t="s">
        <v>36</v>
      </c>
    </row>
    <row r="65" spans="2:8" x14ac:dyDescent="0.3">
      <c r="B65" s="35" t="s">
        <v>14</v>
      </c>
      <c r="C65" s="49">
        <f>SUM(C60:C64)</f>
        <v>1369406518.25</v>
      </c>
      <c r="D65" s="48">
        <f>SUM(D60:D64)</f>
        <v>792229.82000000007</v>
      </c>
      <c r="E65" s="49">
        <f>SUM(E60:E64)</f>
        <v>7554669537.2161999</v>
      </c>
      <c r="F65" s="38"/>
      <c r="G65" s="38"/>
      <c r="H65" s="38"/>
    </row>
    <row r="66" spans="2:8" x14ac:dyDescent="0.3">
      <c r="B66" s="29"/>
      <c r="C66" s="28"/>
      <c r="D66" s="28"/>
      <c r="E66" s="28"/>
      <c r="F66" s="28"/>
      <c r="G66" s="28"/>
      <c r="H66" s="28"/>
    </row>
    <row r="67" spans="2:8" x14ac:dyDescent="0.3">
      <c r="B67" s="29" t="s">
        <v>91</v>
      </c>
      <c r="C67" s="28"/>
      <c r="D67" s="28"/>
      <c r="E67" s="28"/>
      <c r="F67" s="28"/>
      <c r="G67" s="28"/>
      <c r="H67" s="28"/>
    </row>
    <row r="68" spans="2:8" x14ac:dyDescent="0.3">
      <c r="B68" s="29"/>
      <c r="C68" s="28"/>
      <c r="D68" s="28"/>
      <c r="E68" s="28"/>
      <c r="F68" s="28"/>
      <c r="G68" s="28"/>
      <c r="H68" s="28"/>
    </row>
    <row r="69" spans="2:8" x14ac:dyDescent="0.3">
      <c r="B69" s="29" t="s">
        <v>17</v>
      </c>
      <c r="C69" s="30"/>
      <c r="D69" s="28"/>
      <c r="E69" s="28"/>
      <c r="F69" s="28"/>
      <c r="G69" s="28"/>
      <c r="H69" s="28"/>
    </row>
    <row r="70" spans="2:8" ht="13.2" customHeight="1" x14ac:dyDescent="0.3">
      <c r="B70" s="94" t="s">
        <v>9</v>
      </c>
      <c r="C70" s="94" t="s">
        <v>10</v>
      </c>
      <c r="D70" s="94"/>
      <c r="E70" s="94" t="s">
        <v>11</v>
      </c>
      <c r="F70" s="94" t="s">
        <v>19</v>
      </c>
      <c r="G70" s="94" t="s">
        <v>20</v>
      </c>
      <c r="H70" s="94" t="s">
        <v>21</v>
      </c>
    </row>
    <row r="71" spans="2:8" ht="13.2" customHeight="1" x14ac:dyDescent="0.3">
      <c r="B71" s="95"/>
      <c r="C71" s="31" t="s">
        <v>12</v>
      </c>
      <c r="D71" s="31" t="s">
        <v>13</v>
      </c>
      <c r="E71" s="95"/>
      <c r="F71" s="95"/>
      <c r="G71" s="95"/>
      <c r="H71" s="95"/>
    </row>
    <row r="72" spans="2:8" ht="13.2" customHeight="1" x14ac:dyDescent="0.25">
      <c r="B72" s="34" t="s">
        <v>92</v>
      </c>
      <c r="C72" s="32">
        <v>0</v>
      </c>
      <c r="D72" s="33">
        <v>1101541.1300000001</v>
      </c>
      <c r="E72" s="32">
        <f>+D72*$C$8+(C72)</f>
        <v>8600183233.7733002</v>
      </c>
      <c r="F72" s="67">
        <v>2025</v>
      </c>
      <c r="G72" s="28" t="s">
        <v>24</v>
      </c>
      <c r="H72" s="16" t="s">
        <v>36</v>
      </c>
    </row>
    <row r="73" spans="2:8" x14ac:dyDescent="0.25">
      <c r="B73" s="34" t="s">
        <v>22</v>
      </c>
      <c r="C73" s="32">
        <v>0</v>
      </c>
      <c r="D73" s="33">
        <v>55037.52</v>
      </c>
      <c r="E73" s="32">
        <f>+D73*$C$8+(C73)</f>
        <v>429700484.02319998</v>
      </c>
      <c r="F73" s="67">
        <v>2025</v>
      </c>
      <c r="G73" s="28" t="s">
        <v>24</v>
      </c>
      <c r="H73" s="16" t="s">
        <v>36</v>
      </c>
    </row>
    <row r="74" spans="2:8" x14ac:dyDescent="0.25">
      <c r="B74" s="34" t="s">
        <v>23</v>
      </c>
      <c r="C74" s="32">
        <v>0</v>
      </c>
      <c r="D74" s="33">
        <v>0</v>
      </c>
      <c r="E74" s="32">
        <f>+D74*$C$8+(C74)</f>
        <v>0</v>
      </c>
      <c r="F74" s="67">
        <v>2025</v>
      </c>
      <c r="G74" s="28" t="s">
        <v>24</v>
      </c>
      <c r="H74" s="16" t="s">
        <v>36</v>
      </c>
    </row>
    <row r="75" spans="2:8" x14ac:dyDescent="0.3">
      <c r="B75" s="35" t="s">
        <v>14</v>
      </c>
      <c r="C75" s="49">
        <f>SUM(C72:C74)</f>
        <v>0</v>
      </c>
      <c r="D75" s="48">
        <f>SUM(D72:D74)</f>
        <v>1156578.6500000001</v>
      </c>
      <c r="E75" s="49">
        <f>SUM(E72:E74)</f>
        <v>9029883717.7964993</v>
      </c>
      <c r="F75" s="38"/>
      <c r="G75" s="38"/>
      <c r="H75" s="38"/>
    </row>
    <row r="76" spans="2:8" x14ac:dyDescent="0.3">
      <c r="B76" s="29"/>
      <c r="C76" s="28"/>
      <c r="D76" s="28"/>
      <c r="E76" s="28"/>
      <c r="F76" s="28"/>
      <c r="G76" s="28"/>
      <c r="H76" s="28"/>
    </row>
    <row r="77" spans="2:8" x14ac:dyDescent="0.3">
      <c r="B77" s="29" t="s">
        <v>84</v>
      </c>
      <c r="C77" s="28"/>
      <c r="D77" s="28"/>
      <c r="E77" s="28"/>
      <c r="F77" s="28"/>
      <c r="G77" s="28"/>
      <c r="H77" s="28"/>
    </row>
    <row r="78" spans="2:8" x14ac:dyDescent="0.3">
      <c r="B78" s="29"/>
      <c r="C78" s="28"/>
      <c r="D78" s="28"/>
      <c r="E78" s="28"/>
      <c r="F78" s="28"/>
      <c r="G78" s="28"/>
      <c r="H78" s="28"/>
    </row>
    <row r="79" spans="2:8" x14ac:dyDescent="0.3">
      <c r="B79" s="29" t="s">
        <v>17</v>
      </c>
      <c r="C79" s="30"/>
      <c r="D79" s="28"/>
      <c r="E79" s="28"/>
      <c r="F79" s="28"/>
      <c r="G79" s="28"/>
      <c r="H79" s="28"/>
    </row>
    <row r="80" spans="2:8" x14ac:dyDescent="0.3">
      <c r="B80" s="94" t="s">
        <v>9</v>
      </c>
      <c r="C80" s="94" t="s">
        <v>10</v>
      </c>
      <c r="D80" s="94"/>
      <c r="E80" s="94" t="s">
        <v>11</v>
      </c>
      <c r="F80" s="94" t="s">
        <v>19</v>
      </c>
      <c r="G80" s="94" t="s">
        <v>20</v>
      </c>
      <c r="H80" s="94" t="s">
        <v>21</v>
      </c>
    </row>
    <row r="81" spans="2:8" x14ac:dyDescent="0.3">
      <c r="B81" s="95"/>
      <c r="C81" s="31" t="s">
        <v>12</v>
      </c>
      <c r="D81" s="31" t="s">
        <v>13</v>
      </c>
      <c r="E81" s="95"/>
      <c r="F81" s="95"/>
      <c r="G81" s="95"/>
      <c r="H81" s="95"/>
    </row>
    <row r="82" spans="2:8" ht="14.4" x14ac:dyDescent="0.3">
      <c r="B82" s="57" t="s">
        <v>29</v>
      </c>
      <c r="C82" s="32">
        <v>0</v>
      </c>
      <c r="D82" s="33">
        <v>548573.38</v>
      </c>
      <c r="E82" s="58">
        <f t="shared" ref="E82:E83" si="1">+D82*$C$8</f>
        <v>4282937292.7458</v>
      </c>
      <c r="F82" s="68">
        <v>2025</v>
      </c>
      <c r="G82" s="11" t="s">
        <v>24</v>
      </c>
      <c r="H82" s="11" t="s">
        <v>28</v>
      </c>
    </row>
    <row r="83" spans="2:8" ht="14.4" x14ac:dyDescent="0.3">
      <c r="B83" s="57" t="s">
        <v>30</v>
      </c>
      <c r="C83" s="32">
        <v>0</v>
      </c>
      <c r="D83" s="33">
        <v>-548573.38</v>
      </c>
      <c r="E83" s="58">
        <f t="shared" si="1"/>
        <v>-4282937292.7458</v>
      </c>
      <c r="F83" s="68">
        <v>2025</v>
      </c>
      <c r="G83" s="11" t="s">
        <v>24</v>
      </c>
      <c r="H83" s="11" t="s">
        <v>28</v>
      </c>
    </row>
    <row r="84" spans="2:8" x14ac:dyDescent="0.3">
      <c r="B84" s="35" t="s">
        <v>14</v>
      </c>
      <c r="C84" s="37">
        <f>SUM(C82:C83)</f>
        <v>0</v>
      </c>
      <c r="D84" s="37">
        <f>SUM(D82:D83)</f>
        <v>0</v>
      </c>
      <c r="E84" s="36">
        <f>SUM(E82:E83)</f>
        <v>0</v>
      </c>
      <c r="F84" s="38"/>
      <c r="G84" s="38"/>
      <c r="H84" s="38"/>
    </row>
    <row r="85" spans="2:8" x14ac:dyDescent="0.3">
      <c r="B85" s="29"/>
      <c r="C85" s="28"/>
      <c r="D85" s="28"/>
      <c r="E85" s="28"/>
      <c r="F85" s="28"/>
      <c r="G85" s="28"/>
      <c r="H85" s="28"/>
    </row>
    <row r="86" spans="2:8" x14ac:dyDescent="0.3">
      <c r="B86" s="29" t="s">
        <v>84</v>
      </c>
      <c r="C86" s="28"/>
      <c r="D86" s="28"/>
      <c r="E86" s="28"/>
      <c r="F86" s="28"/>
      <c r="G86" s="28"/>
      <c r="H86" s="28"/>
    </row>
    <row r="87" spans="2:8" x14ac:dyDescent="0.3">
      <c r="B87" s="29"/>
      <c r="C87" s="28"/>
      <c r="D87" s="28"/>
      <c r="E87" s="28"/>
      <c r="F87" s="28"/>
      <c r="G87" s="28"/>
      <c r="H87" s="28"/>
    </row>
    <row r="88" spans="2:8" x14ac:dyDescent="0.3">
      <c r="B88" s="29" t="s">
        <v>18</v>
      </c>
      <c r="C88" s="30"/>
      <c r="D88" s="28"/>
      <c r="E88" s="28"/>
      <c r="F88" s="28"/>
      <c r="G88" s="28"/>
      <c r="H88" s="28"/>
    </row>
    <row r="89" spans="2:8" x14ac:dyDescent="0.3">
      <c r="B89" s="94" t="s">
        <v>9</v>
      </c>
      <c r="C89" s="94" t="s">
        <v>10</v>
      </c>
      <c r="D89" s="94"/>
      <c r="E89" s="94" t="s">
        <v>11</v>
      </c>
      <c r="F89" s="94" t="s">
        <v>19</v>
      </c>
      <c r="G89" s="94" t="s">
        <v>20</v>
      </c>
      <c r="H89" s="94" t="s">
        <v>21</v>
      </c>
    </row>
    <row r="90" spans="2:8" x14ac:dyDescent="0.3">
      <c r="B90" s="95"/>
      <c r="C90" s="31" t="s">
        <v>12</v>
      </c>
      <c r="D90" s="31" t="s">
        <v>13</v>
      </c>
      <c r="E90" s="95"/>
      <c r="F90" s="95"/>
      <c r="G90" s="95"/>
      <c r="H90" s="95"/>
    </row>
    <row r="91" spans="2:8" ht="14.4" x14ac:dyDescent="0.3">
      <c r="B91" s="54" t="s">
        <v>37</v>
      </c>
      <c r="C91" s="32">
        <v>0</v>
      </c>
      <c r="D91" s="33">
        <v>14836000</v>
      </c>
      <c r="E91" s="58">
        <f>+D91*$C$8</f>
        <v>115830734760</v>
      </c>
      <c r="F91" s="68">
        <v>2029</v>
      </c>
      <c r="G91" s="11" t="s">
        <v>24</v>
      </c>
      <c r="H91" s="11" t="s">
        <v>28</v>
      </c>
    </row>
    <row r="92" spans="2:8" ht="14.4" x14ac:dyDescent="0.3">
      <c r="B92" s="57" t="s">
        <v>29</v>
      </c>
      <c r="C92" s="32">
        <v>0</v>
      </c>
      <c r="D92" s="33">
        <v>2799225.489999997</v>
      </c>
      <c r="E92" s="58">
        <f t="shared" ref="E92:E93" si="2">+D92*$C$8</f>
        <v>21854701082.880875</v>
      </c>
      <c r="F92" s="68">
        <v>2029</v>
      </c>
      <c r="G92" s="11" t="s">
        <v>24</v>
      </c>
      <c r="H92" s="11" t="s">
        <v>28</v>
      </c>
    </row>
    <row r="93" spans="2:8" ht="14.4" x14ac:dyDescent="0.3">
      <c r="B93" s="57" t="s">
        <v>30</v>
      </c>
      <c r="C93" s="32">
        <v>0</v>
      </c>
      <c r="D93" s="40">
        <v>-2799225.49</v>
      </c>
      <c r="E93" s="58">
        <f t="shared" si="2"/>
        <v>-21854701082.880901</v>
      </c>
      <c r="F93" s="68">
        <v>2029</v>
      </c>
      <c r="G93" s="11" t="s">
        <v>24</v>
      </c>
      <c r="H93" s="11" t="s">
        <v>28</v>
      </c>
    </row>
    <row r="94" spans="2:8" x14ac:dyDescent="0.3">
      <c r="B94" s="35" t="s">
        <v>14</v>
      </c>
      <c r="C94" s="49">
        <f>SUM(C91:C93)</f>
        <v>0</v>
      </c>
      <c r="D94" s="49">
        <f t="shared" ref="D94:E94" si="3">SUM(D91:D93)</f>
        <v>14835999.999999998</v>
      </c>
      <c r="E94" s="49">
        <f t="shared" si="3"/>
        <v>115830734759.99995</v>
      </c>
      <c r="F94" s="38"/>
      <c r="G94" s="38"/>
      <c r="H94" s="38"/>
    </row>
    <row r="95" spans="2:8" ht="14.4" customHeight="1" x14ac:dyDescent="0.3"/>
    <row r="97" spans="2:8" x14ac:dyDescent="0.3">
      <c r="B97" s="29" t="s">
        <v>78</v>
      </c>
      <c r="C97" s="28"/>
      <c r="D97" s="28"/>
      <c r="E97" s="28"/>
      <c r="F97" s="28"/>
      <c r="G97" s="28"/>
      <c r="H97" s="28"/>
    </row>
    <row r="98" spans="2:8" x14ac:dyDescent="0.3">
      <c r="B98" s="29"/>
      <c r="C98" s="28"/>
      <c r="D98" s="28"/>
      <c r="E98" s="28"/>
      <c r="F98" s="28"/>
      <c r="G98" s="28"/>
      <c r="H98" s="28"/>
    </row>
    <row r="99" spans="2:8" x14ac:dyDescent="0.3">
      <c r="B99" s="29" t="s">
        <v>18</v>
      </c>
      <c r="C99" s="30"/>
      <c r="D99" s="28"/>
      <c r="E99" s="28"/>
      <c r="F99" s="28"/>
      <c r="G99" s="28"/>
      <c r="H99" s="28"/>
    </row>
    <row r="100" spans="2:8" x14ac:dyDescent="0.3">
      <c r="B100" s="94" t="s">
        <v>9</v>
      </c>
      <c r="C100" s="94" t="s">
        <v>10</v>
      </c>
      <c r="D100" s="94"/>
      <c r="E100" s="94" t="s">
        <v>11</v>
      </c>
      <c r="F100" s="94" t="s">
        <v>19</v>
      </c>
      <c r="G100" s="94" t="s">
        <v>20</v>
      </c>
      <c r="H100" s="94" t="s">
        <v>21</v>
      </c>
    </row>
    <row r="101" spans="2:8" x14ac:dyDescent="0.3">
      <c r="B101" s="95"/>
      <c r="C101" s="31" t="s">
        <v>12</v>
      </c>
      <c r="D101" s="31" t="s">
        <v>13</v>
      </c>
      <c r="E101" s="95"/>
      <c r="F101" s="95"/>
      <c r="G101" s="95"/>
      <c r="H101" s="95"/>
    </row>
    <row r="102" spans="2:8" x14ac:dyDescent="0.25">
      <c r="B102" s="34" t="s">
        <v>89</v>
      </c>
      <c r="C102" s="32">
        <v>0</v>
      </c>
      <c r="D102" s="33">
        <v>3285761.13</v>
      </c>
      <c r="E102" s="32">
        <f>+D102*$C$8+(C102)</f>
        <v>25653284303.973297</v>
      </c>
      <c r="F102" s="67">
        <v>2028</v>
      </c>
      <c r="G102" s="28" t="s">
        <v>24</v>
      </c>
      <c r="H102" s="16" t="s">
        <v>36</v>
      </c>
    </row>
    <row r="103" spans="2:8" x14ac:dyDescent="0.25">
      <c r="B103" s="34" t="s">
        <v>89</v>
      </c>
      <c r="C103" s="32">
        <v>11872492087.75</v>
      </c>
      <c r="D103" s="33">
        <v>0</v>
      </c>
      <c r="E103" s="32">
        <f>+D103*$C$8+(C103)</f>
        <v>11872492087.75</v>
      </c>
      <c r="F103" s="67">
        <v>2028</v>
      </c>
      <c r="G103" s="28" t="s">
        <v>24</v>
      </c>
      <c r="H103" s="16" t="s">
        <v>36</v>
      </c>
    </row>
    <row r="104" spans="2:8" x14ac:dyDescent="0.25">
      <c r="B104" s="34" t="s">
        <v>22</v>
      </c>
      <c r="C104" s="32">
        <v>3240661226.0812001</v>
      </c>
      <c r="D104" s="33">
        <v>514431.33464999992</v>
      </c>
      <c r="E104" s="32">
        <f>+D104*$C$8+(C104)</f>
        <v>7257037572.5409565</v>
      </c>
      <c r="F104" s="67">
        <v>2028</v>
      </c>
      <c r="G104" s="28" t="s">
        <v>24</v>
      </c>
      <c r="H104" s="16" t="s">
        <v>36</v>
      </c>
    </row>
    <row r="105" spans="2:8" x14ac:dyDescent="0.25">
      <c r="B105" s="34" t="s">
        <v>23</v>
      </c>
      <c r="C105" s="32">
        <v>-3240661226.0812001</v>
      </c>
      <c r="D105" s="33">
        <v>-514431.33464999992</v>
      </c>
      <c r="E105" s="32">
        <f>+D105*$C$8+(C105)</f>
        <v>-7257037572.5409565</v>
      </c>
      <c r="F105" s="67">
        <v>2028</v>
      </c>
      <c r="G105" s="28" t="s">
        <v>24</v>
      </c>
      <c r="H105" s="16" t="s">
        <v>36</v>
      </c>
    </row>
    <row r="106" spans="2:8" x14ac:dyDescent="0.3">
      <c r="B106" s="35" t="s">
        <v>14</v>
      </c>
      <c r="C106" s="49">
        <f>SUM(C102:C105)</f>
        <v>11872492087.75</v>
      </c>
      <c r="D106" s="48">
        <f>SUM(D102:D105)</f>
        <v>3285761.13</v>
      </c>
      <c r="E106" s="49">
        <f>SUM(E102:E105)</f>
        <v>37525776391.723297</v>
      </c>
      <c r="F106" s="38"/>
      <c r="G106" s="38"/>
      <c r="H106" s="38"/>
    </row>
    <row r="110" spans="2:8" x14ac:dyDescent="0.3">
      <c r="B110" s="29" t="s">
        <v>96</v>
      </c>
    </row>
    <row r="112" spans="2:8" x14ac:dyDescent="0.3">
      <c r="B112" s="29" t="s">
        <v>18</v>
      </c>
    </row>
    <row r="113" spans="2:8" x14ac:dyDescent="0.3">
      <c r="B113" s="94" t="s">
        <v>9</v>
      </c>
      <c r="C113" s="94" t="s">
        <v>10</v>
      </c>
      <c r="D113" s="94"/>
      <c r="E113" s="94" t="s">
        <v>11</v>
      </c>
      <c r="F113" s="94" t="s">
        <v>19</v>
      </c>
      <c r="G113" s="94" t="s">
        <v>20</v>
      </c>
      <c r="H113" s="94" t="s">
        <v>21</v>
      </c>
    </row>
    <row r="114" spans="2:8" x14ac:dyDescent="0.3">
      <c r="B114" s="95"/>
      <c r="C114" s="31" t="s">
        <v>12</v>
      </c>
      <c r="D114" s="31" t="s">
        <v>13</v>
      </c>
      <c r="E114" s="95"/>
      <c r="F114" s="95"/>
      <c r="G114" s="95"/>
      <c r="H114" s="95"/>
    </row>
    <row r="115" spans="2:8" x14ac:dyDescent="0.3">
      <c r="B115" s="54" t="s">
        <v>97</v>
      </c>
      <c r="C115" s="50">
        <v>0</v>
      </c>
      <c r="D115" s="51">
        <v>15000</v>
      </c>
      <c r="E115" s="32">
        <f>+D115*$C$8</f>
        <v>117111150</v>
      </c>
      <c r="F115" s="67">
        <v>2024</v>
      </c>
      <c r="G115" s="28" t="s">
        <v>24</v>
      </c>
      <c r="H115" s="16" t="s">
        <v>27</v>
      </c>
    </row>
    <row r="116" spans="2:8" x14ac:dyDescent="0.3">
      <c r="B116" s="54" t="s">
        <v>98</v>
      </c>
      <c r="C116" s="50">
        <v>0</v>
      </c>
      <c r="D116" s="51">
        <v>20000</v>
      </c>
      <c r="E116" s="32">
        <f t="shared" ref="E116:E149" si="4">+D116*$C$8</f>
        <v>156148200</v>
      </c>
      <c r="F116" s="67">
        <v>2024</v>
      </c>
      <c r="G116" s="28" t="s">
        <v>24</v>
      </c>
      <c r="H116" s="16" t="s">
        <v>27</v>
      </c>
    </row>
    <row r="117" spans="2:8" x14ac:dyDescent="0.3">
      <c r="B117" s="54" t="s">
        <v>99</v>
      </c>
      <c r="C117" s="50">
        <v>0</v>
      </c>
      <c r="D117" s="51">
        <v>40000</v>
      </c>
      <c r="E117" s="32">
        <f t="shared" si="4"/>
        <v>312296400</v>
      </c>
      <c r="F117" s="67">
        <v>2024</v>
      </c>
      <c r="G117" s="28" t="s">
        <v>24</v>
      </c>
      <c r="H117" s="16" t="s">
        <v>27</v>
      </c>
    </row>
    <row r="118" spans="2:8" x14ac:dyDescent="0.3">
      <c r="B118" s="54" t="s">
        <v>100</v>
      </c>
      <c r="C118" s="50">
        <v>0</v>
      </c>
      <c r="D118" s="51">
        <v>9250</v>
      </c>
      <c r="E118" s="32">
        <f t="shared" si="4"/>
        <v>72218542.5</v>
      </c>
      <c r="F118" s="67">
        <v>2024</v>
      </c>
      <c r="G118" s="28" t="s">
        <v>24</v>
      </c>
      <c r="H118" s="16" t="s">
        <v>27</v>
      </c>
    </row>
    <row r="119" spans="2:8" x14ac:dyDescent="0.3">
      <c r="B119" s="54" t="s">
        <v>101</v>
      </c>
      <c r="C119" s="50">
        <v>0</v>
      </c>
      <c r="D119" s="51">
        <v>67287.42</v>
      </c>
      <c r="E119" s="32">
        <f t="shared" si="4"/>
        <v>525340475.78219998</v>
      </c>
      <c r="F119" s="67">
        <v>2024</v>
      </c>
      <c r="G119" s="28" t="s">
        <v>24</v>
      </c>
      <c r="H119" s="16" t="s">
        <v>27</v>
      </c>
    </row>
    <row r="120" spans="2:8" x14ac:dyDescent="0.3">
      <c r="B120" s="54" t="s">
        <v>102</v>
      </c>
      <c r="C120" s="50">
        <v>0</v>
      </c>
      <c r="D120" s="51">
        <v>100000</v>
      </c>
      <c r="E120" s="32">
        <f t="shared" si="4"/>
        <v>780741000</v>
      </c>
      <c r="F120" s="67">
        <v>2024</v>
      </c>
      <c r="G120" s="28" t="s">
        <v>24</v>
      </c>
      <c r="H120" s="16" t="s">
        <v>27</v>
      </c>
    </row>
    <row r="121" spans="2:8" x14ac:dyDescent="0.3">
      <c r="B121" s="54" t="s">
        <v>103</v>
      </c>
      <c r="C121" s="50">
        <v>0</v>
      </c>
      <c r="D121" s="51">
        <v>15350</v>
      </c>
      <c r="E121" s="32">
        <f t="shared" si="4"/>
        <v>119843743.5</v>
      </c>
      <c r="F121" s="67">
        <v>2024</v>
      </c>
      <c r="G121" s="28" t="s">
        <v>24</v>
      </c>
      <c r="H121" s="16" t="s">
        <v>27</v>
      </c>
    </row>
    <row r="122" spans="2:8" x14ac:dyDescent="0.3">
      <c r="B122" s="54" t="s">
        <v>104</v>
      </c>
      <c r="C122" s="50">
        <v>0</v>
      </c>
      <c r="D122" s="51">
        <v>40000</v>
      </c>
      <c r="E122" s="32">
        <f t="shared" si="4"/>
        <v>312296400</v>
      </c>
      <c r="F122" s="67">
        <v>2024</v>
      </c>
      <c r="G122" s="28" t="s">
        <v>24</v>
      </c>
      <c r="H122" s="16" t="s">
        <v>27</v>
      </c>
    </row>
    <row r="123" spans="2:8" x14ac:dyDescent="0.3">
      <c r="B123" s="54" t="s">
        <v>105</v>
      </c>
      <c r="C123" s="50">
        <v>0</v>
      </c>
      <c r="D123" s="51">
        <v>22000</v>
      </c>
      <c r="E123" s="32">
        <f t="shared" si="4"/>
        <v>171763020</v>
      </c>
      <c r="F123" s="67">
        <v>2024</v>
      </c>
      <c r="G123" s="28" t="s">
        <v>24</v>
      </c>
      <c r="H123" s="16" t="s">
        <v>27</v>
      </c>
    </row>
    <row r="124" spans="2:8" x14ac:dyDescent="0.3">
      <c r="B124" s="54" t="s">
        <v>106</v>
      </c>
      <c r="C124" s="50">
        <v>0</v>
      </c>
      <c r="D124" s="51">
        <v>76000</v>
      </c>
      <c r="E124" s="32">
        <f t="shared" si="4"/>
        <v>593363160</v>
      </c>
      <c r="F124" s="67">
        <v>2024</v>
      </c>
      <c r="G124" s="28" t="s">
        <v>24</v>
      </c>
      <c r="H124" s="16" t="s">
        <v>27</v>
      </c>
    </row>
    <row r="125" spans="2:8" x14ac:dyDescent="0.3">
      <c r="B125" s="54" t="s">
        <v>107</v>
      </c>
      <c r="C125" s="50">
        <v>0</v>
      </c>
      <c r="D125" s="51">
        <v>3026</v>
      </c>
      <c r="E125" s="32">
        <f t="shared" si="4"/>
        <v>23625222.66</v>
      </c>
      <c r="F125" s="67">
        <v>2024</v>
      </c>
      <c r="G125" s="28" t="s">
        <v>24</v>
      </c>
      <c r="H125" s="16" t="s">
        <v>27</v>
      </c>
    </row>
    <row r="126" spans="2:8" x14ac:dyDescent="0.3">
      <c r="B126" s="54" t="s">
        <v>108</v>
      </c>
      <c r="C126" s="50">
        <v>0</v>
      </c>
      <c r="D126" s="51">
        <v>80000</v>
      </c>
      <c r="E126" s="32">
        <f t="shared" si="4"/>
        <v>624592800</v>
      </c>
      <c r="F126" s="67">
        <v>2024</v>
      </c>
      <c r="G126" s="28" t="s">
        <v>24</v>
      </c>
      <c r="H126" s="16" t="s">
        <v>27</v>
      </c>
    </row>
    <row r="127" spans="2:8" x14ac:dyDescent="0.3">
      <c r="B127" s="54" t="s">
        <v>109</v>
      </c>
      <c r="C127" s="50">
        <v>0</v>
      </c>
      <c r="D127" s="51">
        <v>19900</v>
      </c>
      <c r="E127" s="32">
        <f t="shared" si="4"/>
        <v>155367459</v>
      </c>
      <c r="F127" s="67">
        <v>2024</v>
      </c>
      <c r="G127" s="28" t="s">
        <v>24</v>
      </c>
      <c r="H127" s="16" t="s">
        <v>27</v>
      </c>
    </row>
    <row r="128" spans="2:8" x14ac:dyDescent="0.3">
      <c r="B128" s="54" t="s">
        <v>110</v>
      </c>
      <c r="C128" s="50">
        <v>0</v>
      </c>
      <c r="D128" s="51">
        <v>76000</v>
      </c>
      <c r="E128" s="32">
        <f t="shared" si="4"/>
        <v>593363160</v>
      </c>
      <c r="F128" s="67">
        <v>2024</v>
      </c>
      <c r="G128" s="28" t="s">
        <v>24</v>
      </c>
      <c r="H128" s="16" t="s">
        <v>27</v>
      </c>
    </row>
    <row r="129" spans="2:8" x14ac:dyDescent="0.3">
      <c r="B129" s="54" t="s">
        <v>111</v>
      </c>
      <c r="C129" s="50">
        <v>0</v>
      </c>
      <c r="D129" s="51">
        <v>42000</v>
      </c>
      <c r="E129" s="32">
        <f t="shared" si="4"/>
        <v>327911220</v>
      </c>
      <c r="F129" s="67">
        <v>2024</v>
      </c>
      <c r="G129" s="28" t="s">
        <v>24</v>
      </c>
      <c r="H129" s="16" t="s">
        <v>27</v>
      </c>
    </row>
    <row r="130" spans="2:8" x14ac:dyDescent="0.3">
      <c r="B130" s="54" t="s">
        <v>112</v>
      </c>
      <c r="C130" s="50">
        <v>0</v>
      </c>
      <c r="D130" s="51">
        <v>84000</v>
      </c>
      <c r="E130" s="32">
        <f t="shared" si="4"/>
        <v>655822440</v>
      </c>
      <c r="F130" s="67">
        <v>2024</v>
      </c>
      <c r="G130" s="28" t="s">
        <v>24</v>
      </c>
      <c r="H130" s="16" t="s">
        <v>27</v>
      </c>
    </row>
    <row r="131" spans="2:8" x14ac:dyDescent="0.3">
      <c r="B131" s="54" t="s">
        <v>113</v>
      </c>
      <c r="C131" s="50">
        <v>0</v>
      </c>
      <c r="D131" s="51">
        <v>40000</v>
      </c>
      <c r="E131" s="32">
        <f t="shared" si="4"/>
        <v>312296400</v>
      </c>
      <c r="F131" s="67">
        <v>2024</v>
      </c>
      <c r="G131" s="28" t="s">
        <v>24</v>
      </c>
      <c r="H131" s="16" t="s">
        <v>27</v>
      </c>
    </row>
    <row r="132" spans="2:8" x14ac:dyDescent="0.3">
      <c r="B132" s="54" t="s">
        <v>114</v>
      </c>
      <c r="C132" s="50">
        <v>0</v>
      </c>
      <c r="D132" s="51">
        <v>20000</v>
      </c>
      <c r="E132" s="32">
        <f t="shared" si="4"/>
        <v>156148200</v>
      </c>
      <c r="F132" s="67">
        <v>2024</v>
      </c>
      <c r="G132" s="28" t="s">
        <v>24</v>
      </c>
      <c r="H132" s="16" t="s">
        <v>27</v>
      </c>
    </row>
    <row r="133" spans="2:8" x14ac:dyDescent="0.3">
      <c r="B133" s="54" t="s">
        <v>115</v>
      </c>
      <c r="C133" s="50">
        <v>0</v>
      </c>
      <c r="D133" s="51">
        <v>21100</v>
      </c>
      <c r="E133" s="32">
        <f t="shared" si="4"/>
        <v>164736351</v>
      </c>
      <c r="F133" s="67">
        <v>2024</v>
      </c>
      <c r="G133" s="28" t="s">
        <v>24</v>
      </c>
      <c r="H133" s="16" t="s">
        <v>27</v>
      </c>
    </row>
    <row r="134" spans="2:8" x14ac:dyDescent="0.3">
      <c r="B134" s="54" t="s">
        <v>116</v>
      </c>
      <c r="C134" s="50">
        <v>0</v>
      </c>
      <c r="D134" s="51">
        <v>80000</v>
      </c>
      <c r="E134" s="32">
        <f t="shared" si="4"/>
        <v>624592800</v>
      </c>
      <c r="F134" s="67">
        <v>2024</v>
      </c>
      <c r="G134" s="28" t="s">
        <v>24</v>
      </c>
      <c r="H134" s="16" t="s">
        <v>27</v>
      </c>
    </row>
    <row r="135" spans="2:8" x14ac:dyDescent="0.3">
      <c r="B135" s="54" t="s">
        <v>117</v>
      </c>
      <c r="C135" s="50">
        <v>0</v>
      </c>
      <c r="D135" s="51">
        <v>100000</v>
      </c>
      <c r="E135" s="32">
        <f t="shared" si="4"/>
        <v>780741000</v>
      </c>
      <c r="F135" s="67">
        <v>2024</v>
      </c>
      <c r="G135" s="28" t="s">
        <v>24</v>
      </c>
      <c r="H135" s="16" t="s">
        <v>27</v>
      </c>
    </row>
    <row r="136" spans="2:8" x14ac:dyDescent="0.3">
      <c r="B136" s="54" t="s">
        <v>118</v>
      </c>
      <c r="C136" s="50">
        <v>0</v>
      </c>
      <c r="D136" s="51">
        <v>2500</v>
      </c>
      <c r="E136" s="32">
        <f t="shared" si="4"/>
        <v>19518525</v>
      </c>
      <c r="F136" s="67">
        <v>2024</v>
      </c>
      <c r="G136" s="28" t="s">
        <v>24</v>
      </c>
      <c r="H136" s="16" t="s">
        <v>27</v>
      </c>
    </row>
    <row r="137" spans="2:8" x14ac:dyDescent="0.3">
      <c r="B137" s="54" t="s">
        <v>119</v>
      </c>
      <c r="C137" s="50">
        <v>0</v>
      </c>
      <c r="D137" s="51">
        <v>40000</v>
      </c>
      <c r="E137" s="32">
        <f t="shared" si="4"/>
        <v>312296400</v>
      </c>
      <c r="F137" s="67">
        <v>2024</v>
      </c>
      <c r="G137" s="28" t="s">
        <v>24</v>
      </c>
      <c r="H137" s="16" t="s">
        <v>27</v>
      </c>
    </row>
    <row r="138" spans="2:8" x14ac:dyDescent="0.3">
      <c r="B138" s="54" t="s">
        <v>120</v>
      </c>
      <c r="C138" s="50">
        <v>0</v>
      </c>
      <c r="D138" s="51">
        <v>15295</v>
      </c>
      <c r="E138" s="32">
        <f t="shared" si="4"/>
        <v>119414335.95</v>
      </c>
      <c r="F138" s="67">
        <v>2024</v>
      </c>
      <c r="G138" s="28" t="s">
        <v>24</v>
      </c>
      <c r="H138" s="16" t="s">
        <v>27</v>
      </c>
    </row>
    <row r="139" spans="2:8" x14ac:dyDescent="0.3">
      <c r="B139" s="54" t="s">
        <v>121</v>
      </c>
      <c r="C139" s="50">
        <v>0</v>
      </c>
      <c r="D139" s="51">
        <v>60000</v>
      </c>
      <c r="E139" s="32">
        <f t="shared" si="4"/>
        <v>468444600</v>
      </c>
      <c r="F139" s="67">
        <v>2024</v>
      </c>
      <c r="G139" s="28" t="s">
        <v>24</v>
      </c>
      <c r="H139" s="16" t="s">
        <v>27</v>
      </c>
    </row>
    <row r="140" spans="2:8" x14ac:dyDescent="0.3">
      <c r="B140" s="54" t="s">
        <v>122</v>
      </c>
      <c r="C140" s="50">
        <v>0</v>
      </c>
      <c r="D140" s="51">
        <v>15000</v>
      </c>
      <c r="E140" s="32">
        <f t="shared" si="4"/>
        <v>117111150</v>
      </c>
      <c r="F140" s="67">
        <v>2024</v>
      </c>
      <c r="G140" s="28" t="s">
        <v>24</v>
      </c>
      <c r="H140" s="16" t="s">
        <v>27</v>
      </c>
    </row>
    <row r="141" spans="2:8" x14ac:dyDescent="0.3">
      <c r="B141" s="54" t="s">
        <v>123</v>
      </c>
      <c r="C141" s="50">
        <v>0</v>
      </c>
      <c r="D141" s="51">
        <v>40000</v>
      </c>
      <c r="E141" s="32">
        <f t="shared" si="4"/>
        <v>312296400</v>
      </c>
      <c r="F141" s="67">
        <v>2024</v>
      </c>
      <c r="G141" s="28" t="s">
        <v>24</v>
      </c>
      <c r="H141" s="16" t="s">
        <v>27</v>
      </c>
    </row>
    <row r="142" spans="2:8" x14ac:dyDescent="0.3">
      <c r="B142" s="54" t="s">
        <v>124</v>
      </c>
      <c r="C142" s="50">
        <v>0</v>
      </c>
      <c r="D142" s="51">
        <v>42200</v>
      </c>
      <c r="E142" s="32">
        <f t="shared" si="4"/>
        <v>329472702</v>
      </c>
      <c r="F142" s="67">
        <v>2024</v>
      </c>
      <c r="G142" s="28" t="s">
        <v>24</v>
      </c>
      <c r="H142" s="16" t="s">
        <v>27</v>
      </c>
    </row>
    <row r="143" spans="2:8" x14ac:dyDescent="0.3">
      <c r="B143" s="54" t="s">
        <v>125</v>
      </c>
      <c r="C143" s="50">
        <v>0</v>
      </c>
      <c r="D143" s="51">
        <v>79000</v>
      </c>
      <c r="E143" s="32">
        <f t="shared" si="4"/>
        <v>616785390</v>
      </c>
      <c r="F143" s="67">
        <v>2024</v>
      </c>
      <c r="G143" s="28" t="s">
        <v>24</v>
      </c>
      <c r="H143" s="16" t="s">
        <v>27</v>
      </c>
    </row>
    <row r="144" spans="2:8" x14ac:dyDescent="0.3">
      <c r="B144" s="54" t="s">
        <v>126</v>
      </c>
      <c r="C144" s="50">
        <v>0</v>
      </c>
      <c r="D144" s="51">
        <v>2888.04</v>
      </c>
      <c r="E144" s="32">
        <f t="shared" si="4"/>
        <v>22548112.376399998</v>
      </c>
      <c r="F144" s="67">
        <v>2024</v>
      </c>
      <c r="G144" s="28" t="s">
        <v>24</v>
      </c>
      <c r="H144" s="16" t="s">
        <v>27</v>
      </c>
    </row>
    <row r="145" spans="2:8" x14ac:dyDescent="0.3">
      <c r="B145" s="54" t="s">
        <v>127</v>
      </c>
      <c r="C145" s="50">
        <v>0</v>
      </c>
      <c r="D145" s="51">
        <v>18500</v>
      </c>
      <c r="E145" s="32">
        <f t="shared" si="4"/>
        <v>144437085</v>
      </c>
      <c r="F145" s="67">
        <v>2024</v>
      </c>
      <c r="G145" s="28" t="s">
        <v>24</v>
      </c>
      <c r="H145" s="16" t="s">
        <v>27</v>
      </c>
    </row>
    <row r="146" spans="2:8" x14ac:dyDescent="0.3">
      <c r="B146" s="54" t="s">
        <v>128</v>
      </c>
      <c r="C146" s="50">
        <v>0</v>
      </c>
      <c r="D146" s="51">
        <v>38000</v>
      </c>
      <c r="E146" s="32">
        <f t="shared" si="4"/>
        <v>296681580</v>
      </c>
      <c r="F146" s="67">
        <v>2024</v>
      </c>
      <c r="G146" s="28" t="s">
        <v>24</v>
      </c>
      <c r="H146" s="16" t="s">
        <v>27</v>
      </c>
    </row>
    <row r="147" spans="2:8" x14ac:dyDescent="0.3">
      <c r="B147" s="54" t="s">
        <v>129</v>
      </c>
      <c r="C147" s="50">
        <v>0</v>
      </c>
      <c r="D147" s="51">
        <v>40000</v>
      </c>
      <c r="E147" s="32">
        <f t="shared" si="4"/>
        <v>312296400</v>
      </c>
      <c r="F147" s="67">
        <v>2024</v>
      </c>
      <c r="G147" s="28" t="s">
        <v>24</v>
      </c>
      <c r="H147" s="16" t="s">
        <v>27</v>
      </c>
    </row>
    <row r="148" spans="2:8" x14ac:dyDescent="0.3">
      <c r="B148" s="57" t="s">
        <v>49</v>
      </c>
      <c r="C148" s="50">
        <v>0</v>
      </c>
      <c r="D148" s="84">
        <v>0</v>
      </c>
      <c r="E148" s="32">
        <f t="shared" si="4"/>
        <v>0</v>
      </c>
      <c r="F148" s="87" t="s">
        <v>130</v>
      </c>
      <c r="G148" s="16" t="s">
        <v>130</v>
      </c>
      <c r="H148" s="16" t="s">
        <v>130</v>
      </c>
    </row>
    <row r="149" spans="2:8" x14ac:dyDescent="0.3">
      <c r="B149" s="57" t="s">
        <v>23</v>
      </c>
      <c r="C149" s="50">
        <v>0</v>
      </c>
      <c r="D149" s="84">
        <v>0</v>
      </c>
      <c r="E149" s="32">
        <f t="shared" si="4"/>
        <v>0</v>
      </c>
      <c r="F149" s="87" t="s">
        <v>130</v>
      </c>
      <c r="G149" s="16" t="s">
        <v>130</v>
      </c>
      <c r="H149" s="16" t="s">
        <v>130</v>
      </c>
    </row>
    <row r="150" spans="2:8" x14ac:dyDescent="0.3">
      <c r="B150" s="35" t="s">
        <v>14</v>
      </c>
      <c r="C150" s="49">
        <f>SUM(C115:C149)</f>
        <v>0</v>
      </c>
      <c r="D150" s="48">
        <f>SUM(D115:D149)</f>
        <v>1364296.46</v>
      </c>
      <c r="E150" s="49">
        <f>SUM(E115:E149)</f>
        <v>10651621824.7686</v>
      </c>
      <c r="F150" s="38"/>
      <c r="G150" s="38"/>
      <c r="H150" s="38"/>
    </row>
    <row r="152" spans="2:8" x14ac:dyDescent="0.3">
      <c r="B152" s="93" t="s">
        <v>25</v>
      </c>
      <c r="C152" s="93"/>
      <c r="D152" s="93"/>
      <c r="E152" s="93"/>
      <c r="F152" s="93"/>
      <c r="G152" s="93"/>
      <c r="H152" s="93"/>
    </row>
  </sheetData>
  <mergeCells count="43">
    <mergeCell ref="H113:H114"/>
    <mergeCell ref="B100:B101"/>
    <mergeCell ref="C100:D100"/>
    <mergeCell ref="E100:E101"/>
    <mergeCell ref="F100:F101"/>
    <mergeCell ref="G100:G101"/>
    <mergeCell ref="B113:B114"/>
    <mergeCell ref="C113:D113"/>
    <mergeCell ref="E113:E114"/>
    <mergeCell ref="F113:F114"/>
    <mergeCell ref="G113:G114"/>
    <mergeCell ref="H13:H14"/>
    <mergeCell ref="B89:B90"/>
    <mergeCell ref="C89:D89"/>
    <mergeCell ref="E89:E90"/>
    <mergeCell ref="F89:F90"/>
    <mergeCell ref="G89:G90"/>
    <mergeCell ref="H89:H90"/>
    <mergeCell ref="B13:B14"/>
    <mergeCell ref="C13:D13"/>
    <mergeCell ref="E13:E14"/>
    <mergeCell ref="F13:F14"/>
    <mergeCell ref="G13:G14"/>
    <mergeCell ref="B80:B81"/>
    <mergeCell ref="C80:D80"/>
    <mergeCell ref="B58:B59"/>
    <mergeCell ref="E80:E81"/>
    <mergeCell ref="C58:D58"/>
    <mergeCell ref="E58:E59"/>
    <mergeCell ref="F58:F59"/>
    <mergeCell ref="G58:G59"/>
    <mergeCell ref="B152:H152"/>
    <mergeCell ref="F80:F81"/>
    <mergeCell ref="G80:G81"/>
    <mergeCell ref="H80:H81"/>
    <mergeCell ref="H58:H59"/>
    <mergeCell ref="B70:B71"/>
    <mergeCell ref="C70:D70"/>
    <mergeCell ref="E70:E71"/>
    <mergeCell ref="F70:F71"/>
    <mergeCell ref="G70:G71"/>
    <mergeCell ref="H70:H71"/>
    <mergeCell ref="H100:H10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LICnUQAXKQ68Jb5a651eXh/kANtZi22QrpJHziH5MPc=</DigestValue>
    </Reference>
    <Reference Type="http://www.w3.org/2000/09/xmldsig#Object" URI="#idOfficeObject">
      <DigestMethod Algorithm="http://www.w3.org/2001/04/xmlenc#sha256"/>
      <DigestValue>c02EUnWcg2O79XXV2rVm7aJ2Z2/+y8l6zlbGTmbOK4Y=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Aaky7gD5jKc0rXswm9y1WGJyZPZPJYrdfehABpeo9ok=</DigestValue>
    </Reference>
    <Reference Type="http://www.w3.org/2000/09/xmldsig#Object" URI="#idValidSigLnImg">
      <DigestMethod Algorithm="http://www.w3.org/2001/04/xmlenc#sha256"/>
      <DigestValue>AeCpOvupIcrFg1CWOcH9gcdm2CT7yUpBVcTFZVzByEQ=</DigestValue>
    </Reference>
    <Reference Type="http://www.w3.org/2000/09/xmldsig#Object" URI="#idInvalidSigLnImg">
      <DigestMethod Algorithm="http://www.w3.org/2001/04/xmlenc#sha256"/>
      <DigestValue>0q47Rx7Dcl1dwlv7UyxtfSzdukRDd/VII0DxMGQc0Q0=</DigestValue>
    </Reference>
  </SignedInfo>
  <SignatureValue>Bz4mb8JAm2BDLcjNGPVZjPXBEkR3AzeCrxsCcfbEA32RcYrQohH2bo+/wO9/WFmLwGC5nnfCveV/
E6Q7/bCWGZVbR+Dnbq+C6w1wo3j6YCVotKOqW8ZIAMRs2ofywr5VJHdMU7Uzwhuf7Dv71lF5k/SR
Egm7KnoZgg2KUllKXoKDTL1Byt7q16O3eSNF1KyZXzLfIU4ZDgt5o+XnNbwtOkoUz0PABNidMKmk
mhtDal4eCGOLlOm8h6b34018opzqlSnnePeiFBT8HFQ7CRmGtaqXb2kUUSusSrCOgZqFdxRw596u
cLGDWwyDaXStyIa8yUfNNIuAe32NbBaZQUBcWw==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Dq6/381ZhBAICQ/sbQW7aCRq7xszFKzneUrYSNthtr8=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3uQFPs5oIONuFKdYk2wjj1Pi3ImDyd1qFu/7gFSFHT8=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oYnrUhPoVCO3lbB2nZyxllcU0OUfl/zbwg8bcjh3GWM=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BMQNI4N+j9WzOu1u2EIOTxplmGHC9xnRm/hS2g8Oqe0=</DigestValue>
      </Reference>
      <Reference URI="/xl/media/image3.emf?ContentType=image/x-emf">
        <DigestMethod Algorithm="http://www.w3.org/2001/04/xmlenc#sha256"/>
        <DigestValue>t7lMlc6A29KSbtV0p2Va1Si/lYHLdWIi9sFVlO4FkXY=</DigestValue>
      </Reference>
      <Reference URI="/xl/media/image4.emf?ContentType=image/x-emf">
        <DigestMethod Algorithm="http://www.w3.org/2001/04/xmlenc#sha256"/>
        <DigestValue>4X9JiQExQ1Khy8sM9X48pVN4EWSP2xuA9xz6Z+jqi1c=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d3L4TCDZYJyY5Mg4VLYUiC5jwWKli2DOuwMeh0LavFg=</DigestValue>
      </Reference>
      <Reference URI="/xl/styles.xml?ContentType=application/vnd.openxmlformats-officedocument.spreadsheetml.styles+xml">
        <DigestMethod Algorithm="http://www.w3.org/2001/04/xmlenc#sha256"/>
        <DigestValue>OxRSJ6tBzcfUx8MwiUh3bdAQL/IMIeW+J7gM3fqu0i8=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QskPe08gygFy0eaMByBZrZcQRAs4kF9zhCTRaO0pfro=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hB3HIe4qWNSwVSKOIGYNeEGh/FdIkhBzHEwtYXDKbvE=</DigestValue>
      </Reference>
      <Reference URI="/xl/worksheets/sheet2.xml?ContentType=application/vnd.openxmlformats-officedocument.spreadsheetml.worksheet+xml">
        <DigestMethod Algorithm="http://www.w3.org/2001/04/xmlenc#sha256"/>
        <DigestValue>3oUUNmiJXpujanVfdmW2JYS177WOZKtCtVpowA5UPT4=</DigestValue>
      </Reference>
      <Reference URI="/xl/worksheets/sheet3.xml?ContentType=application/vnd.openxmlformats-officedocument.spreadsheetml.worksheet+xml">
        <DigestMethod Algorithm="http://www.w3.org/2001/04/xmlenc#sha256"/>
        <DigestValue>jkI3PFZAU31O9xnQFFfxOlAlEOfdEsw8X41UdTeUcWE=</DigestValue>
      </Reference>
      <Reference URI="/xl/worksheets/sheet4.xml?ContentType=application/vnd.openxmlformats-officedocument.spreadsheetml.worksheet+xml">
        <DigestMethod Algorithm="http://www.w3.org/2001/04/xmlenc#sha256"/>
        <DigestValue>F4QQSDu7I7pJ7UVLl9g4eqHnGPr7GH3ZmEMdjgLcd60=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2025-08-15T02:17:51Z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{6DF128F6-8C6F-4AEE-BF91-D27F366E784F}</SetupID>
          <SignatureText>GERARDO R. RUIZ G.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2025-08-15T02:17:51Z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zBkAAJ0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VVW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5gAAAFYAAAAwAAAAOwAAALc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5wAAAFcAAAAlAAAADAAAAAMAAABUAAAAuAAAADEAAAA7AAAA5QAAAFYAAAABAAAAVVWPQVVVj0ExAAAAOwAAABIAAABMAAAAAAAAAAAAAAAAAAAA//////////9wAAAARwBFAFIAQQBSAEQATwAgAFIALgAgAFIAVQBJAFoAIABHAC4ADgAAAAoAAAAMAAAADQAAAAwAAAAOAAAADwAAAAUAAAAMAAAABAAAAAUAAAAMAAAADgAAAAUAAAALAAAABQAAAA4AAAAE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QAAAAYAAAADAAAAAAAAAASAAAADAAAAAEAAAAeAAAAGAAAAA4AAAB2AAAAMgEAAIcAAAAlAAAADAAAAAQ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QAAAAYAAAADAAAAAAAAAASAAAADAAAAAEAAAAWAAAADAAAAAAAAABUAAAALAEAAA8AAACLAAAAHQEAAJsAAAABAAAAVVWPQVVVj0EPAAAAiwAAACUAAABMAAAABAAAAA4AAACLAAAAHwEAAJwAAACYAAAARgBpAHIAbQBhAGQAbwAgAHAAbwByADoAIABHAEUAUgBBAFIARABPACAAUgBBAE0ATwBOACAAUgBVAEkAWgAgAEcATwBEAE8AWQBU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MwsAACBFTUYAAAEAB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5gAAAFYAAAAwAAAAOwAAAL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uAAAADEAAAA7AAAA5QAAAFYAAAABAAAAVVWPQVVVj0ExAAAAOwAAABIAAABMAAAAAAAAAAAAAAAAAAAA//////////9wAAAARwBFAFIAQQBSAEQATwAgAFIALgAgAFIAVQBJAFoAIABHAC4ADgAAAAoAAAAMAAAADQAAAAwAAAAOAAAADwAAAAUAAAAMAAAABAAAAAUAAAAMAAAADgAAAAUAAAALAAAABQAAAA4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IgA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7v3DdZxgkgEVfU4pB2VnVg/eUlEDNZAO/i325Tt2oK4=</DigestValue>
    </Reference>
    <Reference Type="http://www.w3.org/2000/09/xmldsig#Object" URI="#idOfficeObject">
      <DigestMethod Algorithm="http://www.w3.org/2001/04/xmlenc#sha256"/>
      <DigestValue>SYwEf0+h0OMYBtwJq20o5uvE79aLqJZKiDCuviGNPog=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WZIo37n16XFOo0uOMJIP/ITWdDhAui9yjEF2wtMBrGk=</DigestValue>
    </Reference>
    <Reference Type="http://www.w3.org/2000/09/xmldsig#Object" URI="#idValidSigLnImg">
      <DigestMethod Algorithm="http://www.w3.org/2001/04/xmlenc#sha256"/>
      <DigestValue>KJyRv/D6S5fqpMeHyh2m5nRojNACvGcrSPJ6k+vdMyM=</DigestValue>
    </Reference>
    <Reference Type="http://www.w3.org/2000/09/xmldsig#Object" URI="#idInvalidSigLnImg">
      <DigestMethod Algorithm="http://www.w3.org/2001/04/xmlenc#sha256"/>
      <DigestValue>tt9VybOO1F0j5bWPDgsJCp/q7OMjUS9jE7fb0of/VNo=</DigestValue>
    </Reference>
  </SignedInfo>
  <SignatureValue>NvVt7kT3AGogOcLw3wRSBpYz+8LSrrnNWQo2OSaboQ92UVpOTRKdkP3FoSTCXwDm2Pq70/CUYY+T
5u0gnoecHIzXKuxZh3r6wsqUiz0ZtBgQyXSdfKpxxonfDfxkZf3218Pxv2MoVjuFR1jhcR5UcD2k
EfsyvMncu+1T0auzegs3bk14BDJlVMVaK+sM7+R4yNtzhZ5kmng64SHjzGZs5IUg9zHxGsv2IxYv
vXe455X7DJ1hpT3NWi1FAtFP3h/xk2+X8bdrLb8Wv/Dmi04yRd6lpKhOqFLLL+rabcrvcJbjeYqB
Tdp1HIp5+8Pb+xVqQ5IbFtP2F9bn4Dfm/8hLjQ==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Dq6/381ZhBAICQ/sbQW7aCRq7xszFKzneUrYSNthtr8=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3uQFPs5oIONuFKdYk2wjj1Pi3ImDyd1qFu/7gFSFHT8=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oYnrUhPoVCO3lbB2nZyxllcU0OUfl/zbwg8bcjh3GWM=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BMQNI4N+j9WzOu1u2EIOTxplmGHC9xnRm/hS2g8Oqe0=</DigestValue>
      </Reference>
      <Reference URI="/xl/media/image3.emf?ContentType=image/x-emf">
        <DigestMethod Algorithm="http://www.w3.org/2001/04/xmlenc#sha256"/>
        <DigestValue>t7lMlc6A29KSbtV0p2Va1Si/lYHLdWIi9sFVlO4FkXY=</DigestValue>
      </Reference>
      <Reference URI="/xl/media/image4.emf?ContentType=image/x-emf">
        <DigestMethod Algorithm="http://www.w3.org/2001/04/xmlenc#sha256"/>
        <DigestValue>4X9JiQExQ1Khy8sM9X48pVN4EWSP2xuA9xz6Z+jqi1c=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d3L4TCDZYJyY5Mg4VLYUiC5jwWKli2DOuwMeh0LavFg=</DigestValue>
      </Reference>
      <Reference URI="/xl/styles.xml?ContentType=application/vnd.openxmlformats-officedocument.spreadsheetml.styles+xml">
        <DigestMethod Algorithm="http://www.w3.org/2001/04/xmlenc#sha256"/>
        <DigestValue>OxRSJ6tBzcfUx8MwiUh3bdAQL/IMIeW+J7gM3fqu0i8=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QskPe08gygFy0eaMByBZrZcQRAs4kF9zhCTRaO0pfro=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hB3HIe4qWNSwVSKOIGYNeEGh/FdIkhBzHEwtYXDKbvE=</DigestValue>
      </Reference>
      <Reference URI="/xl/worksheets/sheet2.xml?ContentType=application/vnd.openxmlformats-officedocument.spreadsheetml.worksheet+xml">
        <DigestMethod Algorithm="http://www.w3.org/2001/04/xmlenc#sha256"/>
        <DigestValue>3oUUNmiJXpujanVfdmW2JYS177WOZKtCtVpowA5UPT4=</DigestValue>
      </Reference>
      <Reference URI="/xl/worksheets/sheet3.xml?ContentType=application/vnd.openxmlformats-officedocument.spreadsheetml.worksheet+xml">
        <DigestMethod Algorithm="http://www.w3.org/2001/04/xmlenc#sha256"/>
        <DigestValue>jkI3PFZAU31O9xnQFFfxOlAlEOfdEsw8X41UdTeUcWE=</DigestValue>
      </Reference>
      <Reference URI="/xl/worksheets/sheet4.xml?ContentType=application/vnd.openxmlformats-officedocument.spreadsheetml.worksheet+xml">
        <DigestMethod Algorithm="http://www.w3.org/2001/04/xmlenc#sha256"/>
        <DigestValue>F4QQSDu7I7pJ7UVLl9g4eqHnGPr7GH3ZmEMdjgLcd60=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2025-08-15T02:51:34Z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{82D0280C-17EB-4DC0-AB7B-00786038ABEF}</SetupID>
          <SignatureText>BERNARDO ALGORTA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2025-08-15T02:51:34Z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yAAAAVgAAADAAAAA7AAAAw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//////////2wAAABCAEUAUgBOAEEAUgBEAE8AIABBAEwARwBPAFIAVABBAAsAAAAKAAAADAAAAA8AAAANAAAADAAAAA4AAAAPAAAABQAAAA0AAAAJAAAADgAAAA8AAAAMAAAACg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jQAAAHEAAAABAAAAVVWPQSa0j0EPAAAAYQAAABAAAABMAAAAAAAAAAAAAAAAAAAA//////////9sAAAAQgBFAFIATgBBAFIARABPACAAQQBMAEcATwBSAFQAQQAHAAAABwAAAAgAAAAKAAAACAAAAAgAAAAJAAAACgAAAAQAAAAIAAAABgAAAAkAAAAKAAAACAAAAAc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lAAgAAAADAAAABgAAAAcAAAAIAAAABQAAAAcAAAAGAAAAAwAAAAgAAAAHAAAABwAAAAQAAAAHAAAASwAAAEAAAAAwAAAABQAAACAAAAABAAAAAQAAABAAAAAAAAAAAAAAAEABAACgAAAAAAAAAAAAAABAAQAAoAAAACUAAAAMAAAAAg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gBFAFIATgBBAFIARABPACAAQQBMAEcATwBSAFQAQQALAAAACgAAAAwAAAAPAAAADQAAAAwAAAAOAAAADwAAAAUAAAANAAAACQAAAA4AAAAPAAAADAAAAAo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//////////bAAAAEIARQBSAE4AQQBSAEQATwAgAEEATABHAE8AUgBUAEEABwAAAAcAAAAIAAAACgAAAAgAAAAIAAAACQAAAAoAAAAEAAAACAAAAAYAAAAJAAAACgAAAAgAAAAH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//////////aAAAAFYAaQBjAGUAcAByAGUAcwBpAGQAZQBuAHQAZQAIAAAAAwAAAAYAAAAHAAAACAAAAAUAAAAHAAAABgAAAAMAAAAIAAAABwAAAAcAAAAEAAAABwAAAEsAAABAAAAAMAAAAAUAAAAgAAAAAQAAAAEAAAAQAAAAAAAAAAAAAABAAQAAoAAAAAAAAAAAAAAAQAEAAKAAAAAlAAAADAAAAAI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2lh1bTHEqAJemhfn9RboiQHhoZB74mIAOkVmPNBDNXM=</DigestValue>
    </Reference>
    <Reference Type="http://www.w3.org/2000/09/xmldsig#Object" URI="#idOfficeObject">
      <DigestMethod Algorithm="http://www.w3.org/2001/04/xmlenc#sha256"/>
      <DigestValue>GMyfdcB1iB+vFJW4aa3NjFtS/Fbc2OHn6kdceYooVj8=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iVe3rOdOFeNi97T/GE7kHuhKK8LQipoYaW3m94LkE2M=</DigestValue>
    </Reference>
    <Reference Type="http://www.w3.org/2000/09/xmldsig#Object" URI="#idValidSigLnImg">
      <DigestMethod Algorithm="http://www.w3.org/2001/04/xmlenc#sha256"/>
      <DigestValue>hhkU2lI/vF6jaLHq9xtIRxZyT7zN2kq+7I+a1EyUHRY=</DigestValue>
    </Reference>
    <Reference Type="http://www.w3.org/2000/09/xmldsig#Object" URI="#idInvalidSigLnImg">
      <DigestMethod Algorithm="http://www.w3.org/2001/04/xmlenc#sha256"/>
      <DigestValue>pJKuf/z3uw3Ej/2CoO4Dz0IM87TvL4Y+Kckow3Uq7Ng=</DigestValue>
    </Reference>
  </SignedInfo>
  <SignatureValue>L0aQzvY5z7L0ICxYUKw7wZN1wMicFIwX63XZQOkQy/m+2CtpfMrmhFK7fApBGff2VOBn4Bnov7Of
35BY9Itrk4U5LXoCzjFDkI9eDGiyOBdThYdvL7OCMbY6FAShcUDZYJdIEytUB1ZfcJuVEM8LHTvl
BzK4XgF3GaU7tQEfbWDS/q8yC0OIWNRyhmE2Q1lmzICm/A8dMt9y8U+HKXxT6cvhGWy4za7ir3VQ
9OER+NJNDrfZ9+sRFrxdsgfp02ck3H5/TrGDY5O4q+qmSR4PDqTniP4UllREM5eLP2QFhDFgFl1s
7WM4c6tbuhv3Q7vzMiNAaBZxPg94R8wXdf3ZIg==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Dq6/381ZhBAICQ/sbQW7aCRq7xszFKzneUrYSNthtr8=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3uQFPs5oIONuFKdYk2wjj1Pi3ImDyd1qFu/7gFSFHT8=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oYnrUhPoVCO3lbB2nZyxllcU0OUfl/zbwg8bcjh3GWM=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BMQNI4N+j9WzOu1u2EIOTxplmGHC9xnRm/hS2g8Oqe0=</DigestValue>
      </Reference>
      <Reference URI="/xl/media/image3.emf?ContentType=image/x-emf">
        <DigestMethod Algorithm="http://www.w3.org/2001/04/xmlenc#sha256"/>
        <DigestValue>t7lMlc6A29KSbtV0p2Va1Si/lYHLdWIi9sFVlO4FkXY=</DigestValue>
      </Reference>
      <Reference URI="/xl/media/image4.emf?ContentType=image/x-emf">
        <DigestMethod Algorithm="http://www.w3.org/2001/04/xmlenc#sha256"/>
        <DigestValue>4X9JiQExQ1Khy8sM9X48pVN4EWSP2xuA9xz6Z+jqi1c=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d3L4TCDZYJyY5Mg4VLYUiC5jwWKli2DOuwMeh0LavFg=</DigestValue>
      </Reference>
      <Reference URI="/xl/styles.xml?ContentType=application/vnd.openxmlformats-officedocument.spreadsheetml.styles+xml">
        <DigestMethod Algorithm="http://www.w3.org/2001/04/xmlenc#sha256"/>
        <DigestValue>OxRSJ6tBzcfUx8MwiUh3bdAQL/IMIeW+J7gM3fqu0i8=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QskPe08gygFy0eaMByBZrZcQRAs4kF9zhCTRaO0pfro=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hB3HIe4qWNSwVSKOIGYNeEGh/FdIkhBzHEwtYXDKbvE=</DigestValue>
      </Reference>
      <Reference URI="/xl/worksheets/sheet2.xml?ContentType=application/vnd.openxmlformats-officedocument.spreadsheetml.worksheet+xml">
        <DigestMethod Algorithm="http://www.w3.org/2001/04/xmlenc#sha256"/>
        <DigestValue>3oUUNmiJXpujanVfdmW2JYS177WOZKtCtVpowA5UPT4=</DigestValue>
      </Reference>
      <Reference URI="/xl/worksheets/sheet3.xml?ContentType=application/vnd.openxmlformats-officedocument.spreadsheetml.worksheet+xml">
        <DigestMethod Algorithm="http://www.w3.org/2001/04/xmlenc#sha256"/>
        <DigestValue>jkI3PFZAU31O9xnQFFfxOlAlEOfdEsw8X41UdTeUcWE=</DigestValue>
      </Reference>
      <Reference URI="/xl/worksheets/sheet4.xml?ContentType=application/vnd.openxmlformats-officedocument.spreadsheetml.worksheet+xml">
        <DigestMethod Algorithm="http://www.w3.org/2001/04/xmlenc#sha256"/>
        <DigestValue>F4QQSDu7I7pJ7UVLl9g4eqHnGPr7GH3ZmEMdjgLcd60=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2025-08-15T03:02:39Z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{9E6846D0-BB3D-49DC-84F5-DF4B457EC88E}</SetupID>
          <SignatureText>Ruth Ramirez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2025-08-15T03:02:39Z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A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AA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Rubén Nuñez</cp:lastModifiedBy>
  <cp:revision/>
  <dcterms:created xsi:type="dcterms:W3CDTF">2020-11-05T21:11:45Z</dcterms:created>
  <dcterms:modified xsi:type="dcterms:W3CDTF">2025-08-15T02:17:33Z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