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CG\_Clientes 2023\RADICE SAECA\_BALANCE - PCG\8.Dic 2025\EEFF V01\"/>
    </mc:Choice>
  </mc:AlternateContent>
  <xr:revisionPtr revIDLastSave="0" documentId="13_ncr:1_{0E80A6FB-0FAF-4CCA-A152-F21A06B2E2AA}" xr6:coauthVersionLast="47" xr6:coauthVersionMax="47" xr10:uidLastSave="{00000000-0000-0000-0000-000000000000}"/>
  <bookViews>
    <workbookView xWindow="-108" yWindow="-108" windowWidth="23256" windowHeight="12456" activeTab="3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</sheets>
  <definedNames>
    <definedName name="_xlnm._FilterDatabase" localSheetId="1" hidden="1">Comercial!$B$22:$F$112</definedName>
    <definedName name="_xlnm.Print_Area" localSheetId="1">Comercial!$A$1:$E$120</definedName>
    <definedName name="_xlnm.Print_Area" localSheetId="2">Financiera!$A$1:$E$24</definedName>
    <definedName name="_xlnm.Print_Area" localSheetId="0">Índice!$A$1:$G$16</definedName>
    <definedName name="_xlnm.Print_Area" localSheetId="3">Otros!$A$1:$E$56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3" i="5" l="1"/>
  <c r="F112" i="2"/>
  <c r="D163" i="5"/>
  <c r="C163" i="5"/>
  <c r="E162" i="5"/>
  <c r="E161" i="5"/>
  <c r="E160" i="5"/>
  <c r="E163" i="5" s="1"/>
  <c r="D153" i="5"/>
  <c r="C153" i="5"/>
  <c r="E152" i="5"/>
  <c r="E151" i="5"/>
  <c r="E150" i="5"/>
  <c r="E153" i="5" s="1"/>
  <c r="F15" i="1" s="1"/>
  <c r="E142" i="5"/>
  <c r="E141" i="5"/>
  <c r="E140" i="5"/>
  <c r="F111" i="2"/>
  <c r="F110" i="2"/>
  <c r="F109" i="2"/>
  <c r="F108" i="2"/>
  <c r="F107" i="2"/>
  <c r="F106" i="2"/>
  <c r="F105" i="2"/>
  <c r="F104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101" i="2"/>
  <c r="F100" i="2"/>
  <c r="D124" i="5"/>
  <c r="C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82" i="5"/>
  <c r="D85" i="5"/>
  <c r="C85" i="5"/>
  <c r="E84" i="5"/>
  <c r="E83" i="5"/>
  <c r="E81" i="5"/>
  <c r="C40" i="3"/>
  <c r="E36" i="3"/>
  <c r="E38" i="3"/>
  <c r="E37" i="3"/>
  <c r="E35" i="3"/>
  <c r="D40" i="3"/>
  <c r="E39" i="3"/>
  <c r="E34" i="3"/>
  <c r="D133" i="5"/>
  <c r="C133" i="5"/>
  <c r="E132" i="5"/>
  <c r="E131" i="5"/>
  <c r="E130" i="5"/>
  <c r="E52" i="5"/>
  <c r="E51" i="5"/>
  <c r="E50" i="5"/>
  <c r="E27" i="3"/>
  <c r="E26" i="3"/>
  <c r="E25" i="3"/>
  <c r="E24" i="3"/>
  <c r="C28" i="3"/>
  <c r="D28" i="3"/>
  <c r="C143" i="5" l="1"/>
  <c r="D143" i="5"/>
  <c r="E124" i="5"/>
  <c r="E85" i="5"/>
  <c r="E40" i="3"/>
  <c r="E133" i="5"/>
  <c r="E28" i="3"/>
  <c r="F103" i="2" l="1"/>
  <c r="F102" i="2"/>
  <c r="E16" i="3" l="1"/>
  <c r="E63" i="5"/>
  <c r="E62" i="5"/>
  <c r="D64" i="5"/>
  <c r="C64" i="5"/>
  <c r="F24" i="2"/>
  <c r="F25" i="2"/>
  <c r="F26" i="2"/>
  <c r="F27" i="2"/>
  <c r="F28" i="2"/>
  <c r="F29" i="2"/>
  <c r="F30" i="2"/>
  <c r="F31" i="2"/>
  <c r="F99" i="2"/>
  <c r="F23" i="2"/>
  <c r="E54" i="5"/>
  <c r="E53" i="5"/>
  <c r="C55" i="5"/>
  <c r="D55" i="5"/>
  <c r="E64" i="5" l="1"/>
  <c r="F113" i="2"/>
  <c r="F17" i="2"/>
  <c r="E55" i="5"/>
  <c r="F13" i="1" l="1"/>
  <c r="E17" i="3"/>
  <c r="E15" i="3"/>
  <c r="E17" i="5" l="1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D73" i="5"/>
  <c r="C73" i="5"/>
  <c r="E72" i="5"/>
  <c r="E71" i="5"/>
  <c r="E70" i="5"/>
  <c r="E73" i="5" l="1"/>
  <c r="E41" i="5"/>
  <c r="E40" i="5"/>
  <c r="E16" i="5"/>
  <c r="E15" i="5"/>
  <c r="D42" i="5"/>
  <c r="C42" i="5"/>
  <c r="E42" i="5" l="1"/>
  <c r="D18" i="3" l="1"/>
  <c r="E18" i="3" l="1"/>
  <c r="F14" i="1" s="1"/>
  <c r="C6" i="5"/>
  <c r="C6" i="3"/>
  <c r="C6" i="2"/>
  <c r="C6" i="1"/>
  <c r="F16" i="1" l="1"/>
</calcChain>
</file>

<file path=xl/sharedStrings.xml><?xml version="1.0" encoding="utf-8"?>
<sst xmlns="http://schemas.openxmlformats.org/spreadsheetml/2006/main" count="671" uniqueCount="173">
  <si>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</si>
  <si>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</si>
  <si>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</si>
  <si>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</si>
  <si>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</si>
  <si>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</si>
  <si>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</si>
  <si>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</si>
  <si>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</si>
  <si>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</si>
  <si>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</si>
  <si>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</si>
  <si>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</si>
  <si>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</si>
  <si>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</si>
  <si>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</si>
  <si>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</si>
  <si>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</si>
  <si>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</si>
  <si>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</si>
  <si>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</si>
  <si>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</si>
  <si>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Intereses préstamos a pagar</t>
  </si>
  <si>
    <t>(-) Intereses a Devengar</t>
  </si>
  <si>
    <t>Vigente</t>
  </si>
  <si>
    <t>La Sociedad no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</si>
  <si>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</si>
  <si>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</si>
  <si>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>Titulo</t>
  </si>
  <si>
    <t>Intereses Bonos a pagar</t>
  </si>
  <si>
    <t>(-) Intereses Bonos a Devengar</t>
  </si>
  <si>
    <t>RADICE S.A.E.C.A.</t>
  </si>
  <si>
    <t>Encarnación, Paraguay</t>
  </si>
  <si>
    <t>Proveedor</t>
  </si>
  <si>
    <t>Moneda</t>
  </si>
  <si>
    <t>T.C.</t>
  </si>
  <si>
    <t>Sola Firma</t>
  </si>
  <si>
    <t>Bonos Corporativos - U$Sc</t>
  </si>
  <si>
    <t>Rodolfo Da Silva</t>
  </si>
  <si>
    <t>Carlos Bruno Gazzola</t>
  </si>
  <si>
    <t>Crescenciana Vera de Martin</t>
  </si>
  <si>
    <t>Sonia A. Campos Cervera Bustos</t>
  </si>
  <si>
    <t>Dario Fabian Gotte</t>
  </si>
  <si>
    <t>Cristobal Coeffier Villalba</t>
  </si>
  <si>
    <t>Sofia Yamile Semhan</t>
  </si>
  <si>
    <t>Metalúrgica Vera</t>
  </si>
  <si>
    <t>Intereses a pagar</t>
  </si>
  <si>
    <t>Avenida Costanera esq. Ángel Samudio</t>
  </si>
  <si>
    <t>Cel.: +595 985 703 655</t>
  </si>
  <si>
    <t>Conny C.Anny Godefroid Bosmans</t>
  </si>
  <si>
    <t>Raul Fernando Morel Fretes</t>
  </si>
  <si>
    <t>Myrian Martinez Lopez</t>
  </si>
  <si>
    <t>Delia Noemi Nuñez Ramírez</t>
  </si>
  <si>
    <t>Antonela Scaglione</t>
  </si>
  <si>
    <t>Maria Noel Lopez San Martin</t>
  </si>
  <si>
    <t>Sebastian Antonio Martin Origgi</t>
  </si>
  <si>
    <t>Robert A. Dominguez Castillo</t>
  </si>
  <si>
    <t>EL AROMO S.A.</t>
  </si>
  <si>
    <t>Maria de Lourdes Escobar Chiesa</t>
  </si>
  <si>
    <t>José E.Agosti / Ma. Silvina Moulin</t>
  </si>
  <si>
    <t>Andres Natanael Francken Fischer</t>
  </si>
  <si>
    <t>Pucon SA (Diego Munita)</t>
  </si>
  <si>
    <t>Dante Omar A. Servian Campos</t>
  </si>
  <si>
    <t xml:space="preserve">ALBERTO HALAC </t>
  </si>
  <si>
    <t>Jessica M. Gomez</t>
  </si>
  <si>
    <t>CEKIG  S.A.  (C. GORR)</t>
  </si>
  <si>
    <t>USD</t>
  </si>
  <si>
    <t>Gs</t>
  </si>
  <si>
    <t>Monto</t>
  </si>
  <si>
    <t>CHEQUES DIFERIDOS</t>
  </si>
  <si>
    <t>CUENTAS A PAGAR</t>
  </si>
  <si>
    <t>Intereses a Pagar</t>
  </si>
  <si>
    <t>Bonos Corporativos U$S</t>
  </si>
  <si>
    <t>BANCO GNB</t>
  </si>
  <si>
    <t>CREDIPAR S.A. - 1</t>
  </si>
  <si>
    <t>PROGRESAR S.A. - 1</t>
  </si>
  <si>
    <t>GRUPO VAZQUEZ</t>
  </si>
  <si>
    <t>Prestamos de Socios a Pagar</t>
  </si>
  <si>
    <t>Prestamos con Terceros</t>
  </si>
  <si>
    <t>IBI SAECA 2</t>
  </si>
  <si>
    <t>RB EMPRENDIMIENTOS SA</t>
  </si>
  <si>
    <t>CREDIPAR SA</t>
  </si>
  <si>
    <t>PROGRESAR SA</t>
  </si>
  <si>
    <t>Cuentas a Pagar Parking USD</t>
  </si>
  <si>
    <t>3EME INGENIERIA S.A</t>
  </si>
  <si>
    <t>ALFREDO DANIEL KELM</t>
  </si>
  <si>
    <t>BRIX INVERSIONES S.A.</t>
  </si>
  <si>
    <t>CAMILA ALVAREZ</t>
  </si>
  <si>
    <t>CCLV MATERIALES PARAGUAY S.A.</t>
  </si>
  <si>
    <t>CEKIG S.R.L</t>
  </si>
  <si>
    <t>CRISTIAN MATIAS FERNANDEZ</t>
  </si>
  <si>
    <t>DANIEL ERNESTO RODRIGUEZ CURTI</t>
  </si>
  <si>
    <t>DAVID HERNAN BONDULICH</t>
  </si>
  <si>
    <t>EDUARDO OSCAR PIERELLA</t>
  </si>
  <si>
    <t>ERNESTO MARCELO MEDINA</t>
  </si>
  <si>
    <t>EVANGELINA SOLER</t>
  </si>
  <si>
    <t>GERARDO AYALA</t>
  </si>
  <si>
    <t>GRACIELA ROSANA TRAID</t>
  </si>
  <si>
    <t>GUSTAVO JAVIER SCHERER</t>
  </si>
  <si>
    <t>GUSTAVO JOSÉ BISAY</t>
  </si>
  <si>
    <t>JESSICA MARIA ESTHER GOMEZ</t>
  </si>
  <si>
    <t>JOSÉ ELISEO MERCAU</t>
  </si>
  <si>
    <t>JUAN ESTEBAN CASTILLO ODENA</t>
  </si>
  <si>
    <t>JUAN MANUEL INSAURRALDE</t>
  </si>
  <si>
    <t>MARCO ADRIANO BADALONI</t>
  </si>
  <si>
    <t>MARÍA JULIETA ERDOZAIN</t>
  </si>
  <si>
    <t>MAURICIO NICOLÁS REULA</t>
  </si>
  <si>
    <t>MIELES PARAGUAYAS S.A.</t>
  </si>
  <si>
    <t>OCTAVIO GARCIA CADENAS</t>
  </si>
  <si>
    <t>PERLA ROMANO</t>
  </si>
  <si>
    <t>ROLANDO CARLOS SCHIAVI</t>
  </si>
  <si>
    <t>ROMAN PABLO CAMBIAZO</t>
  </si>
  <si>
    <t>ROSA ISOLINA PASETTO</t>
  </si>
  <si>
    <t>VERONICA GARCIA TORRENT Y/O JOAQUIN CHAMAS</t>
  </si>
  <si>
    <t>YVONNE EIKE BROCK</t>
  </si>
  <si>
    <t>-</t>
  </si>
  <si>
    <t>Ueno Seguros</t>
  </si>
  <si>
    <t>ANDE</t>
  </si>
  <si>
    <t>DISCOVER PARAGUAY S.A.</t>
  </si>
  <si>
    <t>PROFESSIONAL S.A.</t>
  </si>
  <si>
    <t>LUIS BENITEZ</t>
  </si>
  <si>
    <t>DOBRESET S.A.</t>
  </si>
  <si>
    <t>PLAASTIENVASE</t>
  </si>
  <si>
    <t>CELIA ORTIGOZA</t>
  </si>
  <si>
    <t>LA MERCANTIL DEL ESTE S.A.</t>
  </si>
  <si>
    <t>MERCOESTE S.R.L.</t>
  </si>
  <si>
    <t>IMPACTO S.A.</t>
  </si>
  <si>
    <t>IMPACTO</t>
  </si>
  <si>
    <t>KJA</t>
  </si>
  <si>
    <t>GRUPO OWEN S.A.</t>
  </si>
  <si>
    <t>DANDRES S.A.</t>
  </si>
  <si>
    <t>GONZALEZ GIMENEZ Y CIA</t>
  </si>
  <si>
    <t>DAVID GENOTTI</t>
  </si>
  <si>
    <t>BAKERTILLY</t>
  </si>
  <si>
    <t>GUARDIA</t>
  </si>
  <si>
    <t>ELECTROLUZ</t>
  </si>
  <si>
    <t>ONIRIA S.A.</t>
  </si>
  <si>
    <t>DOBRESTEC</t>
  </si>
  <si>
    <t>PAMAQ</t>
  </si>
  <si>
    <t>GO PRO S.A.</t>
  </si>
  <si>
    <t>LAMNI</t>
  </si>
  <si>
    <t>FELIPE ARAUJO</t>
  </si>
  <si>
    <t>ANTONIO CABRERA</t>
  </si>
  <si>
    <t>ALEXIS MEZA</t>
  </si>
  <si>
    <t>JUAN HATCHONDO</t>
  </si>
  <si>
    <t>CARLOS PALACIOS</t>
  </si>
  <si>
    <t>VANGUARD S.A.</t>
  </si>
  <si>
    <t>REPSUR SRL</t>
  </si>
  <si>
    <t>GERARDO ALVARANGA</t>
  </si>
  <si>
    <t>PLASTIENVASE S.R.L.</t>
  </si>
  <si>
    <t>STARMOVIE AMUSEMENTS</t>
  </si>
  <si>
    <t>STEVANATO Y PLESE</t>
  </si>
  <si>
    <t>EDIFIKA E.A.S.</t>
  </si>
  <si>
    <t>BELLA CASA S.A.</t>
  </si>
  <si>
    <t>S.A.S.A. S.R.L.</t>
  </si>
  <si>
    <t>PIROY S.A.</t>
  </si>
  <si>
    <t>DELOSANTO GONZALEZ</t>
  </si>
  <si>
    <t>AF INGENIERIA</t>
  </si>
  <si>
    <t>DISCOVER PARAGUAY</t>
  </si>
  <si>
    <t>ONIRIA</t>
  </si>
  <si>
    <t>REAL VIDRIOS</t>
  </si>
  <si>
    <t>UENO CASA DE BOLSA</t>
  </si>
  <si>
    <t>GRUPO SENSORMATIC S.A.</t>
  </si>
  <si>
    <t>EL AROMO</t>
  </si>
  <si>
    <t>Prestamos Particulares</t>
  </si>
  <si>
    <t>Deudas con Bonistas USD</t>
  </si>
  <si>
    <t>Emisión de Bonos con destino a Inversiones USD</t>
  </si>
  <si>
    <t>Bonos a Inversionistas – a Pagar Capital </t>
  </si>
  <si>
    <t>Bonos a Inversionistas – Intereses a Pagar </t>
  </si>
  <si>
    <t>(Bonos a Inversionistas – Intereses a Devengar)</t>
  </si>
  <si>
    <t>Bonos Capitalización de Inversiones - U$S Capital</t>
  </si>
  <si>
    <t>Bonos Capitalización de Inversiones - U$S Int a Pagar</t>
  </si>
  <si>
    <t>(Bonos Capitalización de Inversiones - U$S Int a Vencer)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</si>
</sst>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(* #,##0_);_(* \(#,##0\);_(* &quot;-&quot;_);_(@_)"/>
    <numFmt numFmtId="166" formatCode="_-* #,##0_-;\-* #,##0_-;_-* &quot;-&quot;??_-;_-@_-"/>
    <numFmt numFmtId="167" formatCode="_ * #,##0.00_ ;_ * \-#,##0.00_ ;_ * &quot;-&quot;_ ;_ @_ "/>
    <numFmt numFmtId="168" formatCode="_(* #,##0.00_);_(* \(#,##0.00\);_(* &quot;-&quot;_);_(@_)"/>
    <numFmt numFmtId="169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43" fontId="0" fillId="0" borderId="0" xfId="2" applyFont="1" applyAlignment="1">
      <alignment horizontal="center" vertical="center"/>
    </xf>
    <xf numFmtId="166" fontId="0" fillId="0" borderId="0" xfId="2" applyNumberFormat="1" applyFont="1"/>
    <xf numFmtId="166" fontId="1" fillId="0" borderId="4" xfId="0" applyNumberFormat="1" applyFont="1" applyBorder="1"/>
    <xf numFmtId="167" fontId="0" fillId="0" borderId="0" xfId="3" applyNumberFormat="1" applyFont="1" applyAlignment="1">
      <alignment horizontal="center" vertical="center"/>
    </xf>
    <xf numFmtId="164" fontId="0" fillId="0" borderId="0" xfId="3" applyFont="1"/>
    <xf numFmtId="0" fontId="9" fillId="0" borderId="0" xfId="0" applyFont="1" applyAlignment="1">
      <alignment horizontal="center" vertical="center"/>
    </xf>
    <xf numFmtId="43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1" fillId="0" borderId="0" xfId="0" applyNumberFormat="1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166" fontId="19" fillId="0" borderId="0" xfId="2" applyNumberFormat="1" applyFont="1" applyAlignment="1">
      <alignment horizontal="center" vertical="center"/>
    </xf>
    <xf numFmtId="43" fontId="19" fillId="0" borderId="0" xfId="2" applyFont="1" applyAlignment="1">
      <alignment horizontal="center" vertical="center"/>
    </xf>
    <xf numFmtId="0" fontId="20" fillId="0" borderId="0" xfId="0" applyFont="1"/>
    <xf numFmtId="0" fontId="18" fillId="3" borderId="1" xfId="0" applyFont="1" applyFill="1" applyBorder="1" applyAlignment="1">
      <alignment horizontal="center" vertical="center"/>
    </xf>
    <xf numFmtId="164" fontId="18" fillId="3" borderId="1" xfId="3" applyFont="1" applyFill="1" applyBorder="1" applyAlignment="1">
      <alignment horizontal="center" vertical="center"/>
    </xf>
    <xf numFmtId="167" fontId="18" fillId="3" borderId="1" xfId="3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6" fontId="19" fillId="0" borderId="0" xfId="10" applyNumberFormat="1" applyFont="1" applyAlignment="1">
      <alignment horizontal="center" vertical="center"/>
    </xf>
    <xf numFmtId="168" fontId="19" fillId="0" borderId="0" xfId="10" applyNumberFormat="1" applyFont="1" applyAlignment="1">
      <alignment horizontal="center" vertical="center"/>
    </xf>
    <xf numFmtId="43" fontId="18" fillId="0" borderId="0" xfId="2" applyFont="1" applyAlignment="1">
      <alignment horizontal="center" vertical="center"/>
    </xf>
    <xf numFmtId="166" fontId="18" fillId="0" borderId="0" xfId="2" applyNumberFormat="1" applyFont="1" applyAlignment="1">
      <alignment horizontal="center" vertical="center"/>
    </xf>
    <xf numFmtId="167" fontId="1" fillId="0" borderId="0" xfId="3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43" fontId="18" fillId="3" borderId="1" xfId="2" applyFont="1" applyFill="1" applyBorder="1" applyAlignment="1">
      <alignment horizontal="center" vertical="center"/>
    </xf>
    <xf numFmtId="166" fontId="18" fillId="3" borderId="1" xfId="2" applyNumberFormat="1" applyFont="1" applyFill="1" applyBorder="1" applyAlignment="1">
      <alignment horizontal="center" vertical="center"/>
    </xf>
    <xf numFmtId="166" fontId="19" fillId="0" borderId="0" xfId="17" applyNumberFormat="1" applyFont="1" applyAlignment="1">
      <alignment horizontal="center" vertical="center"/>
    </xf>
    <xf numFmtId="43" fontId="19" fillId="0" borderId="0" xfId="17" applyFont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0" fillId="0" borderId="0" xfId="0" applyNumberFormat="1"/>
    <xf numFmtId="3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0" fontId="21" fillId="4" borderId="0" xfId="0" applyFont="1" applyFill="1" applyAlignment="1">
      <alignment horizontal="center" vertical="center" wrapText="1"/>
    </xf>
    <xf numFmtId="4" fontId="21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21" fillId="4" borderId="0" xfId="0" applyNumberFormat="1" applyFont="1" applyFill="1" applyAlignment="1">
      <alignment horizontal="center" vertical="center"/>
    </xf>
    <xf numFmtId="164" fontId="0" fillId="0" borderId="0" xfId="3" applyFont="1" applyAlignment="1">
      <alignment horizontal="center" vertical="center"/>
    </xf>
    <xf numFmtId="166" fontId="1" fillId="0" borderId="0" xfId="2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0" fontId="16" fillId="0" borderId="0" xfId="0" applyFont="1"/>
    <xf numFmtId="0" fontId="18" fillId="0" borderId="0" xfId="0" applyFont="1" applyAlignment="1">
      <alignment horizontal="left" vertical="center"/>
    </xf>
    <xf numFmtId="43" fontId="18" fillId="0" borderId="0" xfId="2" applyFont="1" applyAlignment="1">
      <alignment horizontal="left" vertical="center"/>
    </xf>
    <xf numFmtId="43" fontId="15" fillId="0" borderId="0" xfId="2" applyFont="1"/>
    <xf numFmtId="167" fontId="18" fillId="3" borderId="1" xfId="3" applyNumberFormat="1" applyFont="1" applyFill="1" applyBorder="1" applyAlignment="1">
      <alignment vertical="center"/>
    </xf>
    <xf numFmtId="164" fontId="18" fillId="3" borderId="1" xfId="3" applyFont="1" applyFill="1" applyBorder="1" applyAlignment="1">
      <alignment vertical="center"/>
    </xf>
    <xf numFmtId="0" fontId="23" fillId="0" borderId="0" xfId="0" applyFont="1" applyAlignment="1">
      <alignment vertical="center"/>
    </xf>
    <xf numFmtId="43" fontId="21" fillId="5" borderId="0" xfId="2" applyFont="1" applyFill="1" applyAlignment="1">
      <alignment horizontal="center" vertical="center"/>
    </xf>
    <xf numFmtId="166" fontId="21" fillId="5" borderId="0" xfId="2" applyNumberFormat="1" applyFont="1" applyFill="1" applyAlignment="1">
      <alignment horizontal="center" vertical="center"/>
    </xf>
    <xf numFmtId="166" fontId="22" fillId="5" borderId="0" xfId="2" applyNumberFormat="1" applyFont="1" applyFill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43" fontId="9" fillId="0" borderId="0" xfId="2" applyFont="1" applyAlignment="1">
      <alignment vertical="center"/>
    </xf>
    <xf numFmtId="43" fontId="9" fillId="0" borderId="0" xfId="2" applyFont="1" applyAlignment="1">
      <alignment horizontal="center" vertical="center"/>
    </xf>
    <xf numFmtId="0" fontId="20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43" fontId="19" fillId="0" borderId="0" xfId="2" applyFont="1" applyAlignment="1">
      <alignment horizontal="right" vertical="center"/>
    </xf>
    <xf numFmtId="166" fontId="1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3" fontId="18" fillId="3" borderId="0" xfId="2" applyFont="1" applyFill="1" applyAlignment="1">
      <alignment horizontal="center" vertical="center"/>
    </xf>
    <xf numFmtId="166" fontId="18" fillId="3" borderId="0" xfId="2" applyNumberFormat="1" applyFont="1" applyFill="1" applyAlignment="1">
      <alignment horizontal="center" vertical="center"/>
    </xf>
    <xf numFmtId="166" fontId="1" fillId="3" borderId="0" xfId="2" applyNumberFormat="1" applyFont="1" applyFill="1" applyAlignment="1">
      <alignment horizontal="center" vertical="center"/>
    </xf>
    <xf numFmtId="0" fontId="9" fillId="0" borderId="0" xfId="0" applyFont="1"/>
    <xf numFmtId="164" fontId="9" fillId="0" borderId="0" xfId="3" applyFont="1" applyAlignment="1">
      <alignment horizontal="center" vertical="center"/>
    </xf>
    <xf numFmtId="43" fontId="18" fillId="0" borderId="0" xfId="2" applyFont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166" fontId="19" fillId="0" borderId="0" xfId="2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horizontal="center" vertical="center"/>
    </xf>
    <xf numFmtId="43" fontId="18" fillId="3" borderId="1" xfId="2" applyNumberFormat="1" applyFont="1" applyFill="1" applyBorder="1" applyAlignment="1">
      <alignment horizontal="center" vertical="center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1401232</xdr:colOff>
      <xdr:row>7</xdr:row>
      <xdr:rowOff>154156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BA2BE3-E559-4A0E-A4D2-318263637F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117</xdr:row>
      <xdr:rowOff>30480</xdr:rowOff>
    </xdr:from>
    <xdr:to>
      <xdr:col>7</xdr:col>
      <xdr:colOff>769620</xdr:colOff>
      <xdr:row>118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7</xdr:row>
      <xdr:rowOff>154156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408E70-AE53-4A60-A746-30C73A0F49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</xdr:colOff>
      <xdr:row>14</xdr:row>
      <xdr:rowOff>68580</xdr:rowOff>
    </xdr:from>
    <xdr:to>
      <xdr:col>5</xdr:col>
      <xdr:colOff>1036320</xdr:colOff>
      <xdr:row>15</xdr:row>
      <xdr:rowOff>167640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CA17E38D-5E46-451D-B5FE-75C50C78BA48}"/>
            </a:ext>
          </a:extLst>
        </xdr:cNvPr>
        <xdr:cNvCxnSpPr/>
      </xdr:nvCxnSpPr>
      <xdr:spPr>
        <a:xfrm>
          <a:off x="792480" y="2644140"/>
          <a:ext cx="7863840" cy="2819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29A73C-BF3F-4938-9552-D466A2977F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A92C64-0600-4810-AB41-05445C0993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764" y="556517"/>
          <a:ext cx="1440402" cy="10055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776654</xdr:colOff>
      <xdr:row>49</xdr:row>
      <xdr:rowOff>0</xdr:rowOff>
    </xdr:from>
    <xdr:to>
      <xdr:col>7</xdr:col>
      <xdr:colOff>769327</xdr:colOff>
      <xdr:row>53</xdr:row>
      <xdr:rowOff>139211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E5E041D9-BDC0-4F49-BA49-12B8B8831715}"/>
            </a:ext>
          </a:extLst>
        </xdr:cNvPr>
        <xdr:cNvCxnSpPr/>
      </xdr:nvCxnSpPr>
      <xdr:spPr>
        <a:xfrm>
          <a:off x="776654" y="8396654"/>
          <a:ext cx="12316558" cy="8132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A1:I25"/>
  <sheetViews>
    <sheetView showGridLines="0" zoomScaleNormal="100" workbookViewId="0">
      <selection activeCell="F15" sqref="F15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2" bestFit="1" customWidth="1"/>
    <col min="9" max="9" width="15" bestFit="1" customWidth="1"/>
  </cols>
  <sheetData>
    <row r="1" spans="2:9" ht="15.6" x14ac:dyDescent="0.3">
      <c r="B1" s="8" t="s">
        <v>31</v>
      </c>
    </row>
    <row r="2" spans="2:9" x14ac:dyDescent="0.3">
      <c r="B2" s="9" t="s">
        <v>47</v>
      </c>
    </row>
    <row r="3" spans="2:9" x14ac:dyDescent="0.3">
      <c r="B3" s="9" t="s">
        <v>32</v>
      </c>
    </row>
    <row r="4" spans="2:9" x14ac:dyDescent="0.3">
      <c r="B4" s="9" t="s">
        <v>48</v>
      </c>
    </row>
    <row r="5" spans="2:9" x14ac:dyDescent="0.3">
      <c r="B5" s="9"/>
    </row>
    <row r="6" spans="2:9" x14ac:dyDescent="0.3">
      <c r="B6" s="2" t="s">
        <v>0</v>
      </c>
      <c r="C6" s="6" t="str">
        <f>B1</f>
        <v>RADICE S.A.E.C.A.</v>
      </c>
    </row>
    <row r="7" spans="2:9" x14ac:dyDescent="0.3">
      <c r="B7" s="2" t="s">
        <v>1</v>
      </c>
      <c r="C7" s="7">
        <v>45930</v>
      </c>
    </row>
    <row r="8" spans="2:9" x14ac:dyDescent="0.3">
      <c r="B8" s="2" t="s">
        <v>2</v>
      </c>
      <c r="C8" s="10">
        <v>6970.65</v>
      </c>
    </row>
    <row r="9" spans="2:9" x14ac:dyDescent="0.3">
      <c r="B9" s="2"/>
    </row>
    <row r="10" spans="2:9" x14ac:dyDescent="0.3">
      <c r="B10" s="2" t="s">
        <v>3</v>
      </c>
    </row>
    <row r="11" spans="2:9" x14ac:dyDescent="0.3">
      <c r="B11" s="2"/>
    </row>
    <row r="12" spans="2:9" x14ac:dyDescent="0.3">
      <c r="B12" s="5" t="s">
        <v>4</v>
      </c>
    </row>
    <row r="13" spans="2:9" x14ac:dyDescent="0.3">
      <c r="B13" s="2"/>
      <c r="C13" s="1" t="s">
        <v>5</v>
      </c>
      <c r="E13" s="2"/>
      <c r="F13" s="12">
        <f>+Comercial!F17+Comercial!F113</f>
        <v>1095063516.9487264</v>
      </c>
      <c r="I13" s="55"/>
    </row>
    <row r="14" spans="2:9" x14ac:dyDescent="0.3">
      <c r="C14" s="1" t="s">
        <v>6</v>
      </c>
      <c r="E14" s="2"/>
      <c r="F14" s="12">
        <f>+Financiera!E18+Financiera!E28+Financiera!C40</f>
        <v>3051219257.2074995</v>
      </c>
      <c r="I14" s="55"/>
    </row>
    <row r="15" spans="2:9" x14ac:dyDescent="0.3">
      <c r="C15" s="1" t="s">
        <v>7</v>
      </c>
      <c r="F15" s="12">
        <f>+Otros!E163+Otros!E153+Otros!E143+Otros!E133+Otros!E124+Otros!E85+Otros!E73+Otros!E64+Otros!E55+Otros!E42</f>
        <v>184334480982.74619</v>
      </c>
      <c r="I15" s="55"/>
    </row>
    <row r="16" spans="2:9" ht="15" thickBot="1" x14ac:dyDescent="0.35">
      <c r="F16" s="13">
        <f>SUM(F13:F15)</f>
        <v>188480763756.9024</v>
      </c>
    </row>
    <row r="17" spans="1:9" ht="15" thickTop="1" x14ac:dyDescent="0.3">
      <c r="F17" s="12"/>
    </row>
    <row r="18" spans="1:9" x14ac:dyDescent="0.3">
      <c r="B18" s="19" t="s">
        <v>26</v>
      </c>
      <c r="C18" s="21"/>
      <c r="D18" s="21"/>
      <c r="E18" s="21"/>
      <c r="F18" s="20"/>
    </row>
    <row r="19" spans="1:9" x14ac:dyDescent="0.3">
      <c r="F19" s="55"/>
    </row>
    <row r="21" spans="1:9" ht="15.6" x14ac:dyDescent="0.3">
      <c r="B21" s="22"/>
      <c r="C21" s="23"/>
      <c r="D21" s="24"/>
      <c r="E21" s="23"/>
      <c r="F21" s="15"/>
    </row>
    <row r="22" spans="1:9" x14ac:dyDescent="0.3">
      <c r="A22" s="75"/>
      <c r="C22" s="75"/>
      <c r="D22" s="25"/>
      <c r="E22" s="26"/>
    </row>
    <row r="23" spans="1:9" x14ac:dyDescent="0.3">
      <c r="B23" s="44"/>
      <c r="D23" s="44"/>
      <c r="E23" s="44"/>
      <c r="F23" s="4"/>
      <c r="G23" s="4"/>
      <c r="I23" s="4"/>
    </row>
    <row r="24" spans="1:9" x14ac:dyDescent="0.3">
      <c r="B24" s="45"/>
      <c r="D24" s="46"/>
      <c r="E24" s="45"/>
      <c r="F24" s="4"/>
      <c r="G24" s="4"/>
      <c r="I24" s="4"/>
    </row>
    <row r="25" spans="1:9" x14ac:dyDescent="0.3">
      <c r="B25" s="45"/>
      <c r="D25" s="45"/>
      <c r="E25" s="45"/>
      <c r="F25" s="4"/>
      <c r="G25" s="4"/>
      <c r="I25" s="4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B1:K132"/>
  <sheetViews>
    <sheetView showGridLines="0" zoomScaleNormal="100" workbookViewId="0">
      <selection activeCell="D99" sqref="D99"/>
    </sheetView>
  </sheetViews>
  <sheetFormatPr baseColWidth="10" defaultColWidth="11.44140625" defaultRowHeight="14.4" x14ac:dyDescent="0.3"/>
  <cols>
    <col min="1" max="1" width="11.44140625" style="4"/>
    <col min="2" max="2" width="37" style="3" customWidth="1"/>
    <col min="3" max="5" width="20.88671875" style="4" customWidth="1"/>
    <col min="6" max="6" width="18.5546875" style="4" bestFit="1" customWidth="1"/>
    <col min="7" max="7" width="16.33203125" style="14" bestFit="1" customWidth="1"/>
    <col min="8" max="8" width="14.44140625" style="4" bestFit="1" customWidth="1"/>
    <col min="9" max="10" width="11.44140625" style="4"/>
    <col min="11" max="11" width="14.88671875" style="4" bestFit="1" customWidth="1"/>
    <col min="12" max="16384" width="11.44140625" style="4"/>
  </cols>
  <sheetData>
    <row r="1" spans="2:8" customFormat="1" ht="15.6" x14ac:dyDescent="0.3">
      <c r="B1" s="8" t="s">
        <v>31</v>
      </c>
      <c r="H1" s="12"/>
    </row>
    <row r="2" spans="2:8" customFormat="1" x14ac:dyDescent="0.3">
      <c r="B2" s="9" t="s">
        <v>47</v>
      </c>
      <c r="H2" s="12"/>
    </row>
    <row r="3" spans="2:8" customFormat="1" x14ac:dyDescent="0.3">
      <c r="B3" s="9" t="s">
        <v>32</v>
      </c>
      <c r="H3" s="12"/>
    </row>
    <row r="4" spans="2:8" customFormat="1" x14ac:dyDescent="0.3">
      <c r="B4" s="9" t="s">
        <v>48</v>
      </c>
      <c r="H4" s="12"/>
    </row>
    <row r="5" spans="2:8" customFormat="1" x14ac:dyDescent="0.3">
      <c r="B5" s="9"/>
      <c r="H5" s="12"/>
    </row>
    <row r="6" spans="2:8" customFormat="1" x14ac:dyDescent="0.3">
      <c r="B6" s="2" t="s">
        <v>0</v>
      </c>
      <c r="C6" s="6" t="str">
        <f>B1</f>
        <v>RADICE S.A.E.C.A.</v>
      </c>
      <c r="H6" s="12"/>
    </row>
    <row r="7" spans="2:8" customFormat="1" x14ac:dyDescent="0.3">
      <c r="B7" s="2" t="s">
        <v>1</v>
      </c>
      <c r="C7" s="7">
        <v>45930</v>
      </c>
      <c r="H7" s="12"/>
    </row>
    <row r="8" spans="2:8" customFormat="1" x14ac:dyDescent="0.3">
      <c r="B8" s="2" t="s">
        <v>2</v>
      </c>
      <c r="C8" s="10">
        <v>6970.65</v>
      </c>
      <c r="H8" s="12"/>
    </row>
    <row r="9" spans="2:8" x14ac:dyDescent="0.3">
      <c r="B9" s="29"/>
      <c r="C9" s="28"/>
      <c r="D9" s="28"/>
      <c r="E9" s="28"/>
    </row>
    <row r="10" spans="2:8" x14ac:dyDescent="0.3">
      <c r="B10" s="29" t="s">
        <v>8</v>
      </c>
      <c r="C10" s="28"/>
      <c r="D10" s="28"/>
      <c r="E10" s="28"/>
    </row>
    <row r="11" spans="2:8" x14ac:dyDescent="0.3">
      <c r="B11" s="29"/>
      <c r="C11" s="28"/>
      <c r="D11" s="28"/>
      <c r="E11" s="28"/>
    </row>
    <row r="12" spans="2:8" x14ac:dyDescent="0.3">
      <c r="B12" s="70" t="s">
        <v>69</v>
      </c>
      <c r="C12" s="28"/>
      <c r="D12" s="28"/>
      <c r="E12" s="28"/>
    </row>
    <row r="13" spans="2:8" x14ac:dyDescent="0.3">
      <c r="B13" s="29" t="s">
        <v>17</v>
      </c>
      <c r="C13" s="30"/>
      <c r="D13" s="28"/>
      <c r="E13" s="28"/>
    </row>
    <row r="14" spans="2:8" x14ac:dyDescent="0.3">
      <c r="B14" s="60" t="s">
        <v>33</v>
      </c>
      <c r="C14" s="60" t="s">
        <v>34</v>
      </c>
      <c r="D14" s="61" t="s">
        <v>68</v>
      </c>
      <c r="E14" s="61" t="s">
        <v>35</v>
      </c>
      <c r="F14" s="64" t="s">
        <v>11</v>
      </c>
    </row>
    <row r="15" spans="2:8" x14ac:dyDescent="0.25">
      <c r="B15" s="69"/>
      <c r="C15" s="62"/>
      <c r="D15" s="63"/>
      <c r="E15" s="28"/>
      <c r="F15" s="65"/>
    </row>
    <row r="16" spans="2:8" x14ac:dyDescent="0.25">
      <c r="B16" s="69"/>
      <c r="C16" s="62"/>
      <c r="D16" s="63"/>
      <c r="E16" s="28"/>
      <c r="F16" s="65"/>
    </row>
    <row r="17" spans="2:11" s="17" customFormat="1" x14ac:dyDescent="0.3">
      <c r="B17" s="76"/>
      <c r="C17" s="77"/>
      <c r="D17" s="76"/>
      <c r="E17" s="77"/>
      <c r="F17" s="78">
        <f>SUM(F15:F15)</f>
        <v>0</v>
      </c>
      <c r="G17" s="43"/>
      <c r="H17" s="11"/>
      <c r="I17" s="11"/>
      <c r="J17" s="11"/>
      <c r="K17" s="11"/>
    </row>
    <row r="18" spans="2:11" s="17" customFormat="1" x14ac:dyDescent="0.3">
      <c r="B18" s="41"/>
      <c r="C18" s="42"/>
      <c r="D18" s="41"/>
      <c r="E18" s="42"/>
      <c r="F18" s="66"/>
      <c r="G18" s="43"/>
      <c r="H18" s="11"/>
      <c r="I18" s="11"/>
      <c r="J18" s="11"/>
      <c r="K18" s="11"/>
    </row>
    <row r="19" spans="2:11" s="17" customFormat="1" x14ac:dyDescent="0.3">
      <c r="B19" s="41"/>
      <c r="C19" s="42"/>
      <c r="D19" s="41"/>
      <c r="E19" s="42"/>
      <c r="F19" s="66"/>
      <c r="G19" s="43"/>
      <c r="H19" s="11"/>
      <c r="I19" s="11"/>
      <c r="J19" s="11"/>
      <c r="K19" s="11"/>
    </row>
    <row r="20" spans="2:11" s="17" customFormat="1" x14ac:dyDescent="0.3">
      <c r="B20" s="71" t="s">
        <v>70</v>
      </c>
      <c r="C20" s="42"/>
      <c r="D20" s="41"/>
      <c r="E20" s="42"/>
      <c r="F20" s="66"/>
      <c r="G20" s="43"/>
      <c r="H20" s="11"/>
      <c r="I20" s="11"/>
      <c r="J20" s="11"/>
      <c r="K20" s="11"/>
    </row>
    <row r="21" spans="2:11" s="17" customFormat="1" x14ac:dyDescent="0.3">
      <c r="B21" s="29" t="s">
        <v>17</v>
      </c>
      <c r="C21" s="30"/>
      <c r="D21" s="28"/>
      <c r="E21" s="28"/>
      <c r="F21" s="4"/>
      <c r="G21" s="43"/>
      <c r="H21" s="11"/>
      <c r="I21" s="11"/>
      <c r="J21" s="11"/>
      <c r="K21" s="11"/>
    </row>
    <row r="22" spans="2:11" s="17" customFormat="1" x14ac:dyDescent="0.3">
      <c r="B22" s="60" t="s">
        <v>33</v>
      </c>
      <c r="C22" s="60" t="s">
        <v>34</v>
      </c>
      <c r="D22" s="61" t="s">
        <v>68</v>
      </c>
      <c r="E22" s="61" t="s">
        <v>35</v>
      </c>
      <c r="F22" s="64" t="s">
        <v>11</v>
      </c>
      <c r="G22" s="43"/>
      <c r="H22" s="11"/>
      <c r="I22" s="11"/>
      <c r="J22" s="11"/>
      <c r="K22" s="11"/>
    </row>
    <row r="23" spans="2:11" s="17" customFormat="1" x14ac:dyDescent="0.25">
      <c r="B23" s="91" t="s">
        <v>116</v>
      </c>
      <c r="C23" s="62" t="s">
        <v>67</v>
      </c>
      <c r="D23" s="79">
        <v>20000000</v>
      </c>
      <c r="E23" s="16">
        <v>1</v>
      </c>
      <c r="F23" s="92">
        <f>+D23*E23</f>
        <v>20000000</v>
      </c>
      <c r="G23" s="43"/>
      <c r="H23" s="11"/>
      <c r="I23" s="11"/>
      <c r="J23" s="11"/>
      <c r="K23" s="11"/>
    </row>
    <row r="24" spans="2:11" s="17" customFormat="1" x14ac:dyDescent="0.25">
      <c r="B24" s="91" t="s">
        <v>118</v>
      </c>
      <c r="C24" s="62" t="s">
        <v>67</v>
      </c>
      <c r="D24" s="79">
        <v>1313000</v>
      </c>
      <c r="E24" s="16">
        <v>1</v>
      </c>
      <c r="F24" s="92">
        <f t="shared" ref="F24:F112" si="0">+D24*E24</f>
        <v>1313000</v>
      </c>
      <c r="G24" s="43"/>
      <c r="H24" s="11"/>
      <c r="I24" s="11"/>
      <c r="J24" s="11"/>
      <c r="K24" s="11"/>
    </row>
    <row r="25" spans="2:11" s="17" customFormat="1" x14ac:dyDescent="0.25">
      <c r="B25" s="91" t="s">
        <v>118</v>
      </c>
      <c r="C25" s="62" t="s">
        <v>67</v>
      </c>
      <c r="D25" s="79">
        <v>2300000</v>
      </c>
      <c r="E25" s="16">
        <v>1</v>
      </c>
      <c r="F25" s="92">
        <f t="shared" si="0"/>
        <v>2300000</v>
      </c>
      <c r="G25" s="43"/>
      <c r="H25" s="11"/>
      <c r="I25" s="11"/>
      <c r="J25" s="11"/>
      <c r="K25" s="11"/>
    </row>
    <row r="26" spans="2:11" s="17" customFormat="1" x14ac:dyDescent="0.25">
      <c r="B26" s="91" t="s">
        <v>118</v>
      </c>
      <c r="C26" s="62" t="s">
        <v>67</v>
      </c>
      <c r="D26" s="79">
        <v>790000</v>
      </c>
      <c r="E26" s="16">
        <v>1</v>
      </c>
      <c r="F26" s="92">
        <f t="shared" si="0"/>
        <v>790000</v>
      </c>
      <c r="G26" s="43"/>
      <c r="H26" s="11"/>
      <c r="I26" s="11"/>
      <c r="J26" s="11"/>
      <c r="K26" s="11"/>
    </row>
    <row r="27" spans="2:11" s="17" customFormat="1" x14ac:dyDescent="0.3">
      <c r="B27" s="91" t="s">
        <v>118</v>
      </c>
      <c r="C27" s="62" t="s">
        <v>67</v>
      </c>
      <c r="D27" s="79">
        <v>600000</v>
      </c>
      <c r="E27" s="16">
        <v>1</v>
      </c>
      <c r="F27" s="92">
        <f t="shared" si="0"/>
        <v>600000</v>
      </c>
      <c r="G27" s="43"/>
      <c r="H27" s="11"/>
      <c r="I27" s="72"/>
      <c r="J27" s="11"/>
      <c r="K27" s="11"/>
    </row>
    <row r="28" spans="2:11" s="17" customFormat="1" x14ac:dyDescent="0.3">
      <c r="B28" s="91" t="s">
        <v>118</v>
      </c>
      <c r="C28" s="62" t="s">
        <v>67</v>
      </c>
      <c r="D28" s="79">
        <v>710000</v>
      </c>
      <c r="E28" s="16">
        <v>1</v>
      </c>
      <c r="F28" s="92">
        <f t="shared" si="0"/>
        <v>710000</v>
      </c>
      <c r="G28" s="43"/>
      <c r="H28" s="11"/>
      <c r="I28" s="72"/>
      <c r="J28" s="11"/>
      <c r="K28" s="11"/>
    </row>
    <row r="29" spans="2:11" s="17" customFormat="1" x14ac:dyDescent="0.3">
      <c r="B29" s="91" t="s">
        <v>119</v>
      </c>
      <c r="C29" s="62" t="s">
        <v>67</v>
      </c>
      <c r="D29" s="79">
        <v>11000000</v>
      </c>
      <c r="E29" s="16">
        <v>1</v>
      </c>
      <c r="F29" s="92">
        <f t="shared" si="0"/>
        <v>11000000</v>
      </c>
      <c r="G29" s="43"/>
      <c r="H29" s="11"/>
      <c r="I29" s="72"/>
      <c r="J29" s="11"/>
      <c r="K29" s="11"/>
    </row>
    <row r="30" spans="2:11" s="17" customFormat="1" x14ac:dyDescent="0.3">
      <c r="B30" s="91" t="s">
        <v>120</v>
      </c>
      <c r="C30" s="62" t="s">
        <v>67</v>
      </c>
      <c r="D30" s="79">
        <v>95000</v>
      </c>
      <c r="E30" s="16">
        <v>1</v>
      </c>
      <c r="F30" s="92">
        <f t="shared" si="0"/>
        <v>95000</v>
      </c>
      <c r="G30" s="43"/>
      <c r="H30" s="11"/>
      <c r="I30" s="72"/>
      <c r="J30" s="11"/>
      <c r="K30" s="11"/>
    </row>
    <row r="31" spans="2:11" s="17" customFormat="1" x14ac:dyDescent="0.3">
      <c r="B31" s="91" t="s">
        <v>121</v>
      </c>
      <c r="C31" s="62" t="s">
        <v>67</v>
      </c>
      <c r="D31" s="79">
        <v>14998000</v>
      </c>
      <c r="E31" s="16">
        <v>1</v>
      </c>
      <c r="F31" s="92">
        <f t="shared" si="0"/>
        <v>14998000</v>
      </c>
      <c r="G31" s="43"/>
      <c r="H31" s="11"/>
      <c r="I31" s="72"/>
      <c r="J31" s="11"/>
      <c r="K31" s="11"/>
    </row>
    <row r="32" spans="2:11" s="17" customFormat="1" x14ac:dyDescent="0.3">
      <c r="B32" s="91" t="s">
        <v>120</v>
      </c>
      <c r="C32" s="62" t="s">
        <v>67</v>
      </c>
      <c r="D32" s="79">
        <v>190000</v>
      </c>
      <c r="E32" s="16">
        <v>1</v>
      </c>
      <c r="F32" s="92">
        <f t="shared" si="0"/>
        <v>190000</v>
      </c>
      <c r="G32" s="43"/>
      <c r="H32" s="11"/>
      <c r="I32" s="72"/>
      <c r="J32" s="11"/>
      <c r="K32" s="11"/>
    </row>
    <row r="33" spans="2:11" s="17" customFormat="1" x14ac:dyDescent="0.3">
      <c r="B33" s="91" t="s">
        <v>122</v>
      </c>
      <c r="C33" s="62" t="s">
        <v>67</v>
      </c>
      <c r="D33" s="79">
        <v>630000</v>
      </c>
      <c r="E33" s="16">
        <v>1</v>
      </c>
      <c r="F33" s="92">
        <f t="shared" si="0"/>
        <v>630000</v>
      </c>
      <c r="G33" s="43"/>
      <c r="H33" s="11"/>
      <c r="I33" s="72"/>
      <c r="J33" s="11"/>
      <c r="K33" s="11"/>
    </row>
    <row r="34" spans="2:11" s="17" customFormat="1" x14ac:dyDescent="0.3">
      <c r="B34" s="91" t="s">
        <v>120</v>
      </c>
      <c r="C34" s="62" t="s">
        <v>67</v>
      </c>
      <c r="D34" s="79">
        <v>5450000</v>
      </c>
      <c r="E34" s="16">
        <v>1</v>
      </c>
      <c r="F34" s="92">
        <f t="shared" si="0"/>
        <v>5450000</v>
      </c>
      <c r="G34" s="43"/>
      <c r="H34" s="11"/>
      <c r="I34" s="72"/>
      <c r="J34" s="11"/>
      <c r="K34" s="11"/>
    </row>
    <row r="35" spans="2:11" s="17" customFormat="1" x14ac:dyDescent="0.3">
      <c r="B35" s="91" t="s">
        <v>120</v>
      </c>
      <c r="C35" s="62" t="s">
        <v>67</v>
      </c>
      <c r="D35" s="79">
        <v>380000</v>
      </c>
      <c r="E35" s="16">
        <v>1</v>
      </c>
      <c r="F35" s="92">
        <f t="shared" si="0"/>
        <v>380000</v>
      </c>
      <c r="G35" s="43"/>
      <c r="H35" s="11"/>
      <c r="I35" s="72"/>
      <c r="J35" s="11"/>
      <c r="K35" s="11"/>
    </row>
    <row r="36" spans="2:11" s="17" customFormat="1" x14ac:dyDescent="0.3">
      <c r="B36" s="91" t="s">
        <v>120</v>
      </c>
      <c r="C36" s="62" t="s">
        <v>67</v>
      </c>
      <c r="D36" s="79">
        <v>422400</v>
      </c>
      <c r="E36" s="16">
        <v>1</v>
      </c>
      <c r="F36" s="92">
        <f t="shared" si="0"/>
        <v>422400</v>
      </c>
      <c r="G36" s="43"/>
      <c r="H36" s="11"/>
      <c r="I36" s="72"/>
      <c r="J36" s="11"/>
      <c r="K36" s="11"/>
    </row>
    <row r="37" spans="2:11" s="17" customFormat="1" x14ac:dyDescent="0.3">
      <c r="B37" s="91" t="s">
        <v>120</v>
      </c>
      <c r="C37" s="62" t="s">
        <v>67</v>
      </c>
      <c r="D37" s="79">
        <v>480000</v>
      </c>
      <c r="E37" s="16">
        <v>1</v>
      </c>
      <c r="F37" s="92">
        <f t="shared" si="0"/>
        <v>480000</v>
      </c>
      <c r="G37" s="43"/>
      <c r="H37" s="11"/>
      <c r="I37" s="72"/>
      <c r="J37" s="11"/>
      <c r="K37" s="11"/>
    </row>
    <row r="38" spans="2:11" s="17" customFormat="1" x14ac:dyDescent="0.3">
      <c r="B38" s="91" t="s">
        <v>123</v>
      </c>
      <c r="C38" s="62" t="s">
        <v>67</v>
      </c>
      <c r="D38" s="79">
        <v>5700000</v>
      </c>
      <c r="E38" s="16">
        <v>1</v>
      </c>
      <c r="F38" s="92">
        <f t="shared" si="0"/>
        <v>5700000</v>
      </c>
      <c r="G38" s="43"/>
      <c r="H38" s="11"/>
      <c r="I38" s="72"/>
      <c r="J38" s="11"/>
      <c r="K38" s="11"/>
    </row>
    <row r="39" spans="2:11" s="17" customFormat="1" x14ac:dyDescent="0.3">
      <c r="B39" s="91" t="s">
        <v>124</v>
      </c>
      <c r="C39" s="62" t="s">
        <v>67</v>
      </c>
      <c r="D39" s="79">
        <v>7535000</v>
      </c>
      <c r="E39" s="16">
        <v>1</v>
      </c>
      <c r="F39" s="92">
        <f t="shared" si="0"/>
        <v>7535000</v>
      </c>
      <c r="G39" s="43"/>
      <c r="H39" s="11"/>
      <c r="I39" s="72"/>
      <c r="J39" s="11"/>
      <c r="K39" s="11"/>
    </row>
    <row r="40" spans="2:11" s="17" customFormat="1" x14ac:dyDescent="0.3">
      <c r="B40" s="91" t="s">
        <v>120</v>
      </c>
      <c r="C40" s="62" t="s">
        <v>67</v>
      </c>
      <c r="D40" s="79">
        <v>1300000</v>
      </c>
      <c r="E40" s="16">
        <v>1</v>
      </c>
      <c r="F40" s="92">
        <f t="shared" si="0"/>
        <v>1300000</v>
      </c>
      <c r="G40" s="43"/>
      <c r="H40" s="11"/>
      <c r="I40" s="72"/>
      <c r="J40" s="11"/>
      <c r="K40" s="11"/>
    </row>
    <row r="41" spans="2:11" s="17" customFormat="1" x14ac:dyDescent="0.3">
      <c r="B41" s="91" t="s">
        <v>125</v>
      </c>
      <c r="C41" s="62" t="s">
        <v>67</v>
      </c>
      <c r="D41" s="79">
        <v>7750000</v>
      </c>
      <c r="E41" s="16">
        <v>1</v>
      </c>
      <c r="F41" s="92">
        <f t="shared" si="0"/>
        <v>7750000</v>
      </c>
      <c r="G41" s="43"/>
      <c r="H41" s="11"/>
      <c r="I41" s="72"/>
      <c r="J41" s="11"/>
      <c r="K41" s="11"/>
    </row>
    <row r="42" spans="2:11" s="17" customFormat="1" x14ac:dyDescent="0.3">
      <c r="B42" s="91" t="s">
        <v>126</v>
      </c>
      <c r="C42" s="62" t="s">
        <v>67</v>
      </c>
      <c r="D42" s="79">
        <v>278245000</v>
      </c>
      <c r="E42" s="16">
        <v>1</v>
      </c>
      <c r="F42" s="92">
        <f t="shared" si="0"/>
        <v>278245000</v>
      </c>
      <c r="G42" s="43"/>
      <c r="H42" s="11"/>
      <c r="I42" s="72"/>
      <c r="J42" s="11"/>
      <c r="K42" s="11"/>
    </row>
    <row r="43" spans="2:11" s="17" customFormat="1" x14ac:dyDescent="0.3">
      <c r="B43" s="91" t="s">
        <v>127</v>
      </c>
      <c r="C43" s="62" t="s">
        <v>67</v>
      </c>
      <c r="D43" s="79">
        <v>42670000</v>
      </c>
      <c r="E43" s="16">
        <v>1</v>
      </c>
      <c r="F43" s="92">
        <f t="shared" si="0"/>
        <v>42670000</v>
      </c>
      <c r="G43" s="43"/>
      <c r="H43" s="11"/>
      <c r="I43" s="72"/>
      <c r="J43" s="11"/>
      <c r="K43" s="11"/>
    </row>
    <row r="44" spans="2:11" s="17" customFormat="1" x14ac:dyDescent="0.3">
      <c r="B44" s="91" t="s">
        <v>128</v>
      </c>
      <c r="C44" s="62" t="s">
        <v>67</v>
      </c>
      <c r="D44" s="79">
        <v>7051000</v>
      </c>
      <c r="E44" s="16">
        <v>1</v>
      </c>
      <c r="F44" s="92">
        <f t="shared" si="0"/>
        <v>7051000</v>
      </c>
      <c r="G44" s="43"/>
      <c r="H44" s="11"/>
      <c r="I44" s="72"/>
      <c r="J44" s="11"/>
      <c r="K44" s="11"/>
    </row>
    <row r="45" spans="2:11" s="17" customFormat="1" x14ac:dyDescent="0.3">
      <c r="B45" s="91" t="s">
        <v>129</v>
      </c>
      <c r="C45" s="62" t="s">
        <v>67</v>
      </c>
      <c r="D45" s="79">
        <v>34479500</v>
      </c>
      <c r="E45" s="16">
        <v>1</v>
      </c>
      <c r="F45" s="92">
        <f t="shared" si="0"/>
        <v>34479500</v>
      </c>
      <c r="G45" s="43"/>
      <c r="H45" s="11"/>
      <c r="I45" s="72"/>
      <c r="J45" s="11"/>
      <c r="K45" s="11"/>
    </row>
    <row r="46" spans="2:11" s="17" customFormat="1" x14ac:dyDescent="0.3">
      <c r="B46" s="91" t="s">
        <v>130</v>
      </c>
      <c r="C46" s="62" t="s">
        <v>67</v>
      </c>
      <c r="D46" s="79">
        <v>26918536</v>
      </c>
      <c r="E46" s="16">
        <v>1</v>
      </c>
      <c r="F46" s="92">
        <f t="shared" si="0"/>
        <v>26918536</v>
      </c>
      <c r="G46" s="43"/>
      <c r="H46" s="11"/>
      <c r="I46" s="72"/>
      <c r="J46" s="11"/>
      <c r="K46" s="11"/>
    </row>
    <row r="47" spans="2:11" s="17" customFormat="1" x14ac:dyDescent="0.3">
      <c r="B47" s="91" t="s">
        <v>130</v>
      </c>
      <c r="C47" s="62" t="s">
        <v>67</v>
      </c>
      <c r="D47" s="79">
        <v>99615730</v>
      </c>
      <c r="E47" s="16">
        <v>1</v>
      </c>
      <c r="F47" s="92">
        <f t="shared" si="0"/>
        <v>99615730</v>
      </c>
      <c r="G47" s="43"/>
      <c r="H47" s="11"/>
      <c r="I47" s="72"/>
      <c r="J47" s="11"/>
      <c r="K47" s="11"/>
    </row>
    <row r="48" spans="2:11" s="17" customFormat="1" x14ac:dyDescent="0.3">
      <c r="B48" s="91" t="s">
        <v>131</v>
      </c>
      <c r="C48" s="62" t="s">
        <v>67</v>
      </c>
      <c r="D48" s="79">
        <v>1297000</v>
      </c>
      <c r="E48" s="16">
        <v>1</v>
      </c>
      <c r="F48" s="92">
        <f t="shared" si="0"/>
        <v>1297000</v>
      </c>
      <c r="G48" s="43"/>
      <c r="H48" s="11"/>
      <c r="I48" s="72"/>
      <c r="J48" s="11"/>
      <c r="K48" s="11"/>
    </row>
    <row r="49" spans="2:11" s="17" customFormat="1" x14ac:dyDescent="0.3">
      <c r="B49" s="91" t="s">
        <v>132</v>
      </c>
      <c r="C49" s="62" t="s">
        <v>67</v>
      </c>
      <c r="D49" s="79">
        <v>1865000</v>
      </c>
      <c r="E49" s="16">
        <v>1</v>
      </c>
      <c r="F49" s="92">
        <f t="shared" si="0"/>
        <v>1865000</v>
      </c>
      <c r="G49" s="43"/>
      <c r="H49" s="11"/>
      <c r="I49" s="72"/>
      <c r="J49" s="11"/>
      <c r="K49" s="11"/>
    </row>
    <row r="50" spans="2:11" s="17" customFormat="1" x14ac:dyDescent="0.3">
      <c r="B50" s="91" t="s">
        <v>133</v>
      </c>
      <c r="C50" s="62" t="s">
        <v>67</v>
      </c>
      <c r="D50" s="79">
        <v>4000000</v>
      </c>
      <c r="E50" s="16">
        <v>1</v>
      </c>
      <c r="F50" s="92">
        <f t="shared" si="0"/>
        <v>4000000</v>
      </c>
      <c r="G50" s="43"/>
      <c r="H50" s="11"/>
      <c r="I50" s="72"/>
      <c r="J50" s="11"/>
      <c r="K50" s="11"/>
    </row>
    <row r="51" spans="2:11" s="17" customFormat="1" x14ac:dyDescent="0.3">
      <c r="B51" s="91" t="s">
        <v>132</v>
      </c>
      <c r="C51" s="62" t="s">
        <v>67</v>
      </c>
      <c r="D51" s="79">
        <v>1205000</v>
      </c>
      <c r="E51" s="16">
        <v>1</v>
      </c>
      <c r="F51" s="92">
        <f t="shared" si="0"/>
        <v>1205000</v>
      </c>
      <c r="G51" s="43"/>
      <c r="H51" s="11"/>
      <c r="I51" s="72"/>
      <c r="J51" s="11"/>
      <c r="K51" s="11"/>
    </row>
    <row r="52" spans="2:11" s="17" customFormat="1" x14ac:dyDescent="0.3">
      <c r="B52" s="91" t="s">
        <v>134</v>
      </c>
      <c r="C52" s="62" t="s">
        <v>67</v>
      </c>
      <c r="D52" s="79">
        <v>14998000</v>
      </c>
      <c r="E52" s="16">
        <v>1</v>
      </c>
      <c r="F52" s="92">
        <f t="shared" si="0"/>
        <v>14998000</v>
      </c>
      <c r="G52" s="43"/>
      <c r="H52" s="11"/>
      <c r="I52" s="72"/>
      <c r="J52" s="11"/>
      <c r="K52" s="11"/>
    </row>
    <row r="53" spans="2:11" s="17" customFormat="1" x14ac:dyDescent="0.3">
      <c r="B53" s="91" t="s">
        <v>117</v>
      </c>
      <c r="C53" s="62" t="s">
        <v>67</v>
      </c>
      <c r="D53" s="79">
        <v>99362000</v>
      </c>
      <c r="E53" s="16">
        <v>1</v>
      </c>
      <c r="F53" s="92">
        <f t="shared" si="0"/>
        <v>99362000</v>
      </c>
      <c r="G53" s="43"/>
      <c r="H53" s="11"/>
      <c r="I53" s="72"/>
      <c r="J53" s="11"/>
      <c r="K53" s="11"/>
    </row>
    <row r="54" spans="2:11" s="17" customFormat="1" x14ac:dyDescent="0.3">
      <c r="B54" s="91" t="s">
        <v>135</v>
      </c>
      <c r="C54" s="62" t="s">
        <v>67</v>
      </c>
      <c r="D54" s="79">
        <v>5495000</v>
      </c>
      <c r="E54" s="16">
        <v>1</v>
      </c>
      <c r="F54" s="92">
        <f t="shared" si="0"/>
        <v>5495000</v>
      </c>
      <c r="G54" s="43"/>
      <c r="H54" s="11"/>
      <c r="I54" s="72"/>
      <c r="J54" s="11"/>
      <c r="K54" s="11"/>
    </row>
    <row r="55" spans="2:11" s="17" customFormat="1" x14ac:dyDescent="0.3">
      <c r="B55" s="91" t="s">
        <v>136</v>
      </c>
      <c r="C55" s="62" t="s">
        <v>67</v>
      </c>
      <c r="D55" s="79">
        <v>70000000</v>
      </c>
      <c r="E55" s="16">
        <v>1</v>
      </c>
      <c r="F55" s="92">
        <f t="shared" si="0"/>
        <v>70000000</v>
      </c>
      <c r="G55" s="43"/>
      <c r="H55" s="11"/>
      <c r="I55" s="72"/>
      <c r="J55" s="11"/>
      <c r="K55" s="11"/>
    </row>
    <row r="56" spans="2:11" s="17" customFormat="1" x14ac:dyDescent="0.3">
      <c r="B56" s="91" t="s">
        <v>137</v>
      </c>
      <c r="C56" s="62" t="s">
        <v>67</v>
      </c>
      <c r="D56" s="79">
        <v>39050000</v>
      </c>
      <c r="E56" s="16">
        <v>1</v>
      </c>
      <c r="F56" s="92">
        <f t="shared" si="0"/>
        <v>39050000</v>
      </c>
      <c r="G56" s="43"/>
      <c r="H56" s="11"/>
      <c r="I56" s="72"/>
      <c r="J56" s="11"/>
      <c r="K56" s="11"/>
    </row>
    <row r="57" spans="2:11" s="17" customFormat="1" x14ac:dyDescent="0.3">
      <c r="B57" s="91" t="s">
        <v>138</v>
      </c>
      <c r="C57" s="62" t="s">
        <v>67</v>
      </c>
      <c r="D57" s="79">
        <v>2700000</v>
      </c>
      <c r="E57" s="16">
        <v>1</v>
      </c>
      <c r="F57" s="92">
        <f t="shared" si="0"/>
        <v>2700000</v>
      </c>
      <c r="G57" s="43"/>
      <c r="H57" s="11"/>
      <c r="I57" s="72"/>
      <c r="J57" s="11"/>
      <c r="K57" s="11"/>
    </row>
    <row r="58" spans="2:11" s="17" customFormat="1" x14ac:dyDescent="0.3">
      <c r="B58" s="91" t="s">
        <v>139</v>
      </c>
      <c r="C58" s="62" t="s">
        <v>67</v>
      </c>
      <c r="D58" s="79">
        <v>3700000</v>
      </c>
      <c r="E58" s="16">
        <v>1</v>
      </c>
      <c r="F58" s="92">
        <f t="shared" si="0"/>
        <v>3700000</v>
      </c>
      <c r="G58" s="43"/>
      <c r="H58" s="11"/>
      <c r="I58" s="72"/>
      <c r="J58" s="11"/>
      <c r="K58" s="11"/>
    </row>
    <row r="59" spans="2:11" s="17" customFormat="1" x14ac:dyDescent="0.3">
      <c r="B59" s="91" t="s">
        <v>140</v>
      </c>
      <c r="C59" s="62" t="s">
        <v>67</v>
      </c>
      <c r="D59" s="79">
        <v>24600000</v>
      </c>
      <c r="E59" s="16">
        <v>1</v>
      </c>
      <c r="F59" s="92">
        <f t="shared" si="0"/>
        <v>24600000</v>
      </c>
      <c r="G59" s="43"/>
      <c r="H59" s="11"/>
      <c r="I59" s="72"/>
      <c r="J59" s="11"/>
      <c r="K59" s="11"/>
    </row>
    <row r="60" spans="2:11" s="17" customFormat="1" x14ac:dyDescent="0.3">
      <c r="B60" s="91" t="s">
        <v>124</v>
      </c>
      <c r="C60" s="62" t="s">
        <v>67</v>
      </c>
      <c r="D60" s="79">
        <v>6370000</v>
      </c>
      <c r="E60" s="16">
        <v>1</v>
      </c>
      <c r="F60" s="92">
        <f t="shared" si="0"/>
        <v>6370000</v>
      </c>
      <c r="G60" s="43"/>
      <c r="H60" s="11"/>
      <c r="I60" s="72"/>
      <c r="J60" s="11"/>
      <c r="K60" s="11"/>
    </row>
    <row r="61" spans="2:11" s="17" customFormat="1" x14ac:dyDescent="0.3">
      <c r="B61" s="91" t="s">
        <v>141</v>
      </c>
      <c r="C61" s="62" t="s">
        <v>67</v>
      </c>
      <c r="D61" s="79">
        <v>18800000</v>
      </c>
      <c r="E61" s="16">
        <v>1</v>
      </c>
      <c r="F61" s="92">
        <f t="shared" si="0"/>
        <v>18800000</v>
      </c>
      <c r="G61" s="43"/>
      <c r="H61" s="11"/>
      <c r="I61" s="72"/>
      <c r="J61" s="11"/>
      <c r="K61" s="11"/>
    </row>
    <row r="62" spans="2:11" s="17" customFormat="1" x14ac:dyDescent="0.3">
      <c r="B62" s="91" t="s">
        <v>132</v>
      </c>
      <c r="C62" s="62" t="s">
        <v>67</v>
      </c>
      <c r="D62" s="79">
        <v>1400000</v>
      </c>
      <c r="E62" s="16">
        <v>1</v>
      </c>
      <c r="F62" s="92">
        <f t="shared" si="0"/>
        <v>1400000</v>
      </c>
      <c r="G62" s="43"/>
      <c r="H62" s="11"/>
      <c r="I62" s="72"/>
      <c r="J62" s="11"/>
      <c r="K62" s="11"/>
    </row>
    <row r="63" spans="2:11" s="17" customFormat="1" x14ac:dyDescent="0.3">
      <c r="B63" s="91" t="s">
        <v>120</v>
      </c>
      <c r="C63" s="62" t="s">
        <v>67</v>
      </c>
      <c r="D63" s="79">
        <v>340000</v>
      </c>
      <c r="E63" s="16">
        <v>1</v>
      </c>
      <c r="F63" s="92">
        <f t="shared" si="0"/>
        <v>340000</v>
      </c>
      <c r="G63" s="43"/>
      <c r="H63" s="11"/>
      <c r="I63" s="72"/>
      <c r="J63" s="11"/>
      <c r="K63" s="11"/>
    </row>
    <row r="64" spans="2:11" s="17" customFormat="1" x14ac:dyDescent="0.3">
      <c r="B64" s="91" t="s">
        <v>131</v>
      </c>
      <c r="C64" s="62" t="s">
        <v>67</v>
      </c>
      <c r="D64" s="79">
        <v>742000</v>
      </c>
      <c r="E64" s="16">
        <v>1</v>
      </c>
      <c r="F64" s="92">
        <f t="shared" si="0"/>
        <v>742000</v>
      </c>
      <c r="G64" s="43"/>
      <c r="H64" s="11"/>
      <c r="I64" s="72"/>
      <c r="J64" s="11"/>
      <c r="K64" s="11"/>
    </row>
    <row r="65" spans="2:11" s="17" customFormat="1" x14ac:dyDescent="0.3">
      <c r="B65" s="91" t="s">
        <v>142</v>
      </c>
      <c r="C65" s="62" t="s">
        <v>67</v>
      </c>
      <c r="D65" s="79">
        <v>11256000</v>
      </c>
      <c r="E65" s="16">
        <v>1</v>
      </c>
      <c r="F65" s="92">
        <f t="shared" si="0"/>
        <v>11256000</v>
      </c>
      <c r="G65" s="43"/>
      <c r="H65" s="11"/>
      <c r="I65" s="72"/>
      <c r="J65" s="11"/>
      <c r="K65" s="11"/>
    </row>
    <row r="66" spans="2:11" s="17" customFormat="1" x14ac:dyDescent="0.3">
      <c r="B66" s="91" t="s">
        <v>143</v>
      </c>
      <c r="C66" s="62" t="s">
        <v>67</v>
      </c>
      <c r="D66" s="79">
        <v>2000000</v>
      </c>
      <c r="E66" s="16">
        <v>1</v>
      </c>
      <c r="F66" s="92">
        <f t="shared" si="0"/>
        <v>2000000</v>
      </c>
      <c r="G66" s="43"/>
      <c r="H66" s="11"/>
      <c r="I66" s="72"/>
      <c r="J66" s="11"/>
      <c r="K66" s="11"/>
    </row>
    <row r="67" spans="2:11" s="17" customFormat="1" x14ac:dyDescent="0.3">
      <c r="B67" s="91" t="s">
        <v>143</v>
      </c>
      <c r="C67" s="62" t="s">
        <v>67</v>
      </c>
      <c r="D67" s="79">
        <v>150000</v>
      </c>
      <c r="E67" s="16">
        <v>1</v>
      </c>
      <c r="F67" s="92">
        <f t="shared" si="0"/>
        <v>150000</v>
      </c>
      <c r="G67" s="43"/>
      <c r="H67" s="11"/>
      <c r="I67" s="72"/>
      <c r="J67" s="11"/>
      <c r="K67" s="11"/>
    </row>
    <row r="68" spans="2:11" s="17" customFormat="1" x14ac:dyDescent="0.3">
      <c r="B68" s="91" t="s">
        <v>144</v>
      </c>
      <c r="C68" s="62" t="s">
        <v>67</v>
      </c>
      <c r="D68" s="79">
        <v>500000</v>
      </c>
      <c r="E68" s="16">
        <v>1</v>
      </c>
      <c r="F68" s="92">
        <f t="shared" si="0"/>
        <v>500000</v>
      </c>
      <c r="G68" s="43"/>
      <c r="H68" s="11"/>
      <c r="I68" s="72"/>
      <c r="J68" s="11"/>
      <c r="K68" s="11"/>
    </row>
    <row r="69" spans="2:11" s="17" customFormat="1" x14ac:dyDescent="0.3">
      <c r="B69" s="91" t="s">
        <v>120</v>
      </c>
      <c r="C69" s="62" t="s">
        <v>67</v>
      </c>
      <c r="D69" s="79">
        <v>420000</v>
      </c>
      <c r="E69" s="16">
        <v>1</v>
      </c>
      <c r="F69" s="92">
        <f t="shared" si="0"/>
        <v>420000</v>
      </c>
      <c r="G69" s="43"/>
      <c r="H69" s="11"/>
      <c r="I69" s="72"/>
      <c r="J69" s="11"/>
      <c r="K69" s="11"/>
    </row>
    <row r="70" spans="2:11" s="17" customFormat="1" x14ac:dyDescent="0.3">
      <c r="B70" s="91" t="s">
        <v>132</v>
      </c>
      <c r="C70" s="62" t="s">
        <v>67</v>
      </c>
      <c r="D70" s="79">
        <v>2900000</v>
      </c>
      <c r="E70" s="16">
        <v>1</v>
      </c>
      <c r="F70" s="92">
        <f t="shared" si="0"/>
        <v>2900000</v>
      </c>
      <c r="G70" s="43"/>
      <c r="H70" s="11"/>
      <c r="I70" s="72"/>
      <c r="J70" s="11"/>
      <c r="K70" s="11"/>
    </row>
    <row r="71" spans="2:11" s="17" customFormat="1" x14ac:dyDescent="0.3">
      <c r="B71" s="91" t="s">
        <v>145</v>
      </c>
      <c r="C71" s="62" t="s">
        <v>67</v>
      </c>
      <c r="D71" s="79">
        <v>449000</v>
      </c>
      <c r="E71" s="16">
        <v>1</v>
      </c>
      <c r="F71" s="92">
        <f t="shared" si="0"/>
        <v>449000</v>
      </c>
      <c r="G71" s="43"/>
      <c r="H71" s="11"/>
      <c r="I71" s="72"/>
      <c r="J71" s="11"/>
      <c r="K71" s="11"/>
    </row>
    <row r="72" spans="2:11" s="17" customFormat="1" x14ac:dyDescent="0.3">
      <c r="B72" s="91" t="s">
        <v>146</v>
      </c>
      <c r="C72" s="62" t="s">
        <v>67</v>
      </c>
      <c r="D72" s="79">
        <v>1620000</v>
      </c>
      <c r="E72" s="16">
        <v>1</v>
      </c>
      <c r="F72" s="92">
        <f t="shared" si="0"/>
        <v>1620000</v>
      </c>
      <c r="G72" s="43"/>
      <c r="H72" s="11"/>
      <c r="I72" s="72"/>
      <c r="J72" s="11"/>
      <c r="K72" s="11"/>
    </row>
    <row r="73" spans="2:11" s="17" customFormat="1" x14ac:dyDescent="0.3">
      <c r="B73" s="91" t="s">
        <v>147</v>
      </c>
      <c r="C73" s="62" t="s">
        <v>67</v>
      </c>
      <c r="D73" s="79">
        <v>2030000</v>
      </c>
      <c r="E73" s="16">
        <v>1</v>
      </c>
      <c r="F73" s="92">
        <f t="shared" si="0"/>
        <v>2030000</v>
      </c>
      <c r="G73" s="43"/>
      <c r="H73" s="11"/>
      <c r="I73" s="72"/>
      <c r="J73" s="11"/>
      <c r="K73" s="11"/>
    </row>
    <row r="74" spans="2:11" s="17" customFormat="1" x14ac:dyDescent="0.3">
      <c r="B74" s="91" t="s">
        <v>148</v>
      </c>
      <c r="C74" s="62" t="s">
        <v>67</v>
      </c>
      <c r="D74" s="79">
        <v>600000</v>
      </c>
      <c r="E74" s="16">
        <v>1</v>
      </c>
      <c r="F74" s="92">
        <f t="shared" si="0"/>
        <v>600000</v>
      </c>
      <c r="G74" s="43"/>
      <c r="H74" s="11"/>
      <c r="I74" s="72"/>
      <c r="J74" s="11"/>
      <c r="K74" s="11"/>
    </row>
    <row r="75" spans="2:11" s="17" customFormat="1" x14ac:dyDescent="0.3">
      <c r="B75" s="91" t="s">
        <v>149</v>
      </c>
      <c r="C75" s="62" t="s">
        <v>67</v>
      </c>
      <c r="D75" s="79">
        <v>749000</v>
      </c>
      <c r="E75" s="16">
        <v>1</v>
      </c>
      <c r="F75" s="92">
        <f t="shared" si="0"/>
        <v>749000</v>
      </c>
      <c r="G75" s="43"/>
      <c r="H75" s="11"/>
      <c r="I75" s="72"/>
      <c r="J75" s="11"/>
      <c r="K75" s="11"/>
    </row>
    <row r="76" spans="2:11" s="17" customFormat="1" x14ac:dyDescent="0.3">
      <c r="B76" s="91" t="s">
        <v>149</v>
      </c>
      <c r="C76" s="62" t="s">
        <v>67</v>
      </c>
      <c r="D76" s="79">
        <v>25000</v>
      </c>
      <c r="E76" s="16">
        <v>1</v>
      </c>
      <c r="F76" s="92">
        <f t="shared" si="0"/>
        <v>25000</v>
      </c>
      <c r="G76" s="43"/>
      <c r="H76" s="11"/>
      <c r="I76" s="72"/>
      <c r="J76" s="11"/>
      <c r="K76" s="11"/>
    </row>
    <row r="77" spans="2:11" s="17" customFormat="1" x14ac:dyDescent="0.3">
      <c r="B77" s="91" t="s">
        <v>132</v>
      </c>
      <c r="C77" s="62" t="s">
        <v>67</v>
      </c>
      <c r="D77" s="79">
        <v>900000</v>
      </c>
      <c r="E77" s="16">
        <v>1</v>
      </c>
      <c r="F77" s="92">
        <f t="shared" si="0"/>
        <v>900000</v>
      </c>
      <c r="G77" s="43"/>
      <c r="H77" s="11"/>
      <c r="I77" s="72"/>
      <c r="J77" s="11"/>
      <c r="K77" s="11"/>
    </row>
    <row r="78" spans="2:11" s="17" customFormat="1" x14ac:dyDescent="0.3">
      <c r="B78" s="91" t="s">
        <v>120</v>
      </c>
      <c r="C78" s="62" t="s">
        <v>67</v>
      </c>
      <c r="D78" s="79">
        <v>1320000</v>
      </c>
      <c r="E78" s="16">
        <v>1</v>
      </c>
      <c r="F78" s="92">
        <f t="shared" si="0"/>
        <v>1320000</v>
      </c>
      <c r="G78" s="43"/>
      <c r="H78" s="11"/>
      <c r="I78" s="72"/>
      <c r="J78" s="11"/>
      <c r="K78" s="11"/>
    </row>
    <row r="79" spans="2:11" s="17" customFormat="1" x14ac:dyDescent="0.3">
      <c r="B79" s="91" t="s">
        <v>150</v>
      </c>
      <c r="C79" s="62" t="s">
        <v>67</v>
      </c>
      <c r="D79" s="79">
        <v>9000000</v>
      </c>
      <c r="E79" s="16">
        <v>1</v>
      </c>
      <c r="F79" s="92">
        <f t="shared" si="0"/>
        <v>9000000</v>
      </c>
      <c r="G79" s="43"/>
      <c r="H79" s="11"/>
      <c r="I79" s="72"/>
      <c r="J79" s="11"/>
      <c r="K79" s="11"/>
    </row>
    <row r="80" spans="2:11" s="17" customFormat="1" x14ac:dyDescent="0.3">
      <c r="B80" s="91" t="s">
        <v>120</v>
      </c>
      <c r="C80" s="62" t="s">
        <v>67</v>
      </c>
      <c r="D80" s="79">
        <v>8955360</v>
      </c>
      <c r="E80" s="16">
        <v>1</v>
      </c>
      <c r="F80" s="92">
        <f t="shared" si="0"/>
        <v>8955360</v>
      </c>
      <c r="G80" s="43"/>
      <c r="H80" s="11"/>
      <c r="I80" s="72"/>
      <c r="J80" s="11"/>
      <c r="K80" s="11"/>
    </row>
    <row r="81" spans="2:11" s="17" customFormat="1" x14ac:dyDescent="0.3">
      <c r="B81" s="91" t="s">
        <v>151</v>
      </c>
      <c r="C81" s="62" t="s">
        <v>67</v>
      </c>
      <c r="D81" s="79">
        <v>70000</v>
      </c>
      <c r="E81" s="16">
        <v>1</v>
      </c>
      <c r="F81" s="92">
        <f t="shared" si="0"/>
        <v>70000</v>
      </c>
      <c r="G81" s="43"/>
      <c r="H81" s="11"/>
      <c r="I81" s="72"/>
      <c r="J81" s="11"/>
      <c r="K81" s="11"/>
    </row>
    <row r="82" spans="2:11" s="17" customFormat="1" x14ac:dyDescent="0.3">
      <c r="B82" s="91" t="s">
        <v>151</v>
      </c>
      <c r="C82" s="62" t="s">
        <v>67</v>
      </c>
      <c r="D82" s="79">
        <v>27800</v>
      </c>
      <c r="E82" s="16">
        <v>1</v>
      </c>
      <c r="F82" s="92">
        <f t="shared" si="0"/>
        <v>27800</v>
      </c>
      <c r="G82" s="43"/>
      <c r="H82" s="11"/>
      <c r="I82" s="72"/>
      <c r="J82" s="11"/>
      <c r="K82" s="11"/>
    </row>
    <row r="83" spans="2:11" s="17" customFormat="1" x14ac:dyDescent="0.3">
      <c r="B83" s="91" t="s">
        <v>151</v>
      </c>
      <c r="C83" s="62" t="s">
        <v>67</v>
      </c>
      <c r="D83" s="79">
        <v>57700</v>
      </c>
      <c r="E83" s="16">
        <v>1</v>
      </c>
      <c r="F83" s="92">
        <f t="shared" si="0"/>
        <v>57700</v>
      </c>
      <c r="G83" s="43"/>
      <c r="H83" s="11"/>
      <c r="I83" s="72"/>
      <c r="J83" s="11"/>
      <c r="K83" s="11"/>
    </row>
    <row r="84" spans="2:11" s="17" customFormat="1" x14ac:dyDescent="0.3">
      <c r="B84" s="91" t="s">
        <v>152</v>
      </c>
      <c r="C84" s="62" t="s">
        <v>67</v>
      </c>
      <c r="D84" s="79">
        <v>9799100</v>
      </c>
      <c r="E84" s="16">
        <v>1</v>
      </c>
      <c r="F84" s="92">
        <f t="shared" si="0"/>
        <v>9799100</v>
      </c>
      <c r="G84" s="43"/>
      <c r="H84" s="11"/>
      <c r="I84" s="72"/>
      <c r="J84" s="11"/>
      <c r="K84" s="11"/>
    </row>
    <row r="85" spans="2:11" s="17" customFormat="1" x14ac:dyDescent="0.3">
      <c r="B85" s="91" t="s">
        <v>131</v>
      </c>
      <c r="C85" s="62" t="s">
        <v>67</v>
      </c>
      <c r="D85" s="79">
        <v>2379000</v>
      </c>
      <c r="E85" s="16">
        <v>1</v>
      </c>
      <c r="F85" s="92">
        <f t="shared" si="0"/>
        <v>2379000</v>
      </c>
      <c r="G85" s="43"/>
      <c r="H85" s="11"/>
      <c r="I85" s="72"/>
      <c r="J85" s="11"/>
      <c r="K85" s="11"/>
    </row>
    <row r="86" spans="2:11" s="17" customFormat="1" x14ac:dyDescent="0.3">
      <c r="B86" s="91" t="s">
        <v>145</v>
      </c>
      <c r="C86" s="62" t="s">
        <v>67</v>
      </c>
      <c r="D86" s="79">
        <v>100000</v>
      </c>
      <c r="E86" s="16">
        <v>1</v>
      </c>
      <c r="F86" s="92">
        <f t="shared" si="0"/>
        <v>100000</v>
      </c>
      <c r="G86" s="43"/>
      <c r="H86" s="11"/>
      <c r="I86" s="72"/>
      <c r="J86" s="11"/>
      <c r="K86" s="11"/>
    </row>
    <row r="87" spans="2:11" s="17" customFormat="1" x14ac:dyDescent="0.3">
      <c r="B87" s="91" t="s">
        <v>120</v>
      </c>
      <c r="C87" s="62" t="s">
        <v>67</v>
      </c>
      <c r="D87" s="79">
        <v>120000</v>
      </c>
      <c r="E87" s="16">
        <v>1</v>
      </c>
      <c r="F87" s="92">
        <f t="shared" si="0"/>
        <v>120000</v>
      </c>
      <c r="G87" s="43"/>
      <c r="H87" s="11"/>
      <c r="I87" s="72"/>
      <c r="J87" s="11"/>
      <c r="K87" s="11"/>
    </row>
    <row r="88" spans="2:11" s="17" customFormat="1" x14ac:dyDescent="0.3">
      <c r="B88" s="91" t="s">
        <v>123</v>
      </c>
      <c r="C88" s="62" t="s">
        <v>67</v>
      </c>
      <c r="D88" s="79">
        <v>2575000</v>
      </c>
      <c r="E88" s="16">
        <v>1</v>
      </c>
      <c r="F88" s="92">
        <f t="shared" si="0"/>
        <v>2575000</v>
      </c>
      <c r="G88" s="43"/>
      <c r="H88" s="11"/>
      <c r="I88" s="72"/>
      <c r="J88" s="11"/>
      <c r="K88" s="11"/>
    </row>
    <row r="89" spans="2:11" s="17" customFormat="1" x14ac:dyDescent="0.3">
      <c r="B89" s="91" t="s">
        <v>120</v>
      </c>
      <c r="C89" s="62" t="s">
        <v>67</v>
      </c>
      <c r="D89" s="79">
        <v>1550000</v>
      </c>
      <c r="E89" s="16">
        <v>1</v>
      </c>
      <c r="F89" s="92">
        <f t="shared" si="0"/>
        <v>1550000</v>
      </c>
      <c r="G89" s="43"/>
      <c r="H89" s="11"/>
      <c r="I89" s="72"/>
      <c r="J89" s="11"/>
      <c r="K89" s="11"/>
    </row>
    <row r="90" spans="2:11" s="17" customFormat="1" x14ac:dyDescent="0.3">
      <c r="B90" s="91" t="s">
        <v>153</v>
      </c>
      <c r="C90" s="62" t="s">
        <v>67</v>
      </c>
      <c r="D90" s="79">
        <v>2250000</v>
      </c>
      <c r="E90" s="16">
        <v>1</v>
      </c>
      <c r="F90" s="92">
        <f t="shared" si="0"/>
        <v>2250000</v>
      </c>
      <c r="G90" s="43"/>
      <c r="H90" s="11"/>
      <c r="I90" s="72"/>
      <c r="J90" s="11"/>
      <c r="K90" s="11"/>
    </row>
    <row r="91" spans="2:11" s="17" customFormat="1" x14ac:dyDescent="0.3">
      <c r="B91" s="91" t="s">
        <v>143</v>
      </c>
      <c r="C91" s="62" t="s">
        <v>67</v>
      </c>
      <c r="D91" s="79">
        <v>2640000</v>
      </c>
      <c r="E91" s="16">
        <v>1</v>
      </c>
      <c r="F91" s="92">
        <f t="shared" si="0"/>
        <v>2640000</v>
      </c>
      <c r="G91" s="43"/>
      <c r="H91" s="11"/>
      <c r="I91" s="72"/>
      <c r="J91" s="11"/>
      <c r="K91" s="11"/>
    </row>
    <row r="92" spans="2:11" s="17" customFormat="1" x14ac:dyDescent="0.3">
      <c r="B92" s="91" t="s">
        <v>143</v>
      </c>
      <c r="C92" s="62" t="s">
        <v>67</v>
      </c>
      <c r="D92" s="79">
        <v>1600000</v>
      </c>
      <c r="E92" s="16">
        <v>1</v>
      </c>
      <c r="F92" s="92">
        <f t="shared" si="0"/>
        <v>1600000</v>
      </c>
      <c r="G92" s="43"/>
      <c r="H92" s="11"/>
      <c r="I92" s="72"/>
      <c r="J92" s="11"/>
      <c r="K92" s="11"/>
    </row>
    <row r="93" spans="2:11" s="17" customFormat="1" x14ac:dyDescent="0.3">
      <c r="B93" s="91" t="s">
        <v>154</v>
      </c>
      <c r="C93" s="62" t="s">
        <v>67</v>
      </c>
      <c r="D93" s="79">
        <v>1980000</v>
      </c>
      <c r="E93" s="16">
        <v>1</v>
      </c>
      <c r="F93" s="92">
        <f t="shared" si="0"/>
        <v>1980000</v>
      </c>
      <c r="G93" s="43"/>
      <c r="H93" s="11"/>
      <c r="I93" s="72"/>
      <c r="J93" s="11"/>
      <c r="K93" s="11"/>
    </row>
    <row r="94" spans="2:11" s="17" customFormat="1" x14ac:dyDescent="0.3">
      <c r="B94" s="91" t="s">
        <v>155</v>
      </c>
      <c r="C94" s="62" t="s">
        <v>67</v>
      </c>
      <c r="D94" s="79">
        <v>897800</v>
      </c>
      <c r="E94" s="16">
        <v>1</v>
      </c>
      <c r="F94" s="92">
        <f t="shared" si="0"/>
        <v>897800</v>
      </c>
      <c r="G94" s="43"/>
      <c r="H94" s="11"/>
      <c r="I94" s="72"/>
      <c r="J94" s="11"/>
      <c r="K94" s="11"/>
    </row>
    <row r="95" spans="2:11" s="17" customFormat="1" x14ac:dyDescent="0.3">
      <c r="B95" s="91" t="s">
        <v>155</v>
      </c>
      <c r="C95" s="62" t="s">
        <v>67</v>
      </c>
      <c r="D95" s="79">
        <v>630000</v>
      </c>
      <c r="E95" s="16">
        <v>1</v>
      </c>
      <c r="F95" s="92">
        <f t="shared" si="0"/>
        <v>630000</v>
      </c>
      <c r="G95" s="43"/>
      <c r="H95" s="11"/>
      <c r="I95" s="72"/>
      <c r="J95" s="11"/>
      <c r="K95" s="11"/>
    </row>
    <row r="96" spans="2:11" s="17" customFormat="1" x14ac:dyDescent="0.3">
      <c r="B96" s="91" t="s">
        <v>144</v>
      </c>
      <c r="C96" s="62" t="s">
        <v>67</v>
      </c>
      <c r="D96" s="79">
        <v>280000</v>
      </c>
      <c r="E96" s="16">
        <v>1</v>
      </c>
      <c r="F96" s="92">
        <f t="shared" si="0"/>
        <v>280000</v>
      </c>
      <c r="G96" s="43"/>
      <c r="H96" s="11"/>
      <c r="I96" s="72"/>
      <c r="J96" s="11"/>
      <c r="K96" s="11"/>
    </row>
    <row r="97" spans="2:11" s="17" customFormat="1" x14ac:dyDescent="0.3">
      <c r="B97" s="91" t="s">
        <v>156</v>
      </c>
      <c r="C97" s="62" t="s">
        <v>67</v>
      </c>
      <c r="D97" s="79">
        <v>750000</v>
      </c>
      <c r="E97" s="16">
        <v>1</v>
      </c>
      <c r="F97" s="92">
        <f t="shared" si="0"/>
        <v>750000</v>
      </c>
      <c r="G97" s="43"/>
      <c r="H97" s="11"/>
      <c r="I97" s="72"/>
      <c r="J97" s="11"/>
      <c r="K97" s="11"/>
    </row>
    <row r="98" spans="2:11" s="17" customFormat="1" x14ac:dyDescent="0.3">
      <c r="B98" s="91" t="s">
        <v>157</v>
      </c>
      <c r="C98" s="62" t="s">
        <v>67</v>
      </c>
      <c r="D98" s="79">
        <v>3000000</v>
      </c>
      <c r="E98" s="16">
        <v>1</v>
      </c>
      <c r="F98" s="92">
        <f t="shared" si="0"/>
        <v>3000000</v>
      </c>
      <c r="G98" s="43"/>
      <c r="H98" s="11"/>
      <c r="I98" s="72"/>
      <c r="J98" s="11"/>
      <c r="K98" s="11"/>
    </row>
    <row r="99" spans="2:11" s="17" customFormat="1" x14ac:dyDescent="0.25">
      <c r="B99" s="91" t="s">
        <v>158</v>
      </c>
      <c r="C99" s="62" t="s">
        <v>66</v>
      </c>
      <c r="D99" s="80">
        <v>2759.9998559999999</v>
      </c>
      <c r="E99" s="16">
        <v>6970.65</v>
      </c>
      <c r="F99" s="92">
        <f t="shared" si="0"/>
        <v>19238992.9962264</v>
      </c>
      <c r="G99" s="43"/>
      <c r="H99" s="11"/>
      <c r="I99" s="11"/>
      <c r="J99" s="11"/>
      <c r="K99" s="11"/>
    </row>
    <row r="100" spans="2:11" s="17" customFormat="1" x14ac:dyDescent="0.25">
      <c r="B100" s="91" t="s">
        <v>159</v>
      </c>
      <c r="C100" s="62" t="s">
        <v>66</v>
      </c>
      <c r="D100" s="80">
        <v>1947.61</v>
      </c>
      <c r="E100" s="16">
        <v>6970.65</v>
      </c>
      <c r="F100" s="92">
        <f t="shared" si="0"/>
        <v>13576107.646499999</v>
      </c>
      <c r="G100" s="43"/>
      <c r="H100" s="11"/>
      <c r="I100" s="11"/>
      <c r="J100" s="11"/>
      <c r="K100" s="11"/>
    </row>
    <row r="101" spans="2:11" s="17" customFormat="1" x14ac:dyDescent="0.25">
      <c r="B101" s="91" t="s">
        <v>159</v>
      </c>
      <c r="C101" s="62" t="s">
        <v>66</v>
      </c>
      <c r="D101" s="80">
        <v>493.3</v>
      </c>
      <c r="E101" s="16">
        <v>6970.65</v>
      </c>
      <c r="F101" s="92">
        <f t="shared" si="0"/>
        <v>3438621.645</v>
      </c>
      <c r="G101" s="43"/>
      <c r="H101" s="11"/>
      <c r="I101" s="11"/>
      <c r="J101" s="11"/>
      <c r="K101" s="11"/>
    </row>
    <row r="102" spans="2:11" s="17" customFormat="1" x14ac:dyDescent="0.25">
      <c r="B102" s="91" t="s">
        <v>160</v>
      </c>
      <c r="C102" s="62" t="s">
        <v>66</v>
      </c>
      <c r="D102" s="80">
        <v>198</v>
      </c>
      <c r="E102" s="16">
        <v>6970.65</v>
      </c>
      <c r="F102" s="92">
        <f t="shared" si="0"/>
        <v>1380188.7</v>
      </c>
      <c r="G102" s="43"/>
      <c r="H102" s="11"/>
      <c r="I102" s="11"/>
      <c r="J102" s="11"/>
      <c r="K102" s="11"/>
    </row>
    <row r="103" spans="2:11" s="17" customFormat="1" x14ac:dyDescent="0.25">
      <c r="B103" s="91" t="s">
        <v>160</v>
      </c>
      <c r="C103" s="62" t="s">
        <v>66</v>
      </c>
      <c r="D103" s="80">
        <v>108</v>
      </c>
      <c r="E103" s="16">
        <v>6970.65</v>
      </c>
      <c r="F103" s="92">
        <f t="shared" si="0"/>
        <v>752830.2</v>
      </c>
      <c r="G103" s="43"/>
      <c r="H103" s="11"/>
      <c r="I103" s="11"/>
      <c r="J103" s="11"/>
      <c r="K103" s="11"/>
    </row>
    <row r="104" spans="2:11" s="17" customFormat="1" x14ac:dyDescent="0.25">
      <c r="B104" s="91" t="s">
        <v>160</v>
      </c>
      <c r="C104" s="62" t="s">
        <v>66</v>
      </c>
      <c r="D104" s="80">
        <v>108</v>
      </c>
      <c r="E104" s="16">
        <v>6970.65</v>
      </c>
      <c r="F104" s="92">
        <f t="shared" si="0"/>
        <v>752830.2</v>
      </c>
      <c r="G104" s="43"/>
      <c r="H104" s="11"/>
      <c r="I104" s="11"/>
      <c r="J104" s="11"/>
      <c r="K104" s="11"/>
    </row>
    <row r="105" spans="2:11" s="17" customFormat="1" x14ac:dyDescent="0.25">
      <c r="B105" s="91" t="s">
        <v>160</v>
      </c>
      <c r="C105" s="62" t="s">
        <v>66</v>
      </c>
      <c r="D105" s="80">
        <v>396</v>
      </c>
      <c r="E105" s="16">
        <v>6970.65</v>
      </c>
      <c r="F105" s="92">
        <f t="shared" si="0"/>
        <v>2760377.4</v>
      </c>
      <c r="G105" s="43"/>
      <c r="H105" s="11"/>
      <c r="I105" s="11"/>
      <c r="J105" s="11"/>
      <c r="K105" s="11"/>
    </row>
    <row r="106" spans="2:11" s="17" customFormat="1" x14ac:dyDescent="0.25">
      <c r="B106" s="91" t="s">
        <v>160</v>
      </c>
      <c r="C106" s="62" t="s">
        <v>66</v>
      </c>
      <c r="D106" s="80">
        <v>87</v>
      </c>
      <c r="E106" s="16">
        <v>6970.65</v>
      </c>
      <c r="F106" s="92">
        <f t="shared" si="0"/>
        <v>606446.54999999993</v>
      </c>
      <c r="G106" s="43"/>
      <c r="H106" s="11"/>
      <c r="I106" s="11"/>
      <c r="J106" s="11"/>
      <c r="K106" s="11"/>
    </row>
    <row r="107" spans="2:11" s="17" customFormat="1" x14ac:dyDescent="0.25">
      <c r="B107" s="91" t="s">
        <v>161</v>
      </c>
      <c r="C107" s="62" t="s">
        <v>66</v>
      </c>
      <c r="D107" s="80">
        <v>3744.8</v>
      </c>
      <c r="E107" s="16">
        <v>6970.65</v>
      </c>
      <c r="F107" s="92">
        <f t="shared" si="0"/>
        <v>26103690.120000001</v>
      </c>
      <c r="G107" s="43"/>
      <c r="H107" s="11"/>
      <c r="I107" s="11"/>
      <c r="J107" s="11"/>
      <c r="K107" s="11"/>
    </row>
    <row r="108" spans="2:11" s="17" customFormat="1" x14ac:dyDescent="0.25">
      <c r="B108" s="91" t="s">
        <v>162</v>
      </c>
      <c r="C108" s="62" t="s">
        <v>66</v>
      </c>
      <c r="D108" s="80">
        <v>6160</v>
      </c>
      <c r="E108" s="16">
        <v>6970.65</v>
      </c>
      <c r="F108" s="92">
        <f t="shared" si="0"/>
        <v>42939204</v>
      </c>
      <c r="G108" s="43"/>
      <c r="H108" s="11"/>
      <c r="I108" s="11"/>
      <c r="J108" s="11"/>
      <c r="K108" s="11"/>
    </row>
    <row r="109" spans="2:11" s="17" customFormat="1" x14ac:dyDescent="0.25">
      <c r="B109" s="91" t="s">
        <v>160</v>
      </c>
      <c r="C109" s="62" t="s">
        <v>66</v>
      </c>
      <c r="D109" s="80">
        <v>1140</v>
      </c>
      <c r="E109" s="16">
        <v>6970.65</v>
      </c>
      <c r="F109" s="92">
        <f t="shared" si="0"/>
        <v>7946541</v>
      </c>
      <c r="G109" s="43"/>
      <c r="H109" s="11"/>
      <c r="I109" s="11"/>
      <c r="J109" s="11"/>
      <c r="K109" s="11"/>
    </row>
    <row r="110" spans="2:11" s="17" customFormat="1" x14ac:dyDescent="0.25">
      <c r="B110" s="91" t="s">
        <v>161</v>
      </c>
      <c r="C110" s="62" t="s">
        <v>66</v>
      </c>
      <c r="D110" s="80">
        <v>428.84</v>
      </c>
      <c r="E110" s="16">
        <v>6970.65</v>
      </c>
      <c r="F110" s="92">
        <f t="shared" si="0"/>
        <v>2989293.5459999996</v>
      </c>
      <c r="G110" s="43"/>
      <c r="H110" s="11"/>
      <c r="I110" s="11"/>
      <c r="J110" s="11"/>
      <c r="K110" s="11"/>
    </row>
    <row r="111" spans="2:11" s="17" customFormat="1" x14ac:dyDescent="0.25">
      <c r="B111" s="91" t="s">
        <v>136</v>
      </c>
      <c r="C111" s="62" t="s">
        <v>66</v>
      </c>
      <c r="D111" s="80">
        <v>1105.17</v>
      </c>
      <c r="E111" s="16">
        <v>6970.65</v>
      </c>
      <c r="F111" s="92">
        <f t="shared" si="0"/>
        <v>7703753.2604999999</v>
      </c>
      <c r="G111" s="43"/>
      <c r="H111" s="11"/>
      <c r="I111" s="11"/>
      <c r="J111" s="11"/>
      <c r="K111" s="11"/>
    </row>
    <row r="112" spans="2:11" s="17" customFormat="1" x14ac:dyDescent="0.25">
      <c r="B112" s="91" t="s">
        <v>163</v>
      </c>
      <c r="C112" s="62" t="s">
        <v>66</v>
      </c>
      <c r="D112" s="80">
        <v>3550.13</v>
      </c>
      <c r="E112" s="16">
        <v>6970.65</v>
      </c>
      <c r="F112" s="92">
        <f>+D112*E112</f>
        <v>24746713.684499998</v>
      </c>
      <c r="G112" s="43"/>
      <c r="H112" s="11"/>
      <c r="I112" s="11"/>
      <c r="J112" s="11"/>
      <c r="K112" s="11"/>
    </row>
    <row r="113" spans="2:11" s="17" customFormat="1" x14ac:dyDescent="0.3">
      <c r="B113" s="48" t="s">
        <v>14</v>
      </c>
      <c r="C113" s="89" t="s">
        <v>115</v>
      </c>
      <c r="D113" s="88" t="s">
        <v>115</v>
      </c>
      <c r="E113" s="89" t="s">
        <v>115</v>
      </c>
      <c r="F113" s="90">
        <f>SUM(F23:F112)</f>
        <v>1095063516.9487264</v>
      </c>
      <c r="G113" s="43"/>
      <c r="H113" s="11"/>
      <c r="I113" s="11"/>
      <c r="J113" s="11"/>
      <c r="K113" s="11"/>
    </row>
    <row r="114" spans="2:11" s="17" customFormat="1" x14ac:dyDescent="0.3">
      <c r="B114" s="41"/>
      <c r="C114" s="42"/>
      <c r="D114" s="41"/>
      <c r="E114" s="42"/>
      <c r="F114" s="66"/>
      <c r="G114" s="43"/>
      <c r="H114" s="11"/>
      <c r="I114" s="11"/>
      <c r="J114" s="11"/>
      <c r="K114" s="11"/>
    </row>
    <row r="115" spans="2:11" s="17" customFormat="1" x14ac:dyDescent="0.3">
      <c r="B115" s="29" t="s">
        <v>18</v>
      </c>
      <c r="C115" s="30"/>
      <c r="D115" s="28"/>
      <c r="E115" s="59"/>
      <c r="F115" s="11"/>
      <c r="G115" s="43"/>
      <c r="H115" s="11"/>
      <c r="I115" s="11"/>
      <c r="J115" s="11"/>
      <c r="K115" s="11">
        <v>0</v>
      </c>
    </row>
    <row r="116" spans="2:11" s="17" customFormat="1" x14ac:dyDescent="0.3">
      <c r="B116" s="94" t="s">
        <v>9</v>
      </c>
      <c r="C116" s="94" t="s">
        <v>10</v>
      </c>
      <c r="D116" s="94"/>
      <c r="E116" s="94" t="s">
        <v>11</v>
      </c>
      <c r="F116" s="94" t="s">
        <v>19</v>
      </c>
      <c r="G116" s="94" t="s">
        <v>20</v>
      </c>
      <c r="H116" s="94" t="s">
        <v>21</v>
      </c>
      <c r="I116" s="11"/>
      <c r="J116" s="11"/>
      <c r="K116" s="11"/>
    </row>
    <row r="117" spans="2:11" s="17" customFormat="1" x14ac:dyDescent="0.3">
      <c r="B117" s="95"/>
      <c r="C117" s="31" t="s">
        <v>12</v>
      </c>
      <c r="D117" s="31" t="s">
        <v>13</v>
      </c>
      <c r="E117" s="95"/>
      <c r="F117" s="95"/>
      <c r="G117" s="95"/>
      <c r="H117" s="95"/>
      <c r="I117" s="11"/>
      <c r="J117" s="11"/>
      <c r="K117" s="11"/>
    </row>
    <row r="118" spans="2:11" s="17" customFormat="1" x14ac:dyDescent="0.3">
      <c r="B118" s="47"/>
      <c r="C118" s="32"/>
      <c r="D118" s="33"/>
      <c r="E118" s="32"/>
      <c r="F118" s="32"/>
      <c r="G118" s="32"/>
      <c r="H118" s="32"/>
      <c r="I118" s="11"/>
      <c r="J118" s="11"/>
      <c r="K118" s="11"/>
    </row>
    <row r="119" spans="2:11" s="17" customFormat="1" x14ac:dyDescent="0.3">
      <c r="B119" s="47"/>
      <c r="C119" s="32"/>
      <c r="D119" s="33"/>
      <c r="E119" s="32"/>
      <c r="F119" s="32"/>
      <c r="G119" s="32"/>
      <c r="H119" s="32"/>
      <c r="I119" s="11"/>
      <c r="J119" s="11"/>
      <c r="K119" s="11"/>
    </row>
    <row r="120" spans="2:11" s="17" customFormat="1" x14ac:dyDescent="0.3">
      <c r="B120" s="48" t="s">
        <v>14</v>
      </c>
      <c r="C120" s="49">
        <v>0</v>
      </c>
      <c r="D120" s="48">
        <v>0</v>
      </c>
      <c r="E120" s="49">
        <v>0</v>
      </c>
      <c r="F120" s="49"/>
      <c r="G120" s="49"/>
      <c r="H120" s="49"/>
      <c r="I120" s="11"/>
      <c r="J120" s="11"/>
      <c r="K120" s="11"/>
    </row>
    <row r="121" spans="2:11" s="17" customFormat="1" x14ac:dyDescent="0.3">
      <c r="B121" s="93" t="s">
        <v>25</v>
      </c>
      <c r="C121" s="93"/>
      <c r="D121" s="93"/>
      <c r="E121" s="93"/>
      <c r="F121" s="93"/>
      <c r="G121" s="93"/>
      <c r="H121" s="93"/>
      <c r="I121" s="11"/>
      <c r="J121" s="11"/>
      <c r="K121" s="11"/>
    </row>
    <row r="122" spans="2:11" s="17" customFormat="1" x14ac:dyDescent="0.3">
      <c r="B122" s="41"/>
      <c r="C122" s="42"/>
      <c r="D122" s="41"/>
      <c r="E122" s="42"/>
      <c r="F122" s="11"/>
      <c r="G122" s="43"/>
      <c r="H122" s="11"/>
      <c r="I122" s="11"/>
      <c r="J122" s="11"/>
      <c r="K122" s="11"/>
    </row>
    <row r="123" spans="2:11" s="17" customFormat="1" x14ac:dyDescent="0.3">
      <c r="B123" s="41"/>
      <c r="C123" s="42"/>
      <c r="D123" s="41"/>
      <c r="E123" s="42"/>
      <c r="F123" s="11"/>
      <c r="G123" s="43"/>
      <c r="H123" s="11"/>
      <c r="I123" s="11"/>
      <c r="J123" s="11"/>
      <c r="K123" s="11"/>
    </row>
    <row r="124" spans="2:11" s="17" customFormat="1" x14ac:dyDescent="0.3">
      <c r="B124" s="41"/>
      <c r="C124" s="42"/>
      <c r="D124" s="41"/>
      <c r="E124" s="42"/>
      <c r="F124" s="11"/>
      <c r="G124" s="43"/>
    </row>
    <row r="125" spans="2:11" x14ac:dyDescent="0.25">
      <c r="B125" s="44"/>
      <c r="C125" s="44"/>
      <c r="D125" s="27"/>
      <c r="G125" s="44"/>
    </row>
    <row r="126" spans="2:11" x14ac:dyDescent="0.25">
      <c r="B126" s="45"/>
      <c r="C126" s="46"/>
      <c r="D126" s="27"/>
      <c r="G126" s="45"/>
    </row>
    <row r="127" spans="2:11" x14ac:dyDescent="0.25">
      <c r="B127" s="45"/>
      <c r="C127" s="45"/>
      <c r="D127" s="27"/>
      <c r="G127" s="45"/>
    </row>
    <row r="130" spans="2:6" x14ac:dyDescent="0.3">
      <c r="B130" s="18"/>
      <c r="C130" s="18"/>
      <c r="D130" s="18"/>
      <c r="E130" s="18"/>
      <c r="F130" s="18"/>
    </row>
    <row r="131" spans="2:6" x14ac:dyDescent="0.3">
      <c r="B131" s="18"/>
      <c r="C131" s="18"/>
      <c r="D131" s="18"/>
      <c r="E131" s="18"/>
      <c r="F131" s="18"/>
    </row>
    <row r="132" spans="2:6" x14ac:dyDescent="0.3">
      <c r="B132" s="18"/>
      <c r="C132" s="18"/>
      <c r="D132" s="18"/>
      <c r="E132" s="18"/>
      <c r="F132" s="18"/>
    </row>
  </sheetData>
  <mergeCells count="7">
    <mergeCell ref="B121:H121"/>
    <mergeCell ref="F116:F117"/>
    <mergeCell ref="G116:G117"/>
    <mergeCell ref="H116:H117"/>
    <mergeCell ref="B116:B117"/>
    <mergeCell ref="C116:D116"/>
    <mergeCell ref="E116:E117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H40"/>
  <sheetViews>
    <sheetView showGridLines="0" zoomScaleNormal="100" workbookViewId="0"/>
  </sheetViews>
  <sheetFormatPr baseColWidth="10" defaultColWidth="11.44140625" defaultRowHeight="13.2" x14ac:dyDescent="0.3"/>
  <cols>
    <col min="1" max="1" width="11.44140625" style="16"/>
    <col min="2" max="2" width="41.6640625" style="16" bestFit="1" customWidth="1"/>
    <col min="3" max="5" width="20.88671875" style="16" customWidth="1"/>
    <col min="6" max="6" width="13.33203125" style="16" customWidth="1"/>
    <col min="7" max="9" width="11.44140625" style="16"/>
    <col min="10" max="10" width="12.33203125" style="16" bestFit="1" customWidth="1"/>
    <col min="11" max="16384" width="11.44140625" style="16"/>
  </cols>
  <sheetData>
    <row r="1" spans="1:8" customFormat="1" ht="15.6" x14ac:dyDescent="0.3">
      <c r="B1" s="8" t="s">
        <v>31</v>
      </c>
      <c r="E1" s="21"/>
      <c r="H1" s="12"/>
    </row>
    <row r="2" spans="1:8" customFormat="1" ht="14.4" x14ac:dyDescent="0.3">
      <c r="B2" s="9" t="s">
        <v>47</v>
      </c>
      <c r="H2" s="12"/>
    </row>
    <row r="3" spans="1:8" customFormat="1" ht="14.4" x14ac:dyDescent="0.3">
      <c r="B3" s="9" t="s">
        <v>32</v>
      </c>
      <c r="H3" s="12"/>
    </row>
    <row r="4" spans="1:8" customFormat="1" ht="14.4" x14ac:dyDescent="0.3">
      <c r="B4" s="9" t="s">
        <v>48</v>
      </c>
      <c r="H4" s="12"/>
    </row>
    <row r="5" spans="1:8" customFormat="1" ht="14.4" x14ac:dyDescent="0.3">
      <c r="B5" s="9"/>
      <c r="H5" s="12"/>
    </row>
    <row r="6" spans="1:8" customFormat="1" ht="14.4" x14ac:dyDescent="0.3">
      <c r="B6" s="2" t="s">
        <v>0</v>
      </c>
      <c r="C6" s="6" t="str">
        <f>B1</f>
        <v>RADICE S.A.E.C.A.</v>
      </c>
      <c r="H6" s="12"/>
    </row>
    <row r="7" spans="1:8" customFormat="1" ht="14.4" x14ac:dyDescent="0.3">
      <c r="B7" s="2" t="s">
        <v>1</v>
      </c>
      <c r="C7" s="7">
        <v>45930</v>
      </c>
      <c r="H7" s="12"/>
    </row>
    <row r="8" spans="1:8" customFormat="1" ht="14.4" x14ac:dyDescent="0.3">
      <c r="B8" s="2" t="s">
        <v>2</v>
      </c>
      <c r="C8" s="10">
        <v>6970.65</v>
      </c>
      <c r="H8" s="12"/>
    </row>
    <row r="9" spans="1:8" x14ac:dyDescent="0.3">
      <c r="A9" s="28"/>
      <c r="B9" s="29"/>
      <c r="C9" s="28"/>
      <c r="D9" s="28"/>
      <c r="E9" s="28"/>
      <c r="F9" s="28"/>
      <c r="G9" s="28"/>
      <c r="H9" s="28"/>
    </row>
    <row r="10" spans="1:8" x14ac:dyDescent="0.3">
      <c r="A10" s="28"/>
      <c r="B10" s="29" t="s">
        <v>15</v>
      </c>
      <c r="C10" s="28"/>
      <c r="D10" s="28"/>
      <c r="E10" s="28"/>
      <c r="F10" s="28"/>
      <c r="G10" s="28"/>
      <c r="H10" s="28"/>
    </row>
    <row r="11" spans="1:8" x14ac:dyDescent="0.3">
      <c r="A11" s="28"/>
      <c r="B11" s="29"/>
      <c r="C11" s="30"/>
      <c r="D11" s="28"/>
      <c r="E11" s="28"/>
      <c r="F11" s="28"/>
      <c r="G11" s="28"/>
      <c r="H11" s="28"/>
    </row>
    <row r="12" spans="1:8" x14ac:dyDescent="0.3">
      <c r="A12" s="28"/>
      <c r="B12" s="29" t="s">
        <v>17</v>
      </c>
      <c r="C12" s="30"/>
      <c r="D12" s="28"/>
      <c r="E12" s="28"/>
      <c r="F12" s="28"/>
      <c r="G12" s="28"/>
      <c r="H12" s="28"/>
    </row>
    <row r="13" spans="1:8" x14ac:dyDescent="0.3">
      <c r="B13" s="94" t="s">
        <v>9</v>
      </c>
      <c r="C13" s="94" t="s">
        <v>10</v>
      </c>
      <c r="D13" s="94"/>
      <c r="E13" s="94" t="s">
        <v>11</v>
      </c>
      <c r="F13" s="94" t="s">
        <v>19</v>
      </c>
      <c r="G13" s="94" t="s">
        <v>20</v>
      </c>
      <c r="H13" s="94" t="s">
        <v>21</v>
      </c>
    </row>
    <row r="14" spans="1:8" x14ac:dyDescent="0.3">
      <c r="B14" s="95"/>
      <c r="C14" s="31" t="s">
        <v>12</v>
      </c>
      <c r="D14" s="31" t="s">
        <v>13</v>
      </c>
      <c r="E14" s="95"/>
      <c r="F14" s="95"/>
      <c r="G14" s="95"/>
      <c r="H14" s="95"/>
    </row>
    <row r="15" spans="1:8" x14ac:dyDescent="0.25">
      <c r="B15" s="34" t="s">
        <v>73</v>
      </c>
      <c r="C15" s="39">
        <v>0</v>
      </c>
      <c r="D15" s="33">
        <v>149175</v>
      </c>
      <c r="E15" s="32">
        <f>+D15*$C$8</f>
        <v>1039846713.75</v>
      </c>
      <c r="F15" s="67">
        <v>2025</v>
      </c>
      <c r="G15" s="28" t="s">
        <v>24</v>
      </c>
      <c r="H15" s="16" t="s">
        <v>36</v>
      </c>
    </row>
    <row r="16" spans="1:8" x14ac:dyDescent="0.25">
      <c r="B16" s="34" t="s">
        <v>71</v>
      </c>
      <c r="C16" s="39"/>
      <c r="D16" s="33">
        <v>3164.55</v>
      </c>
      <c r="E16" s="32">
        <f t="shared" ref="E16" si="0">+D16*$C$8</f>
        <v>22058970.4575</v>
      </c>
      <c r="F16" s="67">
        <v>2025</v>
      </c>
      <c r="G16" s="28" t="s">
        <v>24</v>
      </c>
      <c r="H16" s="16" t="s">
        <v>36</v>
      </c>
    </row>
    <row r="17" spans="2:8" x14ac:dyDescent="0.25">
      <c r="B17" s="34" t="s">
        <v>23</v>
      </c>
      <c r="C17" s="39">
        <v>0</v>
      </c>
      <c r="D17" s="33">
        <v>0</v>
      </c>
      <c r="E17" s="32">
        <f t="shared" ref="E17" si="1">+D17*$C$8</f>
        <v>0</v>
      </c>
      <c r="F17" s="67">
        <v>2025</v>
      </c>
      <c r="G17" s="28" t="s">
        <v>24</v>
      </c>
      <c r="H17" s="16" t="s">
        <v>36</v>
      </c>
    </row>
    <row r="18" spans="2:8" x14ac:dyDescent="0.3">
      <c r="B18" s="35" t="s">
        <v>14</v>
      </c>
      <c r="C18" s="36">
        <v>0</v>
      </c>
      <c r="D18" s="73">
        <f>SUM(D15:D17)</f>
        <v>152339.54999999999</v>
      </c>
      <c r="E18" s="74">
        <f>SUM(E15:E17)</f>
        <v>1061905684.2075</v>
      </c>
      <c r="F18" s="38"/>
      <c r="G18" s="38"/>
      <c r="H18" s="38"/>
    </row>
    <row r="19" spans="2:8" x14ac:dyDescent="0.3">
      <c r="B19" s="29"/>
      <c r="C19" s="28"/>
      <c r="D19" s="28"/>
      <c r="E19" s="52"/>
      <c r="F19" s="28"/>
      <c r="G19" s="28"/>
      <c r="H19" s="28"/>
    </row>
    <row r="20" spans="2:8" x14ac:dyDescent="0.3">
      <c r="B20" s="29"/>
      <c r="C20" s="28"/>
      <c r="D20" s="28"/>
      <c r="E20" s="52"/>
      <c r="F20" s="28"/>
      <c r="G20" s="28"/>
      <c r="H20" s="28"/>
    </row>
    <row r="21" spans="2:8" x14ac:dyDescent="0.3">
      <c r="B21" s="29"/>
      <c r="C21" s="28"/>
      <c r="D21" s="28"/>
      <c r="E21" s="53"/>
      <c r="F21" s="28"/>
      <c r="G21" s="28"/>
      <c r="H21" s="28"/>
    </row>
    <row r="22" spans="2:8" x14ac:dyDescent="0.3">
      <c r="B22" s="94" t="s">
        <v>9</v>
      </c>
      <c r="C22" s="94" t="s">
        <v>10</v>
      </c>
      <c r="D22" s="94"/>
      <c r="E22" s="94" t="s">
        <v>11</v>
      </c>
      <c r="F22" s="94" t="s">
        <v>19</v>
      </c>
      <c r="G22" s="94" t="s">
        <v>20</v>
      </c>
      <c r="H22" s="94" t="s">
        <v>21</v>
      </c>
    </row>
    <row r="23" spans="2:8" x14ac:dyDescent="0.3">
      <c r="B23" s="95"/>
      <c r="C23" s="31" t="s">
        <v>12</v>
      </c>
      <c r="D23" s="31" t="s">
        <v>13</v>
      </c>
      <c r="E23" s="95"/>
      <c r="F23" s="95"/>
      <c r="G23" s="95"/>
      <c r="H23" s="95"/>
    </row>
    <row r="24" spans="2:8" x14ac:dyDescent="0.25">
      <c r="B24" s="82" t="s">
        <v>74</v>
      </c>
      <c r="C24" s="85">
        <v>72830807</v>
      </c>
      <c r="D24" s="33">
        <v>0</v>
      </c>
      <c r="E24" s="32">
        <f>C24*1</f>
        <v>72830807</v>
      </c>
      <c r="F24" s="67">
        <v>2025</v>
      </c>
      <c r="G24" s="28" t="s">
        <v>24</v>
      </c>
      <c r="H24" s="16" t="s">
        <v>36</v>
      </c>
    </row>
    <row r="25" spans="2:8" x14ac:dyDescent="0.3">
      <c r="B25" s="83" t="s">
        <v>75</v>
      </c>
      <c r="C25" s="86">
        <v>34749000</v>
      </c>
      <c r="D25" s="81">
        <v>0</v>
      </c>
      <c r="E25" s="32">
        <f t="shared" ref="E25:E27" si="2">C25*1</f>
        <v>34749000</v>
      </c>
      <c r="F25" s="67">
        <v>2025</v>
      </c>
      <c r="G25" s="28" t="s">
        <v>24</v>
      </c>
      <c r="H25" s="16" t="s">
        <v>36</v>
      </c>
    </row>
    <row r="26" spans="2:8" x14ac:dyDescent="0.25">
      <c r="B26" s="34" t="s">
        <v>71</v>
      </c>
      <c r="C26" s="39">
        <v>135032305</v>
      </c>
      <c r="D26" s="33">
        <v>0</v>
      </c>
      <c r="E26" s="32">
        <f t="shared" si="2"/>
        <v>135032305</v>
      </c>
      <c r="F26" s="67">
        <v>2025</v>
      </c>
      <c r="G26" s="28" t="s">
        <v>24</v>
      </c>
      <c r="H26" s="16" t="s">
        <v>36</v>
      </c>
    </row>
    <row r="27" spans="2:8" x14ac:dyDescent="0.25">
      <c r="B27" s="34" t="s">
        <v>23</v>
      </c>
      <c r="C27" s="39">
        <v>-116973599</v>
      </c>
      <c r="D27" s="33">
        <v>0</v>
      </c>
      <c r="E27" s="32">
        <f t="shared" si="2"/>
        <v>-116973599</v>
      </c>
      <c r="F27" s="67">
        <v>2025</v>
      </c>
      <c r="G27" s="28" t="s">
        <v>24</v>
      </c>
      <c r="H27" s="16" t="s">
        <v>36</v>
      </c>
    </row>
    <row r="28" spans="2:8" x14ac:dyDescent="0.3">
      <c r="B28" s="35" t="s">
        <v>14</v>
      </c>
      <c r="C28" s="36">
        <f>SUM(C24:C27)</f>
        <v>125638513</v>
      </c>
      <c r="D28" s="73">
        <f>SUM(D24:D27)</f>
        <v>0</v>
      </c>
      <c r="E28" s="74">
        <f>SUM(E24:E27)</f>
        <v>125638513</v>
      </c>
      <c r="F28" s="38"/>
      <c r="G28" s="38"/>
      <c r="H28" s="38"/>
    </row>
    <row r="31" spans="2:8" x14ac:dyDescent="0.3">
      <c r="B31" s="29" t="s">
        <v>18</v>
      </c>
      <c r="C31" s="30"/>
      <c r="D31" s="28"/>
      <c r="E31" s="28"/>
      <c r="F31" s="28"/>
      <c r="G31" s="28"/>
      <c r="H31" s="28"/>
    </row>
    <row r="32" spans="2:8" x14ac:dyDescent="0.3">
      <c r="B32" s="94" t="s">
        <v>9</v>
      </c>
      <c r="C32" s="94" t="s">
        <v>10</v>
      </c>
      <c r="D32" s="94"/>
      <c r="E32" s="94" t="s">
        <v>11</v>
      </c>
      <c r="F32" s="94" t="s">
        <v>19</v>
      </c>
      <c r="G32" s="94" t="s">
        <v>20</v>
      </c>
      <c r="H32" s="94" t="s">
        <v>21</v>
      </c>
    </row>
    <row r="33" spans="2:8" x14ac:dyDescent="0.3">
      <c r="B33" s="95"/>
      <c r="C33" s="31" t="s">
        <v>12</v>
      </c>
      <c r="D33" s="31" t="s">
        <v>13</v>
      </c>
      <c r="E33" s="95"/>
      <c r="F33" s="95"/>
      <c r="G33" s="95"/>
      <c r="H33" s="95"/>
    </row>
    <row r="34" spans="2:8" x14ac:dyDescent="0.25">
      <c r="B34" s="34" t="s">
        <v>80</v>
      </c>
      <c r="C34" s="39">
        <v>800000000</v>
      </c>
      <c r="D34" s="33">
        <v>0</v>
      </c>
      <c r="E34" s="32">
        <f>+D34*$C$8</f>
        <v>0</v>
      </c>
      <c r="F34" s="67">
        <v>2028</v>
      </c>
      <c r="G34" s="28" t="s">
        <v>24</v>
      </c>
      <c r="H34" s="16" t="s">
        <v>36</v>
      </c>
    </row>
    <row r="35" spans="2:8" x14ac:dyDescent="0.25">
      <c r="B35" s="34" t="s">
        <v>80</v>
      </c>
      <c r="C35" s="39">
        <v>1000000000</v>
      </c>
      <c r="D35" s="33">
        <v>0</v>
      </c>
      <c r="E35" s="32">
        <f t="shared" ref="E35:E38" si="3">+D35*$C$8</f>
        <v>0</v>
      </c>
      <c r="F35" s="67">
        <v>2028</v>
      </c>
      <c r="G35" s="28" t="s">
        <v>24</v>
      </c>
      <c r="H35" s="16" t="s">
        <v>36</v>
      </c>
    </row>
    <row r="36" spans="2:8" x14ac:dyDescent="0.25">
      <c r="B36" s="34" t="s">
        <v>81</v>
      </c>
      <c r="C36" s="39">
        <v>38920224</v>
      </c>
      <c r="D36" s="33">
        <v>0</v>
      </c>
      <c r="E36" s="32">
        <f t="shared" si="3"/>
        <v>0</v>
      </c>
      <c r="F36" s="67">
        <v>2026</v>
      </c>
      <c r="G36" s="28" t="s">
        <v>24</v>
      </c>
      <c r="H36" s="16" t="s">
        <v>36</v>
      </c>
    </row>
    <row r="37" spans="2:8" x14ac:dyDescent="0.25">
      <c r="B37" s="34" t="s">
        <v>82</v>
      </c>
      <c r="C37" s="39">
        <v>24754836</v>
      </c>
      <c r="D37" s="33">
        <v>0</v>
      </c>
      <c r="E37" s="32">
        <f t="shared" si="3"/>
        <v>0</v>
      </c>
      <c r="F37" s="67">
        <v>2026</v>
      </c>
      <c r="G37" s="28" t="s">
        <v>24</v>
      </c>
      <c r="H37" s="16" t="s">
        <v>36</v>
      </c>
    </row>
    <row r="38" spans="2:8" x14ac:dyDescent="0.25">
      <c r="B38" s="34" t="s">
        <v>71</v>
      </c>
      <c r="C38" s="39">
        <v>1009260901.8181822</v>
      </c>
      <c r="D38" s="33">
        <v>0</v>
      </c>
      <c r="E38" s="32">
        <f t="shared" si="3"/>
        <v>0</v>
      </c>
      <c r="F38" s="67">
        <v>2025</v>
      </c>
      <c r="G38" s="28" t="s">
        <v>24</v>
      </c>
      <c r="H38" s="16" t="s">
        <v>36</v>
      </c>
    </row>
    <row r="39" spans="2:8" x14ac:dyDescent="0.25">
      <c r="B39" s="34" t="s">
        <v>23</v>
      </c>
      <c r="C39" s="39">
        <v>-1009260901.8181822</v>
      </c>
      <c r="D39" s="33">
        <v>0</v>
      </c>
      <c r="E39" s="32">
        <f t="shared" ref="E39" si="4">+D39*$C$8</f>
        <v>0</v>
      </c>
      <c r="F39" s="67">
        <v>2025</v>
      </c>
      <c r="G39" s="28" t="s">
        <v>24</v>
      </c>
      <c r="H39" s="16" t="s">
        <v>36</v>
      </c>
    </row>
    <row r="40" spans="2:8" x14ac:dyDescent="0.3">
      <c r="B40" s="35" t="s">
        <v>14</v>
      </c>
      <c r="C40" s="36">
        <f>SUM(C34:C39)</f>
        <v>1863675059.9999998</v>
      </c>
      <c r="D40" s="73">
        <f>SUM(D34:D39)</f>
        <v>0</v>
      </c>
      <c r="E40" s="74">
        <f>SUM(E34:E39)</f>
        <v>0</v>
      </c>
      <c r="F40" s="38"/>
      <c r="G40" s="38"/>
      <c r="H40" s="38"/>
    </row>
  </sheetData>
  <mergeCells count="18">
    <mergeCell ref="H13:H14"/>
    <mergeCell ref="B13:B14"/>
    <mergeCell ref="C13:D13"/>
    <mergeCell ref="E13:E14"/>
    <mergeCell ref="F13:F14"/>
    <mergeCell ref="G13:G14"/>
    <mergeCell ref="H22:H23"/>
    <mergeCell ref="B32:B33"/>
    <mergeCell ref="C32:D32"/>
    <mergeCell ref="E32:E33"/>
    <mergeCell ref="F32:F33"/>
    <mergeCell ref="G32:G33"/>
    <mergeCell ref="H32:H33"/>
    <mergeCell ref="B22:B23"/>
    <mergeCell ref="C22:D22"/>
    <mergeCell ref="E22:E23"/>
    <mergeCell ref="F22:F23"/>
    <mergeCell ref="G22:G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168"/>
  <sheetViews>
    <sheetView showGridLines="0" tabSelected="1" zoomScale="104" zoomScaleNormal="89" workbookViewId="0">
      <selection activeCell="D73" sqref="D73"/>
    </sheetView>
  </sheetViews>
  <sheetFormatPr baseColWidth="10" defaultColWidth="11.44140625" defaultRowHeight="13.2" x14ac:dyDescent="0.3"/>
  <cols>
    <col min="1" max="1" width="11.44140625" style="16"/>
    <col min="2" max="2" width="55.44140625" style="16" customWidth="1"/>
    <col min="3" max="5" width="20.88671875" style="16" customWidth="1"/>
    <col min="6" max="6" width="11.44140625" style="16"/>
    <col min="7" max="7" width="38.5546875" style="16" bestFit="1" customWidth="1"/>
    <col min="8" max="16384" width="11.44140625" style="16"/>
  </cols>
  <sheetData>
    <row r="1" spans="1:9" customFormat="1" ht="15.6" x14ac:dyDescent="0.3">
      <c r="B1" s="8" t="s">
        <v>31</v>
      </c>
      <c r="H1" s="12"/>
    </row>
    <row r="2" spans="1:9" customFormat="1" ht="14.4" x14ac:dyDescent="0.3">
      <c r="B2" s="9" t="s">
        <v>47</v>
      </c>
      <c r="H2" s="12"/>
    </row>
    <row r="3" spans="1:9" customFormat="1" ht="14.4" x14ac:dyDescent="0.3">
      <c r="B3" s="9" t="s">
        <v>32</v>
      </c>
      <c r="H3" s="12"/>
    </row>
    <row r="4" spans="1:9" customFormat="1" ht="14.4" x14ac:dyDescent="0.3">
      <c r="B4" s="9" t="s">
        <v>48</v>
      </c>
      <c r="H4" s="12"/>
    </row>
    <row r="5" spans="1:9" customFormat="1" ht="14.4" x14ac:dyDescent="0.3">
      <c r="B5" s="9"/>
      <c r="H5" s="12"/>
    </row>
    <row r="6" spans="1:9" customFormat="1" ht="14.4" x14ac:dyDescent="0.3">
      <c r="B6" s="2" t="s">
        <v>0</v>
      </c>
      <c r="C6" s="6" t="str">
        <f>B1</f>
        <v>RADICE S.A.E.C.A.</v>
      </c>
      <c r="H6" s="12"/>
    </row>
    <row r="7" spans="1:9" customFormat="1" ht="14.4" x14ac:dyDescent="0.3">
      <c r="B7" s="2" t="s">
        <v>1</v>
      </c>
      <c r="C7" s="7">
        <v>45930</v>
      </c>
      <c r="H7" s="12"/>
    </row>
    <row r="8" spans="1:9" customFormat="1" ht="14.4" x14ac:dyDescent="0.3">
      <c r="B8" s="2" t="s">
        <v>2</v>
      </c>
      <c r="C8" s="10">
        <v>6970.65</v>
      </c>
      <c r="H8" s="12"/>
    </row>
    <row r="9" spans="1:9" x14ac:dyDescent="0.3">
      <c r="A9" s="28"/>
      <c r="B9" s="29"/>
      <c r="C9" s="28"/>
      <c r="D9" s="28"/>
      <c r="E9" s="28"/>
      <c r="F9" s="28"/>
      <c r="G9" s="28"/>
      <c r="H9" s="28"/>
    </row>
    <row r="10" spans="1:9" x14ac:dyDescent="0.3">
      <c r="A10" s="28"/>
      <c r="B10" s="29" t="s">
        <v>16</v>
      </c>
      <c r="C10" s="28"/>
      <c r="D10" s="28"/>
      <c r="E10" s="28"/>
      <c r="F10" s="28"/>
      <c r="G10" s="28"/>
      <c r="H10" s="28"/>
    </row>
    <row r="11" spans="1:9" x14ac:dyDescent="0.3">
      <c r="A11" s="28"/>
      <c r="B11" s="29"/>
      <c r="C11" s="28"/>
      <c r="D11" s="28"/>
      <c r="E11" s="28"/>
      <c r="F11" s="28"/>
      <c r="G11" s="28"/>
      <c r="H11" s="28"/>
    </row>
    <row r="12" spans="1:9" x14ac:dyDescent="0.3">
      <c r="A12" s="28"/>
      <c r="B12" s="29" t="s">
        <v>17</v>
      </c>
      <c r="C12" s="30"/>
      <c r="D12" s="28"/>
      <c r="E12" s="28"/>
      <c r="F12" s="28"/>
      <c r="G12" s="28"/>
      <c r="H12" s="28"/>
    </row>
    <row r="13" spans="1:9" x14ac:dyDescent="0.3">
      <c r="A13" s="28"/>
      <c r="B13" s="94" t="s">
        <v>9</v>
      </c>
      <c r="C13" s="94" t="s">
        <v>10</v>
      </c>
      <c r="D13" s="94"/>
      <c r="E13" s="94" t="s">
        <v>11</v>
      </c>
      <c r="F13" s="94" t="s">
        <v>19</v>
      </c>
      <c r="G13" s="94" t="s">
        <v>20</v>
      </c>
      <c r="H13" s="94" t="s">
        <v>21</v>
      </c>
    </row>
    <row r="14" spans="1:9" x14ac:dyDescent="0.3">
      <c r="A14" s="28"/>
      <c r="B14" s="95"/>
      <c r="C14" s="31" t="s">
        <v>12</v>
      </c>
      <c r="D14" s="31" t="s">
        <v>13</v>
      </c>
      <c r="E14" s="95"/>
      <c r="F14" s="95"/>
      <c r="G14" s="95"/>
      <c r="H14" s="95"/>
    </row>
    <row r="15" spans="1:9" x14ac:dyDescent="0.3">
      <c r="A15" s="28"/>
      <c r="B15" s="54" t="s">
        <v>38</v>
      </c>
      <c r="C15" s="50">
        <v>0</v>
      </c>
      <c r="D15" s="51">
        <v>2000</v>
      </c>
      <c r="E15" s="96">
        <f>+D15*$C$8</f>
        <v>13941300</v>
      </c>
      <c r="F15" s="67">
        <v>2024</v>
      </c>
      <c r="G15" s="28" t="s">
        <v>24</v>
      </c>
      <c r="H15" s="16" t="s">
        <v>27</v>
      </c>
      <c r="I15" s="56"/>
    </row>
    <row r="16" spans="1:9" x14ac:dyDescent="0.3">
      <c r="A16" s="28"/>
      <c r="B16" s="54" t="s">
        <v>49</v>
      </c>
      <c r="C16" s="50">
        <v>0</v>
      </c>
      <c r="D16" s="51">
        <v>2000</v>
      </c>
      <c r="E16" s="96">
        <f t="shared" ref="E16:E41" si="0">+D16*$C$8</f>
        <v>13941300</v>
      </c>
      <c r="F16" s="67">
        <v>2024</v>
      </c>
      <c r="G16" s="28" t="s">
        <v>24</v>
      </c>
      <c r="H16" s="16" t="s">
        <v>27</v>
      </c>
      <c r="I16" s="56"/>
    </row>
    <row r="17" spans="1:9" x14ac:dyDescent="0.3">
      <c r="A17" s="28"/>
      <c r="B17" s="54" t="s">
        <v>50</v>
      </c>
      <c r="C17" s="50">
        <v>0</v>
      </c>
      <c r="D17" s="51">
        <v>2000</v>
      </c>
      <c r="E17" s="96">
        <f t="shared" si="0"/>
        <v>13941300</v>
      </c>
      <c r="F17" s="67">
        <v>2024</v>
      </c>
      <c r="G17" s="28" t="s">
        <v>24</v>
      </c>
      <c r="H17" s="16" t="s">
        <v>27</v>
      </c>
      <c r="I17" s="56"/>
    </row>
    <row r="18" spans="1:9" x14ac:dyDescent="0.3">
      <c r="A18" s="28"/>
      <c r="B18" s="54" t="s">
        <v>44</v>
      </c>
      <c r="C18" s="50">
        <v>0</v>
      </c>
      <c r="D18" s="51">
        <v>4000</v>
      </c>
      <c r="E18" s="96">
        <f t="shared" si="0"/>
        <v>27882600</v>
      </c>
      <c r="F18" s="67">
        <v>2024</v>
      </c>
      <c r="G18" s="28" t="s">
        <v>24</v>
      </c>
      <c r="H18" s="16" t="s">
        <v>27</v>
      </c>
      <c r="I18" s="56"/>
    </row>
    <row r="19" spans="1:9" x14ac:dyDescent="0.3">
      <c r="A19" s="28"/>
      <c r="B19" s="54" t="s">
        <v>51</v>
      </c>
      <c r="C19" s="50">
        <v>0</v>
      </c>
      <c r="D19" s="51">
        <v>4000</v>
      </c>
      <c r="E19" s="96">
        <f t="shared" si="0"/>
        <v>27882600</v>
      </c>
      <c r="F19" s="67">
        <v>2024</v>
      </c>
      <c r="G19" s="28" t="s">
        <v>24</v>
      </c>
      <c r="H19" s="16" t="s">
        <v>27</v>
      </c>
      <c r="I19" s="56"/>
    </row>
    <row r="20" spans="1:9" x14ac:dyDescent="0.3">
      <c r="A20" s="28"/>
      <c r="B20" s="54" t="s">
        <v>52</v>
      </c>
      <c r="C20" s="50">
        <v>0</v>
      </c>
      <c r="D20" s="51">
        <v>4000</v>
      </c>
      <c r="E20" s="96">
        <f t="shared" si="0"/>
        <v>27882600</v>
      </c>
      <c r="F20" s="67">
        <v>2024</v>
      </c>
      <c r="G20" s="28" t="s">
        <v>24</v>
      </c>
      <c r="H20" s="16" t="s">
        <v>27</v>
      </c>
      <c r="I20" s="56"/>
    </row>
    <row r="21" spans="1:9" x14ac:dyDescent="0.3">
      <c r="A21" s="28"/>
      <c r="B21" s="54" t="s">
        <v>41</v>
      </c>
      <c r="C21" s="50">
        <v>0</v>
      </c>
      <c r="D21" s="51">
        <v>6000</v>
      </c>
      <c r="E21" s="96">
        <f t="shared" si="0"/>
        <v>41823900</v>
      </c>
      <c r="F21" s="67">
        <v>2024</v>
      </c>
      <c r="G21" s="28" t="s">
        <v>24</v>
      </c>
      <c r="H21" s="16" t="s">
        <v>27</v>
      </c>
      <c r="I21" s="56"/>
    </row>
    <row r="22" spans="1:9" x14ac:dyDescent="0.3">
      <c r="A22" s="28"/>
      <c r="B22" s="54" t="s">
        <v>53</v>
      </c>
      <c r="C22" s="50">
        <v>0</v>
      </c>
      <c r="D22" s="51">
        <v>6000</v>
      </c>
      <c r="E22" s="96">
        <f t="shared" si="0"/>
        <v>41823900</v>
      </c>
      <c r="F22" s="67">
        <v>2024</v>
      </c>
      <c r="G22" s="28" t="s">
        <v>24</v>
      </c>
      <c r="H22" s="16" t="s">
        <v>27</v>
      </c>
      <c r="I22" s="56"/>
    </row>
    <row r="23" spans="1:9" x14ac:dyDescent="0.3">
      <c r="A23" s="28"/>
      <c r="B23" s="54" t="s">
        <v>42</v>
      </c>
      <c r="C23" s="50">
        <v>0</v>
      </c>
      <c r="D23" s="51">
        <v>5000</v>
      </c>
      <c r="E23" s="96">
        <f t="shared" si="0"/>
        <v>34853250</v>
      </c>
      <c r="F23" s="67">
        <v>2024</v>
      </c>
      <c r="G23" s="28" t="s">
        <v>24</v>
      </c>
      <c r="H23" s="16" t="s">
        <v>27</v>
      </c>
      <c r="I23" s="56"/>
    </row>
    <row r="24" spans="1:9" x14ac:dyDescent="0.3">
      <c r="A24" s="28"/>
      <c r="B24" s="54" t="s">
        <v>54</v>
      </c>
      <c r="C24" s="50">
        <v>0</v>
      </c>
      <c r="D24" s="51">
        <v>6000</v>
      </c>
      <c r="E24" s="96">
        <f t="shared" si="0"/>
        <v>41823900</v>
      </c>
      <c r="F24" s="67">
        <v>2024</v>
      </c>
      <c r="G24" s="28" t="s">
        <v>24</v>
      </c>
      <c r="H24" s="16" t="s">
        <v>27</v>
      </c>
      <c r="I24" s="56"/>
    </row>
    <row r="25" spans="1:9" x14ac:dyDescent="0.3">
      <c r="A25" s="28"/>
      <c r="B25" s="54" t="s">
        <v>40</v>
      </c>
      <c r="C25" s="50">
        <v>0</v>
      </c>
      <c r="D25" s="51">
        <v>10000</v>
      </c>
      <c r="E25" s="96">
        <f t="shared" si="0"/>
        <v>69706500</v>
      </c>
      <c r="F25" s="67">
        <v>2024</v>
      </c>
      <c r="G25" s="28" t="s">
        <v>24</v>
      </c>
      <c r="H25" s="16" t="s">
        <v>27</v>
      </c>
      <c r="I25" s="56"/>
    </row>
    <row r="26" spans="1:9" x14ac:dyDescent="0.3">
      <c r="A26" s="28"/>
      <c r="B26" s="54" t="s">
        <v>55</v>
      </c>
      <c r="C26" s="50">
        <v>0</v>
      </c>
      <c r="D26" s="51">
        <v>10000</v>
      </c>
      <c r="E26" s="96">
        <f t="shared" si="0"/>
        <v>69706500</v>
      </c>
      <c r="F26" s="67">
        <v>2024</v>
      </c>
      <c r="G26" s="28" t="s">
        <v>24</v>
      </c>
      <c r="H26" s="16" t="s">
        <v>27</v>
      </c>
      <c r="I26" s="56"/>
    </row>
    <row r="27" spans="1:9" x14ac:dyDescent="0.3">
      <c r="A27" s="28"/>
      <c r="B27" s="54" t="s">
        <v>56</v>
      </c>
      <c r="C27" s="50">
        <v>0</v>
      </c>
      <c r="D27" s="51">
        <v>9305</v>
      </c>
      <c r="E27" s="96">
        <f t="shared" si="0"/>
        <v>64861898.25</v>
      </c>
      <c r="F27" s="67">
        <v>2024</v>
      </c>
      <c r="G27" s="28" t="s">
        <v>24</v>
      </c>
      <c r="H27" s="16" t="s">
        <v>27</v>
      </c>
      <c r="I27" s="56"/>
    </row>
    <row r="28" spans="1:9" x14ac:dyDescent="0.3">
      <c r="A28" s="28"/>
      <c r="B28" s="54" t="s">
        <v>57</v>
      </c>
      <c r="C28" s="50">
        <v>0</v>
      </c>
      <c r="D28" s="51">
        <v>11350</v>
      </c>
      <c r="E28" s="96">
        <f t="shared" si="0"/>
        <v>79116877.5</v>
      </c>
      <c r="F28" s="67">
        <v>2024</v>
      </c>
      <c r="G28" s="28" t="s">
        <v>24</v>
      </c>
      <c r="H28" s="16" t="s">
        <v>27</v>
      </c>
      <c r="I28" s="56"/>
    </row>
    <row r="29" spans="1:9" x14ac:dyDescent="0.3">
      <c r="A29" s="28"/>
      <c r="B29" s="54" t="s">
        <v>58</v>
      </c>
      <c r="C29" s="50">
        <v>0</v>
      </c>
      <c r="D29" s="51">
        <v>15000</v>
      </c>
      <c r="E29" s="96">
        <f t="shared" si="0"/>
        <v>104559750</v>
      </c>
      <c r="F29" s="67">
        <v>2024</v>
      </c>
      <c r="G29" s="28" t="s">
        <v>24</v>
      </c>
      <c r="H29" s="16" t="s">
        <v>27</v>
      </c>
      <c r="I29" s="56"/>
    </row>
    <row r="30" spans="1:9" x14ac:dyDescent="0.3">
      <c r="A30" s="28"/>
      <c r="B30" s="54" t="s">
        <v>45</v>
      </c>
      <c r="C30" s="50">
        <v>0</v>
      </c>
      <c r="D30" s="51">
        <v>22500</v>
      </c>
      <c r="E30" s="96">
        <f t="shared" si="0"/>
        <v>156839625</v>
      </c>
      <c r="F30" s="67">
        <v>2024</v>
      </c>
      <c r="G30" s="28" t="s">
        <v>24</v>
      </c>
      <c r="H30" s="16" t="s">
        <v>27</v>
      </c>
      <c r="I30" s="56"/>
    </row>
    <row r="31" spans="1:9" x14ac:dyDescent="0.3">
      <c r="A31" s="28"/>
      <c r="B31" s="54" t="s">
        <v>59</v>
      </c>
      <c r="C31" s="50">
        <v>0</v>
      </c>
      <c r="D31" s="51">
        <v>21738</v>
      </c>
      <c r="E31" s="96">
        <f t="shared" si="0"/>
        <v>151527989.69999999</v>
      </c>
      <c r="F31" s="67">
        <v>2024</v>
      </c>
      <c r="G31" s="28" t="s">
        <v>24</v>
      </c>
      <c r="H31" s="16" t="s">
        <v>27</v>
      </c>
      <c r="I31" s="56"/>
    </row>
    <row r="32" spans="1:9" x14ac:dyDescent="0.3">
      <c r="A32" s="28"/>
      <c r="B32" s="54" t="s">
        <v>43</v>
      </c>
      <c r="C32" s="50">
        <v>0</v>
      </c>
      <c r="D32" s="51">
        <v>20000</v>
      </c>
      <c r="E32" s="96">
        <f t="shared" si="0"/>
        <v>139413000</v>
      </c>
      <c r="F32" s="67">
        <v>2024</v>
      </c>
      <c r="G32" s="28" t="s">
        <v>24</v>
      </c>
      <c r="H32" s="16" t="s">
        <v>27</v>
      </c>
      <c r="I32" s="56"/>
    </row>
    <row r="33" spans="1:9" x14ac:dyDescent="0.3">
      <c r="A33" s="28"/>
      <c r="B33" s="54" t="s">
        <v>60</v>
      </c>
      <c r="C33" s="50">
        <v>0</v>
      </c>
      <c r="D33" s="51">
        <v>15000</v>
      </c>
      <c r="E33" s="96">
        <f t="shared" si="0"/>
        <v>104559750</v>
      </c>
      <c r="F33" s="67">
        <v>2024</v>
      </c>
      <c r="G33" s="28" t="s">
        <v>24</v>
      </c>
      <c r="H33" s="16" t="s">
        <v>27</v>
      </c>
      <c r="I33" s="56"/>
    </row>
    <row r="34" spans="1:9" x14ac:dyDescent="0.3">
      <c r="A34" s="28"/>
      <c r="B34" s="54" t="s">
        <v>61</v>
      </c>
      <c r="C34" s="50">
        <v>0</v>
      </c>
      <c r="D34" s="51">
        <v>20000</v>
      </c>
      <c r="E34" s="96">
        <f t="shared" si="0"/>
        <v>139413000</v>
      </c>
      <c r="F34" s="67">
        <v>2024</v>
      </c>
      <c r="G34" s="28" t="s">
        <v>24</v>
      </c>
      <c r="H34" s="16" t="s">
        <v>27</v>
      </c>
      <c r="I34" s="56"/>
    </row>
    <row r="35" spans="1:9" x14ac:dyDescent="0.3">
      <c r="A35" s="28"/>
      <c r="B35" s="54" t="s">
        <v>62</v>
      </c>
      <c r="C35" s="50">
        <v>0</v>
      </c>
      <c r="D35" s="51">
        <v>50000</v>
      </c>
      <c r="E35" s="96">
        <f t="shared" si="0"/>
        <v>348532500</v>
      </c>
      <c r="F35" s="67">
        <v>2024</v>
      </c>
      <c r="G35" s="28" t="s">
        <v>24</v>
      </c>
      <c r="H35" s="16" t="s">
        <v>27</v>
      </c>
      <c r="I35" s="56"/>
    </row>
    <row r="36" spans="1:9" x14ac:dyDescent="0.3">
      <c r="A36" s="28"/>
      <c r="B36" s="54" t="s">
        <v>39</v>
      </c>
      <c r="C36" s="50">
        <v>0</v>
      </c>
      <c r="D36" s="51">
        <v>50000</v>
      </c>
      <c r="E36" s="96">
        <f t="shared" si="0"/>
        <v>348532500</v>
      </c>
      <c r="F36" s="67">
        <v>2024</v>
      </c>
      <c r="G36" s="28" t="s">
        <v>24</v>
      </c>
      <c r="H36" s="16" t="s">
        <v>27</v>
      </c>
      <c r="I36" s="56"/>
    </row>
    <row r="37" spans="1:9" x14ac:dyDescent="0.3">
      <c r="A37" s="28"/>
      <c r="B37" s="54" t="s">
        <v>63</v>
      </c>
      <c r="C37" s="50">
        <v>0</v>
      </c>
      <c r="D37" s="51">
        <v>98000</v>
      </c>
      <c r="E37" s="96">
        <f t="shared" si="0"/>
        <v>683123700</v>
      </c>
      <c r="F37" s="67">
        <v>2024</v>
      </c>
      <c r="G37" s="28" t="s">
        <v>24</v>
      </c>
      <c r="H37" s="16" t="s">
        <v>27</v>
      </c>
      <c r="I37" s="56"/>
    </row>
    <row r="38" spans="1:9" x14ac:dyDescent="0.3">
      <c r="A38" s="28"/>
      <c r="B38" s="54" t="s">
        <v>64</v>
      </c>
      <c r="C38" s="50">
        <v>0</v>
      </c>
      <c r="D38" s="51">
        <v>200000</v>
      </c>
      <c r="E38" s="96">
        <f t="shared" si="0"/>
        <v>1394130000</v>
      </c>
      <c r="F38" s="67">
        <v>2024</v>
      </c>
      <c r="G38" s="28" t="s">
        <v>24</v>
      </c>
      <c r="H38" s="16" t="s">
        <v>27</v>
      </c>
      <c r="I38" s="56"/>
    </row>
    <row r="39" spans="1:9" x14ac:dyDescent="0.3">
      <c r="A39" s="28"/>
      <c r="B39" s="54" t="s">
        <v>65</v>
      </c>
      <c r="C39" s="50">
        <v>0</v>
      </c>
      <c r="D39" s="51">
        <v>291129.07</v>
      </c>
      <c r="E39" s="96">
        <f t="shared" si="0"/>
        <v>2029358851.7955</v>
      </c>
      <c r="F39" s="67">
        <v>2024</v>
      </c>
      <c r="G39" s="28" t="s">
        <v>24</v>
      </c>
      <c r="H39" s="16" t="s">
        <v>27</v>
      </c>
      <c r="I39" s="56"/>
    </row>
    <row r="40" spans="1:9" x14ac:dyDescent="0.3">
      <c r="A40" s="28"/>
      <c r="B40" s="57" t="s">
        <v>46</v>
      </c>
      <c r="C40" s="50">
        <v>0</v>
      </c>
      <c r="D40" s="51">
        <v>84044.75</v>
      </c>
      <c r="E40" s="96">
        <f t="shared" si="0"/>
        <v>585846536.58749998</v>
      </c>
      <c r="F40" s="67">
        <v>2024</v>
      </c>
      <c r="G40" s="28" t="s">
        <v>24</v>
      </c>
      <c r="H40" s="16" t="s">
        <v>27</v>
      </c>
      <c r="I40" s="56"/>
    </row>
    <row r="41" spans="1:9" x14ac:dyDescent="0.3">
      <c r="A41" s="28"/>
      <c r="B41" s="57" t="s">
        <v>23</v>
      </c>
      <c r="C41" s="50">
        <v>0</v>
      </c>
      <c r="D41" s="40">
        <v>-83095.89</v>
      </c>
      <c r="E41" s="96">
        <f t="shared" si="0"/>
        <v>-579232365.62849998</v>
      </c>
      <c r="F41" s="67">
        <v>2024</v>
      </c>
      <c r="G41" s="28" t="s">
        <v>24</v>
      </c>
      <c r="H41" s="16" t="s">
        <v>27</v>
      </c>
    </row>
    <row r="42" spans="1:9" ht="14.25" customHeight="1" x14ac:dyDescent="0.3">
      <c r="B42" s="35" t="s">
        <v>14</v>
      </c>
      <c r="C42" s="49">
        <f>SUM(C15:C41)</f>
        <v>0</v>
      </c>
      <c r="D42" s="48">
        <f>SUM(D15:D41)</f>
        <v>885970.93</v>
      </c>
      <c r="E42" s="49">
        <f>SUM(E15:E41)</f>
        <v>6175793263.2044992</v>
      </c>
      <c r="F42" s="38"/>
      <c r="G42" s="38"/>
      <c r="H42" s="38"/>
    </row>
    <row r="43" spans="1:9" x14ac:dyDescent="0.3">
      <c r="B43" s="29"/>
      <c r="C43" s="28"/>
      <c r="D43" s="28"/>
      <c r="E43" s="28"/>
      <c r="F43" s="28"/>
      <c r="G43" s="28"/>
      <c r="H43" s="28"/>
    </row>
    <row r="44" spans="1:9" x14ac:dyDescent="0.3">
      <c r="B44" s="29"/>
      <c r="C44" s="28"/>
      <c r="D44" s="28"/>
      <c r="E44" s="28"/>
      <c r="F44" s="28"/>
      <c r="G44" s="28"/>
      <c r="H44" s="28"/>
    </row>
    <row r="45" spans="1:9" x14ac:dyDescent="0.3">
      <c r="B45" s="29" t="s">
        <v>77</v>
      </c>
      <c r="C45" s="28"/>
      <c r="D45" s="28"/>
      <c r="E45" s="28"/>
      <c r="F45" s="28"/>
      <c r="G45" s="28"/>
      <c r="H45" s="28"/>
    </row>
    <row r="46" spans="1:9" x14ac:dyDescent="0.3">
      <c r="B46" s="29"/>
      <c r="C46" s="28"/>
      <c r="D46" s="28"/>
      <c r="E46" s="28"/>
      <c r="F46" s="28"/>
      <c r="G46" s="28"/>
      <c r="H46" s="28"/>
    </row>
    <row r="47" spans="1:9" x14ac:dyDescent="0.3">
      <c r="B47" s="29" t="s">
        <v>17</v>
      </c>
      <c r="C47" s="30"/>
      <c r="D47" s="28"/>
      <c r="E47" s="28"/>
      <c r="F47" s="28"/>
      <c r="G47" s="28"/>
      <c r="H47" s="28"/>
    </row>
    <row r="48" spans="1:9" ht="13.2" customHeight="1" x14ac:dyDescent="0.3">
      <c r="B48" s="94" t="s">
        <v>9</v>
      </c>
      <c r="C48" s="94" t="s">
        <v>10</v>
      </c>
      <c r="D48" s="94"/>
      <c r="E48" s="94" t="s">
        <v>11</v>
      </c>
      <c r="F48" s="94" t="s">
        <v>19</v>
      </c>
      <c r="G48" s="94" t="s">
        <v>20</v>
      </c>
      <c r="H48" s="94" t="s">
        <v>21</v>
      </c>
    </row>
    <row r="49" spans="2:8" x14ac:dyDescent="0.3">
      <c r="B49" s="95"/>
      <c r="C49" s="31" t="s">
        <v>12</v>
      </c>
      <c r="D49" s="31" t="s">
        <v>13</v>
      </c>
      <c r="E49" s="95"/>
      <c r="F49" s="95"/>
      <c r="G49" s="95"/>
      <c r="H49" s="95"/>
    </row>
    <row r="50" spans="2:8" x14ac:dyDescent="0.25">
      <c r="B50" s="34"/>
      <c r="C50" s="32">
        <v>0</v>
      </c>
      <c r="D50" s="33">
        <v>0</v>
      </c>
      <c r="E50" s="32">
        <f>+D50*$C$8+(C50)</f>
        <v>0</v>
      </c>
      <c r="F50" s="67">
        <v>0</v>
      </c>
      <c r="G50" s="28"/>
    </row>
    <row r="51" spans="2:8" x14ac:dyDescent="0.25">
      <c r="B51" s="34"/>
      <c r="C51" s="32">
        <v>0</v>
      </c>
      <c r="D51" s="33">
        <v>0</v>
      </c>
      <c r="E51" s="32">
        <f>+D51*$C$8+(C51)</f>
        <v>0</v>
      </c>
      <c r="F51" s="67">
        <v>0</v>
      </c>
      <c r="G51" s="28"/>
    </row>
    <row r="52" spans="2:8" x14ac:dyDescent="0.25">
      <c r="B52" s="34"/>
      <c r="C52" s="32">
        <v>0</v>
      </c>
      <c r="D52" s="33">
        <v>0</v>
      </c>
      <c r="E52" s="32">
        <f>+D52*$C$8+(C52)</f>
        <v>0</v>
      </c>
      <c r="F52" s="67">
        <v>0</v>
      </c>
      <c r="G52" s="28"/>
    </row>
    <row r="53" spans="2:8" x14ac:dyDescent="0.25">
      <c r="B53" s="34" t="s">
        <v>22</v>
      </c>
      <c r="C53" s="32">
        <v>0</v>
      </c>
      <c r="D53" s="33">
        <v>0</v>
      </c>
      <c r="E53" s="32">
        <f>+D53*$C$8+(C53)</f>
        <v>0</v>
      </c>
      <c r="F53" s="67">
        <v>0</v>
      </c>
      <c r="G53" s="28"/>
    </row>
    <row r="54" spans="2:8" x14ac:dyDescent="0.25">
      <c r="B54" s="34" t="s">
        <v>23</v>
      </c>
      <c r="C54" s="32">
        <v>0</v>
      </c>
      <c r="D54" s="33">
        <v>0</v>
      </c>
      <c r="E54" s="32">
        <f>+D54*$C$8+(C54)</f>
        <v>0</v>
      </c>
      <c r="F54" s="67">
        <v>0</v>
      </c>
      <c r="G54" s="28"/>
    </row>
    <row r="55" spans="2:8" x14ac:dyDescent="0.3">
      <c r="B55" s="35" t="s">
        <v>14</v>
      </c>
      <c r="C55" s="49">
        <f>SUM(C50:C54)</f>
        <v>0</v>
      </c>
      <c r="D55" s="48">
        <f>SUM(D50:D54)</f>
        <v>0</v>
      </c>
      <c r="E55" s="49">
        <f>SUM(E50:E54)</f>
        <v>0</v>
      </c>
      <c r="F55" s="38"/>
      <c r="G55" s="38"/>
      <c r="H55" s="38"/>
    </row>
    <row r="56" spans="2:8" x14ac:dyDescent="0.3">
      <c r="B56" s="29"/>
      <c r="C56" s="28"/>
      <c r="D56" s="28"/>
      <c r="E56" s="28"/>
      <c r="F56" s="28"/>
      <c r="G56" s="28"/>
      <c r="H56" s="28"/>
    </row>
    <row r="57" spans="2:8" x14ac:dyDescent="0.3">
      <c r="B57" s="29" t="s">
        <v>72</v>
      </c>
      <c r="C57" s="28"/>
      <c r="D57" s="28"/>
      <c r="E57" s="28"/>
      <c r="F57" s="28"/>
      <c r="G57" s="28"/>
      <c r="H57" s="28"/>
    </row>
    <row r="58" spans="2:8" x14ac:dyDescent="0.3">
      <c r="B58" s="29"/>
      <c r="C58" s="28"/>
      <c r="D58" s="28"/>
      <c r="E58" s="28"/>
      <c r="F58" s="28"/>
      <c r="G58" s="28"/>
      <c r="H58" s="28"/>
    </row>
    <row r="59" spans="2:8" x14ac:dyDescent="0.3">
      <c r="B59" s="29" t="s">
        <v>17</v>
      </c>
      <c r="C59" s="30"/>
      <c r="D59" s="28"/>
      <c r="E59" s="28"/>
      <c r="F59" s="28"/>
      <c r="G59" s="28"/>
      <c r="H59" s="28"/>
    </row>
    <row r="60" spans="2:8" x14ac:dyDescent="0.3">
      <c r="B60" s="94" t="s">
        <v>9</v>
      </c>
      <c r="C60" s="94" t="s">
        <v>10</v>
      </c>
      <c r="D60" s="94"/>
      <c r="E60" s="94" t="s">
        <v>11</v>
      </c>
      <c r="F60" s="94" t="s">
        <v>19</v>
      </c>
      <c r="G60" s="94" t="s">
        <v>20</v>
      </c>
      <c r="H60" s="94" t="s">
        <v>21</v>
      </c>
    </row>
    <row r="61" spans="2:8" x14ac:dyDescent="0.3">
      <c r="B61" s="95"/>
      <c r="C61" s="31" t="s">
        <v>12</v>
      </c>
      <c r="D61" s="31" t="s">
        <v>13</v>
      </c>
      <c r="E61" s="95"/>
      <c r="F61" s="95"/>
      <c r="G61" s="95"/>
      <c r="H61" s="95"/>
    </row>
    <row r="62" spans="2:8" ht="14.4" x14ac:dyDescent="0.3">
      <c r="B62" s="57" t="s">
        <v>29</v>
      </c>
      <c r="C62" s="32">
        <v>0</v>
      </c>
      <c r="D62" s="33">
        <v>274465.98</v>
      </c>
      <c r="E62" s="97">
        <f t="shared" ref="E62:E63" si="1">+D62*$C$8</f>
        <v>1913206283.4869998</v>
      </c>
      <c r="F62" s="68">
        <v>2025</v>
      </c>
      <c r="G62" s="11" t="s">
        <v>24</v>
      </c>
      <c r="H62" s="11" t="s">
        <v>28</v>
      </c>
    </row>
    <row r="63" spans="2:8" ht="14.4" x14ac:dyDescent="0.3">
      <c r="B63" s="57" t="s">
        <v>30</v>
      </c>
      <c r="C63" s="32">
        <v>0</v>
      </c>
      <c r="D63" s="33">
        <v>-274465.98</v>
      </c>
      <c r="E63" s="97">
        <f t="shared" si="1"/>
        <v>-1913206283.4869998</v>
      </c>
      <c r="F63" s="68">
        <v>2025</v>
      </c>
      <c r="G63" s="11" t="s">
        <v>24</v>
      </c>
      <c r="H63" s="11" t="s">
        <v>28</v>
      </c>
    </row>
    <row r="64" spans="2:8" x14ac:dyDescent="0.3">
      <c r="B64" s="35" t="s">
        <v>14</v>
      </c>
      <c r="C64" s="37">
        <f>SUM(C62:C63)</f>
        <v>0</v>
      </c>
      <c r="D64" s="37">
        <f>SUM(D62:D63)</f>
        <v>0</v>
      </c>
      <c r="E64" s="36">
        <f>SUM(E62:E63)</f>
        <v>0</v>
      </c>
      <c r="F64" s="38"/>
      <c r="G64" s="38"/>
      <c r="H64" s="38"/>
    </row>
    <row r="65" spans="2:8" x14ac:dyDescent="0.3">
      <c r="B65" s="29"/>
      <c r="C65" s="28"/>
      <c r="D65" s="28"/>
      <c r="E65" s="28"/>
      <c r="F65" s="28"/>
      <c r="G65" s="28"/>
      <c r="H65" s="28"/>
    </row>
    <row r="66" spans="2:8" x14ac:dyDescent="0.3">
      <c r="B66" s="29" t="s">
        <v>72</v>
      </c>
      <c r="C66" s="28"/>
      <c r="D66" s="28"/>
      <c r="E66" s="28"/>
      <c r="F66" s="28"/>
      <c r="G66" s="28"/>
      <c r="H66" s="28"/>
    </row>
    <row r="67" spans="2:8" x14ac:dyDescent="0.3">
      <c r="B67" s="29" t="s">
        <v>18</v>
      </c>
      <c r="C67" s="30"/>
      <c r="D67" s="28"/>
      <c r="E67" s="28"/>
      <c r="F67" s="28"/>
      <c r="G67" s="28"/>
      <c r="H67" s="28"/>
    </row>
    <row r="68" spans="2:8" x14ac:dyDescent="0.3">
      <c r="B68" s="94" t="s">
        <v>9</v>
      </c>
      <c r="C68" s="94" t="s">
        <v>10</v>
      </c>
      <c r="D68" s="94"/>
      <c r="E68" s="94" t="s">
        <v>11</v>
      </c>
      <c r="F68" s="94" t="s">
        <v>19</v>
      </c>
      <c r="G68" s="94" t="s">
        <v>20</v>
      </c>
      <c r="H68" s="94" t="s">
        <v>21</v>
      </c>
    </row>
    <row r="69" spans="2:8" x14ac:dyDescent="0.3">
      <c r="B69" s="95"/>
      <c r="C69" s="31" t="s">
        <v>12</v>
      </c>
      <c r="D69" s="31" t="s">
        <v>13</v>
      </c>
      <c r="E69" s="95"/>
      <c r="F69" s="95"/>
      <c r="G69" s="95"/>
      <c r="H69" s="95"/>
    </row>
    <row r="70" spans="2:8" ht="14.4" x14ac:dyDescent="0.3">
      <c r="B70" s="54" t="s">
        <v>37</v>
      </c>
      <c r="C70" s="32">
        <v>0</v>
      </c>
      <c r="D70" s="33">
        <v>14836000</v>
      </c>
      <c r="E70" s="97">
        <f>+D70*$C$8</f>
        <v>103416563400</v>
      </c>
      <c r="F70" s="68">
        <v>2029</v>
      </c>
      <c r="G70" s="11" t="s">
        <v>24</v>
      </c>
      <c r="H70" s="11" t="s">
        <v>28</v>
      </c>
    </row>
    <row r="71" spans="2:8" ht="14.4" x14ac:dyDescent="0.3">
      <c r="B71" s="57" t="s">
        <v>29</v>
      </c>
      <c r="C71" s="32">
        <v>0</v>
      </c>
      <c r="D71" s="33">
        <v>2799225.489999997</v>
      </c>
      <c r="E71" s="97">
        <f t="shared" ref="E71:E72" si="2">+D71*$C$8</f>
        <v>19512421161.868477</v>
      </c>
      <c r="F71" s="68">
        <v>2029</v>
      </c>
      <c r="G71" s="11" t="s">
        <v>24</v>
      </c>
      <c r="H71" s="11" t="s">
        <v>28</v>
      </c>
    </row>
    <row r="72" spans="2:8" ht="14.4" x14ac:dyDescent="0.3">
      <c r="B72" s="57" t="s">
        <v>30</v>
      </c>
      <c r="C72" s="32">
        <v>0</v>
      </c>
      <c r="D72" s="40">
        <v>-2799225.49</v>
      </c>
      <c r="E72" s="97">
        <f t="shared" si="2"/>
        <v>-19512421161.8685</v>
      </c>
      <c r="F72" s="68">
        <v>2029</v>
      </c>
      <c r="G72" s="11" t="s">
        <v>24</v>
      </c>
      <c r="H72" s="11" t="s">
        <v>28</v>
      </c>
    </row>
    <row r="73" spans="2:8" x14ac:dyDescent="0.3">
      <c r="B73" s="35" t="s">
        <v>14</v>
      </c>
      <c r="C73" s="49">
        <f>SUM(C70:C72)</f>
        <v>0</v>
      </c>
      <c r="D73" s="98">
        <f t="shared" ref="D73:E73" si="3">SUM(D70:D72)</f>
        <v>14835999.999999998</v>
      </c>
      <c r="E73" s="49">
        <f t="shared" si="3"/>
        <v>103416563399.99997</v>
      </c>
      <c r="F73" s="38"/>
      <c r="G73" s="38"/>
      <c r="H73" s="38"/>
    </row>
    <row r="74" spans="2:8" ht="14.4" customHeight="1" x14ac:dyDescent="0.3"/>
    <row r="76" spans="2:8" x14ac:dyDescent="0.3">
      <c r="B76" s="29" t="s">
        <v>77</v>
      </c>
      <c r="C76" s="28"/>
      <c r="D76" s="28"/>
      <c r="E76" s="28"/>
      <c r="F76" s="28"/>
      <c r="G76" s="28"/>
      <c r="H76" s="28"/>
    </row>
    <row r="77" spans="2:8" x14ac:dyDescent="0.3">
      <c r="B77" s="29"/>
      <c r="C77" s="28"/>
      <c r="D77" s="28"/>
      <c r="E77" s="28"/>
      <c r="F77" s="28"/>
      <c r="G77" s="28"/>
      <c r="H77" s="28"/>
    </row>
    <row r="78" spans="2:8" x14ac:dyDescent="0.3">
      <c r="B78" s="29" t="s">
        <v>18</v>
      </c>
      <c r="C78" s="30"/>
      <c r="D78" s="28"/>
      <c r="E78" s="28"/>
      <c r="F78" s="28"/>
      <c r="G78" s="28"/>
      <c r="H78" s="28"/>
    </row>
    <row r="79" spans="2:8" x14ac:dyDescent="0.3">
      <c r="B79" s="94" t="s">
        <v>9</v>
      </c>
      <c r="C79" s="94" t="s">
        <v>10</v>
      </c>
      <c r="D79" s="94"/>
      <c r="E79" s="94" t="s">
        <v>11</v>
      </c>
      <c r="F79" s="94" t="s">
        <v>19</v>
      </c>
      <c r="G79" s="94" t="s">
        <v>20</v>
      </c>
      <c r="H79" s="94" t="s">
        <v>21</v>
      </c>
    </row>
    <row r="80" spans="2:8" x14ac:dyDescent="0.3">
      <c r="B80" s="95"/>
      <c r="C80" s="31" t="s">
        <v>12</v>
      </c>
      <c r="D80" s="31" t="s">
        <v>13</v>
      </c>
      <c r="E80" s="95"/>
      <c r="F80" s="95"/>
      <c r="G80" s="95"/>
      <c r="H80" s="95"/>
    </row>
    <row r="81" spans="2:8" x14ac:dyDescent="0.25">
      <c r="B81" s="34" t="s">
        <v>76</v>
      </c>
      <c r="C81" s="32">
        <v>0</v>
      </c>
      <c r="D81" s="33">
        <v>4611966.05</v>
      </c>
      <c r="E81" s="96">
        <f>+D81*$C$8+(C81)</f>
        <v>32148401146.432495</v>
      </c>
      <c r="F81" s="67">
        <v>2028</v>
      </c>
      <c r="G81" s="28" t="s">
        <v>24</v>
      </c>
      <c r="H81" s="16" t="s">
        <v>36</v>
      </c>
    </row>
    <row r="82" spans="2:8" x14ac:dyDescent="0.25">
      <c r="B82" s="34" t="s">
        <v>76</v>
      </c>
      <c r="C82" s="32">
        <v>16349637591</v>
      </c>
      <c r="D82" s="33">
        <v>0</v>
      </c>
      <c r="E82" s="96">
        <f>+D82*$C$8+(C82)</f>
        <v>16349637591</v>
      </c>
      <c r="F82" s="67">
        <v>2028</v>
      </c>
      <c r="G82" s="28" t="s">
        <v>24</v>
      </c>
      <c r="H82" s="16" t="s">
        <v>36</v>
      </c>
    </row>
    <row r="83" spans="2:8" x14ac:dyDescent="0.25">
      <c r="B83" s="34" t="s">
        <v>22</v>
      </c>
      <c r="C83" s="32">
        <v>4794531221.531249</v>
      </c>
      <c r="D83" s="33">
        <v>787269.30329309299</v>
      </c>
      <c r="E83" s="96">
        <f>+D83*$C$8+(C83)</f>
        <v>10282309990.531246</v>
      </c>
      <c r="F83" s="67">
        <v>2028</v>
      </c>
      <c r="G83" s="28" t="s">
        <v>24</v>
      </c>
      <c r="H83" s="16" t="s">
        <v>36</v>
      </c>
    </row>
    <row r="84" spans="2:8" x14ac:dyDescent="0.25">
      <c r="B84" s="34" t="s">
        <v>23</v>
      </c>
      <c r="C84" s="32">
        <v>-4794531222</v>
      </c>
      <c r="D84" s="33">
        <v>-772074.4</v>
      </c>
      <c r="E84" s="96">
        <f>+D84*$C$8+(C84)</f>
        <v>-10176391638.360001</v>
      </c>
      <c r="F84" s="67">
        <v>2028</v>
      </c>
      <c r="G84" s="28" t="s">
        <v>24</v>
      </c>
      <c r="H84" s="16" t="s">
        <v>36</v>
      </c>
    </row>
    <row r="85" spans="2:8" x14ac:dyDescent="0.3">
      <c r="B85" s="35" t="s">
        <v>14</v>
      </c>
      <c r="C85" s="49">
        <f>SUM(C81:C84)</f>
        <v>16349637590.53125</v>
      </c>
      <c r="D85" s="48">
        <f>SUM(D81:D84)</f>
        <v>4627160.9532930925</v>
      </c>
      <c r="E85" s="49">
        <f>SUM(E81:E84)</f>
        <v>48603957089.603745</v>
      </c>
      <c r="F85" s="38"/>
      <c r="G85" s="38"/>
      <c r="H85" s="38"/>
    </row>
    <row r="87" spans="2:8" x14ac:dyDescent="0.3">
      <c r="B87" s="29" t="s">
        <v>83</v>
      </c>
    </row>
    <row r="88" spans="2:8" x14ac:dyDescent="0.3">
      <c r="B88" s="29" t="s">
        <v>18</v>
      </c>
    </row>
    <row r="89" spans="2:8" x14ac:dyDescent="0.3">
      <c r="B89" s="94" t="s">
        <v>9</v>
      </c>
      <c r="C89" s="94" t="s">
        <v>10</v>
      </c>
      <c r="D89" s="94"/>
      <c r="E89" s="94" t="s">
        <v>11</v>
      </c>
      <c r="F89" s="94" t="s">
        <v>19</v>
      </c>
      <c r="G89" s="94" t="s">
        <v>20</v>
      </c>
      <c r="H89" s="94" t="s">
        <v>21</v>
      </c>
    </row>
    <row r="90" spans="2:8" x14ac:dyDescent="0.3">
      <c r="B90" s="95"/>
      <c r="C90" s="31" t="s">
        <v>12</v>
      </c>
      <c r="D90" s="31" t="s">
        <v>13</v>
      </c>
      <c r="E90" s="95"/>
      <c r="F90" s="95"/>
      <c r="G90" s="95"/>
      <c r="H90" s="95"/>
    </row>
    <row r="91" spans="2:8" x14ac:dyDescent="0.3">
      <c r="B91" s="54" t="s">
        <v>84</v>
      </c>
      <c r="C91" s="50">
        <v>0</v>
      </c>
      <c r="D91" s="51">
        <v>14999.999856541301</v>
      </c>
      <c r="E91" s="96">
        <f>+D91*$C$8</f>
        <v>104559748.99999961</v>
      </c>
      <c r="F91" s="67">
        <v>2024</v>
      </c>
      <c r="G91" s="28" t="s">
        <v>24</v>
      </c>
      <c r="H91" s="16" t="s">
        <v>27</v>
      </c>
    </row>
    <row r="92" spans="2:8" x14ac:dyDescent="0.3">
      <c r="B92" s="54" t="s">
        <v>85</v>
      </c>
      <c r="C92" s="50">
        <v>0</v>
      </c>
      <c r="D92" s="51">
        <v>20000</v>
      </c>
      <c r="E92" s="96">
        <f t="shared" ref="E92:E123" si="4">+D92*$C$8</f>
        <v>139413000</v>
      </c>
      <c r="F92" s="67">
        <v>2024</v>
      </c>
      <c r="G92" s="28" t="s">
        <v>24</v>
      </c>
      <c r="H92" s="16" t="s">
        <v>27</v>
      </c>
    </row>
    <row r="93" spans="2:8" x14ac:dyDescent="0.3">
      <c r="B93" s="54" t="s">
        <v>86</v>
      </c>
      <c r="C93" s="50">
        <v>0</v>
      </c>
      <c r="D93" s="51">
        <v>40000</v>
      </c>
      <c r="E93" s="96">
        <f t="shared" si="4"/>
        <v>278826000</v>
      </c>
      <c r="F93" s="67">
        <v>2024</v>
      </c>
      <c r="G93" s="28" t="s">
        <v>24</v>
      </c>
      <c r="H93" s="16" t="s">
        <v>27</v>
      </c>
    </row>
    <row r="94" spans="2:8" x14ac:dyDescent="0.3">
      <c r="B94" s="54" t="s">
        <v>87</v>
      </c>
      <c r="C94" s="50">
        <v>0</v>
      </c>
      <c r="D94" s="51">
        <v>9250</v>
      </c>
      <c r="E94" s="96">
        <f t="shared" si="4"/>
        <v>64478512.5</v>
      </c>
      <c r="F94" s="67">
        <v>2024</v>
      </c>
      <c r="G94" s="28" t="s">
        <v>24</v>
      </c>
      <c r="H94" s="16" t="s">
        <v>27</v>
      </c>
    </row>
    <row r="95" spans="2:8" x14ac:dyDescent="0.3">
      <c r="B95" s="54" t="s">
        <v>88</v>
      </c>
      <c r="C95" s="50">
        <v>0</v>
      </c>
      <c r="D95" s="51">
        <v>67287.42</v>
      </c>
      <c r="E95" s="96">
        <f t="shared" si="4"/>
        <v>469037054.22299999</v>
      </c>
      <c r="F95" s="67">
        <v>2024</v>
      </c>
      <c r="G95" s="28" t="s">
        <v>24</v>
      </c>
      <c r="H95" s="16" t="s">
        <v>27</v>
      </c>
    </row>
    <row r="96" spans="2:8" x14ac:dyDescent="0.3">
      <c r="B96" s="54" t="s">
        <v>89</v>
      </c>
      <c r="C96" s="50">
        <v>0</v>
      </c>
      <c r="D96" s="51">
        <v>100000</v>
      </c>
      <c r="E96" s="96">
        <f t="shared" si="4"/>
        <v>697065000</v>
      </c>
      <c r="F96" s="67">
        <v>2024</v>
      </c>
      <c r="G96" s="28" t="s">
        <v>24</v>
      </c>
      <c r="H96" s="16" t="s">
        <v>27</v>
      </c>
    </row>
    <row r="97" spans="2:8" x14ac:dyDescent="0.3">
      <c r="B97" s="54" t="s">
        <v>90</v>
      </c>
      <c r="C97" s="50">
        <v>0</v>
      </c>
      <c r="D97" s="51">
        <v>15350</v>
      </c>
      <c r="E97" s="96">
        <f t="shared" si="4"/>
        <v>106999477.5</v>
      </c>
      <c r="F97" s="67">
        <v>2024</v>
      </c>
      <c r="G97" s="28" t="s">
        <v>24</v>
      </c>
      <c r="H97" s="16" t="s">
        <v>27</v>
      </c>
    </row>
    <row r="98" spans="2:8" x14ac:dyDescent="0.3">
      <c r="B98" s="54" t="s">
        <v>91</v>
      </c>
      <c r="C98" s="50">
        <v>0</v>
      </c>
      <c r="D98" s="51">
        <v>40000</v>
      </c>
      <c r="E98" s="96">
        <f t="shared" si="4"/>
        <v>278826000</v>
      </c>
      <c r="F98" s="67">
        <v>2024</v>
      </c>
      <c r="G98" s="28" t="s">
        <v>24</v>
      </c>
      <c r="H98" s="16" t="s">
        <v>27</v>
      </c>
    </row>
    <row r="99" spans="2:8" x14ac:dyDescent="0.3">
      <c r="B99" s="54" t="s">
        <v>92</v>
      </c>
      <c r="C99" s="50">
        <v>0</v>
      </c>
      <c r="D99" s="51">
        <v>22000</v>
      </c>
      <c r="E99" s="96">
        <f t="shared" si="4"/>
        <v>153354300</v>
      </c>
      <c r="F99" s="67">
        <v>2024</v>
      </c>
      <c r="G99" s="28" t="s">
        <v>24</v>
      </c>
      <c r="H99" s="16" t="s">
        <v>27</v>
      </c>
    </row>
    <row r="100" spans="2:8" x14ac:dyDescent="0.3">
      <c r="B100" s="54" t="s">
        <v>93</v>
      </c>
      <c r="C100" s="50">
        <v>0</v>
      </c>
      <c r="D100" s="51">
        <v>76000</v>
      </c>
      <c r="E100" s="96">
        <f t="shared" si="4"/>
        <v>529769400</v>
      </c>
      <c r="F100" s="67">
        <v>2024</v>
      </c>
      <c r="G100" s="28" t="s">
        <v>24</v>
      </c>
      <c r="H100" s="16" t="s">
        <v>27</v>
      </c>
    </row>
    <row r="101" spans="2:8" x14ac:dyDescent="0.3">
      <c r="B101" s="54" t="s">
        <v>94</v>
      </c>
      <c r="C101" s="50">
        <v>0</v>
      </c>
      <c r="D101" s="51">
        <v>3026</v>
      </c>
      <c r="E101" s="96">
        <f t="shared" si="4"/>
        <v>21093186.899999999</v>
      </c>
      <c r="F101" s="67">
        <v>2024</v>
      </c>
      <c r="G101" s="28" t="s">
        <v>24</v>
      </c>
      <c r="H101" s="16" t="s">
        <v>27</v>
      </c>
    </row>
    <row r="102" spans="2:8" x14ac:dyDescent="0.3">
      <c r="B102" s="54" t="s">
        <v>95</v>
      </c>
      <c r="C102" s="50">
        <v>0</v>
      </c>
      <c r="D102" s="51">
        <v>19900</v>
      </c>
      <c r="E102" s="96">
        <f t="shared" si="4"/>
        <v>138715935</v>
      </c>
      <c r="F102" s="67">
        <v>2024</v>
      </c>
      <c r="G102" s="28" t="s">
        <v>24</v>
      </c>
      <c r="H102" s="16" t="s">
        <v>27</v>
      </c>
    </row>
    <row r="103" spans="2:8" x14ac:dyDescent="0.3">
      <c r="B103" s="54" t="s">
        <v>96</v>
      </c>
      <c r="C103" s="50">
        <v>0</v>
      </c>
      <c r="D103" s="51">
        <v>76000</v>
      </c>
      <c r="E103" s="96">
        <f t="shared" si="4"/>
        <v>529769400</v>
      </c>
      <c r="F103" s="67">
        <v>2024</v>
      </c>
      <c r="G103" s="28" t="s">
        <v>24</v>
      </c>
      <c r="H103" s="16" t="s">
        <v>27</v>
      </c>
    </row>
    <row r="104" spans="2:8" x14ac:dyDescent="0.3">
      <c r="B104" s="54" t="s">
        <v>97</v>
      </c>
      <c r="C104" s="50">
        <v>0</v>
      </c>
      <c r="D104" s="51">
        <v>42000</v>
      </c>
      <c r="E104" s="96">
        <f t="shared" si="4"/>
        <v>292767300</v>
      </c>
      <c r="F104" s="67">
        <v>2024</v>
      </c>
      <c r="G104" s="28" t="s">
        <v>24</v>
      </c>
      <c r="H104" s="16" t="s">
        <v>27</v>
      </c>
    </row>
    <row r="105" spans="2:8" x14ac:dyDescent="0.3">
      <c r="B105" s="54" t="s">
        <v>98</v>
      </c>
      <c r="C105" s="50">
        <v>0</v>
      </c>
      <c r="D105" s="51">
        <v>84000</v>
      </c>
      <c r="E105" s="96">
        <f t="shared" si="4"/>
        <v>585534600</v>
      </c>
      <c r="F105" s="67">
        <v>2024</v>
      </c>
      <c r="G105" s="28" t="s">
        <v>24</v>
      </c>
      <c r="H105" s="16" t="s">
        <v>27</v>
      </c>
    </row>
    <row r="106" spans="2:8" x14ac:dyDescent="0.3">
      <c r="B106" s="54" t="s">
        <v>99</v>
      </c>
      <c r="C106" s="50">
        <v>0</v>
      </c>
      <c r="D106" s="51">
        <v>40000</v>
      </c>
      <c r="E106" s="96">
        <f t="shared" si="4"/>
        <v>278826000</v>
      </c>
      <c r="F106" s="67">
        <v>2024</v>
      </c>
      <c r="G106" s="28" t="s">
        <v>24</v>
      </c>
      <c r="H106" s="16" t="s">
        <v>27</v>
      </c>
    </row>
    <row r="107" spans="2:8" x14ac:dyDescent="0.3">
      <c r="B107" s="54" t="s">
        <v>100</v>
      </c>
      <c r="C107" s="50">
        <v>0</v>
      </c>
      <c r="D107" s="51">
        <v>20000</v>
      </c>
      <c r="E107" s="96">
        <f t="shared" si="4"/>
        <v>139413000</v>
      </c>
      <c r="F107" s="67">
        <v>2024</v>
      </c>
      <c r="G107" s="28" t="s">
        <v>24</v>
      </c>
      <c r="H107" s="16" t="s">
        <v>27</v>
      </c>
    </row>
    <row r="108" spans="2:8" x14ac:dyDescent="0.3">
      <c r="B108" s="54" t="s">
        <v>101</v>
      </c>
      <c r="C108" s="50">
        <v>0</v>
      </c>
      <c r="D108" s="51">
        <v>21100</v>
      </c>
      <c r="E108" s="96">
        <f t="shared" si="4"/>
        <v>147080715</v>
      </c>
      <c r="F108" s="67">
        <v>2024</v>
      </c>
      <c r="G108" s="28" t="s">
        <v>24</v>
      </c>
      <c r="H108" s="16" t="s">
        <v>27</v>
      </c>
    </row>
    <row r="109" spans="2:8" x14ac:dyDescent="0.3">
      <c r="B109" s="54" t="s">
        <v>102</v>
      </c>
      <c r="C109" s="50">
        <v>0</v>
      </c>
      <c r="D109" s="51">
        <v>80000</v>
      </c>
      <c r="E109" s="96">
        <f t="shared" si="4"/>
        <v>557652000</v>
      </c>
      <c r="F109" s="67">
        <v>2024</v>
      </c>
      <c r="G109" s="28" t="s">
        <v>24</v>
      </c>
      <c r="H109" s="16" t="s">
        <v>27</v>
      </c>
    </row>
    <row r="110" spans="2:8" x14ac:dyDescent="0.3">
      <c r="B110" s="54" t="s">
        <v>103</v>
      </c>
      <c r="C110" s="50">
        <v>0</v>
      </c>
      <c r="D110" s="51">
        <v>100000</v>
      </c>
      <c r="E110" s="96">
        <f t="shared" si="4"/>
        <v>697065000</v>
      </c>
      <c r="F110" s="67">
        <v>2024</v>
      </c>
      <c r="G110" s="28" t="s">
        <v>24</v>
      </c>
      <c r="H110" s="16" t="s">
        <v>27</v>
      </c>
    </row>
    <row r="111" spans="2:8" x14ac:dyDescent="0.3">
      <c r="B111" s="54" t="s">
        <v>104</v>
      </c>
      <c r="C111" s="50">
        <v>0</v>
      </c>
      <c r="D111" s="51">
        <v>2500</v>
      </c>
      <c r="E111" s="96">
        <f t="shared" si="4"/>
        <v>17426625</v>
      </c>
      <c r="F111" s="67">
        <v>2024</v>
      </c>
      <c r="G111" s="28" t="s">
        <v>24</v>
      </c>
      <c r="H111" s="16" t="s">
        <v>27</v>
      </c>
    </row>
    <row r="112" spans="2:8" x14ac:dyDescent="0.3">
      <c r="B112" s="54" t="s">
        <v>105</v>
      </c>
      <c r="C112" s="50">
        <v>0</v>
      </c>
      <c r="D112" s="51">
        <v>40000</v>
      </c>
      <c r="E112" s="96">
        <f t="shared" si="4"/>
        <v>278826000</v>
      </c>
      <c r="F112" s="67">
        <v>2024</v>
      </c>
      <c r="G112" s="28" t="s">
        <v>24</v>
      </c>
      <c r="H112" s="16" t="s">
        <v>27</v>
      </c>
    </row>
    <row r="113" spans="2:8" x14ac:dyDescent="0.3">
      <c r="B113" s="54" t="s">
        <v>106</v>
      </c>
      <c r="C113" s="50">
        <v>0</v>
      </c>
      <c r="D113" s="51">
        <v>15295</v>
      </c>
      <c r="E113" s="96">
        <f t="shared" si="4"/>
        <v>106616091.75</v>
      </c>
      <c r="F113" s="67">
        <v>2024</v>
      </c>
      <c r="G113" s="28" t="s">
        <v>24</v>
      </c>
      <c r="H113" s="16" t="s">
        <v>27</v>
      </c>
    </row>
    <row r="114" spans="2:8" x14ac:dyDescent="0.3">
      <c r="B114" s="54" t="s">
        <v>107</v>
      </c>
      <c r="C114" s="50">
        <v>0</v>
      </c>
      <c r="D114" s="51">
        <v>60000</v>
      </c>
      <c r="E114" s="96">
        <f t="shared" si="4"/>
        <v>418239000</v>
      </c>
      <c r="F114" s="67">
        <v>2024</v>
      </c>
      <c r="G114" s="28" t="s">
        <v>24</v>
      </c>
      <c r="H114" s="16" t="s">
        <v>27</v>
      </c>
    </row>
    <row r="115" spans="2:8" x14ac:dyDescent="0.3">
      <c r="B115" s="54" t="s">
        <v>108</v>
      </c>
      <c r="C115" s="50">
        <v>0</v>
      </c>
      <c r="D115" s="51">
        <v>15000</v>
      </c>
      <c r="E115" s="96">
        <f t="shared" si="4"/>
        <v>104559750</v>
      </c>
      <c r="F115" s="67">
        <v>2024</v>
      </c>
      <c r="G115" s="28" t="s">
        <v>24</v>
      </c>
      <c r="H115" s="16" t="s">
        <v>27</v>
      </c>
    </row>
    <row r="116" spans="2:8" x14ac:dyDescent="0.3">
      <c r="B116" s="54" t="s">
        <v>109</v>
      </c>
      <c r="C116" s="50">
        <v>0</v>
      </c>
      <c r="D116" s="51">
        <v>42200</v>
      </c>
      <c r="E116" s="96">
        <f t="shared" si="4"/>
        <v>294161430</v>
      </c>
      <c r="F116" s="67">
        <v>2024</v>
      </c>
      <c r="G116" s="28" t="s">
        <v>24</v>
      </c>
      <c r="H116" s="16" t="s">
        <v>27</v>
      </c>
    </row>
    <row r="117" spans="2:8" x14ac:dyDescent="0.3">
      <c r="B117" s="54" t="s">
        <v>110</v>
      </c>
      <c r="C117" s="50">
        <v>0</v>
      </c>
      <c r="D117" s="51">
        <v>79000</v>
      </c>
      <c r="E117" s="96">
        <f t="shared" si="4"/>
        <v>550681350</v>
      </c>
      <c r="F117" s="67">
        <v>2024</v>
      </c>
      <c r="G117" s="28" t="s">
        <v>24</v>
      </c>
      <c r="H117" s="16" t="s">
        <v>27</v>
      </c>
    </row>
    <row r="118" spans="2:8" x14ac:dyDescent="0.3">
      <c r="B118" s="54" t="s">
        <v>111</v>
      </c>
      <c r="C118" s="50">
        <v>0</v>
      </c>
      <c r="D118" s="51">
        <v>2888.04</v>
      </c>
      <c r="E118" s="96">
        <f t="shared" si="4"/>
        <v>20131516.026000001</v>
      </c>
      <c r="F118" s="67">
        <v>2024</v>
      </c>
      <c r="G118" s="28" t="s">
        <v>24</v>
      </c>
      <c r="H118" s="16" t="s">
        <v>27</v>
      </c>
    </row>
    <row r="119" spans="2:8" x14ac:dyDescent="0.3">
      <c r="B119" s="54" t="s">
        <v>112</v>
      </c>
      <c r="C119" s="50">
        <v>0</v>
      </c>
      <c r="D119" s="51">
        <v>18500</v>
      </c>
      <c r="E119" s="96">
        <f t="shared" si="4"/>
        <v>128957025</v>
      </c>
      <c r="F119" s="67">
        <v>2024</v>
      </c>
      <c r="G119" s="28" t="s">
        <v>24</v>
      </c>
      <c r="H119" s="16" t="s">
        <v>27</v>
      </c>
    </row>
    <row r="120" spans="2:8" x14ac:dyDescent="0.3">
      <c r="B120" s="54" t="s">
        <v>113</v>
      </c>
      <c r="C120" s="50">
        <v>0</v>
      </c>
      <c r="D120" s="51">
        <v>38000</v>
      </c>
      <c r="E120" s="96">
        <f t="shared" si="4"/>
        <v>264884700</v>
      </c>
      <c r="F120" s="67">
        <v>2024</v>
      </c>
      <c r="G120" s="28" t="s">
        <v>24</v>
      </c>
      <c r="H120" s="16" t="s">
        <v>27</v>
      </c>
    </row>
    <row r="121" spans="2:8" x14ac:dyDescent="0.3">
      <c r="B121" s="54" t="s">
        <v>114</v>
      </c>
      <c r="C121" s="50">
        <v>0</v>
      </c>
      <c r="D121" s="51">
        <v>40000</v>
      </c>
      <c r="E121" s="96">
        <f t="shared" si="4"/>
        <v>278826000</v>
      </c>
      <c r="F121" s="67">
        <v>2024</v>
      </c>
      <c r="G121" s="28" t="s">
        <v>24</v>
      </c>
      <c r="H121" s="16" t="s">
        <v>27</v>
      </c>
    </row>
    <row r="122" spans="2:8" x14ac:dyDescent="0.3">
      <c r="B122" s="57" t="s">
        <v>46</v>
      </c>
      <c r="C122" s="50">
        <v>0</v>
      </c>
      <c r="D122" s="84">
        <v>0</v>
      </c>
      <c r="E122" s="32">
        <f t="shared" si="4"/>
        <v>0</v>
      </c>
      <c r="F122" s="87" t="s">
        <v>115</v>
      </c>
      <c r="G122" s="16" t="s">
        <v>115</v>
      </c>
      <c r="H122" s="16" t="s">
        <v>115</v>
      </c>
    </row>
    <row r="123" spans="2:8" x14ac:dyDescent="0.3">
      <c r="B123" s="57" t="s">
        <v>23</v>
      </c>
      <c r="C123" s="50">
        <v>0</v>
      </c>
      <c r="D123" s="84">
        <v>0</v>
      </c>
      <c r="E123" s="32">
        <f t="shared" si="4"/>
        <v>0</v>
      </c>
      <c r="F123" s="87" t="s">
        <v>115</v>
      </c>
      <c r="G123" s="16" t="s">
        <v>115</v>
      </c>
      <c r="H123" s="16" t="s">
        <v>115</v>
      </c>
    </row>
    <row r="124" spans="2:8" x14ac:dyDescent="0.3">
      <c r="B124" s="35" t="s">
        <v>14</v>
      </c>
      <c r="C124" s="49">
        <f>SUM(C91:C123)</f>
        <v>0</v>
      </c>
      <c r="D124" s="48">
        <f>SUM(D91:D123)</f>
        <v>1244296.4598565414</v>
      </c>
      <c r="E124" s="49">
        <f>SUM(E91:E123)</f>
        <v>8673555117.8989983</v>
      </c>
      <c r="F124" s="38"/>
      <c r="G124" s="38"/>
      <c r="H124" s="38"/>
    </row>
    <row r="126" spans="2:8" x14ac:dyDescent="0.3">
      <c r="B126" s="29" t="s">
        <v>78</v>
      </c>
      <c r="C126" s="28"/>
      <c r="D126" s="28"/>
      <c r="E126" s="28"/>
      <c r="F126" s="28"/>
      <c r="G126" s="28"/>
      <c r="H126" s="28"/>
    </row>
    <row r="127" spans="2:8" x14ac:dyDescent="0.3">
      <c r="B127" s="29" t="s">
        <v>18</v>
      </c>
      <c r="C127" s="30"/>
      <c r="D127" s="28"/>
      <c r="E127" s="28"/>
      <c r="F127" s="28"/>
      <c r="G127" s="28"/>
      <c r="H127" s="28"/>
    </row>
    <row r="128" spans="2:8" x14ac:dyDescent="0.3">
      <c r="B128" s="94" t="s">
        <v>9</v>
      </c>
      <c r="C128" s="94" t="s">
        <v>10</v>
      </c>
      <c r="D128" s="94"/>
      <c r="E128" s="94" t="s">
        <v>11</v>
      </c>
      <c r="F128" s="94" t="s">
        <v>19</v>
      </c>
      <c r="G128" s="94" t="s">
        <v>20</v>
      </c>
      <c r="H128" s="94" t="s">
        <v>21</v>
      </c>
    </row>
    <row r="129" spans="2:8" x14ac:dyDescent="0.3">
      <c r="B129" s="95"/>
      <c r="C129" s="31" t="s">
        <v>12</v>
      </c>
      <c r="D129" s="31" t="s">
        <v>13</v>
      </c>
      <c r="E129" s="95"/>
      <c r="F129" s="95"/>
      <c r="G129" s="95"/>
      <c r="H129" s="95"/>
    </row>
    <row r="130" spans="2:8" x14ac:dyDescent="0.25">
      <c r="B130" s="34" t="s">
        <v>79</v>
      </c>
      <c r="C130" s="32">
        <v>0</v>
      </c>
      <c r="D130" s="33">
        <v>1101541.1300000001</v>
      </c>
      <c r="E130" s="96">
        <f>+D130*$C$8+(C130)</f>
        <v>7678457677.8345003</v>
      </c>
      <c r="F130" s="67">
        <v>2025</v>
      </c>
      <c r="G130" s="28" t="s">
        <v>24</v>
      </c>
      <c r="H130" s="16" t="s">
        <v>36</v>
      </c>
    </row>
    <row r="131" spans="2:8" x14ac:dyDescent="0.25">
      <c r="B131" s="34" t="s">
        <v>22</v>
      </c>
      <c r="C131" s="32">
        <v>0</v>
      </c>
      <c r="D131" s="33">
        <v>55037.519886954302</v>
      </c>
      <c r="E131" s="96">
        <f>+D131*$C$8+(C131)</f>
        <v>383647287.99999797</v>
      </c>
      <c r="F131" s="67">
        <v>2025</v>
      </c>
      <c r="G131" s="28" t="s">
        <v>24</v>
      </c>
      <c r="H131" s="16" t="s">
        <v>36</v>
      </c>
    </row>
    <row r="132" spans="2:8" x14ac:dyDescent="0.25">
      <c r="B132" s="34" t="s">
        <v>23</v>
      </c>
      <c r="C132" s="32">
        <v>0</v>
      </c>
      <c r="D132" s="33">
        <v>0</v>
      </c>
      <c r="E132" s="32">
        <f>+D132*$C$8+(C132)</f>
        <v>0</v>
      </c>
      <c r="F132" s="67">
        <v>2025</v>
      </c>
      <c r="G132" s="28" t="s">
        <v>24</v>
      </c>
      <c r="H132" s="16" t="s">
        <v>36</v>
      </c>
    </row>
    <row r="133" spans="2:8" x14ac:dyDescent="0.3">
      <c r="B133" s="35" t="s">
        <v>14</v>
      </c>
      <c r="C133" s="49">
        <f>SUM(C130:C132)</f>
        <v>0</v>
      </c>
      <c r="D133" s="48">
        <f>SUM(D130:D132)</f>
        <v>1156578.6498869543</v>
      </c>
      <c r="E133" s="49">
        <f>SUM(E130:E132)</f>
        <v>8062104965.8344984</v>
      </c>
      <c r="F133" s="38"/>
      <c r="G133" s="38"/>
      <c r="H133" s="38"/>
    </row>
    <row r="136" spans="2:8" x14ac:dyDescent="0.3">
      <c r="B136" s="29" t="s">
        <v>164</v>
      </c>
    </row>
    <row r="137" spans="2:8" x14ac:dyDescent="0.3">
      <c r="B137" s="29" t="s">
        <v>18</v>
      </c>
      <c r="C137" s="30"/>
      <c r="D137" s="28"/>
      <c r="E137" s="28"/>
      <c r="F137" s="28"/>
      <c r="G137" s="28"/>
      <c r="H137" s="28"/>
    </row>
    <row r="138" spans="2:8" x14ac:dyDescent="0.3">
      <c r="B138" s="94" t="s">
        <v>9</v>
      </c>
      <c r="C138" s="94" t="s">
        <v>10</v>
      </c>
      <c r="D138" s="94"/>
      <c r="E138" s="94" t="s">
        <v>11</v>
      </c>
      <c r="F138" s="94" t="s">
        <v>19</v>
      </c>
      <c r="G138" s="94" t="s">
        <v>20</v>
      </c>
      <c r="H138" s="94" t="s">
        <v>21</v>
      </c>
    </row>
    <row r="139" spans="2:8" x14ac:dyDescent="0.3">
      <c r="B139" s="95"/>
      <c r="C139" s="31" t="s">
        <v>12</v>
      </c>
      <c r="D139" s="31" t="s">
        <v>13</v>
      </c>
      <c r="E139" s="95"/>
      <c r="F139" s="95"/>
      <c r="G139" s="95"/>
      <c r="H139" s="95"/>
    </row>
    <row r="140" spans="2:8" x14ac:dyDescent="0.3">
      <c r="B140" s="54" t="s">
        <v>65</v>
      </c>
      <c r="C140" s="50">
        <v>0</v>
      </c>
      <c r="D140" s="51">
        <v>108870.93</v>
      </c>
      <c r="E140" s="96">
        <f>+D140*$C$8</f>
        <v>758901148.20449996</v>
      </c>
      <c r="F140" s="67">
        <v>2024</v>
      </c>
      <c r="G140" s="28" t="s">
        <v>24</v>
      </c>
      <c r="H140" s="16" t="s">
        <v>27</v>
      </c>
    </row>
    <row r="141" spans="2:8" x14ac:dyDescent="0.3">
      <c r="B141" s="57" t="s">
        <v>46</v>
      </c>
      <c r="C141" s="50">
        <v>0</v>
      </c>
      <c r="D141" s="51">
        <v>0</v>
      </c>
      <c r="E141" s="32">
        <f t="shared" ref="E141:E142" si="5">+D141*$C$8</f>
        <v>0</v>
      </c>
      <c r="F141" s="67">
        <v>2024</v>
      </c>
      <c r="G141" s="28" t="s">
        <v>24</v>
      </c>
      <c r="H141" s="16" t="s">
        <v>27</v>
      </c>
    </row>
    <row r="142" spans="2:8" x14ac:dyDescent="0.3">
      <c r="B142" s="57" t="s">
        <v>23</v>
      </c>
      <c r="C142" s="50">
        <v>0</v>
      </c>
      <c r="D142" s="40">
        <v>0</v>
      </c>
      <c r="E142" s="32">
        <f t="shared" si="5"/>
        <v>0</v>
      </c>
      <c r="F142" s="67">
        <v>2024</v>
      </c>
      <c r="G142" s="28" t="s">
        <v>24</v>
      </c>
      <c r="H142" s="16" t="s">
        <v>27</v>
      </c>
    </row>
    <row r="143" spans="2:8" x14ac:dyDescent="0.3">
      <c r="B143" s="35" t="s">
        <v>14</v>
      </c>
      <c r="C143" s="49">
        <f>SUM(C119:C142)</f>
        <v>0</v>
      </c>
      <c r="D143" s="48">
        <f>SUM(D119:D142)</f>
        <v>3762824.6896304502</v>
      </c>
      <c r="E143" s="49">
        <f>SUM(E140:E142)</f>
        <v>758901148.20449996</v>
      </c>
      <c r="F143" s="38"/>
      <c r="G143" s="38"/>
      <c r="H143" s="38"/>
    </row>
    <row r="146" spans="2:8" x14ac:dyDescent="0.3">
      <c r="B146" s="29" t="s">
        <v>165</v>
      </c>
      <c r="C146" s="28"/>
      <c r="D146" s="28"/>
      <c r="E146" s="28"/>
      <c r="F146" s="28"/>
      <c r="G146" s="28"/>
      <c r="H146" s="28"/>
    </row>
    <row r="147" spans="2:8" x14ac:dyDescent="0.3">
      <c r="B147" s="29" t="s">
        <v>18</v>
      </c>
      <c r="C147" s="30"/>
      <c r="D147" s="28"/>
      <c r="E147" s="28"/>
      <c r="F147" s="28"/>
      <c r="G147" s="28"/>
      <c r="H147" s="28"/>
    </row>
    <row r="148" spans="2:8" x14ac:dyDescent="0.3">
      <c r="B148" s="94" t="s">
        <v>9</v>
      </c>
      <c r="C148" s="94" t="s">
        <v>10</v>
      </c>
      <c r="D148" s="94"/>
      <c r="E148" s="94" t="s">
        <v>11</v>
      </c>
      <c r="F148" s="94" t="s">
        <v>19</v>
      </c>
      <c r="G148" s="94" t="s">
        <v>20</v>
      </c>
      <c r="H148" s="94" t="s">
        <v>21</v>
      </c>
    </row>
    <row r="149" spans="2:8" x14ac:dyDescent="0.3">
      <c r="B149" s="95"/>
      <c r="C149" s="31" t="s">
        <v>12</v>
      </c>
      <c r="D149" s="31" t="s">
        <v>13</v>
      </c>
      <c r="E149" s="95"/>
      <c r="F149" s="95"/>
      <c r="G149" s="95"/>
      <c r="H149" s="95"/>
    </row>
    <row r="150" spans="2:8" ht="14.4" x14ac:dyDescent="0.3">
      <c r="B150" s="54" t="s">
        <v>167</v>
      </c>
      <c r="C150" s="32">
        <v>0</v>
      </c>
      <c r="D150" s="33">
        <v>457999.99985654099</v>
      </c>
      <c r="E150" s="58">
        <f>+D150*$C$8</f>
        <v>3192557698.9999971</v>
      </c>
      <c r="F150" s="68">
        <v>2030</v>
      </c>
      <c r="G150" s="11" t="s">
        <v>24</v>
      </c>
      <c r="H150" s="11" t="s">
        <v>28</v>
      </c>
    </row>
    <row r="151" spans="2:8" ht="14.4" x14ac:dyDescent="0.3">
      <c r="B151" s="57" t="s">
        <v>168</v>
      </c>
      <c r="C151" s="32">
        <v>0</v>
      </c>
      <c r="D151" s="33">
        <v>148441.84</v>
      </c>
      <c r="E151" s="58">
        <f t="shared" ref="E151:E152" si="6">+D151*$C$8</f>
        <v>1034736111.9959999</v>
      </c>
      <c r="F151" s="68">
        <v>2030</v>
      </c>
      <c r="G151" s="11" t="s">
        <v>24</v>
      </c>
      <c r="H151" s="11" t="s">
        <v>28</v>
      </c>
    </row>
    <row r="152" spans="2:8" ht="14.4" x14ac:dyDescent="0.3">
      <c r="B152" s="57" t="s">
        <v>169</v>
      </c>
      <c r="C152" s="32">
        <v>0</v>
      </c>
      <c r="D152" s="40">
        <v>-148441.84</v>
      </c>
      <c r="E152" s="58">
        <f t="shared" si="6"/>
        <v>-1034736111.9959999</v>
      </c>
      <c r="F152" s="68">
        <v>2030</v>
      </c>
      <c r="G152" s="11" t="s">
        <v>24</v>
      </c>
      <c r="H152" s="11" t="s">
        <v>28</v>
      </c>
    </row>
    <row r="153" spans="2:8" x14ac:dyDescent="0.3">
      <c r="B153" s="35" t="s">
        <v>14</v>
      </c>
      <c r="C153" s="49">
        <f>SUM(C150:C152)</f>
        <v>0</v>
      </c>
      <c r="D153" s="98">
        <f t="shared" ref="D153:E153" si="7">SUM(D150:D152)</f>
        <v>457999.99985654105</v>
      </c>
      <c r="E153" s="49">
        <f t="shared" si="7"/>
        <v>3192557698.9999971</v>
      </c>
      <c r="F153" s="38"/>
      <c r="G153" s="38"/>
      <c r="H153" s="38"/>
    </row>
    <row r="156" spans="2:8" x14ac:dyDescent="0.3">
      <c r="B156" s="29" t="s">
        <v>166</v>
      </c>
      <c r="C156" s="28"/>
      <c r="D156" s="28"/>
      <c r="E156" s="28"/>
      <c r="F156" s="28"/>
      <c r="G156" s="28"/>
      <c r="H156" s="28"/>
    </row>
    <row r="157" spans="2:8" x14ac:dyDescent="0.3">
      <c r="B157" s="29" t="s">
        <v>18</v>
      </c>
      <c r="C157" s="30"/>
      <c r="D157" s="28"/>
      <c r="E157" s="28"/>
      <c r="F157" s="28"/>
      <c r="G157" s="28"/>
      <c r="H157" s="28"/>
    </row>
    <row r="158" spans="2:8" x14ac:dyDescent="0.3">
      <c r="B158" s="94" t="s">
        <v>9</v>
      </c>
      <c r="C158" s="94" t="s">
        <v>10</v>
      </c>
      <c r="D158" s="94"/>
      <c r="E158" s="94" t="s">
        <v>11</v>
      </c>
      <c r="F158" s="94" t="s">
        <v>19</v>
      </c>
      <c r="G158" s="94" t="s">
        <v>20</v>
      </c>
      <c r="H158" s="94" t="s">
        <v>21</v>
      </c>
    </row>
    <row r="159" spans="2:8" x14ac:dyDescent="0.3">
      <c r="B159" s="95"/>
      <c r="C159" s="31" t="s">
        <v>12</v>
      </c>
      <c r="D159" s="31" t="s">
        <v>13</v>
      </c>
      <c r="E159" s="95"/>
      <c r="F159" s="95"/>
      <c r="G159" s="95"/>
      <c r="H159" s="95"/>
    </row>
    <row r="160" spans="2:8" ht="14.4" x14ac:dyDescent="0.3">
      <c r="B160" s="54" t="s">
        <v>170</v>
      </c>
      <c r="C160" s="32">
        <v>0</v>
      </c>
      <c r="D160" s="33">
        <v>781999.99985654105</v>
      </c>
      <c r="E160" s="58">
        <f>+D160*$C$8</f>
        <v>5451048298.9999971</v>
      </c>
      <c r="F160" s="68">
        <v>2030</v>
      </c>
      <c r="G160" s="11" t="s">
        <v>24</v>
      </c>
      <c r="H160" s="11" t="s">
        <v>28</v>
      </c>
    </row>
    <row r="161" spans="2:8" ht="14.4" x14ac:dyDescent="0.3">
      <c r="B161" s="57" t="s">
        <v>171</v>
      </c>
      <c r="C161" s="32">
        <v>0</v>
      </c>
      <c r="D161" s="33">
        <v>401895.81</v>
      </c>
      <c r="E161" s="58">
        <f t="shared" ref="E161:E162" si="8">+D161*$C$8</f>
        <v>2801475027.9765</v>
      </c>
      <c r="F161" s="68">
        <v>2030</v>
      </c>
      <c r="G161" s="11" t="s">
        <v>24</v>
      </c>
      <c r="H161" s="11" t="s">
        <v>28</v>
      </c>
    </row>
    <row r="162" spans="2:8" ht="14.4" x14ac:dyDescent="0.3">
      <c r="B162" s="57" t="s">
        <v>172</v>
      </c>
      <c r="C162" s="32">
        <v>0</v>
      </c>
      <c r="D162" s="40">
        <v>-401895.81</v>
      </c>
      <c r="E162" s="58">
        <f t="shared" si="8"/>
        <v>-2801475027.9765</v>
      </c>
      <c r="F162" s="68">
        <v>2030</v>
      </c>
      <c r="G162" s="11" t="s">
        <v>24</v>
      </c>
      <c r="H162" s="11" t="s">
        <v>28</v>
      </c>
    </row>
    <row r="163" spans="2:8" x14ac:dyDescent="0.3">
      <c r="B163" s="35" t="s">
        <v>14</v>
      </c>
      <c r="C163" s="49">
        <f>SUM(C160:C162)</f>
        <v>0</v>
      </c>
      <c r="D163" s="98">
        <f t="shared" ref="D163:E163" si="9">SUM(D160:D162)</f>
        <v>781999.99985654093</v>
      </c>
      <c r="E163" s="49">
        <f t="shared" si="9"/>
        <v>5451048298.9999981</v>
      </c>
      <c r="F163" s="38"/>
      <c r="G163" s="38"/>
      <c r="H163" s="38"/>
    </row>
    <row r="168" spans="2:8" x14ac:dyDescent="0.3">
      <c r="B168" s="93" t="s">
        <v>25</v>
      </c>
      <c r="C168" s="93"/>
      <c r="D168" s="93"/>
      <c r="E168" s="93"/>
      <c r="F168" s="93"/>
      <c r="G168" s="93"/>
      <c r="H168" s="93"/>
    </row>
  </sheetData>
  <mergeCells count="61">
    <mergeCell ref="C48:D48"/>
    <mergeCell ref="E48:E49"/>
    <mergeCell ref="F48:F49"/>
    <mergeCell ref="G48:G49"/>
    <mergeCell ref="B168:H168"/>
    <mergeCell ref="F60:F61"/>
    <mergeCell ref="G60:G61"/>
    <mergeCell ref="H60:H61"/>
    <mergeCell ref="H48:H49"/>
    <mergeCell ref="B128:B129"/>
    <mergeCell ref="C128:D128"/>
    <mergeCell ref="E128:E129"/>
    <mergeCell ref="F128:F129"/>
    <mergeCell ref="G128:G129"/>
    <mergeCell ref="H128:H129"/>
    <mergeCell ref="H79:H80"/>
    <mergeCell ref="H13:H14"/>
    <mergeCell ref="B68:B69"/>
    <mergeCell ref="C68:D68"/>
    <mergeCell ref="E68:E69"/>
    <mergeCell ref="F68:F69"/>
    <mergeCell ref="G68:G69"/>
    <mergeCell ref="H68:H69"/>
    <mergeCell ref="B13:B14"/>
    <mergeCell ref="C13:D13"/>
    <mergeCell ref="E13:E14"/>
    <mergeCell ref="F13:F14"/>
    <mergeCell ref="G13:G14"/>
    <mergeCell ref="B60:B61"/>
    <mergeCell ref="C60:D60"/>
    <mergeCell ref="B48:B49"/>
    <mergeCell ref="E60:E61"/>
    <mergeCell ref="H89:H90"/>
    <mergeCell ref="B79:B80"/>
    <mergeCell ref="C79:D79"/>
    <mergeCell ref="E79:E80"/>
    <mergeCell ref="F79:F80"/>
    <mergeCell ref="G79:G80"/>
    <mergeCell ref="B89:B90"/>
    <mergeCell ref="C89:D89"/>
    <mergeCell ref="E89:E90"/>
    <mergeCell ref="F89:F90"/>
    <mergeCell ref="G89:G90"/>
    <mergeCell ref="H138:H139"/>
    <mergeCell ref="B148:B149"/>
    <mergeCell ref="C148:D148"/>
    <mergeCell ref="E148:E149"/>
    <mergeCell ref="F148:F149"/>
    <mergeCell ref="G148:G149"/>
    <mergeCell ref="H148:H149"/>
    <mergeCell ref="B138:B139"/>
    <mergeCell ref="C138:D138"/>
    <mergeCell ref="E138:E139"/>
    <mergeCell ref="F138:F139"/>
    <mergeCell ref="G138:G139"/>
    <mergeCell ref="H158:H159"/>
    <mergeCell ref="B158:B159"/>
    <mergeCell ref="C158:D158"/>
    <mergeCell ref="E158:E159"/>
    <mergeCell ref="F158:F159"/>
    <mergeCell ref="G158:G159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T70GX27VIKYApxA6Z/jk1049y9Mb5/ota6jT2bLYvo0=</DigestValue>
    </Reference>
    <Reference Type="http://www.w3.org/2000/09/xmldsig#Object" URI="#idOfficeObject">
      <DigestMethod Algorithm="http://www.w3.org/2001/04/xmlenc#sha256"/>
      <DigestValue>MqudNTbCf3kGOf1qTH7dXCbadNqmwBDms/QsWzLvkpo=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9so/ziHMgAfv4ZbKtMXQkU+BCb3QghPuZclUT7Fjfz8=</DigestValue>
    </Reference>
    <Reference Type="http://www.w3.org/2000/09/xmldsig#Object" URI="#idValidSigLnImg">
      <DigestMethod Algorithm="http://www.w3.org/2001/04/xmlenc#sha256"/>
      <DigestValue>7SXmPmtEKjDcjSJRG3ro5RIAJ8V9ld3qSgnFcjSvBFs=</DigestValue>
    </Reference>
    <Reference Type="http://www.w3.org/2000/09/xmldsig#Object" URI="#idInvalidSigLnImg">
      <DigestMethod Algorithm="http://www.w3.org/2001/04/xmlenc#sha256"/>
      <DigestValue>tGmbfHJ3mRtsPi4CKpuxs2If7ulpYApgtGvuJ0dwrjI=</DigestValue>
    </Reference>
  </SignedInfo>
  <SignatureValue>hz0adc09lA39y/dCxS/N74+JHCtPzSn4xRRTwpVs0PgpdPnxNLT0p1S0XMNkLamkd3Vbt+bbp80d
1+w5IJnKjHBijOyTv3INMEwYPak/xuGML3aMBlf1ndugejKM2uj1BLoZpmaaKTxnx0HZ6kbx02Jw
43Q6n+VVOSu8pBtTdUwD0EdSGmVA4lxe7Jj+cN1PG+w6qPkAGGs1cdG6W7CiDOyomUyC7a2o7gh/
9z73lQGxXZ8+e2D/2H2UzWo+W9sRfGygbWBbC2JeAwLIbR+E7UB03WSnLNryrMSjNNwMgLC8D14f
Ty7u+66/Q5tVxbhopPbxqUPVjpUSkSBMA9h19w==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SoVBQ+AN9ZNlcIV7l+UamXDkWvGUZMMiq4idG4lsEes=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bk+AWYLNfrVXSJzV0cMgjtObZR4Ua1XnIFj0HSVzZuk=</DigestValue>
      </Reference>
      <Reference URI="/xl/drawings/drawing2.xml?ContentType=application/vnd.openxmlformats-officedocument.drawing+xml">
        <DigestMethod Algorithm="http://www.w3.org/2001/04/xmlenc#sha256"/>
        <DigestValue>xzWZlH8rcEjwCKlugd/9P65whxyzHa3sS3xWOlYRpQ8=</DigestValue>
      </Reference>
      <Reference URI="/xl/drawings/drawing3.xml?ContentType=application/vnd.openxmlformats-officedocument.drawing+xml">
        <DigestMethod Algorithm="http://www.w3.org/2001/04/xmlenc#sha256"/>
        <DigestValue>iJwnm1J7rFB4lrRv5BxXo2Z1xYvCr/o/AygvBwXJ574=</DigestValue>
      </Reference>
      <Reference URI="/xl/drawings/drawing4.xml?ContentType=application/vnd.openxmlformats-officedocument.drawing+xml">
        <DigestMethod Algorithm="http://www.w3.org/2001/04/xmlenc#sha256"/>
        <DigestValue>Tnjs4H3fV5vugCd+ZgZC91Xm0zvGtbakUo+I8Sxi7Bc=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AsV79+WCZeHPQesPsV/lfqWtCb7lvuHcJK27fBdcbVM=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media/image4.emf?ContentType=image/x-emf">
        <DigestMethod Algorithm="http://www.w3.org/2001/04/xmlenc#sha256"/>
        <DigestValue>r+BxefU+hs6DjM4gEaT4ljOJoHj/sUdBEXqMJ3lSoNo=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esa8YB003clxN4IGFf7MmHmx5Tii5M5zGLAhltNl2LE=</DigestValue>
      </Reference>
      <Reference URI="/xl/styles.xml?ContentType=application/vnd.openxmlformats-officedocument.spreadsheetml.styles+xml">
        <DigestMethod Algorithm="http://www.w3.org/2001/04/xmlenc#sha256"/>
        <DigestValue>j0BR+dvABTTiXF5nY1H0yOIKdIdY4qcoXd8xKwxHpXU=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h6VLz+v6LUFWNBLTHAxK1M3uSmMBvsZAdbzRcKZSwH0=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lNJswHIbddgs/3fM4Be2AB8t8RzOQA4pj1F3PEbxT8g=</DigestValue>
      </Reference>
      <Reference URI="/xl/worksheets/sheet2.xml?ContentType=application/vnd.openxmlformats-officedocument.spreadsheetml.worksheet+xml">
        <DigestMethod Algorithm="http://www.w3.org/2001/04/xmlenc#sha256"/>
        <DigestValue>t/xvRP7DzyahQDDu9E7dLo0Jpve0TdM0BAzausic8vA=</DigestValue>
      </Reference>
      <Reference URI="/xl/worksheets/sheet3.xml?ContentType=application/vnd.openxmlformats-officedocument.spreadsheetml.worksheet+xml">
        <DigestMethod Algorithm="http://www.w3.org/2001/04/xmlenc#sha256"/>
        <DigestValue>xmuzHKbELcDWUN5B/BcllMtn5zbz8QhLEXb8DIOy5To=</DigestValue>
      </Reference>
      <Reference URI="/xl/worksheets/sheet4.xml?ContentType=application/vnd.openxmlformats-officedocument.spreadsheetml.worksheet+xml">
        <DigestMethod Algorithm="http://www.w3.org/2001/04/xmlenc#sha256"/>
        <DigestValue>asRJq4KxpXDFHoiSGwU2yPwuBo/qbvFCKkog02qTFLY=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2025-11-11T19:19:54Z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{6DF128F6-8C6F-4AEE-BF91-D27F366E784F}</SetupID>
          <SignatureText>GERARDO RAMON RUIZ GODOY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2025-11-11T19:19:54Z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7BkAAJ0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VVW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JwEAAFYAAAAwAAAAOwAAAPg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KAEAAFcAAAAlAAAADAAAAAMAAABUAAAA2AAAADEAAAA7AAAAJgEAAFYAAAABAAAAVVWPQVVVj0ExAAAAOwAAABcAAABMAAAAAAAAAAAAAAAAAAAA//////////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UAAAADwAAAGEAAABoAAAAcQAAAAEAAABVVY9BVVWPQQ8AAABhAAAADAAAAEwAAAAAAAAAAAAAAAAAAAD//////////2QAAABHAEUAUgBBAFIARABPACAAUgBVAEkAWgAJAAAABwAAAAgAAAAIAAAACAAAAAkAAAAK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BA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MwsAACBFTUYAAAEAJCI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JwEAAFYAAAAwAAAAOwAAAP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//////////98AAAARwBFAFIAQQBSAEQATwAgAFIAQQBNAE8ATgAgAFIAVQBJAFoAIABHAC4ALgAuAAZBDgAAAAoAAAAMAAAADQAAAAwAAAAOAAAADwAAAAUAAAAMAAAADQAAABIAAAAPAAAADwAAAAUAAAAMAAAADgAAAAUAAAALAAAABQAAAA4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w7H5ZV7UG/wVlR7zLu01Ll/+RFRCvxmlBFZiQSUUzQY=</DigestValue>
    </Reference>
    <Reference Type="http://www.w3.org/2000/09/xmldsig#Object" URI="#idOfficeObject">
      <DigestMethod Algorithm="http://www.w3.org/2001/04/xmlenc#sha256"/>
      <DigestValue>IL7uGh9lLPOJVU2WwLSlKiFtxxsLeDKYnOrnd4SlCH4=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zeMmtUmzcJvIZ63LyqjVzz3SoFK48QGEk0WkbPTWMqI=</DigestValue>
    </Reference>
    <Reference Type="http://www.w3.org/2000/09/xmldsig#Object" URI="#idValidSigLnImg">
      <DigestMethod Algorithm="http://www.w3.org/2001/04/xmlenc#sha256"/>
      <DigestValue>yl7EsAlFfHrWy96EOTPrWrjMaSf4fNXxpwtRbvK5cTc=</DigestValue>
    </Reference>
    <Reference Type="http://www.w3.org/2000/09/xmldsig#Object" URI="#idInvalidSigLnImg">
      <DigestMethod Algorithm="http://www.w3.org/2001/04/xmlenc#sha256"/>
      <DigestValue>oRmiDvLEGL6fzw9DoujNjtvqu6SVCoTR1N7jgqf6QVc=</DigestValue>
    </Reference>
  </SignedInfo>
  <SignatureValue>ZHCxCrfVx7RVGKbQsWMS/XdZ6ruAZ1rqHknZBsNBLVgw3RNSuPtmkabn/PpiNv8+ClPh4N0+kH6N
q0cCmmOjrAE3pJcAuVEfCAveRLQTVDjhe7XJtpVlriNG8nokIUUG/R1/3gyVSnVX+HbYG8Opk5Fm
mOMPTytggtnzctpfJ33sHn3YqEusHzlrlwrtqxqGlk8Up7Br5sb/Juf13wRffLn5cyjETeazVKQ8
QsLlkN7fk7quYL0yV5e6tCk4/XDuHR8dlW9WViqQb9Mqkp1m37D0PC0HzQRQtK/sUCNDkHPICZQl
m7mxQv8YMPj33nl0Ve4PfT+Y47Hc0dE71mjkXA==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SoVBQ+AN9ZNlcIV7l+UamXDkWvGUZMMiq4idG4lsEes=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bk+AWYLNfrVXSJzV0cMgjtObZR4Ua1XnIFj0HSVzZuk=</DigestValue>
      </Reference>
      <Reference URI="/xl/drawings/drawing2.xml?ContentType=application/vnd.openxmlformats-officedocument.drawing+xml">
        <DigestMethod Algorithm="http://www.w3.org/2001/04/xmlenc#sha256"/>
        <DigestValue>xzWZlH8rcEjwCKlugd/9P65whxyzHa3sS3xWOlYRpQ8=</DigestValue>
      </Reference>
      <Reference URI="/xl/drawings/drawing3.xml?ContentType=application/vnd.openxmlformats-officedocument.drawing+xml">
        <DigestMethod Algorithm="http://www.w3.org/2001/04/xmlenc#sha256"/>
        <DigestValue>iJwnm1J7rFB4lrRv5BxXo2Z1xYvCr/o/AygvBwXJ574=</DigestValue>
      </Reference>
      <Reference URI="/xl/drawings/drawing4.xml?ContentType=application/vnd.openxmlformats-officedocument.drawing+xml">
        <DigestMethod Algorithm="http://www.w3.org/2001/04/xmlenc#sha256"/>
        <DigestValue>Tnjs4H3fV5vugCd+ZgZC91Xm0zvGtbakUo+I8Sxi7Bc=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AsV79+WCZeHPQesPsV/lfqWtCb7lvuHcJK27fBdcbVM=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media/image4.emf?ContentType=image/x-emf">
        <DigestMethod Algorithm="http://www.w3.org/2001/04/xmlenc#sha256"/>
        <DigestValue>r+BxefU+hs6DjM4gEaT4ljOJoHj/sUdBEXqMJ3lSoNo=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esa8YB003clxN4IGFf7MmHmx5Tii5M5zGLAhltNl2LE=</DigestValue>
      </Reference>
      <Reference URI="/xl/styles.xml?ContentType=application/vnd.openxmlformats-officedocument.spreadsheetml.styles+xml">
        <DigestMethod Algorithm="http://www.w3.org/2001/04/xmlenc#sha256"/>
        <DigestValue>j0BR+dvABTTiXF5nY1H0yOIKdIdY4qcoXd8xKwxHpXU=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h6VLz+v6LUFWNBLTHAxK1M3uSmMBvsZAdbzRcKZSwH0=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lNJswHIbddgs/3fM4Be2AB8t8RzOQA4pj1F3PEbxT8g=</DigestValue>
      </Reference>
      <Reference URI="/xl/worksheets/sheet2.xml?ContentType=application/vnd.openxmlformats-officedocument.spreadsheetml.worksheet+xml">
        <DigestMethod Algorithm="http://www.w3.org/2001/04/xmlenc#sha256"/>
        <DigestValue>t/xvRP7DzyahQDDu9E7dLo0Jpve0TdM0BAzausic8vA=</DigestValue>
      </Reference>
      <Reference URI="/xl/worksheets/sheet3.xml?ContentType=application/vnd.openxmlformats-officedocument.spreadsheetml.worksheet+xml">
        <DigestMethod Algorithm="http://www.w3.org/2001/04/xmlenc#sha256"/>
        <DigestValue>xmuzHKbELcDWUN5B/BcllMtn5zbz8QhLEXb8DIOy5To=</DigestValue>
      </Reference>
      <Reference URI="/xl/worksheets/sheet4.xml?ContentType=application/vnd.openxmlformats-officedocument.spreadsheetml.worksheet+xml">
        <DigestMethod Algorithm="http://www.w3.org/2001/04/xmlenc#sha256"/>
        <DigestValue>asRJq4KxpXDFHoiSGwU2yPwuBo/qbvFCKkog02qTFLY=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2025-11-13T12:42:25Z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{9E6846D0-BB3D-49DC-84F5-DF4B457EC88E}</SetupID>
          <SignatureText>Ruth Ramirez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2025-11-13T12:42:25Z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0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lAAAAVgAAADAAAAA7AAAAd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mAAAAVwAAACUAAAAMAAAABAAAAFQAAACUAAAAMQAAADsAAACkAAAAVgAAAAEAAABVVY9BhfaOQTEAAAA7AAAADAAAAEwAAAAAAAAAAAAAAAAAAAD//////////2QAAABSAHUAdABoACAAUgBhAG0AaQByAGUAegAMAAAACwAAAAcAAAALAAAABQAAAAwAAAAKAAAAEQAAAAUAAAAH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xAAAAA8AAABhAAAApAAAAHEAAAABAAAAVVWPQYX2jkEPAAAAYQAAABQAAABMAAAAAAAAAAAAAAAAAAAA//////////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rAAAAA8AAAB2AAAAZQAAAIYAAAABAAAAVVWPQYX2jkEPAAAAdgAAABAAAABMAAAAAAAAAAAAAAAAAAAA//////////9sAAAARABpAHIAZQBjAHQAbwByACAAVABpAHQAdQBsAGEAcgAJAAAAAwAAAAUAAAAHAAAABgAAAAQAAAAIAAAABQAAAAQAAAAHAAAAAwAAAAQAAAAHAAAAAwAAAAcAAAAFAAAASwAAAEAAAAAwAAAABQAAACAAAAABAAAAAQAAABAAAAAAAAAAAAAAAEABAACgAAAAAAAAAAAAAABAAQAAoAAAACUAAAAMAAAAAgAAACcAAAAYAAAABQAAAAAAAAD///8AAAAAACUAAAAMAAAABQAAAEwAAABkAAAADgAAAIsAAAAcAQAAmwAAAA4AAACLAAAADwEAABEAAAAhAPAAAAAAAAAAAAAAAIA/AAAAAAAAAAAAAIA/AAAAAAAAAAAAAAAAAAAAAAAAAAAAAAAAAAAAAAAAAAAlAAAADAAAAAAAAIAoAAAADAAAAAUAAAAlAAAADAAAAAEAAAAYAAAADAAAAAAAAAASAAAADAAAAAEAAAAWAAAADAAAAAAAAABUAAAAOAEAAA8AAACLAAAAGwEAAJsAAAABAAAAVVWPQYX2jkEPAAAAiwAAACcAAABMAAAABAAAAA4AAACLAAAAHQEAAJwAAACcAAAARgBpAHIAbQBhAGQAbwAgAHAAbwByADoAIABSAFUAVABIACAAUwBUAEEARQBMACAAUgBBAE0ASQBSAEUAWgAgAEwARQBaAEMAQQBOAE8AAAAGAAAAAwAAAAUAAAALAAAABwAAAAgAAAAIAAAABAAAAAgAAAAIAAAABQAAAAMAAAAEAAAACAAAAAkAAAAHAAAACQAAAAQAAAAHAAAABwAAAAgAAAAHAAAABgAAAAQAAAAIAAAACAAAAAwAAAADAAAACAAAAAcAAAAHAAAABAAAAAYAAAAHAAAABwAAAAgAAAAIAAAACgAAAAoAAAAWAAAADAAAAAAAAAAlAAAADAAAAAIAAAAOAAAAFAAAAAAAAAAQAAAAFAAAAA==</Object>
  <Object Id="idInvalidSigLnImg">AQAAAGwAAAAAAAAAAAAAAD8BAACfAAAAAAAAAAAAAABmFgAALAsAACBFTUYAAAEAT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Ug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QAAAFYAAAAwAAAAOwAAAH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YX2jkExAAAAOwAAAAwAAABMAAAAAAAAAAAAAAAAAAAA//////////9kAAAAUgB1AHQAaAAgAFIAYQBtAGkAcgBlAHoADAAAAAsAAAAHAAAACwAAAAUAAAAMAAAACgAAABEAAAAFAAAAB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//////////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LCr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WaG9oPArMe1vZHFv29csrReS6f8eGgcEix47Q5LeiYU=</DigestValue>
    </Reference>
    <Reference Type="http://www.w3.org/2000/09/xmldsig#Object" URI="#idOfficeObject">
      <DigestMethod Algorithm="http://www.w3.org/2001/04/xmlenc#sha256"/>
      <DigestValue>N7udF4a802B3SVOUFvNxRvTRycXCizRyFiJlirno99E=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9Cr6mpmxaHCeof98JW7wZOekMox004QKnHhiO51BlzQ=</DigestValue>
    </Reference>
  </SignedInfo>
  <SignatureValue>OoNsA1ov6n6vuOI100mjIaOoZ02oui7M7JMy/mxbnZsvrbAx/Wf10rL0XJlt7DPlOf0NG+8bJmO9
0XxEQOprl1Gf/0ErurGXfny7r2zjX2/y32xYBujLggk1J1/qcrF8DggspK/KFkzGXRHE/APghZNC
wcor9tloBAiVngO7viy6VWgH7kdy9ndGK9BRgw4lMgyofGIKf+j7MiBj6FFTa5aQX09HJx/51fjb
mO4vqYzf9OJlsIIQGzLsRPY+IoNeBZq0XgRCO0Woz0HIw1pG7yCPP7hAkY3q3kBAgPbDH1s2/5vp
mCFw9PhSrT/g6fSYzjOR0Y6ofjLaX6yrWZMt1A==</SignatureValue>
  <KeyInfo>
    <X509Data>
      <X509Certificate>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+bHU2zBjOXmp3oz1femZTVFpXKVSkr3SiAqmWwTi+XJIiV5emaylzwQuOZVorF+O/LpHKKpJT64IDzcUWUp95799Q+Nr+fsiHLuGl5blSU5AX3u6qOqedKZrm8rHZKe9aTldj4KNPWFc/VQtyql6lBLLogkGHvtFNQkOnvSZrqjzMa9X3yocmUVphrhAbzdlVtv2brJZ6xuDzXYUVrVASHonPYyH2CQY6xsDuzdq8Jld9H8qcvC1e1Lm/2tR4QhlSOR86jLYgOMLqSvxEKqb8/m6nUdv4iZr7irUPenu7oc6b/IuVHIG9ZssxRrRhLFQIDAQABo4IDqDCCA6QwDAYDVR0TAQH/BAIwADAfBgNVHSMEGDAWgBTf9P4fMxfzeBFwDwLBlBzj4FzU/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IY/OEHMWP6H+pBOlKjZeujaxadKMA4GA1UdDwEB/wQEAwIF4DANBgkqhkiG9w0BAQsFAAOCAgEANpjhZXnoPHrhBxmmIDhASxNg8Ced+0BRyEc3GYevJQF8PkLhFzStCEIudDc+JFMCcvlA3pVpwsd91PEiVXajkDapF1fNIPDxTW8JyZMcYc8n3ymWC2oAeDGhgPc2SFNTE3Eswa4mOYw3o0lg044o7G/WkKTbHhrVOZxWGykP5GiscdvPf25Pxl+iUxIqNA5P4+eV5XQfYKdMPh/t54Hr16fsCjPFfcYsxVKJCd2d87aliFp9xAMR0Oj4ppqfXnbmgYGhJlrE0pG5NWMGv5fiblekbXFW6lU2Tq5Eg+hrwZTkW+n4o129csN73GjkyfoKgUZ1Nocod4fhN9lsfW2iFzsxUVGEMbTYVJ/dfN+yAFGwzbVuv8xaEWCUEvVllGox9Y64gvQjXW92sOzF8i4VbEKpjIsyZJqrWj1AdGXT7Mge5Uc1/l7hxJsXkbnQgnekt7F8bsHt/son1FZNABaRu6HLqcn5GZoAmcnz+MDbiVV4hoie804ucJZSuONbNfh8L/T93vIcLdCa0Y6h7sw1jyM4r3pmfHJVwVkw1LGkGLYU/dkc4bcZv/BeEfrCkAhFWyddGPVkfQVfhMu7ma5RWAWpJQp+B+CFslqwLUjUAmjymA49gPCVmyJFmmMdNt58PDFL/daskZ5q0EeOocTjEkJqcj6uEi5eKZ3ID8b26s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SoVBQ+AN9ZNlcIV7l+UamXDkWvGUZMMiq4idG4lsEes=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bk+AWYLNfrVXSJzV0cMgjtObZR4Ua1XnIFj0HSVzZuk=</DigestValue>
      </Reference>
      <Reference URI="/xl/drawings/drawing2.xml?ContentType=application/vnd.openxmlformats-officedocument.drawing+xml">
        <DigestMethod Algorithm="http://www.w3.org/2001/04/xmlenc#sha256"/>
        <DigestValue>xzWZlH8rcEjwCKlugd/9P65whxyzHa3sS3xWOlYRpQ8=</DigestValue>
      </Reference>
      <Reference URI="/xl/drawings/drawing3.xml?ContentType=application/vnd.openxmlformats-officedocument.drawing+xml">
        <DigestMethod Algorithm="http://www.w3.org/2001/04/xmlenc#sha256"/>
        <DigestValue>iJwnm1J7rFB4lrRv5BxXo2Z1xYvCr/o/AygvBwXJ574=</DigestValue>
      </Reference>
      <Reference URI="/xl/drawings/drawing4.xml?ContentType=application/vnd.openxmlformats-officedocument.drawing+xml">
        <DigestMethod Algorithm="http://www.w3.org/2001/04/xmlenc#sha256"/>
        <DigestValue>Tnjs4H3fV5vugCd+ZgZC91Xm0zvGtbakUo+I8Sxi7Bc=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AsV79+WCZeHPQesPsV/lfqWtCb7lvuHcJK27fBdcbVM=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media/image4.emf?ContentType=image/x-emf">
        <DigestMethod Algorithm="http://www.w3.org/2001/04/xmlenc#sha256"/>
        <DigestValue>r+BxefU+hs6DjM4gEaT4ljOJoHj/sUdBEXqMJ3lSoNo=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esa8YB003clxN4IGFf7MmHmx5Tii5M5zGLAhltNl2LE=</DigestValue>
      </Reference>
      <Reference URI="/xl/styles.xml?ContentType=application/vnd.openxmlformats-officedocument.spreadsheetml.styles+xml">
        <DigestMethod Algorithm="http://www.w3.org/2001/04/xmlenc#sha256"/>
        <DigestValue>j0BR+dvABTTiXF5nY1H0yOIKdIdY4qcoXd8xKwxHpXU=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h6VLz+v6LUFWNBLTHAxK1M3uSmMBvsZAdbzRcKZSwH0=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lNJswHIbddgs/3fM4Be2AB8t8RzOQA4pj1F3PEbxT8g=</DigestValue>
      </Reference>
      <Reference URI="/xl/worksheets/sheet2.xml?ContentType=application/vnd.openxmlformats-officedocument.spreadsheetml.worksheet+xml">
        <DigestMethod Algorithm="http://www.w3.org/2001/04/xmlenc#sha256"/>
        <DigestValue>t/xvRP7DzyahQDDu9E7dLo0Jpve0TdM0BAzausic8vA=</DigestValue>
      </Reference>
      <Reference URI="/xl/worksheets/sheet3.xml?ContentType=application/vnd.openxmlformats-officedocument.spreadsheetml.worksheet+xml">
        <DigestMethod Algorithm="http://www.w3.org/2001/04/xmlenc#sha256"/>
        <DigestValue>xmuzHKbELcDWUN5B/BcllMtn5zbz8QhLEXb8DIOy5To=</DigestValue>
      </Reference>
      <Reference URI="/xl/worksheets/sheet4.xml?ContentType=application/vnd.openxmlformats-officedocument.spreadsheetml.worksheet+xml">
        <DigestMethod Algorithm="http://www.w3.org/2001/04/xmlenc#sha256"/>
        <DigestValue>asRJq4KxpXDFHoiSGwU2yPwuBo/qbvFCKkog02qTFLY=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2025-11-13T18:52:55Z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2025-11-13T18:52:55Z</xd:SigningTime>
          <xd:SigningCertificate>
            <xd:Cert>
              <xd:CertDigest>
                <DigestMethod Algorithm="http://www.w3.org/2001/04/xmlenc#sha256"/>
                <DigestValue>yruRnQ2WFPT4lqbSUL536zGew8CkevlIhea/dWhUeC8=</DigestValue>
              </xd:CertDigest>
              <xd:IssuerSerial>
                <X509IssuerName>CN=ITTI SAECA, SERIALNUMBER=RUC80028355-4, OU=Prestador Cualificado de Servicios de Confianza, O=ICPP, C=PY</X509IssuerName>
                <X509SerialNumber>663740095326211346107140354659074042403010825873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txh8H7fdHFYgMQm/gfj8xCADkFhq9HKhEXyinL+efog=</DigestValue>
    </Reference>
    <Reference Type="http://www.w3.org/2000/09/xmldsig#Object" URI="#idOfficeObject">
      <DigestMethod Algorithm="http://www.w3.org/2001/04/xmlenc#sha256"/>
      <DigestValue>Y+bAsR3Mo1/nIOFXs1Vaug3Zqkrns8E/IvvjyMkoERI=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EJgmHOy3VZr1Oz2qoIYq0NKsDeg4rLL6zG0/uvHwXek=</DigestValue>
    </Reference>
    <Reference Type="http://www.w3.org/2000/09/xmldsig#Object" URI="#idValidSigLnImg">
      <DigestMethod Algorithm="http://www.w3.org/2001/04/xmlenc#sha256"/>
      <DigestValue>W3Z3NCwjgWgEhI17C7YGmbyjNiVjowZweqle0Dyy4uw=</DigestValue>
    </Reference>
    <Reference Type="http://www.w3.org/2000/09/xmldsig#Object" URI="#idInvalidSigLnImg">
      <DigestMethod Algorithm="http://www.w3.org/2001/04/xmlenc#sha256"/>
      <DigestValue>RSvffYve+h6jBXuvngXmSncAQFaDMVqWMNW/CYOQs38=</DigestValue>
    </Reference>
  </SignedInfo>
  <SignatureValue>YebnC5To0op187Tf23MlqF3uHLcTYdJfXm/lW5wT8IISwdypGZ/umPY1kmYmFqORZZWL9KLSrSOr
6EVokrUGEtPhWtRNDMJQkyqL8hOlkm0XWWbvQ9agP4lWFcEcJtTlaCQIMeIQawBD3yLDx4vlO2OR
08SXjEdDQ7BXhDYUsmpA/iHimk5uHeC70q6x28NL56lFK9tPO4c3nQH4tVdxr3xESw1k28o5zGBv
vSawELNjXWJy0SW+VCTIPfmtar0OHDInfm9bW6I7n42uk+4gFWe90Au/VnwaH7/BcGP7H8DTXpPW
WmqcGMkWEZKeX6aOsKYQyvnN3JPsoJPghnhoug==</SignatureValue>
  <KeyInfo>
    <X509Data>
      <X509Certificate>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+bHU2zBjOXmp3oz1femZTVFpXKVSkr3SiAqmWwTi+XJIiV5emaylzwQuOZVorF+O/LpHKKpJT64IDzcUWUp95799Q+Nr+fsiHLuGl5blSU5AX3u6qOqedKZrm8rHZKe9aTldj4KNPWFc/VQtyql6lBLLogkGHvtFNQkOnvSZrqjzMa9X3yocmUVphrhAbzdlVtv2brJZ6xuDzXYUVrVASHonPYyH2CQY6xsDuzdq8Jld9H8qcvC1e1Lm/2tR4QhlSOR86jLYgOMLqSvxEKqb8/m6nUdv4iZr7irUPenu7oc6b/IuVHIG9ZssxRrRhLFQIDAQABo4IDqDCCA6QwDAYDVR0TAQH/BAIwADAfBgNVHSMEGDAWgBTf9P4fMxfzeBFwDwLBlBzj4FzU/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IY/OEHMWP6H+pBOlKjZeujaxadKMA4GA1UdDwEB/wQEAwIF4DANBgkqhkiG9w0BAQsFAAOCAgEANpjhZXnoPHrhBxmmIDhASxNg8Ced+0BRyEc3GYevJQF8PkLhFzStCEIudDc+JFMCcvlA3pVpwsd91PEiVXajkDapF1fNIPDxTW8JyZMcYc8n3ymWC2oAeDGhgPc2SFNTE3Eswa4mOYw3o0lg044o7G/WkKTbHhrVOZxWGykP5GiscdvPf25Pxl+iUxIqNA5P4+eV5XQfYKdMPh/t54Hr16fsCjPFfcYsxVKJCd2d87aliFp9xAMR0Oj4ppqfXnbmgYGhJlrE0pG5NWMGv5fiblekbXFW6lU2Tq5Eg+hrwZTkW+n4o129csN73GjkyfoKgUZ1Nocod4fhN9lsfW2iFzsxUVGEMbTYVJ/dfN+yAFGwzbVuv8xaEWCUEvVllGox9Y64gvQjXW92sOzF8i4VbEKpjIsyZJqrWj1AdGXT7Mge5Uc1/l7hxJsXkbnQgnekt7F8bsHt/son1FZNABaRu6HLqcn5GZoAmcnz+MDbiVV4hoie804ucJZSuONbNfh8L/T93vIcLdCa0Y6h7sw1jyM4r3pmfHJVwVkw1LGkGLYU/dkc4bcZv/BeEfrCkAhFWyddGPVkfQVfhMu7ma5RWAWpJQp+B+CFslqwLUjUAmjymA49gPCVmyJFmmMdNt58PDFL/daskZ5q0EeOocTjEkJqcj6uEi5eKZ3ID8b26s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SoVBQ+AN9ZNlcIV7l+UamXDkWvGUZMMiq4idG4lsEes=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bk+AWYLNfrVXSJzV0cMgjtObZR4Ua1XnIFj0HSVzZuk=</DigestValue>
      </Reference>
      <Reference URI="/xl/drawings/drawing2.xml?ContentType=application/vnd.openxmlformats-officedocument.drawing+xml">
        <DigestMethod Algorithm="http://www.w3.org/2001/04/xmlenc#sha256"/>
        <DigestValue>xzWZlH8rcEjwCKlugd/9P65whxyzHa3sS3xWOlYRpQ8=</DigestValue>
      </Reference>
      <Reference URI="/xl/drawings/drawing3.xml?ContentType=application/vnd.openxmlformats-officedocument.drawing+xml">
        <DigestMethod Algorithm="http://www.w3.org/2001/04/xmlenc#sha256"/>
        <DigestValue>iJwnm1J7rFB4lrRv5BxXo2Z1xYvCr/o/AygvBwXJ574=</DigestValue>
      </Reference>
      <Reference URI="/xl/drawings/drawing4.xml?ContentType=application/vnd.openxmlformats-officedocument.drawing+xml">
        <DigestMethod Algorithm="http://www.w3.org/2001/04/xmlenc#sha256"/>
        <DigestValue>Tnjs4H3fV5vugCd+ZgZC91Xm0zvGtbakUo+I8Sxi7Bc=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AsV79+WCZeHPQesPsV/lfqWtCb7lvuHcJK27fBdcbVM=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media/image4.emf?ContentType=image/x-emf">
        <DigestMethod Algorithm="http://www.w3.org/2001/04/xmlenc#sha256"/>
        <DigestValue>r+BxefU+hs6DjM4gEaT4ljOJoHj/sUdBEXqMJ3lSoNo=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esa8YB003clxN4IGFf7MmHmx5Tii5M5zGLAhltNl2LE=</DigestValue>
      </Reference>
      <Reference URI="/xl/styles.xml?ContentType=application/vnd.openxmlformats-officedocument.spreadsheetml.styles+xml">
        <DigestMethod Algorithm="http://www.w3.org/2001/04/xmlenc#sha256"/>
        <DigestValue>j0BR+dvABTTiXF5nY1H0yOIKdIdY4qcoXd8xKwxHpXU=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h6VLz+v6LUFWNBLTHAxK1M3uSmMBvsZAdbzRcKZSwH0=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lNJswHIbddgs/3fM4Be2AB8t8RzOQA4pj1F3PEbxT8g=</DigestValue>
      </Reference>
      <Reference URI="/xl/worksheets/sheet2.xml?ContentType=application/vnd.openxmlformats-officedocument.spreadsheetml.worksheet+xml">
        <DigestMethod Algorithm="http://www.w3.org/2001/04/xmlenc#sha256"/>
        <DigestValue>t/xvRP7DzyahQDDu9E7dLo0Jpve0TdM0BAzausic8vA=</DigestValue>
      </Reference>
      <Reference URI="/xl/worksheets/sheet3.xml?ContentType=application/vnd.openxmlformats-officedocument.spreadsheetml.worksheet+xml">
        <DigestMethod Algorithm="http://www.w3.org/2001/04/xmlenc#sha256"/>
        <DigestValue>xmuzHKbELcDWUN5B/BcllMtn5zbz8QhLEXb8DIOy5To=</DigestValue>
      </Reference>
      <Reference URI="/xl/worksheets/sheet4.xml?ContentType=application/vnd.openxmlformats-officedocument.spreadsheetml.worksheet+xml">
        <DigestMethod Algorithm="http://www.w3.org/2001/04/xmlenc#sha256"/>
        <DigestValue>asRJq4KxpXDFHoiSGwU2yPwuBo/qbvFCKkog02qTFLY=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2025-11-13T19:40:41Z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{82D0280C-17EB-4DC0-AB7B-00786038ABEF}</SetupID>
          <SignatureText>Bernardo Algorta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2025-11-13T19:40:41Z</xd:SigningTime>
          <xd:SigningCertificate>
            <xd:Cert>
              <xd:CertDigest>
                <DigestMethod Algorithm="http://www.w3.org/2001/04/xmlenc#sha256"/>
                <DigestValue>yruRnQ2WFPT4lqbSUL536zGew8CkevlIhea/dWhUeC8=</DigestValue>
              </xd:CertDigest>
              <xd:IssuerSerial>
                <X509IssuerName>CN=ITTI SAECA, SERIALNUMBER=RUC80028355-4, OU=Prestador Cualificado de Servicios de Confianza, O=ICPP, C=PY</X509IssuerName>
                <X509SerialNumber>663740095326211346107140354659074042403010825873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v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hAAAARwAAACkAAAAzAAAAe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iAAAASAAAACUAAAAMAAAABAAAAFQAAACsAAAAKgAAADMAAACgAAAARwAAAAEAAADRdslBqwrJQSoAAAAzAAAAEAAAAEwAAAAAAAAAAAAAAAAAAAD//////////2wAAABCAGUAcgBuAGEAcgBkAG8AIABBAGwAZwBvAHIAdABhAAkAAAAIAAAABgAAAAkAAAAIAAAABgAAAAkAAAAJAAAABAAAAAoAAAAEAAAACQAAAAkAAAAGAAAAB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dwAAAFwAAAABAAAA0XbJQasKyUEKAAAAUAAAABAAAABMAAAAAAAAAAAAAAAAAAAA//////////9sAAAAQgBFAFIATgBBAFIARABPACAAQQBMAEcATwBSAFQAQQAHAAAABgAAAAcAAAAIAAAABwAAAAcAAAAIAAAACQAAAAMAAAAHAAAABQAAAAgAAAAJ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oAAAAAoAAABgAAAAVQAAAGwAAAABAAAA0XbJQasKyUEKAAAAYAAAAA4AAABMAAAAAAAAAAAAAAAAAAAA//////////9oAAAAVgBpAGMAZQBwAHIAZQBzAGkAZABlAG4AdABlAAcAAAADAAAABQAAAAYAAAAHAAAABAAAAAYAAAAFAAAAAwAAAAcAAAAGAAAABwAAAAQAAAAGAAAASwAAAEAAAAAwAAAABQAAACAAAAABAAAAAQAAABAAAAAAAAAAAAAAAAABAACAAAAAAAAAAAAAAAAAAQAAgAAAACUAAAAMAAAAAgAAACcAAAAYAAAABQAAAAAAAAD///8AAAAAACUAAAAMAAAABQAAAEwAAABkAAAACQAAAHAAAADuAAAAfAAAAAkAAABwAAAA5gAAAA0AAAAhAPAAAAAAAAAAAAAAAIA/AAAAAAAAAAAAAIA/AAAAAAAAAAAAAAAAAAAAAAAAAAAAAAAAAAAAAAAAAAAlAAAADAAAAAAAAIAoAAAADAAAAAUAAAAlAAAADAAAAAEAAAAYAAAADAAAAAAAAAASAAAADAAAAAEAAAAWAAAADAAAAAAAAABUAAAAMAEAAAoAAABwAAAA7QAAAHwAAAABAAAA0XbJQasKyUEKAAAAcAAAACYAAABMAAAABAAAAAkAAABwAAAA7wAAAH0AAACYAAAARgBpAHIAbQBhAGQAbwAgAHAAbwByADoAIABCAEUAUgBOAEEAUgBEAE8AIABKAE8AUwBFACAAQQBMAEcATwBSAFQAQQAgAFIARQBZAAYAAAADAAAABAAAAAkAAAAGAAAABwAAAAcAAAADAAAABwAAAAcAAAAEAAAAAwAAAAMAAAAHAAAABgAAAAcAAAAIAAAABwAAAAcAAAAIAAAACQAAAAMAAAAEAAAACQAAAAYAAAAGAAAAAwAAAAcAAAAFAAAACAAAAAkAAAAHAAAABQAAAAcAAAADAAAABwAAAAYAAAAFAAAAFgAAAAwAAAAAAAAAJQAAAAwAAAACAAAADgAAABQAAAAAAAAAEAAAABQAAAA=</Object>
  <Object Id="idInvalidSigLnImg">AQAAAGwAAAAAAAAAAAAAAP8AAAB/AAAAAAAAAAAAAAAvGQAAkQwAACBFTUYAAAEAK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EAAABHAAAAKQAAADMAAAB5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IAAABIAAAAJQAAAAwAAAAEAAAAVAAAAKwAAAAqAAAAMwAAAKAAAABHAAAAAQAAANF2yUGrCslBKgAAADMAAAAQAAAATAAAAAAAAAAAAAAAAAAAAP//////////bAAAAEIAZQByAG4AYQByAGQAbwAgAEEAbABnAG8AcgB0AGEACQAAAAgAAAAGAAAACQAAAAgAAAAGAAAACQAAAAkAAAAEAAAACgAAAAQAAAAJAAAACQAAAAYAAAAF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3AAAAXAAAAAEAAADRdslBqwrJQQoAAABQAAAAEAAAAEwAAAAAAAAAAAAAAAAAAAD//////////2wAAABCAEUAUgBOAEEAUgBEAE8AIABBAEwARwBPAFIAVABBAAcAAAAGAAAABwAAAAgAAAAHAAAABwAAAAgAAAAJAAAAAwAAAAcAAAAFAAAACAAAAAkAAAAHAAAABQ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VAAAAbAAAAAEAAADRdslBqwrJQQoAAABgAAAADgAAAEwAAAAAAAAAAAAAAAAAAAD//////////2gAAABWAGkAYwBlAHAAcgBlAHMAaQBkAGUAbgB0AGUABwAAAAMAAAAFAAAABgAAAAcAAAAEAAAABgAAAAUAAAADAAAABwAAAAYAAAAHAAAABAAAAAY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cAAAAGAAAABwAAAAgAAAAHAAAABwAAAAgAAAAJAAAAAwAAAAQAAAAJAAAABgAAAAYAAAADAAAABwAAAAUAAAAIAAAACQAAAAcAAAAFAAAABwAAAAMAAAAHAAAABgAAAAU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Jesus Cabrera</cp:lastModifiedBy>
  <cp:revision/>
  <dcterms:created xsi:type="dcterms:W3CDTF">2020-11-05T21:11:45Z</dcterms:created>
  <dcterms:modified xsi:type="dcterms:W3CDTF">2025-11-05T19:19:31Z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