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ia.cocian\Sonia Cocian\RADICE\CONTABILIDAD Y FINANZAS\EEFF MARZO 2026\Balance PCG\BALANCE PCG MARZO 2026\BALANCE MARZO - 2026 PCG 12-05-2026\SIV\SIV 18-05-2026\"/>
    </mc:Choice>
  </mc:AlternateContent>
  <xr:revisionPtr revIDLastSave="0" documentId="8_{550A5B7B-EE2F-48BD-A810-BDE1395A0945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Comercial!$B$22:$F$69</definedName>
    <definedName name="_xlnm.Print_Area" localSheetId="1">Comercial!$A$1:$E$77</definedName>
    <definedName name="_xlnm.Print_Area" localSheetId="2">Financiera!$A$1:$E$24</definedName>
    <definedName name="_xlnm.Print_Area" localSheetId="0">Índice!$A$1:$G$16</definedName>
    <definedName name="_xlnm.Print_Area" localSheetId="3">Otros!$A$1:$E$50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5" l="1"/>
  <c r="E34" i="5"/>
  <c r="E17" i="5"/>
  <c r="E76" i="5"/>
  <c r="D152" i="5" l="1"/>
  <c r="C152" i="5"/>
  <c r="E151" i="5"/>
  <c r="E150" i="5"/>
  <c r="E149" i="5"/>
  <c r="D142" i="5"/>
  <c r="C142" i="5"/>
  <c r="E141" i="5"/>
  <c r="E140" i="5"/>
  <c r="E139" i="5"/>
  <c r="E131" i="5"/>
  <c r="E130" i="5"/>
  <c r="E129" i="5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69" i="2"/>
  <c r="D113" i="5"/>
  <c r="C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77" i="5"/>
  <c r="D81" i="5"/>
  <c r="C81" i="5"/>
  <c r="E80" i="5"/>
  <c r="E79" i="5"/>
  <c r="E75" i="5"/>
  <c r="C40" i="3"/>
  <c r="E36" i="3"/>
  <c r="E38" i="3"/>
  <c r="E37" i="3"/>
  <c r="E35" i="3"/>
  <c r="D40" i="3"/>
  <c r="E39" i="3"/>
  <c r="E34" i="3"/>
  <c r="D122" i="5"/>
  <c r="C122" i="5"/>
  <c r="E121" i="5"/>
  <c r="E120" i="5"/>
  <c r="E119" i="5"/>
  <c r="E46" i="5"/>
  <c r="E45" i="5"/>
  <c r="E44" i="5"/>
  <c r="E27" i="3"/>
  <c r="E26" i="3"/>
  <c r="E25" i="3"/>
  <c r="E24" i="3"/>
  <c r="C28" i="3"/>
  <c r="D28" i="3"/>
  <c r="E132" i="5" l="1"/>
  <c r="E152" i="5"/>
  <c r="E142" i="5"/>
  <c r="C132" i="5"/>
  <c r="D132" i="5"/>
  <c r="E113" i="5"/>
  <c r="E81" i="5"/>
  <c r="E40" i="3"/>
  <c r="E122" i="5"/>
  <c r="E28" i="3"/>
  <c r="E16" i="3" l="1"/>
  <c r="E57" i="5"/>
  <c r="E56" i="5"/>
  <c r="D58" i="5"/>
  <c r="C58" i="5"/>
  <c r="F24" i="2"/>
  <c r="F25" i="2"/>
  <c r="F26" i="2"/>
  <c r="F27" i="2"/>
  <c r="F28" i="2"/>
  <c r="F29" i="2"/>
  <c r="F30" i="2"/>
  <c r="F31" i="2"/>
  <c r="F68" i="2"/>
  <c r="F23" i="2"/>
  <c r="E48" i="5"/>
  <c r="E47" i="5"/>
  <c r="C49" i="5"/>
  <c r="D49" i="5"/>
  <c r="E58" i="5" l="1"/>
  <c r="F70" i="2"/>
  <c r="F17" i="2"/>
  <c r="E49" i="5"/>
  <c r="F13" i="1" l="1"/>
  <c r="E17" i="3"/>
  <c r="E15" i="3"/>
  <c r="E18" i="5" l="1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D67" i="5"/>
  <c r="C67" i="5"/>
  <c r="E66" i="5"/>
  <c r="E65" i="5"/>
  <c r="E64" i="5"/>
  <c r="E67" i="5" l="1"/>
  <c r="E35" i="5"/>
  <c r="E33" i="5"/>
  <c r="E16" i="5"/>
  <c r="E15" i="5"/>
  <c r="D36" i="5"/>
  <c r="C36" i="5"/>
  <c r="E36" i="5" l="1"/>
  <c r="F15" i="1" s="1"/>
  <c r="D18" i="3" l="1"/>
  <c r="E18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<sst xmlns="http://schemas.openxmlformats.org/spreadsheetml/2006/main" count="559" uniqueCount="136">
  <si>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</si>
  <si>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</si>
  <si>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</si>
  <si>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</si>
  <si>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</si>
  <si>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</si>
  <si>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</si>
  <si>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</si>
  <si>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</si>
  <si>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</si>
  <si>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</si>
  <si>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</si>
  <si>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</si>
  <si>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</si>
  <si>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</si>
  <si>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</si>
  <si>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</si>
  <si>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</si>
  <si>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</si>
  <si>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</si>
  <si>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</si>
  <si>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</si>
  <si>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</si>
  <si>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</si>
  <si>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</si>
  <si>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</si>
  <si>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</si>
  <si>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</si>
  <si>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</si>
  <si>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</si>
  <si>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</si>
  <si>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</si>
  <si>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</si>
  <si>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</si>
  <si>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</si>
  <si>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</si>
  <si>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</si>
  <si>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</si>
  <si>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</si>
  <si>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</si>
  <si>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Sonia A. Campos Cervera Bustos</t>
  </si>
  <si>
    <t>Dario Fabian Gotte</t>
  </si>
  <si>
    <t>Cristobal Coeffier Villalba</t>
  </si>
  <si>
    <t>Sofia Yamile Semhan</t>
  </si>
  <si>
    <t>Metalúrgica Vera</t>
  </si>
  <si>
    <t>Intereses a pagar</t>
  </si>
  <si>
    <t>Avenida Costanera esq. Ángel Samudio</t>
  </si>
  <si>
    <t>Cel.: +595 985 703 655</t>
  </si>
  <si>
    <t>Raul Fernando Morel Fretes</t>
  </si>
  <si>
    <t>Delia Noemi Nuñez Ramírez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</si>
  <si>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</si>
  <si>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</si>
  <si>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</si>
  <si>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</si>
  <si>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</si>
  <si>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</si>
  <si>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Dante Omar A. Servian Campos</t>
  </si>
  <si>
    <t>CEKIG  S.A.  (C. GORR)</t>
  </si>
  <si>
    <t>USD</t>
  </si>
  <si>
    <t>Gs</t>
  </si>
  <si>
    <t>Monto</t>
  </si>
  <si>
    <t>CHEQUES DIFERIDOS</t>
  </si>
  <si>
    <t>CUENTAS A PAGAR</t>
  </si>
  <si>
    <t>Intereses a Pagar</t>
  </si>
  <si>
    <t>Bonos Corporativos U$S</t>
  </si>
  <si>
    <t>Prestamos de Socios a Pagar</t>
  </si>
  <si>
    <t>Prestamos con Terceros</t>
  </si>
  <si>
    <t>Cuentas a Pagar Parking USD</t>
  </si>
  <si>
    <t>3EME INGENIERIA S.A</t>
  </si>
  <si>
    <t>ALFREDO DANIEL KELM</t>
  </si>
  <si>
    <t>BRIX INVERSIONES S.A.</t>
  </si>
  <si>
    <t>CAMILA ALVAREZ</t>
  </si>
  <si>
    <t>CCLV MATERIALES PARAGUAY S.A.</t>
  </si>
  <si>
    <t>CEKIG S.R.L</t>
  </si>
  <si>
    <t>CRISTIAN MATIAS FERNANDEZ</t>
  </si>
  <si>
    <t>DANIEL ERNESTO RODRIGUEZ CURTI</t>
  </si>
  <si>
    <t>DAVID HERNAN BONDULICH</t>
  </si>
  <si>
    <t>ERNESTO MARCELO MEDINA</t>
  </si>
  <si>
    <t>GERARDO AYALA</t>
  </si>
  <si>
    <t>GRACIELA ROSANA TRAID</t>
  </si>
  <si>
    <t>GUSTAVO JOSÉ BISAY</t>
  </si>
  <si>
    <t>JUAN MANUEL INSAURRALDE</t>
  </si>
  <si>
    <t>MARCO ADRIANO BADALONI</t>
  </si>
  <si>
    <t>MARÍA JULIETA ERDOZAIN</t>
  </si>
  <si>
    <t>MAURICIO NICOLÁS REULA</t>
  </si>
  <si>
    <t>MIELES PARAGUAYAS S.A.</t>
  </si>
  <si>
    <t>OCTAVIO GARCIA CADENAS</t>
  </si>
  <si>
    <t>ROLANDO CARLOS SCHIAVI</t>
  </si>
  <si>
    <t>ROMAN PABLO CAMBIAZO</t>
  </si>
  <si>
    <t>ROSA ISOLINA PASETTO</t>
  </si>
  <si>
    <t>VERONICA GARCIA TORRENT Y/O JOAQUIN CHAMAS</t>
  </si>
  <si>
    <t>YVONNE EIKE BROCK</t>
  </si>
  <si>
    <t>-</t>
  </si>
  <si>
    <t>LUIS BENITEZ</t>
  </si>
  <si>
    <t>LA MERCANTIL DEL ESTE S.A.</t>
  </si>
  <si>
    <t>IMPACTO</t>
  </si>
  <si>
    <t>ONIRIA S.A.</t>
  </si>
  <si>
    <t>ALEXIS MEZA</t>
  </si>
  <si>
    <t>Prestamos Particulares</t>
  </si>
  <si>
    <t>Deudas con Bonistas USD</t>
  </si>
  <si>
    <t>Emisión de Bonos con destino a Inversiones USD</t>
  </si>
  <si>
    <t>Bonos a Inversionistas – a Pagar Capital </t>
  </si>
  <si>
    <t>Bonos a Inversionistas – Intereses a Pagar </t>
  </si>
  <si>
    <t>(Bonos a Inversionistas – Intereses a Devengar)</t>
  </si>
  <si>
    <t>Bonos Capitalización de Inversiones - U$S Capital</t>
  </si>
  <si>
    <t>Bonos Capitalización de Inversiones - U$S Int a Pagar</t>
  </si>
  <si>
    <t>(Bonos Capitalización de Inversiones - U$S Int a Vencer)</t>
  </si>
  <si>
    <t>TERRAVAZ S.A.E.</t>
  </si>
  <si>
    <t>WLADIMIRO DEBICKI</t>
  </si>
  <si>
    <t>LA MERCANTIL DEL ESTE</t>
  </si>
  <si>
    <t>TECHNOMA</t>
  </si>
  <si>
    <t>ENRIQUE KAMN</t>
  </si>
  <si>
    <t>WALTER GONZALEZ</t>
  </si>
  <si>
    <t>AUREA TECH</t>
  </si>
  <si>
    <t>ITTI</t>
  </si>
  <si>
    <t>GRUPO VAZQUEZ</t>
  </si>
  <si>
    <t>DOBRESTEC</t>
  </si>
  <si>
    <t>WILLIAM WOOD</t>
  </si>
  <si>
    <t>FELIPE ARAUJO</t>
  </si>
  <si>
    <t>DISCOVER S.A.</t>
  </si>
  <si>
    <t>PRIMITIVO BENITEZ</t>
  </si>
  <si>
    <t>DANDRES</t>
  </si>
  <si>
    <t>UENO SEGUROS</t>
  </si>
  <si>
    <t>PIRO Y S.A.</t>
  </si>
  <si>
    <t>ELECTROPAR S.A.</t>
  </si>
  <si>
    <t>RUBENS</t>
  </si>
  <si>
    <t>STEVANATO Y PLESE</t>
  </si>
  <si>
    <t>GREGORIO CACERES</t>
  </si>
  <si>
    <t>VALE S.R.L.</t>
  </si>
  <si>
    <t>GUSTAVO SILVERO</t>
  </si>
  <si>
    <t>LUIS NETTO</t>
  </si>
  <si>
    <t>MARIA TERESA LAMPIKA</t>
  </si>
  <si>
    <t>PLASTIENVASE S.R.L.</t>
  </si>
  <si>
    <t>CLICK S.A.</t>
  </si>
  <si>
    <t>MULTIMEDIA</t>
  </si>
  <si>
    <t>MERSAN ABOGADOS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</si>
</sst>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7" fontId="19" fillId="0" borderId="0" xfId="2" applyNumberFormat="1" applyFont="1" applyAlignment="1">
      <alignment horizontal="center" vertical="center"/>
    </xf>
    <xf numFmtId="165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41" fontId="18" fillId="3" borderId="1" xfId="3" applyFont="1" applyFill="1" applyBorder="1" applyAlignment="1">
      <alignment horizontal="center" vertical="center"/>
    </xf>
    <xf numFmtId="168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7" fontId="19" fillId="0" borderId="0" xfId="10" applyNumberFormat="1" applyFont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165" fontId="18" fillId="0" borderId="0" xfId="2" applyFont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165" fontId="18" fillId="3" borderId="1" xfId="2" applyFont="1" applyFill="1" applyBorder="1" applyAlignment="1">
      <alignment horizontal="center" vertical="center"/>
    </xf>
    <xf numFmtId="167" fontId="18" fillId="3" borderId="1" xfId="2" applyNumberFormat="1" applyFont="1" applyFill="1" applyBorder="1" applyAlignment="1">
      <alignment horizontal="center" vertical="center"/>
    </xf>
    <xf numFmtId="167" fontId="19" fillId="0" borderId="0" xfId="17" applyNumberFormat="1" applyFont="1" applyAlignment="1">
      <alignment horizontal="center" vertical="center"/>
    </xf>
    <xf numFmtId="165" fontId="19" fillId="0" borderId="0" xfId="17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0" fillId="0" borderId="0" xfId="0" applyNumberFormat="1"/>
    <xf numFmtId="3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7" fontId="9" fillId="0" borderId="0" xfId="2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41" fontId="0" fillId="0" borderId="0" xfId="3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left" vertical="center"/>
    </xf>
    <xf numFmtId="165" fontId="18" fillId="0" borderId="0" xfId="2" applyFont="1" applyAlignment="1">
      <alignment horizontal="left" vertical="center"/>
    </xf>
    <xf numFmtId="165" fontId="15" fillId="0" borderId="0" xfId="2" applyFont="1"/>
    <xf numFmtId="168" fontId="18" fillId="3" borderId="1" xfId="3" applyNumberFormat="1" applyFont="1" applyFill="1" applyBorder="1" applyAlignment="1">
      <alignment vertical="center"/>
    </xf>
    <xf numFmtId="41" fontId="18" fillId="3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165" fontId="21" fillId="5" borderId="0" xfId="2" applyFont="1" applyFill="1" applyAlignment="1">
      <alignment horizontal="center" vertical="center"/>
    </xf>
    <xf numFmtId="167" fontId="21" fillId="5" borderId="0" xfId="2" applyNumberFormat="1" applyFont="1" applyFill="1" applyAlignment="1">
      <alignment horizontal="center" vertical="center"/>
    </xf>
    <xf numFmtId="167" fontId="22" fillId="5" borderId="0" xfId="2" applyNumberFormat="1" applyFont="1" applyFill="1" applyAlignment="1">
      <alignment horizontal="center" vertical="center"/>
    </xf>
    <xf numFmtId="167" fontId="9" fillId="0" borderId="0" xfId="2" applyNumberFormat="1" applyFont="1" applyAlignment="1">
      <alignment vertical="center"/>
    </xf>
    <xf numFmtId="165" fontId="9" fillId="0" borderId="0" xfId="2" applyFont="1" applyAlignment="1">
      <alignment vertical="center"/>
    </xf>
    <xf numFmtId="165" fontId="9" fillId="0" borderId="0" xfId="2" applyFont="1" applyAlignment="1">
      <alignment horizontal="center" vertical="center"/>
    </xf>
    <xf numFmtId="0" fontId="20" fillId="0" borderId="0" xfId="0" applyFont="1" applyAlignment="1">
      <alignment horizontal="left"/>
    </xf>
    <xf numFmtId="165" fontId="19" fillId="0" borderId="0" xfId="2" applyFont="1" applyAlignment="1">
      <alignment horizontal="right" vertical="center"/>
    </xf>
    <xf numFmtId="167" fontId="1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65" fontId="18" fillId="3" borderId="0" xfId="2" applyFont="1" applyFill="1" applyAlignment="1">
      <alignment horizontal="center" vertical="center"/>
    </xf>
    <xf numFmtId="167" fontId="18" fillId="3" borderId="0" xfId="2" applyNumberFormat="1" applyFont="1" applyFill="1" applyAlignment="1">
      <alignment horizontal="center" vertical="center"/>
    </xf>
    <xf numFmtId="167" fontId="1" fillId="3" borderId="0" xfId="2" applyNumberFormat="1" applyFont="1" applyFill="1" applyAlignment="1">
      <alignment horizontal="center" vertical="center"/>
    </xf>
    <xf numFmtId="0" fontId="9" fillId="0" borderId="0" xfId="0" applyFont="1"/>
    <xf numFmtId="41" fontId="9" fillId="0" borderId="0" xfId="3" applyFont="1" applyAlignment="1">
      <alignment horizontal="center" vertical="center"/>
    </xf>
    <xf numFmtId="167" fontId="19" fillId="0" borderId="0" xfId="2" applyNumberFormat="1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2" borderId="0" xfId="0" applyFont="1" applyFill="1"/>
    <xf numFmtId="167" fontId="19" fillId="2" borderId="0" xfId="2" applyNumberFormat="1" applyFont="1" applyFill="1" applyAlignment="1">
      <alignment horizontal="center" vertical="center"/>
    </xf>
    <xf numFmtId="165" fontId="19" fillId="2" borderId="0" xfId="2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19" fillId="0" borderId="0" xfId="2" applyFont="1" applyFill="1" applyAlignment="1">
      <alignment horizontal="center" vertical="center"/>
    </xf>
    <xf numFmtId="165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1335405</xdr:colOff>
      <xdr:row>8</xdr:row>
      <xdr:rowOff>19072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5A1B56-3722-446F-A958-8E40CD6E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746760"/>
          <a:ext cx="1335405" cy="750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74</xdr:row>
      <xdr:rowOff>30480</xdr:rowOff>
    </xdr:from>
    <xdr:to>
      <xdr:col>7</xdr:col>
      <xdr:colOff>769620</xdr:colOff>
      <xdr:row>75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</xdr:colOff>
      <xdr:row>14</xdr:row>
      <xdr:rowOff>7620</xdr:rowOff>
    </xdr:from>
    <xdr:to>
      <xdr:col>5</xdr:col>
      <xdr:colOff>1036320</xdr:colOff>
      <xdr:row>15</xdr:row>
      <xdr:rowOff>106680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A17E38D-5E46-451D-B5FE-75C50C78BA48}"/>
            </a:ext>
          </a:extLst>
        </xdr:cNvPr>
        <xdr:cNvCxnSpPr/>
      </xdr:nvCxnSpPr>
      <xdr:spPr>
        <a:xfrm>
          <a:off x="792480" y="2583180"/>
          <a:ext cx="7863840" cy="2819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1417320</xdr:colOff>
      <xdr:row>3</xdr:row>
      <xdr:rowOff>167640</xdr:rowOff>
    </xdr:from>
    <xdr:to>
      <xdr:col>4</xdr:col>
      <xdr:colOff>1320165</xdr:colOff>
      <xdr:row>8</xdr:row>
      <xdr:rowOff>3832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6C31B4-CA07-442D-9370-7A9DA4DB6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731520"/>
          <a:ext cx="1335405" cy="7505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1335405</xdr:colOff>
      <xdr:row>8</xdr:row>
      <xdr:rowOff>19072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BEA1B3-A8A6-4FF6-825F-7009B6834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7480" y="746760"/>
          <a:ext cx="1335405" cy="7505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776654</xdr:colOff>
      <xdr:row>43</xdr:row>
      <xdr:rowOff>0</xdr:rowOff>
    </xdr:from>
    <xdr:to>
      <xdr:col>7</xdr:col>
      <xdr:colOff>769327</xdr:colOff>
      <xdr:row>47</xdr:row>
      <xdr:rowOff>139211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E5E041D9-BDC0-4F49-BA49-12B8B8831715}"/>
            </a:ext>
          </a:extLst>
        </xdr:cNvPr>
        <xdr:cNvCxnSpPr/>
      </xdr:nvCxnSpPr>
      <xdr:spPr>
        <a:xfrm>
          <a:off x="776654" y="8396654"/>
          <a:ext cx="12316558" cy="8132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1428750</xdr:colOff>
      <xdr:row>4</xdr:row>
      <xdr:rowOff>73269</xdr:rowOff>
    </xdr:from>
    <xdr:to>
      <xdr:col>4</xdr:col>
      <xdr:colOff>1328078</xdr:colOff>
      <xdr:row>8</xdr:row>
      <xdr:rowOff>91169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B895AE-9114-4467-BC1E-6B531D4DE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1481" y="820615"/>
          <a:ext cx="1335405" cy="750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A1:I25"/>
  <sheetViews>
    <sheetView showGridLines="0" tabSelected="1" zoomScaleNormal="100" workbookViewId="0">
      <selection activeCell="C15" sqref="C15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107</v>
      </c>
    </row>
    <row r="2" spans="2:9" x14ac:dyDescent="0.3">
      <c r="B2" s="9" t="s">
        <v>46</v>
      </c>
    </row>
    <row r="3" spans="2:9" x14ac:dyDescent="0.3">
      <c r="B3" s="9" t="s">
        <v>31</v>
      </c>
    </row>
    <row r="4" spans="2:9" x14ac:dyDescent="0.3">
      <c r="B4" s="9" t="s">
        <v>47</v>
      </c>
    </row>
    <row r="5" spans="2:9" x14ac:dyDescent="0.3">
      <c r="B5" s="9"/>
    </row>
    <row r="6" spans="2:9" x14ac:dyDescent="0.3">
      <c r="B6" s="2" t="s">
        <v>0</v>
      </c>
      <c r="C6" s="6" t="str">
        <f>B1</f>
        <v>TERRAVAZ S.A.E.</v>
      </c>
    </row>
    <row r="7" spans="2:9" x14ac:dyDescent="0.3">
      <c r="B7" s="2" t="s">
        <v>1</v>
      </c>
      <c r="C7" s="7">
        <v>46112</v>
      </c>
    </row>
    <row r="8" spans="2:9" x14ac:dyDescent="0.3">
      <c r="B8" s="2" t="s">
        <v>2</v>
      </c>
      <c r="C8" s="10">
        <v>6509.67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+Comercial!F17+Comercial!F70</f>
        <v>211501645.40000001</v>
      </c>
      <c r="I13" s="55"/>
    </row>
    <row r="14" spans="2:9" x14ac:dyDescent="0.3">
      <c r="C14" s="1" t="s">
        <v>6</v>
      </c>
      <c r="E14" s="2"/>
      <c r="F14" s="12">
        <f>+Financiera!E18+Financiera!E28+Financiera!C40</f>
        <v>0</v>
      </c>
      <c r="I14" s="55"/>
    </row>
    <row r="15" spans="2:9" x14ac:dyDescent="0.3">
      <c r="C15" s="1" t="s">
        <v>7</v>
      </c>
      <c r="F15" s="12">
        <f>+Otros!E152+Otros!E142+Otros!E132+Otros!E122+Otros!E113+Otros!E81+Otros!E67+Otros!E58+Otros!E49+Otros!E36</f>
        <v>203743665403.08002</v>
      </c>
      <c r="I15" s="55"/>
    </row>
    <row r="16" spans="2:9" ht="15" thickBot="1" x14ac:dyDescent="0.35">
      <c r="F16" s="13">
        <f>SUM(F13:F15)</f>
        <v>203955167048.48001</v>
      </c>
    </row>
    <row r="17" spans="1:9" ht="15" thickTop="1" x14ac:dyDescent="0.3">
      <c r="F17" s="12"/>
    </row>
    <row r="18" spans="1:9" x14ac:dyDescent="0.3">
      <c r="B18" s="19" t="s">
        <v>26</v>
      </c>
      <c r="C18" s="21"/>
      <c r="D18" s="21"/>
      <c r="E18" s="21"/>
      <c r="F18" s="20"/>
    </row>
    <row r="19" spans="1:9" x14ac:dyDescent="0.3">
      <c r="F19" s="55"/>
    </row>
    <row r="21" spans="1:9" ht="15.6" x14ac:dyDescent="0.3">
      <c r="B21" s="22"/>
      <c r="C21" s="23"/>
      <c r="D21" s="24"/>
      <c r="E21" s="23"/>
      <c r="F21" s="15"/>
    </row>
    <row r="22" spans="1:9" x14ac:dyDescent="0.3">
      <c r="A22" s="75"/>
      <c r="C22" s="75"/>
      <c r="D22" s="25"/>
      <c r="E22" s="26"/>
    </row>
    <row r="23" spans="1:9" x14ac:dyDescent="0.3">
      <c r="B23" s="44"/>
      <c r="D23" s="44"/>
      <c r="E23" s="44"/>
      <c r="F23" s="4"/>
      <c r="G23" s="4"/>
      <c r="I23" s="4"/>
    </row>
    <row r="24" spans="1:9" x14ac:dyDescent="0.3">
      <c r="B24" s="45"/>
      <c r="D24" s="46"/>
      <c r="E24" s="45"/>
      <c r="F24" s="4"/>
      <c r="G24" s="4"/>
      <c r="I24" s="4"/>
    </row>
    <row r="25" spans="1:9" x14ac:dyDescent="0.3">
      <c r="B25" s="45"/>
      <c r="D25" s="45"/>
      <c r="E25" s="45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89"/>
  <sheetViews>
    <sheetView showGridLines="0" topLeftCell="A22" zoomScaleNormal="100" workbookViewId="0">
      <selection activeCell="B30" sqref="B30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107</v>
      </c>
      <c r="H1" s="12"/>
    </row>
    <row r="2" spans="2:8" customFormat="1" x14ac:dyDescent="0.3">
      <c r="B2" s="9" t="s">
        <v>46</v>
      </c>
      <c r="H2" s="12"/>
    </row>
    <row r="3" spans="2:8" customFormat="1" x14ac:dyDescent="0.3">
      <c r="B3" s="9" t="s">
        <v>31</v>
      </c>
      <c r="H3" s="12"/>
    </row>
    <row r="4" spans="2:8" customFormat="1" x14ac:dyDescent="0.3">
      <c r="B4" s="9" t="s">
        <v>47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TERRAVAZ S.A.E.</v>
      </c>
      <c r="H6" s="12"/>
    </row>
    <row r="7" spans="2:8" customFormat="1" x14ac:dyDescent="0.3">
      <c r="B7" s="2" t="s">
        <v>1</v>
      </c>
      <c r="C7" s="7">
        <v>46112</v>
      </c>
      <c r="H7" s="12"/>
    </row>
    <row r="8" spans="2:8" customFormat="1" x14ac:dyDescent="0.3">
      <c r="B8" s="2" t="s">
        <v>2</v>
      </c>
      <c r="C8" s="10">
        <v>6509.67</v>
      </c>
      <c r="H8" s="12"/>
    </row>
    <row r="9" spans="2:8" x14ac:dyDescent="0.3">
      <c r="B9" s="29"/>
      <c r="C9" s="28"/>
      <c r="D9" s="28"/>
      <c r="E9" s="28"/>
    </row>
    <row r="10" spans="2:8" x14ac:dyDescent="0.3">
      <c r="B10" s="29" t="s">
        <v>8</v>
      </c>
      <c r="C10" s="28"/>
      <c r="D10" s="28"/>
      <c r="E10" s="28"/>
    </row>
    <row r="11" spans="2:8" x14ac:dyDescent="0.3">
      <c r="B11" s="29"/>
      <c r="C11" s="28"/>
      <c r="D11" s="28"/>
      <c r="E11" s="28"/>
    </row>
    <row r="12" spans="2:8" x14ac:dyDescent="0.3">
      <c r="B12" s="70" t="s">
        <v>61</v>
      </c>
      <c r="C12" s="28"/>
      <c r="D12" s="28"/>
      <c r="E12" s="28"/>
    </row>
    <row r="13" spans="2:8" x14ac:dyDescent="0.3">
      <c r="B13" s="29" t="s">
        <v>17</v>
      </c>
      <c r="C13" s="30"/>
      <c r="D13" s="28"/>
      <c r="E13" s="28"/>
    </row>
    <row r="14" spans="2:8" x14ac:dyDescent="0.3">
      <c r="B14" s="60" t="s">
        <v>32</v>
      </c>
      <c r="C14" s="60" t="s">
        <v>33</v>
      </c>
      <c r="D14" s="61" t="s">
        <v>60</v>
      </c>
      <c r="E14" s="61" t="s">
        <v>34</v>
      </c>
      <c r="F14" s="64" t="s">
        <v>11</v>
      </c>
    </row>
    <row r="15" spans="2:8" x14ac:dyDescent="0.25">
      <c r="B15" s="69"/>
      <c r="C15" s="62"/>
      <c r="D15" s="63"/>
      <c r="E15" s="28"/>
      <c r="F15" s="65"/>
    </row>
    <row r="16" spans="2:8" x14ac:dyDescent="0.25">
      <c r="B16" s="69"/>
      <c r="C16" s="62"/>
      <c r="D16" s="63"/>
      <c r="E16" s="28"/>
      <c r="F16" s="65"/>
    </row>
    <row r="17" spans="2:11" s="17" customFormat="1" x14ac:dyDescent="0.3">
      <c r="B17" s="76"/>
      <c r="C17" s="77"/>
      <c r="D17" s="76"/>
      <c r="E17" s="77"/>
      <c r="F17" s="78">
        <f>SUM(F15:F15)</f>
        <v>0</v>
      </c>
      <c r="G17" s="43"/>
      <c r="H17" s="11"/>
      <c r="I17" s="11"/>
      <c r="J17" s="11"/>
      <c r="K17" s="11"/>
    </row>
    <row r="18" spans="2:11" s="17" customFormat="1" x14ac:dyDescent="0.3">
      <c r="B18" s="41"/>
      <c r="C18" s="42"/>
      <c r="D18" s="41"/>
      <c r="E18" s="42"/>
      <c r="F18" s="66"/>
      <c r="G18" s="43"/>
      <c r="H18" s="11"/>
      <c r="I18" s="11"/>
      <c r="J18" s="11"/>
      <c r="K18" s="11"/>
    </row>
    <row r="19" spans="2:11" s="17" customFormat="1" x14ac:dyDescent="0.3">
      <c r="B19" s="41"/>
      <c r="C19" s="42"/>
      <c r="D19" s="41"/>
      <c r="E19" s="42"/>
      <c r="F19" s="66"/>
      <c r="G19" s="43"/>
      <c r="H19" s="11"/>
      <c r="I19" s="11"/>
      <c r="J19" s="11"/>
      <c r="K19" s="11"/>
    </row>
    <row r="20" spans="2:11" s="17" customFormat="1" x14ac:dyDescent="0.3">
      <c r="B20" s="71" t="s">
        <v>62</v>
      </c>
      <c r="C20" s="42"/>
      <c r="D20" s="41"/>
      <c r="E20" s="42"/>
      <c r="F20" s="66"/>
      <c r="G20" s="43"/>
      <c r="H20" s="11"/>
      <c r="I20" s="11"/>
      <c r="J20" s="11"/>
      <c r="K20" s="11"/>
    </row>
    <row r="21" spans="2:11" s="17" customFormat="1" x14ac:dyDescent="0.3">
      <c r="B21" s="29" t="s">
        <v>17</v>
      </c>
      <c r="C21" s="30"/>
      <c r="D21" s="28"/>
      <c r="E21" s="28"/>
      <c r="F21" s="4"/>
      <c r="G21" s="43"/>
      <c r="H21" s="11"/>
      <c r="I21" s="11"/>
      <c r="J21" s="11"/>
      <c r="K21" s="11"/>
    </row>
    <row r="22" spans="2:11" s="17" customFormat="1" x14ac:dyDescent="0.3">
      <c r="B22" s="60" t="s">
        <v>32</v>
      </c>
      <c r="C22" s="60" t="s">
        <v>33</v>
      </c>
      <c r="D22" s="61" t="s">
        <v>60</v>
      </c>
      <c r="E22" s="61" t="s">
        <v>34</v>
      </c>
      <c r="F22" s="64" t="s">
        <v>11</v>
      </c>
      <c r="G22" s="43"/>
      <c r="H22" s="11"/>
      <c r="I22" s="11"/>
      <c r="J22" s="11"/>
      <c r="K22" s="11"/>
    </row>
    <row r="23" spans="2:11" s="17" customFormat="1" x14ac:dyDescent="0.25">
      <c r="B23" s="90" t="s">
        <v>95</v>
      </c>
      <c r="C23" s="62" t="s">
        <v>59</v>
      </c>
      <c r="D23" s="79">
        <v>3201621</v>
      </c>
      <c r="E23" s="16">
        <v>1</v>
      </c>
      <c r="F23" s="91">
        <f>+D23*E23</f>
        <v>3201621</v>
      </c>
      <c r="G23" s="43"/>
      <c r="H23" s="11"/>
      <c r="I23" s="11"/>
      <c r="J23" s="11"/>
      <c r="K23" s="11"/>
    </row>
    <row r="24" spans="2:11" s="17" customFormat="1" x14ac:dyDescent="0.25">
      <c r="B24" s="90" t="s">
        <v>95</v>
      </c>
      <c r="C24" s="62" t="s">
        <v>59</v>
      </c>
      <c r="D24" s="79">
        <v>11170000</v>
      </c>
      <c r="E24" s="16">
        <v>1</v>
      </c>
      <c r="F24" s="91">
        <f t="shared" ref="F24:F69" si="0">+D24*E24</f>
        <v>11170000</v>
      </c>
      <c r="G24" s="43"/>
      <c r="H24" s="11"/>
      <c r="I24" s="11"/>
      <c r="J24" s="11"/>
      <c r="K24" s="11"/>
    </row>
    <row r="25" spans="2:11" s="17" customFormat="1" x14ac:dyDescent="0.25">
      <c r="B25" s="90" t="s">
        <v>113</v>
      </c>
      <c r="C25" s="62" t="s">
        <v>59</v>
      </c>
      <c r="D25" s="79">
        <v>2200000</v>
      </c>
      <c r="E25" s="16">
        <v>1</v>
      </c>
      <c r="F25" s="91">
        <f t="shared" si="0"/>
        <v>2200000</v>
      </c>
      <c r="G25" s="43"/>
      <c r="H25" s="11"/>
      <c r="I25" s="11"/>
      <c r="J25" s="11"/>
      <c r="K25" s="11"/>
    </row>
    <row r="26" spans="2:11" s="17" customFormat="1" x14ac:dyDescent="0.25">
      <c r="B26" s="90" t="s">
        <v>94</v>
      </c>
      <c r="C26" s="62" t="s">
        <v>59</v>
      </c>
      <c r="D26" s="79">
        <v>7870900</v>
      </c>
      <c r="E26" s="16">
        <v>1</v>
      </c>
      <c r="F26" s="91">
        <f t="shared" si="0"/>
        <v>7870900</v>
      </c>
      <c r="G26" s="43"/>
      <c r="H26" s="11"/>
      <c r="I26" s="11"/>
      <c r="J26" s="11"/>
      <c r="K26" s="11"/>
    </row>
    <row r="27" spans="2:11" s="17" customFormat="1" x14ac:dyDescent="0.3">
      <c r="B27" s="90" t="s">
        <v>119</v>
      </c>
      <c r="C27" s="62" t="s">
        <v>59</v>
      </c>
      <c r="D27" s="79">
        <v>6633000</v>
      </c>
      <c r="E27" s="16">
        <v>1</v>
      </c>
      <c r="F27" s="91">
        <f t="shared" si="0"/>
        <v>6633000</v>
      </c>
      <c r="G27" s="43"/>
      <c r="H27" s="11"/>
      <c r="I27" s="72"/>
      <c r="J27" s="11"/>
      <c r="K27" s="11"/>
    </row>
    <row r="28" spans="2:11" s="17" customFormat="1" x14ac:dyDescent="0.3">
      <c r="B28" s="90" t="s">
        <v>116</v>
      </c>
      <c r="C28" s="62" t="s">
        <v>59</v>
      </c>
      <c r="D28" s="79">
        <v>46740000</v>
      </c>
      <c r="E28" s="16">
        <v>1</v>
      </c>
      <c r="F28" s="91">
        <f t="shared" si="0"/>
        <v>46740000</v>
      </c>
      <c r="G28" s="43"/>
      <c r="H28" s="11"/>
      <c r="I28" s="72"/>
      <c r="J28" s="11"/>
      <c r="K28" s="11"/>
    </row>
    <row r="29" spans="2:11" s="17" customFormat="1" x14ac:dyDescent="0.3">
      <c r="B29" s="90" t="s">
        <v>116</v>
      </c>
      <c r="C29" s="62" t="s">
        <v>59</v>
      </c>
      <c r="D29" s="79">
        <v>14998000</v>
      </c>
      <c r="E29" s="16">
        <v>1</v>
      </c>
      <c r="F29" s="91">
        <f t="shared" si="0"/>
        <v>14998000</v>
      </c>
      <c r="G29" s="43"/>
      <c r="H29" s="11"/>
      <c r="I29" s="72"/>
      <c r="J29" s="11"/>
      <c r="K29" s="11"/>
    </row>
    <row r="30" spans="2:11" s="17" customFormat="1" x14ac:dyDescent="0.3">
      <c r="B30" s="90" t="s">
        <v>116</v>
      </c>
      <c r="C30" s="62" t="s">
        <v>59</v>
      </c>
      <c r="D30" s="79">
        <v>6239133</v>
      </c>
      <c r="E30" s="16">
        <v>1</v>
      </c>
      <c r="F30" s="91">
        <f t="shared" si="0"/>
        <v>6239133</v>
      </c>
      <c r="G30" s="43"/>
      <c r="H30" s="11"/>
      <c r="I30" s="72"/>
      <c r="J30" s="11"/>
      <c r="K30" s="11"/>
    </row>
    <row r="31" spans="2:11" s="17" customFormat="1" x14ac:dyDescent="0.3">
      <c r="B31" s="90" t="s">
        <v>117</v>
      </c>
      <c r="C31" s="62" t="s">
        <v>59</v>
      </c>
      <c r="D31" s="79">
        <v>485000</v>
      </c>
      <c r="E31" s="16">
        <v>1</v>
      </c>
      <c r="F31" s="91">
        <f t="shared" si="0"/>
        <v>485000</v>
      </c>
      <c r="G31" s="43"/>
      <c r="H31" s="11"/>
      <c r="I31" s="72"/>
      <c r="J31" s="11"/>
      <c r="K31" s="11"/>
    </row>
    <row r="32" spans="2:11" s="17" customFormat="1" x14ac:dyDescent="0.3">
      <c r="B32" s="90" t="s">
        <v>118</v>
      </c>
      <c r="C32" s="62" t="s">
        <v>59</v>
      </c>
      <c r="D32" s="79">
        <v>18800000</v>
      </c>
      <c r="E32" s="16">
        <v>1</v>
      </c>
      <c r="F32" s="91">
        <f t="shared" si="0"/>
        <v>18800000</v>
      </c>
      <c r="G32" s="43"/>
      <c r="H32" s="11"/>
      <c r="I32" s="72"/>
      <c r="J32" s="11"/>
      <c r="K32" s="11"/>
    </row>
    <row r="33" spans="2:11" s="17" customFormat="1" x14ac:dyDescent="0.3">
      <c r="B33" s="90" t="s">
        <v>96</v>
      </c>
      <c r="C33" s="62" t="s">
        <v>59</v>
      </c>
      <c r="D33" s="79">
        <v>13200000</v>
      </c>
      <c r="E33" s="16">
        <v>1</v>
      </c>
      <c r="F33" s="91">
        <f t="shared" si="0"/>
        <v>13200000</v>
      </c>
      <c r="G33" s="43"/>
      <c r="H33" s="11"/>
      <c r="I33" s="72"/>
      <c r="J33" s="11"/>
      <c r="K33" s="11"/>
    </row>
    <row r="34" spans="2:11" s="17" customFormat="1" x14ac:dyDescent="0.3">
      <c r="B34" s="90" t="s">
        <v>119</v>
      </c>
      <c r="C34" s="62" t="s">
        <v>59</v>
      </c>
      <c r="D34" s="79">
        <v>1985000</v>
      </c>
      <c r="E34" s="16">
        <v>1</v>
      </c>
      <c r="F34" s="91">
        <f t="shared" si="0"/>
        <v>1985000</v>
      </c>
      <c r="G34" s="43"/>
      <c r="H34" s="11"/>
      <c r="I34" s="72"/>
      <c r="J34" s="11"/>
      <c r="K34" s="11"/>
    </row>
    <row r="35" spans="2:11" s="17" customFormat="1" x14ac:dyDescent="0.3">
      <c r="B35" s="90" t="s">
        <v>120</v>
      </c>
      <c r="C35" s="62" t="s">
        <v>59</v>
      </c>
      <c r="D35" s="79">
        <v>3000000</v>
      </c>
      <c r="E35" s="16">
        <v>1</v>
      </c>
      <c r="F35" s="91">
        <f t="shared" si="0"/>
        <v>3000000</v>
      </c>
      <c r="G35" s="43"/>
      <c r="H35" s="11"/>
      <c r="I35" s="72"/>
      <c r="J35" s="11"/>
      <c r="K35" s="11"/>
    </row>
    <row r="36" spans="2:11" s="17" customFormat="1" x14ac:dyDescent="0.3">
      <c r="B36" s="90" t="s">
        <v>111</v>
      </c>
      <c r="C36" s="62" t="s">
        <v>59</v>
      </c>
      <c r="D36" s="79">
        <v>560000</v>
      </c>
      <c r="E36" s="16">
        <v>1</v>
      </c>
      <c r="F36" s="91">
        <f t="shared" si="0"/>
        <v>560000</v>
      </c>
      <c r="G36" s="43"/>
      <c r="H36" s="11"/>
      <c r="I36" s="72"/>
      <c r="J36" s="11"/>
      <c r="K36" s="11"/>
    </row>
    <row r="37" spans="2:11" s="17" customFormat="1" x14ac:dyDescent="0.3">
      <c r="B37" s="90" t="s">
        <v>108</v>
      </c>
      <c r="C37" s="62" t="s">
        <v>59</v>
      </c>
      <c r="D37" s="79">
        <v>6820000</v>
      </c>
      <c r="E37" s="16">
        <v>1</v>
      </c>
      <c r="F37" s="91">
        <f t="shared" si="0"/>
        <v>6820000</v>
      </c>
      <c r="G37" s="43"/>
      <c r="H37" s="11"/>
      <c r="I37" s="72"/>
      <c r="J37" s="11"/>
      <c r="K37" s="11"/>
    </row>
    <row r="38" spans="2:11" s="17" customFormat="1" x14ac:dyDescent="0.3">
      <c r="B38" s="90" t="s">
        <v>108</v>
      </c>
      <c r="C38" s="62" t="s">
        <v>59</v>
      </c>
      <c r="D38" s="79">
        <v>6720000</v>
      </c>
      <c r="E38" s="16">
        <v>1</v>
      </c>
      <c r="F38" s="91">
        <f t="shared" si="0"/>
        <v>6720000</v>
      </c>
      <c r="G38" s="43"/>
      <c r="H38" s="11"/>
      <c r="I38" s="72"/>
      <c r="J38" s="11"/>
      <c r="K38" s="11"/>
    </row>
    <row r="39" spans="2:11" s="17" customFormat="1" x14ac:dyDescent="0.3">
      <c r="B39" s="90" t="s">
        <v>93</v>
      </c>
      <c r="C39" s="62" t="s">
        <v>59</v>
      </c>
      <c r="D39" s="79">
        <v>380000</v>
      </c>
      <c r="E39" s="16">
        <v>1</v>
      </c>
      <c r="F39" s="91">
        <f t="shared" si="0"/>
        <v>380000</v>
      </c>
      <c r="G39" s="43"/>
      <c r="H39" s="11"/>
      <c r="I39" s="72"/>
      <c r="J39" s="11"/>
      <c r="K39" s="11"/>
    </row>
    <row r="40" spans="2:11" s="17" customFormat="1" x14ac:dyDescent="0.3">
      <c r="B40" s="90" t="s">
        <v>109</v>
      </c>
      <c r="C40" s="62" t="s">
        <v>59</v>
      </c>
      <c r="D40" s="79">
        <v>4857000</v>
      </c>
      <c r="E40" s="16">
        <v>1</v>
      </c>
      <c r="F40" s="91">
        <f t="shared" si="0"/>
        <v>4857000</v>
      </c>
      <c r="G40" s="43"/>
      <c r="H40" s="11"/>
      <c r="I40" s="72"/>
      <c r="J40" s="11"/>
      <c r="K40" s="11"/>
    </row>
    <row r="41" spans="2:11" s="17" customFormat="1" x14ac:dyDescent="0.3">
      <c r="B41" s="90" t="s">
        <v>121</v>
      </c>
      <c r="C41" s="62" t="s">
        <v>59</v>
      </c>
      <c r="D41" s="79">
        <v>1498944</v>
      </c>
      <c r="E41" s="16">
        <v>1</v>
      </c>
      <c r="F41" s="91">
        <f t="shared" si="0"/>
        <v>1498944</v>
      </c>
      <c r="G41" s="43"/>
      <c r="H41" s="11"/>
      <c r="I41" s="72"/>
      <c r="J41" s="11"/>
      <c r="K41" s="11"/>
    </row>
    <row r="42" spans="2:11" s="17" customFormat="1" x14ac:dyDescent="0.3">
      <c r="B42" s="90" t="s">
        <v>121</v>
      </c>
      <c r="C42" s="62" t="s">
        <v>59</v>
      </c>
      <c r="D42" s="79">
        <v>1186664</v>
      </c>
      <c r="E42" s="16">
        <v>1</v>
      </c>
      <c r="F42" s="91">
        <f t="shared" si="0"/>
        <v>1186664</v>
      </c>
      <c r="G42" s="43"/>
      <c r="H42" s="11"/>
      <c r="I42" s="72"/>
      <c r="J42" s="11"/>
      <c r="K42" s="11"/>
    </row>
    <row r="43" spans="2:11" s="17" customFormat="1" x14ac:dyDescent="0.3">
      <c r="B43" s="90" t="s">
        <v>122</v>
      </c>
      <c r="C43" s="62" t="s">
        <v>59</v>
      </c>
      <c r="D43" s="79">
        <v>2200000</v>
      </c>
      <c r="E43" s="16">
        <v>1</v>
      </c>
      <c r="F43" s="91">
        <f t="shared" si="0"/>
        <v>2200000</v>
      </c>
      <c r="G43" s="43"/>
      <c r="H43" s="11"/>
      <c r="I43" s="72"/>
      <c r="J43" s="11"/>
      <c r="K43" s="11"/>
    </row>
    <row r="44" spans="2:11" s="17" customFormat="1" x14ac:dyDescent="0.3">
      <c r="B44" s="90" t="s">
        <v>123</v>
      </c>
      <c r="C44" s="62" t="s">
        <v>59</v>
      </c>
      <c r="D44" s="79">
        <v>841500</v>
      </c>
      <c r="E44" s="16">
        <v>1</v>
      </c>
      <c r="F44" s="91">
        <f t="shared" si="0"/>
        <v>841500</v>
      </c>
      <c r="G44" s="43"/>
      <c r="H44" s="11"/>
      <c r="I44" s="72"/>
      <c r="J44" s="11"/>
      <c r="K44" s="11"/>
    </row>
    <row r="45" spans="2:11" s="17" customFormat="1" x14ac:dyDescent="0.3">
      <c r="B45" s="90" t="s">
        <v>124</v>
      </c>
      <c r="C45" s="62" t="s">
        <v>59</v>
      </c>
      <c r="D45" s="79">
        <v>4654650</v>
      </c>
      <c r="E45" s="16">
        <v>1</v>
      </c>
      <c r="F45" s="91">
        <f t="shared" si="0"/>
        <v>4654650</v>
      </c>
      <c r="G45" s="43"/>
      <c r="H45" s="11"/>
      <c r="I45" s="72"/>
      <c r="J45" s="11"/>
      <c r="K45" s="11"/>
    </row>
    <row r="46" spans="2:11" s="17" customFormat="1" x14ac:dyDescent="0.3">
      <c r="B46" s="90" t="s">
        <v>125</v>
      </c>
      <c r="C46" s="62" t="s">
        <v>59</v>
      </c>
      <c r="D46" s="79">
        <v>760000</v>
      </c>
      <c r="E46" s="16">
        <v>1</v>
      </c>
      <c r="F46" s="91">
        <f t="shared" si="0"/>
        <v>760000</v>
      </c>
      <c r="G46" s="43"/>
      <c r="H46" s="11"/>
      <c r="I46" s="72"/>
      <c r="J46" s="11"/>
      <c r="K46" s="11"/>
    </row>
    <row r="47" spans="2:11" s="17" customFormat="1" x14ac:dyDescent="0.3">
      <c r="B47" s="90" t="s">
        <v>117</v>
      </c>
      <c r="C47" s="62" t="s">
        <v>59</v>
      </c>
      <c r="D47" s="79">
        <v>26000</v>
      </c>
      <c r="E47" s="16">
        <v>1</v>
      </c>
      <c r="F47" s="91">
        <f t="shared" si="0"/>
        <v>26000</v>
      </c>
      <c r="G47" s="43"/>
      <c r="H47" s="11"/>
      <c r="I47" s="72"/>
      <c r="J47" s="11"/>
      <c r="K47" s="11"/>
    </row>
    <row r="48" spans="2:11" s="17" customFormat="1" x14ac:dyDescent="0.3">
      <c r="B48" s="90" t="s">
        <v>126</v>
      </c>
      <c r="C48" s="62" t="s">
        <v>59</v>
      </c>
      <c r="D48" s="79">
        <v>338300</v>
      </c>
      <c r="E48" s="16">
        <v>1</v>
      </c>
      <c r="F48" s="91">
        <f t="shared" si="0"/>
        <v>338300</v>
      </c>
      <c r="G48" s="43"/>
      <c r="H48" s="11"/>
      <c r="I48" s="72"/>
      <c r="J48" s="11"/>
      <c r="K48" s="11"/>
    </row>
    <row r="49" spans="2:11" s="17" customFormat="1" x14ac:dyDescent="0.3">
      <c r="B49" s="90" t="s">
        <v>97</v>
      </c>
      <c r="C49" s="62" t="s">
        <v>59</v>
      </c>
      <c r="D49" s="79">
        <v>6000000</v>
      </c>
      <c r="E49" s="16">
        <v>1</v>
      </c>
      <c r="F49" s="91">
        <f t="shared" si="0"/>
        <v>6000000</v>
      </c>
      <c r="G49" s="43"/>
      <c r="H49" s="11"/>
      <c r="I49" s="72"/>
      <c r="J49" s="11"/>
      <c r="K49" s="11"/>
    </row>
    <row r="50" spans="2:11" s="17" customFormat="1" x14ac:dyDescent="0.3">
      <c r="B50" s="90" t="s">
        <v>93</v>
      </c>
      <c r="C50" s="62" t="s">
        <v>59</v>
      </c>
      <c r="D50" s="79">
        <v>809300</v>
      </c>
      <c r="E50" s="16">
        <v>1</v>
      </c>
      <c r="F50" s="91">
        <f t="shared" si="0"/>
        <v>809300</v>
      </c>
      <c r="G50" s="43"/>
      <c r="H50" s="11"/>
      <c r="I50" s="72"/>
      <c r="J50" s="11"/>
      <c r="K50" s="11"/>
    </row>
    <row r="51" spans="2:11" s="17" customFormat="1" x14ac:dyDescent="0.3">
      <c r="B51" s="90" t="s">
        <v>112</v>
      </c>
      <c r="C51" s="62" t="s">
        <v>59</v>
      </c>
      <c r="D51" s="79">
        <v>1193000</v>
      </c>
      <c r="E51" s="16">
        <v>1</v>
      </c>
      <c r="F51" s="91">
        <f t="shared" si="0"/>
        <v>1193000</v>
      </c>
      <c r="G51" s="43"/>
      <c r="H51" s="11"/>
      <c r="I51" s="72"/>
      <c r="J51" s="11"/>
      <c r="K51" s="11"/>
    </row>
    <row r="52" spans="2:11" s="17" customFormat="1" x14ac:dyDescent="0.3">
      <c r="B52" s="90" t="s">
        <v>127</v>
      </c>
      <c r="C52" s="62" t="s">
        <v>59</v>
      </c>
      <c r="D52" s="79">
        <v>1600000</v>
      </c>
      <c r="E52" s="16">
        <v>1</v>
      </c>
      <c r="F52" s="91">
        <f t="shared" si="0"/>
        <v>1600000</v>
      </c>
      <c r="G52" s="43"/>
      <c r="H52" s="11"/>
      <c r="I52" s="72"/>
      <c r="J52" s="11"/>
      <c r="K52" s="11"/>
    </row>
    <row r="53" spans="2:11" s="17" customFormat="1" x14ac:dyDescent="0.3">
      <c r="B53" s="90" t="s">
        <v>110</v>
      </c>
      <c r="C53" s="62" t="s">
        <v>59</v>
      </c>
      <c r="D53" s="79">
        <v>3981379</v>
      </c>
      <c r="E53" s="16">
        <v>1</v>
      </c>
      <c r="F53" s="91">
        <f t="shared" si="0"/>
        <v>3981379</v>
      </c>
      <c r="G53" s="43"/>
      <c r="H53" s="11"/>
      <c r="I53" s="72"/>
      <c r="J53" s="11"/>
      <c r="K53" s="11"/>
    </row>
    <row r="54" spans="2:11" s="17" customFormat="1" x14ac:dyDescent="0.3">
      <c r="B54" s="90" t="s">
        <v>94</v>
      </c>
      <c r="C54" s="62" t="s">
        <v>59</v>
      </c>
      <c r="D54" s="79">
        <v>885000</v>
      </c>
      <c r="E54" s="16">
        <v>1</v>
      </c>
      <c r="F54" s="91">
        <f t="shared" si="0"/>
        <v>885000</v>
      </c>
      <c r="G54" s="43"/>
      <c r="H54" s="11"/>
      <c r="I54" s="72"/>
      <c r="J54" s="11"/>
      <c r="K54" s="11"/>
    </row>
    <row r="55" spans="2:11" s="17" customFormat="1" x14ac:dyDescent="0.3">
      <c r="B55" s="90" t="s">
        <v>112</v>
      </c>
      <c r="C55" s="62" t="s">
        <v>59</v>
      </c>
      <c r="D55" s="79">
        <v>454000</v>
      </c>
      <c r="E55" s="16">
        <v>1</v>
      </c>
      <c r="F55" s="91">
        <f t="shared" si="0"/>
        <v>454000</v>
      </c>
      <c r="G55" s="43"/>
      <c r="H55" s="11"/>
      <c r="I55" s="72"/>
      <c r="J55" s="11"/>
      <c r="K55" s="11"/>
    </row>
    <row r="56" spans="2:11" s="17" customFormat="1" x14ac:dyDescent="0.3">
      <c r="B56" s="90" t="s">
        <v>128</v>
      </c>
      <c r="C56" s="62" t="s">
        <v>59</v>
      </c>
      <c r="D56" s="79">
        <v>1200000</v>
      </c>
      <c r="E56" s="16">
        <v>1</v>
      </c>
      <c r="F56" s="91">
        <f t="shared" si="0"/>
        <v>1200000</v>
      </c>
      <c r="G56" s="43"/>
      <c r="H56" s="11"/>
      <c r="I56" s="72"/>
      <c r="J56" s="11"/>
      <c r="K56" s="11"/>
    </row>
    <row r="57" spans="2:11" s="17" customFormat="1" x14ac:dyDescent="0.3">
      <c r="B57" s="90" t="s">
        <v>129</v>
      </c>
      <c r="C57" s="62" t="s">
        <v>59</v>
      </c>
      <c r="D57" s="79">
        <v>3000000</v>
      </c>
      <c r="E57" s="16">
        <v>1</v>
      </c>
      <c r="F57" s="91">
        <f t="shared" si="0"/>
        <v>3000000</v>
      </c>
      <c r="G57" s="43"/>
      <c r="H57" s="11"/>
      <c r="I57" s="72"/>
      <c r="J57" s="11"/>
      <c r="K57" s="11"/>
    </row>
    <row r="58" spans="2:11" s="17" customFormat="1" x14ac:dyDescent="0.3">
      <c r="B58" s="90" t="s">
        <v>130</v>
      </c>
      <c r="C58" s="62" t="s">
        <v>59</v>
      </c>
      <c r="D58" s="79">
        <v>2800000</v>
      </c>
      <c r="E58" s="16">
        <v>1</v>
      </c>
      <c r="F58" s="91">
        <f t="shared" si="0"/>
        <v>2800000</v>
      </c>
      <c r="G58" s="43"/>
      <c r="H58" s="11"/>
      <c r="I58" s="72"/>
      <c r="J58" s="11"/>
      <c r="K58" s="11"/>
    </row>
    <row r="59" spans="2:11" s="17" customFormat="1" x14ac:dyDescent="0.3">
      <c r="B59" s="90" t="s">
        <v>131</v>
      </c>
      <c r="C59" s="62" t="s">
        <v>59</v>
      </c>
      <c r="D59" s="79">
        <v>1275000</v>
      </c>
      <c r="E59" s="16">
        <v>1</v>
      </c>
      <c r="F59" s="91">
        <f t="shared" si="0"/>
        <v>1275000</v>
      </c>
      <c r="G59" s="43"/>
      <c r="H59" s="11"/>
      <c r="I59" s="72"/>
      <c r="J59" s="11"/>
      <c r="K59" s="11"/>
    </row>
    <row r="60" spans="2:11" s="17" customFormat="1" x14ac:dyDescent="0.3">
      <c r="B60" s="90" t="s">
        <v>93</v>
      </c>
      <c r="C60" s="62" t="s">
        <v>59</v>
      </c>
      <c r="D60" s="79">
        <v>1350000</v>
      </c>
      <c r="E60" s="16">
        <v>1</v>
      </c>
      <c r="F60" s="91">
        <f t="shared" si="0"/>
        <v>1350000</v>
      </c>
      <c r="G60" s="43"/>
      <c r="H60" s="11"/>
      <c r="I60" s="72"/>
      <c r="J60" s="11"/>
      <c r="K60" s="11"/>
    </row>
    <row r="61" spans="2:11" s="17" customFormat="1" x14ac:dyDescent="0.3">
      <c r="B61" s="90" t="s">
        <v>112</v>
      </c>
      <c r="C61" s="62" t="s">
        <v>59</v>
      </c>
      <c r="D61" s="79">
        <v>900000</v>
      </c>
      <c r="E61" s="16">
        <v>1</v>
      </c>
      <c r="F61" s="91">
        <f t="shared" si="0"/>
        <v>900000</v>
      </c>
      <c r="G61" s="43"/>
      <c r="H61" s="11"/>
      <c r="I61" s="72"/>
      <c r="J61" s="11"/>
      <c r="K61" s="11"/>
    </row>
    <row r="62" spans="2:11" s="17" customFormat="1" x14ac:dyDescent="0.3">
      <c r="B62" s="90" t="s">
        <v>131</v>
      </c>
      <c r="C62" s="62" t="s">
        <v>59</v>
      </c>
      <c r="D62" s="79">
        <v>940000</v>
      </c>
      <c r="E62" s="16">
        <v>1</v>
      </c>
      <c r="F62" s="91">
        <f t="shared" si="0"/>
        <v>940000</v>
      </c>
      <c r="G62" s="43"/>
      <c r="H62" s="11"/>
      <c r="I62" s="72"/>
      <c r="J62" s="11"/>
      <c r="K62" s="11"/>
    </row>
    <row r="63" spans="2:11" s="17" customFormat="1" x14ac:dyDescent="0.3">
      <c r="B63" s="90" t="s">
        <v>132</v>
      </c>
      <c r="C63" s="62" t="s">
        <v>59</v>
      </c>
      <c r="D63" s="79">
        <v>84000</v>
      </c>
      <c r="E63" s="16">
        <v>1</v>
      </c>
      <c r="F63" s="91">
        <f t="shared" si="0"/>
        <v>84000</v>
      </c>
      <c r="G63" s="43"/>
      <c r="H63" s="11"/>
      <c r="I63" s="72"/>
      <c r="J63" s="11"/>
      <c r="K63" s="11"/>
    </row>
    <row r="64" spans="2:11" s="17" customFormat="1" x14ac:dyDescent="0.3">
      <c r="B64" s="90" t="s">
        <v>133</v>
      </c>
      <c r="C64" s="62" t="s">
        <v>59</v>
      </c>
      <c r="D64" s="79">
        <v>346800</v>
      </c>
      <c r="E64" s="16">
        <v>1</v>
      </c>
      <c r="F64" s="91">
        <f t="shared" si="0"/>
        <v>346800</v>
      </c>
      <c r="G64" s="43"/>
      <c r="H64" s="11"/>
      <c r="I64" s="72"/>
      <c r="J64" s="11"/>
      <c r="K64" s="11"/>
    </row>
    <row r="65" spans="2:11" s="17" customFormat="1" x14ac:dyDescent="0.3">
      <c r="B65" s="90" t="s">
        <v>124</v>
      </c>
      <c r="C65" s="62" t="s">
        <v>59</v>
      </c>
      <c r="D65" s="79">
        <v>271020</v>
      </c>
      <c r="E65" s="16">
        <v>1</v>
      </c>
      <c r="F65" s="91">
        <f t="shared" si="0"/>
        <v>271020</v>
      </c>
      <c r="G65" s="43"/>
      <c r="H65" s="11"/>
      <c r="I65" s="72"/>
      <c r="J65" s="11"/>
      <c r="K65" s="11"/>
    </row>
    <row r="66" spans="2:11" s="17" customFormat="1" x14ac:dyDescent="0.3">
      <c r="B66" s="90" t="s">
        <v>132</v>
      </c>
      <c r="C66" s="62" t="s">
        <v>59</v>
      </c>
      <c r="D66" s="79">
        <v>1384000</v>
      </c>
      <c r="E66" s="16">
        <v>1</v>
      </c>
      <c r="F66" s="91">
        <f t="shared" si="0"/>
        <v>1384000</v>
      </c>
      <c r="G66" s="43"/>
      <c r="H66" s="11"/>
      <c r="I66" s="72"/>
      <c r="J66" s="11"/>
      <c r="K66" s="11"/>
    </row>
    <row r="67" spans="2:11" s="17" customFormat="1" x14ac:dyDescent="0.3">
      <c r="B67" s="90" t="s">
        <v>134</v>
      </c>
      <c r="C67" s="62" t="s">
        <v>59</v>
      </c>
      <c r="D67" s="79">
        <v>560000</v>
      </c>
      <c r="E67" s="16">
        <v>1</v>
      </c>
      <c r="F67" s="91">
        <f t="shared" si="0"/>
        <v>560000</v>
      </c>
      <c r="G67" s="43"/>
      <c r="H67" s="11"/>
      <c r="I67" s="72"/>
      <c r="J67" s="11"/>
      <c r="K67" s="11"/>
    </row>
    <row r="68" spans="2:11" s="17" customFormat="1" x14ac:dyDescent="0.25">
      <c r="B68" s="90" t="s">
        <v>135</v>
      </c>
      <c r="C68" s="62" t="s">
        <v>58</v>
      </c>
      <c r="D68" s="80">
        <v>1320</v>
      </c>
      <c r="E68" s="16">
        <v>6509.67</v>
      </c>
      <c r="F68" s="91">
        <f t="shared" si="0"/>
        <v>8592764.4000000004</v>
      </c>
      <c r="G68" s="43"/>
      <c r="H68" s="11"/>
      <c r="I68" s="11"/>
      <c r="J68" s="11"/>
      <c r="K68" s="11"/>
    </row>
    <row r="69" spans="2:11" s="17" customFormat="1" x14ac:dyDescent="0.25">
      <c r="B69" s="90" t="s">
        <v>113</v>
      </c>
      <c r="C69" s="62" t="s">
        <v>58</v>
      </c>
      <c r="D69" s="80">
        <v>1000</v>
      </c>
      <c r="E69" s="16">
        <v>6509.67</v>
      </c>
      <c r="F69" s="91">
        <f t="shared" si="0"/>
        <v>6509670</v>
      </c>
      <c r="G69" s="43"/>
      <c r="H69" s="11"/>
      <c r="I69" s="11"/>
      <c r="J69" s="11"/>
      <c r="K69" s="11"/>
    </row>
    <row r="70" spans="2:11" s="17" customFormat="1" x14ac:dyDescent="0.3">
      <c r="B70" s="48" t="s">
        <v>14</v>
      </c>
      <c r="C70" s="88" t="s">
        <v>92</v>
      </c>
      <c r="D70" s="87" t="s">
        <v>92</v>
      </c>
      <c r="E70" s="88" t="s">
        <v>92</v>
      </c>
      <c r="F70" s="89">
        <f>SUM(F23:F69)</f>
        <v>211501645.40000001</v>
      </c>
      <c r="G70" s="43"/>
      <c r="H70" s="11"/>
      <c r="I70" s="11"/>
      <c r="J70" s="11"/>
      <c r="K70" s="11"/>
    </row>
    <row r="71" spans="2:11" s="17" customFormat="1" x14ac:dyDescent="0.3">
      <c r="B71" s="41"/>
      <c r="C71" s="42"/>
      <c r="D71" s="41"/>
      <c r="E71" s="42"/>
      <c r="F71" s="66"/>
      <c r="G71" s="43"/>
      <c r="H71" s="11"/>
      <c r="I71" s="11"/>
      <c r="J71" s="11"/>
      <c r="K71" s="11"/>
    </row>
    <row r="72" spans="2:11" s="17" customFormat="1" x14ac:dyDescent="0.3">
      <c r="B72" s="29" t="s">
        <v>18</v>
      </c>
      <c r="C72" s="30"/>
      <c r="D72" s="28"/>
      <c r="E72" s="59"/>
      <c r="F72" s="11"/>
      <c r="G72" s="43"/>
      <c r="H72" s="11"/>
      <c r="I72" s="11"/>
      <c r="J72" s="11"/>
      <c r="K72" s="11">
        <v>0</v>
      </c>
    </row>
    <row r="73" spans="2:11" s="17" customFormat="1" x14ac:dyDescent="0.3">
      <c r="B73" s="102" t="s">
        <v>9</v>
      </c>
      <c r="C73" s="102" t="s">
        <v>10</v>
      </c>
      <c r="D73" s="102"/>
      <c r="E73" s="102" t="s">
        <v>11</v>
      </c>
      <c r="F73" s="102" t="s">
        <v>19</v>
      </c>
      <c r="G73" s="102" t="s">
        <v>20</v>
      </c>
      <c r="H73" s="102" t="s">
        <v>21</v>
      </c>
      <c r="I73" s="11"/>
      <c r="J73" s="11"/>
      <c r="K73" s="11"/>
    </row>
    <row r="74" spans="2:11" s="17" customFormat="1" x14ac:dyDescent="0.3">
      <c r="B74" s="103"/>
      <c r="C74" s="31" t="s">
        <v>12</v>
      </c>
      <c r="D74" s="31" t="s">
        <v>13</v>
      </c>
      <c r="E74" s="103"/>
      <c r="F74" s="103"/>
      <c r="G74" s="103"/>
      <c r="H74" s="103"/>
      <c r="I74" s="11"/>
      <c r="J74" s="11"/>
      <c r="K74" s="11"/>
    </row>
    <row r="75" spans="2:11" s="17" customFormat="1" x14ac:dyDescent="0.3">
      <c r="B75" s="47"/>
      <c r="C75" s="32"/>
      <c r="D75" s="33"/>
      <c r="E75" s="32"/>
      <c r="F75" s="32"/>
      <c r="G75" s="32"/>
      <c r="H75" s="32"/>
      <c r="I75" s="11"/>
      <c r="J75" s="11"/>
      <c r="K75" s="11"/>
    </row>
    <row r="76" spans="2:11" s="17" customFormat="1" x14ac:dyDescent="0.3">
      <c r="B76" s="47"/>
      <c r="C76" s="32"/>
      <c r="D76" s="33"/>
      <c r="E76" s="32"/>
      <c r="F76" s="32"/>
      <c r="G76" s="32"/>
      <c r="H76" s="32"/>
      <c r="I76" s="11"/>
      <c r="J76" s="11"/>
      <c r="K76" s="11"/>
    </row>
    <row r="77" spans="2:11" s="17" customFormat="1" x14ac:dyDescent="0.3">
      <c r="B77" s="48" t="s">
        <v>14</v>
      </c>
      <c r="C77" s="49">
        <v>0</v>
      </c>
      <c r="D77" s="48">
        <v>0</v>
      </c>
      <c r="E77" s="49">
        <v>0</v>
      </c>
      <c r="F77" s="49"/>
      <c r="G77" s="49"/>
      <c r="H77" s="49"/>
      <c r="I77" s="11"/>
      <c r="J77" s="11"/>
      <c r="K77" s="11"/>
    </row>
    <row r="78" spans="2:11" s="17" customFormat="1" x14ac:dyDescent="0.3">
      <c r="B78" s="101" t="s">
        <v>25</v>
      </c>
      <c r="C78" s="101"/>
      <c r="D78" s="101"/>
      <c r="E78" s="101"/>
      <c r="F78" s="101"/>
      <c r="G78" s="101"/>
      <c r="H78" s="101"/>
      <c r="I78" s="11"/>
      <c r="J78" s="11"/>
      <c r="K78" s="11"/>
    </row>
    <row r="79" spans="2:11" s="17" customFormat="1" x14ac:dyDescent="0.3">
      <c r="B79" s="41"/>
      <c r="C79" s="42"/>
      <c r="D79" s="41"/>
      <c r="E79" s="42"/>
      <c r="F79" s="11"/>
      <c r="G79" s="43"/>
      <c r="H79" s="11"/>
      <c r="I79" s="11"/>
      <c r="J79" s="11"/>
      <c r="K79" s="11"/>
    </row>
    <row r="80" spans="2:11" s="17" customFormat="1" x14ac:dyDescent="0.3">
      <c r="B80" s="41"/>
      <c r="C80" s="42"/>
      <c r="D80" s="41"/>
      <c r="E80" s="42"/>
      <c r="F80" s="11"/>
      <c r="G80" s="43"/>
      <c r="H80" s="11"/>
      <c r="I80" s="11"/>
      <c r="J80" s="11"/>
      <c r="K80" s="11"/>
    </row>
    <row r="81" spans="2:7" s="17" customFormat="1" x14ac:dyDescent="0.3">
      <c r="B81" s="41"/>
      <c r="C81" s="42"/>
      <c r="D81" s="41"/>
      <c r="E81" s="42"/>
      <c r="F81" s="11"/>
      <c r="G81" s="43"/>
    </row>
    <row r="82" spans="2:7" x14ac:dyDescent="0.25">
      <c r="B82" s="44"/>
      <c r="C82" s="44"/>
      <c r="D82" s="27"/>
      <c r="F82" s="98"/>
      <c r="G82" s="44"/>
    </row>
    <row r="83" spans="2:7" x14ac:dyDescent="0.25">
      <c r="B83" s="45"/>
      <c r="C83" s="46"/>
      <c r="D83" s="27"/>
      <c r="F83" s="99"/>
      <c r="G83" s="45"/>
    </row>
    <row r="84" spans="2:7" x14ac:dyDescent="0.25">
      <c r="B84" s="45"/>
      <c r="C84" s="45"/>
      <c r="D84" s="27"/>
      <c r="G84" s="45"/>
    </row>
    <row r="87" spans="2:7" x14ac:dyDescent="0.3">
      <c r="B87" s="18"/>
      <c r="C87" s="18"/>
      <c r="D87" s="18"/>
      <c r="E87" s="18"/>
      <c r="F87" s="18"/>
    </row>
    <row r="88" spans="2:7" x14ac:dyDescent="0.3">
      <c r="B88" s="18"/>
      <c r="C88" s="18"/>
      <c r="D88" s="18"/>
      <c r="E88" s="18"/>
      <c r="F88" s="18"/>
    </row>
    <row r="89" spans="2:7" x14ac:dyDescent="0.3">
      <c r="B89" s="18"/>
      <c r="C89" s="18"/>
      <c r="D89" s="18"/>
      <c r="E89" s="18"/>
      <c r="F89" s="18"/>
    </row>
  </sheetData>
  <mergeCells count="7">
    <mergeCell ref="B78:H78"/>
    <mergeCell ref="F73:F74"/>
    <mergeCell ref="G73:G74"/>
    <mergeCell ref="H73:H74"/>
    <mergeCell ref="B73:B74"/>
    <mergeCell ref="C73:D73"/>
    <mergeCell ref="E73:E7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40"/>
  <sheetViews>
    <sheetView showGridLines="0" zoomScaleNormal="100" workbookViewId="0">
      <selection activeCell="B20" sqref="B20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107</v>
      </c>
      <c r="E1" s="21"/>
      <c r="H1" s="12"/>
    </row>
    <row r="2" spans="1:8" customFormat="1" ht="14.4" x14ac:dyDescent="0.3">
      <c r="B2" s="9" t="s">
        <v>46</v>
      </c>
      <c r="H2" s="12"/>
    </row>
    <row r="3" spans="1:8" customFormat="1" ht="14.4" x14ac:dyDescent="0.3">
      <c r="B3" s="9" t="s">
        <v>31</v>
      </c>
      <c r="H3" s="12"/>
    </row>
    <row r="4" spans="1:8" customFormat="1" ht="14.4" x14ac:dyDescent="0.3">
      <c r="B4" s="9" t="s">
        <v>47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TERRAVAZ S.A.E.</v>
      </c>
      <c r="H6" s="12"/>
    </row>
    <row r="7" spans="1:8" customFormat="1" ht="14.4" x14ac:dyDescent="0.3">
      <c r="B7" s="2" t="s">
        <v>1</v>
      </c>
      <c r="C7" s="7">
        <v>46112</v>
      </c>
      <c r="H7" s="12"/>
    </row>
    <row r="8" spans="1:8" customFormat="1" ht="14.4" x14ac:dyDescent="0.3">
      <c r="B8" s="2" t="s">
        <v>2</v>
      </c>
      <c r="C8" s="10">
        <v>6509.67</v>
      </c>
      <c r="H8" s="12"/>
    </row>
    <row r="9" spans="1:8" x14ac:dyDescent="0.3">
      <c r="A9" s="28"/>
      <c r="B9" s="29"/>
      <c r="C9" s="28"/>
      <c r="D9" s="28"/>
      <c r="E9" s="28"/>
      <c r="F9" s="28"/>
      <c r="G9" s="28"/>
      <c r="H9" s="28"/>
    </row>
    <row r="10" spans="1:8" x14ac:dyDescent="0.3">
      <c r="A10" s="28"/>
      <c r="B10" s="29" t="s">
        <v>15</v>
      </c>
      <c r="C10" s="28"/>
      <c r="D10" s="28"/>
      <c r="E10" s="28"/>
      <c r="F10" s="28"/>
      <c r="G10" s="28"/>
      <c r="H10" s="28"/>
    </row>
    <row r="11" spans="1:8" x14ac:dyDescent="0.3">
      <c r="A11" s="28"/>
      <c r="B11" s="29"/>
      <c r="C11" s="30"/>
      <c r="D11" s="28"/>
      <c r="E11" s="28"/>
      <c r="F11" s="28"/>
      <c r="G11" s="28"/>
      <c r="H11" s="28"/>
    </row>
    <row r="12" spans="1:8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8" x14ac:dyDescent="0.3">
      <c r="B13" s="102" t="s">
        <v>9</v>
      </c>
      <c r="C13" s="102" t="s">
        <v>10</v>
      </c>
      <c r="D13" s="102"/>
      <c r="E13" s="102" t="s">
        <v>11</v>
      </c>
      <c r="F13" s="102" t="s">
        <v>19</v>
      </c>
      <c r="G13" s="102" t="s">
        <v>20</v>
      </c>
      <c r="H13" s="102" t="s">
        <v>21</v>
      </c>
    </row>
    <row r="14" spans="1:8" x14ac:dyDescent="0.3">
      <c r="B14" s="103"/>
      <c r="C14" s="31" t="s">
        <v>12</v>
      </c>
      <c r="D14" s="31" t="s">
        <v>13</v>
      </c>
      <c r="E14" s="103"/>
      <c r="F14" s="103"/>
      <c r="G14" s="103"/>
      <c r="H14" s="103"/>
    </row>
    <row r="15" spans="1:8" x14ac:dyDescent="0.25">
      <c r="B15" s="34" t="s">
        <v>92</v>
      </c>
      <c r="C15" s="39">
        <v>0</v>
      </c>
      <c r="D15" s="33">
        <v>0</v>
      </c>
      <c r="E15" s="32">
        <f>+D15*$C$8</f>
        <v>0</v>
      </c>
      <c r="F15" s="86" t="s">
        <v>92</v>
      </c>
      <c r="G15" s="16" t="s">
        <v>92</v>
      </c>
      <c r="H15" s="16" t="s">
        <v>92</v>
      </c>
    </row>
    <row r="16" spans="1:8" x14ac:dyDescent="0.25">
      <c r="B16" s="34" t="s">
        <v>63</v>
      </c>
      <c r="C16" s="39"/>
      <c r="D16" s="33">
        <v>0</v>
      </c>
      <c r="E16" s="32">
        <f t="shared" ref="E16" si="0">+D16*$C$8</f>
        <v>0</v>
      </c>
      <c r="F16" s="86" t="s">
        <v>92</v>
      </c>
      <c r="G16" s="16" t="s">
        <v>92</v>
      </c>
      <c r="H16" s="16" t="s">
        <v>92</v>
      </c>
    </row>
    <row r="17" spans="2:8" x14ac:dyDescent="0.25">
      <c r="B17" s="34" t="s">
        <v>23</v>
      </c>
      <c r="C17" s="39">
        <v>0</v>
      </c>
      <c r="D17" s="33">
        <v>0</v>
      </c>
      <c r="E17" s="32">
        <f t="shared" ref="E17" si="1">+D17*$C$8</f>
        <v>0</v>
      </c>
      <c r="F17" s="86" t="s">
        <v>92</v>
      </c>
      <c r="G17" s="16" t="s">
        <v>92</v>
      </c>
      <c r="H17" s="16" t="s">
        <v>92</v>
      </c>
    </row>
    <row r="18" spans="2:8" x14ac:dyDescent="0.3">
      <c r="B18" s="35" t="s">
        <v>14</v>
      </c>
      <c r="C18" s="36">
        <v>0</v>
      </c>
      <c r="D18" s="73">
        <f>SUM(D15:D17)</f>
        <v>0</v>
      </c>
      <c r="E18" s="74">
        <f>SUM(E15:E17)</f>
        <v>0</v>
      </c>
      <c r="F18" s="38"/>
      <c r="G18" s="38"/>
      <c r="H18" s="38"/>
    </row>
    <row r="19" spans="2:8" x14ac:dyDescent="0.3">
      <c r="B19" s="29"/>
      <c r="C19" s="28"/>
      <c r="D19" s="28"/>
      <c r="E19" s="52"/>
      <c r="F19" s="28"/>
      <c r="G19" s="28"/>
      <c r="H19" s="28"/>
    </row>
    <row r="20" spans="2:8" x14ac:dyDescent="0.3">
      <c r="B20" s="29"/>
      <c r="C20" s="28"/>
      <c r="D20" s="28"/>
      <c r="E20" s="52"/>
      <c r="F20" s="28"/>
      <c r="G20" s="28"/>
      <c r="H20" s="28"/>
    </row>
    <row r="21" spans="2:8" x14ac:dyDescent="0.3">
      <c r="B21" s="29"/>
      <c r="C21" s="28"/>
      <c r="D21" s="28"/>
      <c r="E21" s="53"/>
      <c r="F21" s="28"/>
      <c r="G21" s="28"/>
      <c r="H21" s="28"/>
    </row>
    <row r="22" spans="2:8" x14ac:dyDescent="0.3">
      <c r="B22" s="102" t="s">
        <v>9</v>
      </c>
      <c r="C22" s="102" t="s">
        <v>10</v>
      </c>
      <c r="D22" s="102"/>
      <c r="E22" s="102" t="s">
        <v>11</v>
      </c>
      <c r="F22" s="102" t="s">
        <v>19</v>
      </c>
      <c r="G22" s="102" t="s">
        <v>20</v>
      </c>
      <c r="H22" s="102" t="s">
        <v>21</v>
      </c>
    </row>
    <row r="23" spans="2:8" x14ac:dyDescent="0.3">
      <c r="B23" s="103"/>
      <c r="C23" s="31" t="s">
        <v>12</v>
      </c>
      <c r="D23" s="31" t="s">
        <v>13</v>
      </c>
      <c r="E23" s="103"/>
      <c r="F23" s="103"/>
      <c r="G23" s="103"/>
      <c r="H23" s="103"/>
    </row>
    <row r="24" spans="2:8" x14ac:dyDescent="0.25">
      <c r="B24" s="82" t="s">
        <v>92</v>
      </c>
      <c r="C24" s="84">
        <v>0</v>
      </c>
      <c r="D24" s="33">
        <v>0</v>
      </c>
      <c r="E24" s="32">
        <f>C24*1</f>
        <v>0</v>
      </c>
      <c r="F24" s="86" t="s">
        <v>92</v>
      </c>
      <c r="G24" s="16" t="s">
        <v>92</v>
      </c>
      <c r="H24" s="16" t="s">
        <v>92</v>
      </c>
    </row>
    <row r="25" spans="2:8" x14ac:dyDescent="0.3">
      <c r="B25" s="94" t="s">
        <v>92</v>
      </c>
      <c r="C25" s="85">
        <v>0</v>
      </c>
      <c r="D25" s="81">
        <v>0</v>
      </c>
      <c r="E25" s="32">
        <f t="shared" ref="E25:E27" si="2">C25*1</f>
        <v>0</v>
      </c>
      <c r="F25" s="86" t="s">
        <v>92</v>
      </c>
      <c r="G25" s="16" t="s">
        <v>92</v>
      </c>
      <c r="H25" s="16" t="s">
        <v>92</v>
      </c>
    </row>
    <row r="26" spans="2:8" x14ac:dyDescent="0.25">
      <c r="B26" s="34" t="s">
        <v>63</v>
      </c>
      <c r="C26" s="39">
        <v>0</v>
      </c>
      <c r="D26" s="33">
        <v>0</v>
      </c>
      <c r="E26" s="32">
        <f t="shared" si="2"/>
        <v>0</v>
      </c>
      <c r="F26" s="86" t="s">
        <v>92</v>
      </c>
      <c r="G26" s="16" t="s">
        <v>92</v>
      </c>
      <c r="H26" s="16" t="s">
        <v>92</v>
      </c>
    </row>
    <row r="27" spans="2:8" x14ac:dyDescent="0.25">
      <c r="B27" s="34" t="s">
        <v>23</v>
      </c>
      <c r="C27" s="39">
        <v>0</v>
      </c>
      <c r="D27" s="33">
        <v>0</v>
      </c>
      <c r="E27" s="32">
        <f t="shared" si="2"/>
        <v>0</v>
      </c>
      <c r="F27" s="86" t="s">
        <v>92</v>
      </c>
      <c r="G27" s="16" t="s">
        <v>92</v>
      </c>
      <c r="H27" s="16" t="s">
        <v>92</v>
      </c>
    </row>
    <row r="28" spans="2:8" x14ac:dyDescent="0.3">
      <c r="B28" s="35" t="s">
        <v>14</v>
      </c>
      <c r="C28" s="36">
        <f>SUM(C24:C27)</f>
        <v>0</v>
      </c>
      <c r="D28" s="73">
        <f>SUM(D24:D27)</f>
        <v>0</v>
      </c>
      <c r="E28" s="74">
        <f>SUM(E24:E27)</f>
        <v>0</v>
      </c>
      <c r="F28" s="38"/>
      <c r="G28" s="38"/>
      <c r="H28" s="38"/>
    </row>
    <row r="31" spans="2:8" x14ac:dyDescent="0.3">
      <c r="B31" s="29" t="s">
        <v>18</v>
      </c>
      <c r="C31" s="30"/>
      <c r="D31" s="28"/>
      <c r="E31" s="28"/>
      <c r="F31" s="28"/>
      <c r="G31" s="28"/>
      <c r="H31" s="28"/>
    </row>
    <row r="32" spans="2:8" x14ac:dyDescent="0.3">
      <c r="B32" s="102" t="s">
        <v>9</v>
      </c>
      <c r="C32" s="102" t="s">
        <v>10</v>
      </c>
      <c r="D32" s="102"/>
      <c r="E32" s="102" t="s">
        <v>11</v>
      </c>
      <c r="F32" s="102" t="s">
        <v>19</v>
      </c>
      <c r="G32" s="102" t="s">
        <v>20</v>
      </c>
      <c r="H32" s="102" t="s">
        <v>21</v>
      </c>
    </row>
    <row r="33" spans="2:8" x14ac:dyDescent="0.3">
      <c r="B33" s="103"/>
      <c r="C33" s="31" t="s">
        <v>12</v>
      </c>
      <c r="D33" s="31" t="s">
        <v>13</v>
      </c>
      <c r="E33" s="103"/>
      <c r="F33" s="103"/>
      <c r="G33" s="103"/>
      <c r="H33" s="103"/>
    </row>
    <row r="34" spans="2:8" x14ac:dyDescent="0.25">
      <c r="B34" s="34" t="s">
        <v>92</v>
      </c>
      <c r="C34" s="39">
        <v>0</v>
      </c>
      <c r="D34" s="33">
        <v>0</v>
      </c>
      <c r="E34" s="32">
        <f>+D34*$C$8</f>
        <v>0</v>
      </c>
      <c r="F34" s="86" t="s">
        <v>92</v>
      </c>
      <c r="G34" s="16" t="s">
        <v>92</v>
      </c>
      <c r="H34" s="16" t="s">
        <v>92</v>
      </c>
    </row>
    <row r="35" spans="2:8" x14ac:dyDescent="0.25">
      <c r="B35" s="34" t="s">
        <v>92</v>
      </c>
      <c r="C35" s="39">
        <v>0</v>
      </c>
      <c r="D35" s="33">
        <v>0</v>
      </c>
      <c r="E35" s="32">
        <f t="shared" ref="E35:E38" si="3">+D35*$C$8</f>
        <v>0</v>
      </c>
      <c r="F35" s="86" t="s">
        <v>92</v>
      </c>
      <c r="G35" s="16" t="s">
        <v>92</v>
      </c>
      <c r="H35" s="16" t="s">
        <v>92</v>
      </c>
    </row>
    <row r="36" spans="2:8" x14ac:dyDescent="0.25">
      <c r="B36" s="34" t="s">
        <v>92</v>
      </c>
      <c r="C36" s="39">
        <v>0</v>
      </c>
      <c r="D36" s="33">
        <v>0</v>
      </c>
      <c r="E36" s="32">
        <f t="shared" si="3"/>
        <v>0</v>
      </c>
      <c r="F36" s="86" t="s">
        <v>92</v>
      </c>
      <c r="G36" s="16" t="s">
        <v>92</v>
      </c>
      <c r="H36" s="16" t="s">
        <v>92</v>
      </c>
    </row>
    <row r="37" spans="2:8" x14ac:dyDescent="0.25">
      <c r="B37" s="34" t="s">
        <v>92</v>
      </c>
      <c r="C37" s="39">
        <v>0</v>
      </c>
      <c r="D37" s="33">
        <v>0</v>
      </c>
      <c r="E37" s="32">
        <f t="shared" si="3"/>
        <v>0</v>
      </c>
      <c r="F37" s="86" t="s">
        <v>92</v>
      </c>
      <c r="G37" s="16" t="s">
        <v>92</v>
      </c>
      <c r="H37" s="16" t="s">
        <v>92</v>
      </c>
    </row>
    <row r="38" spans="2:8" x14ac:dyDescent="0.25">
      <c r="B38" s="34" t="s">
        <v>63</v>
      </c>
      <c r="C38" s="39">
        <v>0</v>
      </c>
      <c r="D38" s="33">
        <v>0</v>
      </c>
      <c r="E38" s="32">
        <f t="shared" si="3"/>
        <v>0</v>
      </c>
      <c r="F38" s="86" t="s">
        <v>92</v>
      </c>
      <c r="G38" s="16" t="s">
        <v>92</v>
      </c>
      <c r="H38" s="16" t="s">
        <v>92</v>
      </c>
    </row>
    <row r="39" spans="2:8" x14ac:dyDescent="0.25">
      <c r="B39" s="34" t="s">
        <v>23</v>
      </c>
      <c r="C39" s="39">
        <v>0</v>
      </c>
      <c r="D39" s="33">
        <v>0</v>
      </c>
      <c r="E39" s="32">
        <f t="shared" ref="E39" si="4">+D39*$C$8</f>
        <v>0</v>
      </c>
      <c r="F39" s="86" t="s">
        <v>92</v>
      </c>
      <c r="G39" s="16" t="s">
        <v>92</v>
      </c>
      <c r="H39" s="16" t="s">
        <v>92</v>
      </c>
    </row>
    <row r="40" spans="2:8" x14ac:dyDescent="0.3">
      <c r="B40" s="35" t="s">
        <v>14</v>
      </c>
      <c r="C40" s="36">
        <f>SUM(C34:C39)</f>
        <v>0</v>
      </c>
      <c r="D40" s="73">
        <f>SUM(D34:D39)</f>
        <v>0</v>
      </c>
      <c r="E40" s="74">
        <f>SUM(E34:E39)</f>
        <v>0</v>
      </c>
      <c r="F40" s="38"/>
      <c r="G40" s="38"/>
      <c r="H40" s="38"/>
    </row>
  </sheetData>
  <mergeCells count="18">
    <mergeCell ref="H13:H14"/>
    <mergeCell ref="B13:B14"/>
    <mergeCell ref="C13:D13"/>
    <mergeCell ref="E13:E14"/>
    <mergeCell ref="F13:F14"/>
    <mergeCell ref="G13:G14"/>
    <mergeCell ref="H22:H23"/>
    <mergeCell ref="B32:B33"/>
    <mergeCell ref="C32:D32"/>
    <mergeCell ref="E32:E33"/>
    <mergeCell ref="F32:F33"/>
    <mergeCell ref="G32:G33"/>
    <mergeCell ref="H32:H33"/>
    <mergeCell ref="B22:B23"/>
    <mergeCell ref="C22:D22"/>
    <mergeCell ref="E22:E23"/>
    <mergeCell ref="F22:F23"/>
    <mergeCell ref="G22:G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57"/>
  <sheetViews>
    <sheetView showGridLines="0" topLeftCell="A92" zoomScale="104" zoomScaleNormal="89" workbookViewId="0">
      <selection activeCell="D114" sqref="D114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8" width="11.44140625" style="16"/>
    <col min="9" max="9" width="15" style="16" bestFit="1" customWidth="1"/>
    <col min="10" max="16384" width="11.44140625" style="16"/>
  </cols>
  <sheetData>
    <row r="1" spans="1:9" customFormat="1" ht="15.6" x14ac:dyDescent="0.3">
      <c r="B1" s="8" t="s">
        <v>107</v>
      </c>
      <c r="H1" s="12"/>
    </row>
    <row r="2" spans="1:9" customFormat="1" ht="14.4" x14ac:dyDescent="0.3">
      <c r="B2" s="9" t="s">
        <v>46</v>
      </c>
      <c r="H2" s="12"/>
    </row>
    <row r="3" spans="1:9" customFormat="1" ht="14.4" x14ac:dyDescent="0.3">
      <c r="B3" s="9" t="s">
        <v>31</v>
      </c>
      <c r="H3" s="12"/>
    </row>
    <row r="4" spans="1:9" customFormat="1" ht="14.4" x14ac:dyDescent="0.3">
      <c r="B4" s="9" t="s">
        <v>47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TERRAVAZ S.A.E.</v>
      </c>
      <c r="H6" s="12"/>
    </row>
    <row r="7" spans="1:9" customFormat="1" ht="14.4" x14ac:dyDescent="0.3">
      <c r="B7" s="2" t="s">
        <v>1</v>
      </c>
      <c r="C7" s="7">
        <v>46112</v>
      </c>
      <c r="H7" s="12"/>
    </row>
    <row r="8" spans="1:9" customFormat="1" ht="14.4" x14ac:dyDescent="0.3">
      <c r="B8" s="2" t="s">
        <v>2</v>
      </c>
      <c r="C8" s="10">
        <v>6509.67</v>
      </c>
      <c r="H8" s="12"/>
    </row>
    <row r="9" spans="1:9" x14ac:dyDescent="0.3">
      <c r="A9" s="28"/>
      <c r="B9" s="29"/>
      <c r="C9" s="28"/>
      <c r="D9" s="28"/>
      <c r="E9" s="28"/>
      <c r="F9" s="28"/>
      <c r="G9" s="28"/>
      <c r="H9" s="28"/>
    </row>
    <row r="10" spans="1:9" x14ac:dyDescent="0.3">
      <c r="A10" s="28"/>
      <c r="B10" s="29" t="s">
        <v>16</v>
      </c>
      <c r="C10" s="28"/>
      <c r="D10" s="28"/>
      <c r="E10" s="28"/>
      <c r="F10" s="28"/>
      <c r="G10" s="28"/>
      <c r="H10" s="28"/>
    </row>
    <row r="11" spans="1:9" x14ac:dyDescent="0.3">
      <c r="A11" s="28"/>
      <c r="B11" s="29"/>
      <c r="C11" s="28"/>
      <c r="D11" s="28"/>
      <c r="E11" s="28"/>
      <c r="F11" s="28"/>
      <c r="G11" s="28"/>
      <c r="H11" s="28"/>
    </row>
    <row r="12" spans="1:9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9" x14ac:dyDescent="0.3">
      <c r="A13" s="28"/>
      <c r="B13" s="102" t="s">
        <v>9</v>
      </c>
      <c r="C13" s="102" t="s">
        <v>10</v>
      </c>
      <c r="D13" s="102"/>
      <c r="E13" s="102" t="s">
        <v>11</v>
      </c>
      <c r="F13" s="102" t="s">
        <v>19</v>
      </c>
      <c r="G13" s="102" t="s">
        <v>20</v>
      </c>
      <c r="H13" s="102" t="s">
        <v>21</v>
      </c>
    </row>
    <row r="14" spans="1:9" x14ac:dyDescent="0.3">
      <c r="A14" s="28"/>
      <c r="B14" s="103"/>
      <c r="C14" s="31" t="s">
        <v>12</v>
      </c>
      <c r="D14" s="31" t="s">
        <v>13</v>
      </c>
      <c r="E14" s="103"/>
      <c r="F14" s="103"/>
      <c r="G14" s="103"/>
      <c r="H14" s="103"/>
    </row>
    <row r="15" spans="1:9" x14ac:dyDescent="0.3">
      <c r="A15" s="28"/>
      <c r="B15" s="54" t="s">
        <v>37</v>
      </c>
      <c r="C15" s="50">
        <v>0</v>
      </c>
      <c r="D15" s="51">
        <v>2000</v>
      </c>
      <c r="E15" s="92">
        <f>+D15*$C$8</f>
        <v>13019340</v>
      </c>
      <c r="F15" s="67">
        <v>2024</v>
      </c>
      <c r="G15" s="28" t="s">
        <v>24</v>
      </c>
      <c r="H15" s="16" t="s">
        <v>27</v>
      </c>
      <c r="I15" s="56"/>
    </row>
    <row r="16" spans="1:9" x14ac:dyDescent="0.3">
      <c r="A16" s="28"/>
      <c r="B16" s="54" t="s">
        <v>48</v>
      </c>
      <c r="C16" s="50">
        <v>0</v>
      </c>
      <c r="D16" s="51">
        <v>2000</v>
      </c>
      <c r="E16" s="92">
        <f t="shared" ref="E16:E35" si="0">+D16*$C$8</f>
        <v>13019340</v>
      </c>
      <c r="F16" s="67">
        <v>2024</v>
      </c>
      <c r="G16" s="28" t="s">
        <v>24</v>
      </c>
      <c r="H16" s="16" t="s">
        <v>27</v>
      </c>
      <c r="I16" s="56"/>
    </row>
    <row r="17" spans="1:9" x14ac:dyDescent="0.3">
      <c r="A17" s="28"/>
      <c r="B17" s="54" t="s">
        <v>43</v>
      </c>
      <c r="C17" s="50">
        <v>0</v>
      </c>
      <c r="D17" s="51">
        <v>0</v>
      </c>
      <c r="E17" s="92">
        <f t="shared" si="0"/>
        <v>0</v>
      </c>
      <c r="F17" s="67">
        <v>2024</v>
      </c>
      <c r="G17" s="28" t="s">
        <v>24</v>
      </c>
      <c r="H17" s="16" t="s">
        <v>27</v>
      </c>
      <c r="I17" s="56"/>
    </row>
    <row r="18" spans="1:9" x14ac:dyDescent="0.3">
      <c r="A18" s="28"/>
      <c r="B18" s="54" t="s">
        <v>49</v>
      </c>
      <c r="C18" s="50">
        <v>0</v>
      </c>
      <c r="D18" s="51">
        <v>4000</v>
      </c>
      <c r="E18" s="92">
        <f t="shared" si="0"/>
        <v>26038680</v>
      </c>
      <c r="F18" s="67">
        <v>2024</v>
      </c>
      <c r="G18" s="28" t="s">
        <v>24</v>
      </c>
      <c r="H18" s="16" t="s">
        <v>27</v>
      </c>
      <c r="I18" s="56"/>
    </row>
    <row r="19" spans="1:9" x14ac:dyDescent="0.3">
      <c r="A19" s="28"/>
      <c r="B19" s="54" t="s">
        <v>40</v>
      </c>
      <c r="C19" s="50">
        <v>0</v>
      </c>
      <c r="D19" s="51">
        <v>6000</v>
      </c>
      <c r="E19" s="92">
        <f t="shared" si="0"/>
        <v>39058020</v>
      </c>
      <c r="F19" s="67">
        <v>2024</v>
      </c>
      <c r="G19" s="28" t="s">
        <v>24</v>
      </c>
      <c r="H19" s="16" t="s">
        <v>27</v>
      </c>
      <c r="I19" s="56"/>
    </row>
    <row r="20" spans="1:9" x14ac:dyDescent="0.3">
      <c r="A20" s="28"/>
      <c r="B20" s="54" t="s">
        <v>41</v>
      </c>
      <c r="C20" s="50">
        <v>0</v>
      </c>
      <c r="D20" s="51">
        <v>5000</v>
      </c>
      <c r="E20" s="92">
        <f t="shared" si="0"/>
        <v>32548350</v>
      </c>
      <c r="F20" s="67">
        <v>2024</v>
      </c>
      <c r="G20" s="28" t="s">
        <v>24</v>
      </c>
      <c r="H20" s="16" t="s">
        <v>27</v>
      </c>
      <c r="I20" s="56"/>
    </row>
    <row r="21" spans="1:9" x14ac:dyDescent="0.3">
      <c r="A21" s="28"/>
      <c r="B21" s="54" t="s">
        <v>39</v>
      </c>
      <c r="C21" s="50">
        <v>0</v>
      </c>
      <c r="D21" s="51">
        <v>10000</v>
      </c>
      <c r="E21" s="92">
        <f t="shared" si="0"/>
        <v>65096700</v>
      </c>
      <c r="F21" s="67">
        <v>2024</v>
      </c>
      <c r="G21" s="28" t="s">
        <v>24</v>
      </c>
      <c r="H21" s="16" t="s">
        <v>27</v>
      </c>
      <c r="I21" s="56"/>
    </row>
    <row r="22" spans="1:9" x14ac:dyDescent="0.3">
      <c r="A22" s="28"/>
      <c r="B22" s="54" t="s">
        <v>50</v>
      </c>
      <c r="C22" s="50">
        <v>0</v>
      </c>
      <c r="D22" s="51">
        <v>9305</v>
      </c>
      <c r="E22" s="92">
        <f t="shared" si="0"/>
        <v>60572479.350000001</v>
      </c>
      <c r="F22" s="67">
        <v>2024</v>
      </c>
      <c r="G22" s="28" t="s">
        <v>24</v>
      </c>
      <c r="H22" s="16" t="s">
        <v>27</v>
      </c>
      <c r="I22" s="56"/>
    </row>
    <row r="23" spans="1:9" x14ac:dyDescent="0.3">
      <c r="A23" s="28"/>
      <c r="B23" s="54" t="s">
        <v>51</v>
      </c>
      <c r="C23" s="50">
        <v>0</v>
      </c>
      <c r="D23" s="51">
        <v>350</v>
      </c>
      <c r="E23" s="92">
        <f t="shared" si="0"/>
        <v>2278384.5</v>
      </c>
      <c r="F23" s="67">
        <v>2024</v>
      </c>
      <c r="G23" s="28" t="s">
        <v>24</v>
      </c>
      <c r="H23" s="16" t="s">
        <v>27</v>
      </c>
      <c r="I23" s="56"/>
    </row>
    <row r="24" spans="1:9" x14ac:dyDescent="0.3">
      <c r="A24" s="28"/>
      <c r="B24" s="54" t="s">
        <v>52</v>
      </c>
      <c r="C24" s="50">
        <v>0</v>
      </c>
      <c r="D24" s="51">
        <v>15000</v>
      </c>
      <c r="E24" s="92">
        <f t="shared" si="0"/>
        <v>97645050</v>
      </c>
      <c r="F24" s="67">
        <v>2024</v>
      </c>
      <c r="G24" s="28" t="s">
        <v>24</v>
      </c>
      <c r="H24" s="16" t="s">
        <v>27</v>
      </c>
      <c r="I24" s="56"/>
    </row>
    <row r="25" spans="1:9" x14ac:dyDescent="0.3">
      <c r="A25" s="28"/>
      <c r="B25" s="54" t="s">
        <v>44</v>
      </c>
      <c r="C25" s="50">
        <v>0</v>
      </c>
      <c r="D25" s="51">
        <v>22500</v>
      </c>
      <c r="E25" s="92">
        <f t="shared" si="0"/>
        <v>146467575</v>
      </c>
      <c r="F25" s="67">
        <v>2024</v>
      </c>
      <c r="G25" s="28" t="s">
        <v>24</v>
      </c>
      <c r="H25" s="16" t="s">
        <v>27</v>
      </c>
      <c r="I25" s="56"/>
    </row>
    <row r="26" spans="1:9" x14ac:dyDescent="0.3">
      <c r="A26" s="28"/>
      <c r="B26" s="54" t="s">
        <v>53</v>
      </c>
      <c r="C26" s="50">
        <v>0</v>
      </c>
      <c r="D26" s="51">
        <v>21738</v>
      </c>
      <c r="E26" s="92">
        <f t="shared" si="0"/>
        <v>141507206.46000001</v>
      </c>
      <c r="F26" s="67">
        <v>2024</v>
      </c>
      <c r="G26" s="28" t="s">
        <v>24</v>
      </c>
      <c r="H26" s="16" t="s">
        <v>27</v>
      </c>
      <c r="I26" s="56"/>
    </row>
    <row r="27" spans="1:9" x14ac:dyDescent="0.3">
      <c r="A27" s="28"/>
      <c r="B27" s="54" t="s">
        <v>42</v>
      </c>
      <c r="C27" s="50">
        <v>0</v>
      </c>
      <c r="D27" s="51">
        <v>20000</v>
      </c>
      <c r="E27" s="92">
        <f t="shared" si="0"/>
        <v>130193400</v>
      </c>
      <c r="F27" s="67">
        <v>2024</v>
      </c>
      <c r="G27" s="28" t="s">
        <v>24</v>
      </c>
      <c r="H27" s="16" t="s">
        <v>27</v>
      </c>
      <c r="I27" s="56"/>
    </row>
    <row r="28" spans="1:9" x14ac:dyDescent="0.3">
      <c r="A28" s="28"/>
      <c r="B28" s="54" t="s">
        <v>54</v>
      </c>
      <c r="C28" s="50">
        <v>0</v>
      </c>
      <c r="D28" s="51">
        <v>15000</v>
      </c>
      <c r="E28" s="92">
        <f t="shared" si="0"/>
        <v>97645050</v>
      </c>
      <c r="F28" s="67">
        <v>2024</v>
      </c>
      <c r="G28" s="28" t="s">
        <v>24</v>
      </c>
      <c r="H28" s="16" t="s">
        <v>27</v>
      </c>
      <c r="I28" s="56"/>
    </row>
    <row r="29" spans="1:9" x14ac:dyDescent="0.3">
      <c r="A29" s="28"/>
      <c r="B29" s="54" t="s">
        <v>55</v>
      </c>
      <c r="C29" s="50">
        <v>0</v>
      </c>
      <c r="D29" s="51">
        <v>20000</v>
      </c>
      <c r="E29" s="92">
        <f t="shared" si="0"/>
        <v>130193400</v>
      </c>
      <c r="F29" s="67">
        <v>2024</v>
      </c>
      <c r="G29" s="28" t="s">
        <v>24</v>
      </c>
      <c r="H29" s="16" t="s">
        <v>27</v>
      </c>
      <c r="I29" s="56"/>
    </row>
    <row r="30" spans="1:9" x14ac:dyDescent="0.3">
      <c r="A30" s="28"/>
      <c r="B30" s="54" t="s">
        <v>56</v>
      </c>
      <c r="C30" s="50">
        <v>0</v>
      </c>
      <c r="D30" s="51">
        <v>50000</v>
      </c>
      <c r="E30" s="92">
        <f t="shared" si="0"/>
        <v>325483500</v>
      </c>
      <c r="F30" s="67">
        <v>2024</v>
      </c>
      <c r="G30" s="28" t="s">
        <v>24</v>
      </c>
      <c r="H30" s="16" t="s">
        <v>27</v>
      </c>
      <c r="I30" s="56"/>
    </row>
    <row r="31" spans="1:9" x14ac:dyDescent="0.3">
      <c r="A31" s="28"/>
      <c r="B31" s="54" t="s">
        <v>38</v>
      </c>
      <c r="C31" s="50">
        <v>0</v>
      </c>
      <c r="D31" s="51">
        <v>50000</v>
      </c>
      <c r="E31" s="92">
        <f t="shared" si="0"/>
        <v>325483500</v>
      </c>
      <c r="F31" s="67">
        <v>2024</v>
      </c>
      <c r="G31" s="28" t="s">
        <v>24</v>
      </c>
      <c r="H31" s="16" t="s">
        <v>27</v>
      </c>
      <c r="I31" s="56"/>
    </row>
    <row r="32" spans="1:9" x14ac:dyDescent="0.3">
      <c r="A32" s="28"/>
      <c r="B32" s="54" t="s">
        <v>57</v>
      </c>
      <c r="C32" s="50">
        <v>0</v>
      </c>
      <c r="D32" s="51">
        <v>291129.07</v>
      </c>
      <c r="E32" s="92">
        <f t="shared" si="0"/>
        <v>1895154173.1069</v>
      </c>
      <c r="F32" s="67">
        <v>2024</v>
      </c>
      <c r="G32" s="28" t="s">
        <v>24</v>
      </c>
      <c r="H32" s="16" t="s">
        <v>27</v>
      </c>
      <c r="I32" s="56"/>
    </row>
    <row r="33" spans="1:9" x14ac:dyDescent="0.3">
      <c r="A33" s="28"/>
      <c r="B33" s="57" t="s">
        <v>57</v>
      </c>
      <c r="C33" s="50">
        <v>0</v>
      </c>
      <c r="D33" s="51">
        <v>108870.93</v>
      </c>
      <c r="E33" s="92">
        <f t="shared" si="0"/>
        <v>708713826.8930999</v>
      </c>
      <c r="F33" s="67">
        <v>2024</v>
      </c>
      <c r="G33" s="28" t="s">
        <v>24</v>
      </c>
      <c r="H33" s="16" t="s">
        <v>27</v>
      </c>
      <c r="I33" s="56"/>
    </row>
    <row r="34" spans="1:9" x14ac:dyDescent="0.3">
      <c r="A34" s="28"/>
      <c r="B34" s="57" t="s">
        <v>63</v>
      </c>
      <c r="C34" s="50"/>
      <c r="D34" s="51">
        <v>33043.68</v>
      </c>
      <c r="E34" s="92">
        <f t="shared" si="0"/>
        <v>215103452.3856</v>
      </c>
      <c r="F34" s="67">
        <v>2024</v>
      </c>
      <c r="G34" s="28" t="s">
        <v>24</v>
      </c>
      <c r="H34" s="16" t="s">
        <v>27</v>
      </c>
      <c r="I34" s="56"/>
    </row>
    <row r="35" spans="1:9" x14ac:dyDescent="0.3">
      <c r="A35" s="28"/>
      <c r="B35" s="57" t="s">
        <v>23</v>
      </c>
      <c r="C35" s="50">
        <v>0</v>
      </c>
      <c r="D35" s="40">
        <v>-33043.68</v>
      </c>
      <c r="E35" s="92">
        <f t="shared" si="0"/>
        <v>-215103452.3856</v>
      </c>
      <c r="F35" s="67">
        <v>2024</v>
      </c>
      <c r="G35" s="28" t="s">
        <v>24</v>
      </c>
      <c r="H35" s="16" t="s">
        <v>27</v>
      </c>
    </row>
    <row r="36" spans="1:9" ht="14.25" customHeight="1" x14ac:dyDescent="0.3">
      <c r="B36" s="35" t="s">
        <v>14</v>
      </c>
      <c r="C36" s="49">
        <f>SUM(C15:C35)</f>
        <v>0</v>
      </c>
      <c r="D36" s="48">
        <f>SUM(D15:D35)</f>
        <v>652893</v>
      </c>
      <c r="E36" s="49">
        <f>SUM(E15:E35)</f>
        <v>4250117975.3099995</v>
      </c>
      <c r="F36" s="38"/>
      <c r="G36" s="38"/>
      <c r="H36" s="38"/>
    </row>
    <row r="37" spans="1:9" x14ac:dyDescent="0.3">
      <c r="B37" s="29"/>
      <c r="C37" s="28"/>
      <c r="D37" s="28"/>
      <c r="E37" s="28"/>
      <c r="F37" s="28"/>
      <c r="G37" s="28"/>
      <c r="H37" s="28"/>
    </row>
    <row r="38" spans="1:9" x14ac:dyDescent="0.3">
      <c r="B38" s="29"/>
      <c r="C38" s="28"/>
      <c r="D38" s="28"/>
      <c r="E38" s="28"/>
      <c r="F38" s="28"/>
      <c r="G38" s="28"/>
      <c r="H38" s="28"/>
    </row>
    <row r="39" spans="1:9" x14ac:dyDescent="0.3">
      <c r="B39" s="29" t="s">
        <v>65</v>
      </c>
      <c r="C39" s="28"/>
      <c r="D39" s="28"/>
      <c r="E39" s="28"/>
      <c r="F39" s="28"/>
      <c r="G39" s="28"/>
      <c r="H39" s="28"/>
    </row>
    <row r="40" spans="1:9" x14ac:dyDescent="0.3">
      <c r="B40" s="29"/>
      <c r="C40" s="28"/>
      <c r="D40" s="28"/>
      <c r="E40" s="28"/>
      <c r="F40" s="28"/>
      <c r="G40" s="28"/>
      <c r="H40" s="28"/>
    </row>
    <row r="41" spans="1:9" x14ac:dyDescent="0.3">
      <c r="B41" s="29" t="s">
        <v>17</v>
      </c>
      <c r="C41" s="30"/>
      <c r="D41" s="28"/>
      <c r="E41" s="28"/>
      <c r="F41" s="28"/>
      <c r="G41" s="28"/>
      <c r="H41" s="28"/>
    </row>
    <row r="42" spans="1:9" ht="13.2" customHeight="1" x14ac:dyDescent="0.3">
      <c r="B42" s="102" t="s">
        <v>9</v>
      </c>
      <c r="C42" s="102" t="s">
        <v>10</v>
      </c>
      <c r="D42" s="102"/>
      <c r="E42" s="102" t="s">
        <v>11</v>
      </c>
      <c r="F42" s="102" t="s">
        <v>19</v>
      </c>
      <c r="G42" s="102" t="s">
        <v>20</v>
      </c>
      <c r="H42" s="102" t="s">
        <v>21</v>
      </c>
    </row>
    <row r="43" spans="1:9" x14ac:dyDescent="0.3">
      <c r="B43" s="103"/>
      <c r="C43" s="31" t="s">
        <v>12</v>
      </c>
      <c r="D43" s="31" t="s">
        <v>13</v>
      </c>
      <c r="E43" s="103"/>
      <c r="F43" s="103"/>
      <c r="G43" s="103"/>
      <c r="H43" s="103"/>
    </row>
    <row r="44" spans="1:9" x14ac:dyDescent="0.25">
      <c r="B44" s="34"/>
      <c r="C44" s="32">
        <v>0</v>
      </c>
      <c r="D44" s="33">
        <v>0</v>
      </c>
      <c r="E44" s="32">
        <f>+D44*$C$8+(C44)</f>
        <v>0</v>
      </c>
      <c r="F44" s="67">
        <v>0</v>
      </c>
      <c r="G44" s="28"/>
    </row>
    <row r="45" spans="1:9" x14ac:dyDescent="0.25">
      <c r="B45" s="34"/>
      <c r="C45" s="32">
        <v>0</v>
      </c>
      <c r="D45" s="33">
        <v>0</v>
      </c>
      <c r="E45" s="32">
        <f>+D45*$C$8+(C45)</f>
        <v>0</v>
      </c>
      <c r="F45" s="67">
        <v>0</v>
      </c>
      <c r="G45" s="28"/>
    </row>
    <row r="46" spans="1:9" x14ac:dyDescent="0.25">
      <c r="B46" s="34"/>
      <c r="C46" s="32">
        <v>0</v>
      </c>
      <c r="D46" s="33">
        <v>0</v>
      </c>
      <c r="E46" s="32">
        <f>+D46*$C$8+(C46)</f>
        <v>0</v>
      </c>
      <c r="F46" s="67">
        <v>0</v>
      </c>
      <c r="G46" s="28"/>
    </row>
    <row r="47" spans="1:9" x14ac:dyDescent="0.25">
      <c r="B47" s="34" t="s">
        <v>22</v>
      </c>
      <c r="C47" s="32">
        <v>0</v>
      </c>
      <c r="D47" s="33">
        <v>0</v>
      </c>
      <c r="E47" s="32">
        <f>+D47*$C$8+(C47)</f>
        <v>0</v>
      </c>
      <c r="F47" s="67">
        <v>0</v>
      </c>
      <c r="G47" s="28"/>
    </row>
    <row r="48" spans="1:9" x14ac:dyDescent="0.25">
      <c r="B48" s="34" t="s">
        <v>23</v>
      </c>
      <c r="C48" s="32">
        <v>0</v>
      </c>
      <c r="D48" s="33">
        <v>0</v>
      </c>
      <c r="E48" s="32">
        <f>+D48*$C$8+(C48)</f>
        <v>0</v>
      </c>
      <c r="F48" s="67">
        <v>0</v>
      </c>
      <c r="G48" s="28"/>
    </row>
    <row r="49" spans="2:8" x14ac:dyDescent="0.3">
      <c r="B49" s="35" t="s">
        <v>14</v>
      </c>
      <c r="C49" s="49">
        <f>SUM(C44:C48)</f>
        <v>0</v>
      </c>
      <c r="D49" s="48">
        <f>SUM(D44:D48)</f>
        <v>0</v>
      </c>
      <c r="E49" s="49">
        <f>SUM(E44:E48)</f>
        <v>0</v>
      </c>
      <c r="F49" s="38"/>
      <c r="G49" s="38"/>
      <c r="H49" s="38"/>
    </row>
    <row r="50" spans="2:8" x14ac:dyDescent="0.3">
      <c r="B50" s="29"/>
      <c r="C50" s="28"/>
      <c r="D50" s="28"/>
      <c r="E50" s="28"/>
      <c r="F50" s="28"/>
      <c r="G50" s="28"/>
      <c r="H50" s="28"/>
    </row>
    <row r="51" spans="2:8" x14ac:dyDescent="0.3">
      <c r="B51" s="29" t="s">
        <v>64</v>
      </c>
      <c r="C51" s="28"/>
      <c r="D51" s="28"/>
      <c r="E51" s="28"/>
      <c r="F51" s="28"/>
      <c r="G51" s="28"/>
      <c r="H51" s="28"/>
    </row>
    <row r="52" spans="2:8" x14ac:dyDescent="0.3">
      <c r="B52" s="29"/>
      <c r="C52" s="28"/>
      <c r="D52" s="28"/>
      <c r="E52" s="28"/>
      <c r="F52" s="28"/>
      <c r="G52" s="28"/>
      <c r="H52" s="28"/>
    </row>
    <row r="53" spans="2:8" x14ac:dyDescent="0.3">
      <c r="B53" s="29" t="s">
        <v>17</v>
      </c>
      <c r="C53" s="30"/>
      <c r="D53" s="28"/>
      <c r="E53" s="28"/>
      <c r="F53" s="28"/>
      <c r="G53" s="28"/>
      <c r="H53" s="28"/>
    </row>
    <row r="54" spans="2:8" x14ac:dyDescent="0.3">
      <c r="B54" s="102" t="s">
        <v>9</v>
      </c>
      <c r="C54" s="102" t="s">
        <v>10</v>
      </c>
      <c r="D54" s="102"/>
      <c r="E54" s="102" t="s">
        <v>11</v>
      </c>
      <c r="F54" s="102" t="s">
        <v>19</v>
      </c>
      <c r="G54" s="102" t="s">
        <v>20</v>
      </c>
      <c r="H54" s="102" t="s">
        <v>21</v>
      </c>
    </row>
    <row r="55" spans="2:8" x14ac:dyDescent="0.3">
      <c r="B55" s="103"/>
      <c r="C55" s="31" t="s">
        <v>12</v>
      </c>
      <c r="D55" s="31" t="s">
        <v>13</v>
      </c>
      <c r="E55" s="103"/>
      <c r="F55" s="103"/>
      <c r="G55" s="103"/>
      <c r="H55" s="103"/>
    </row>
    <row r="56" spans="2:8" ht="14.4" x14ac:dyDescent="0.3">
      <c r="B56" s="57" t="s">
        <v>29</v>
      </c>
      <c r="C56" s="32">
        <v>0</v>
      </c>
      <c r="D56" s="33">
        <v>0</v>
      </c>
      <c r="E56" s="93">
        <f t="shared" ref="E56:E57" si="1">+D56*$C$8</f>
        <v>0</v>
      </c>
      <c r="F56" s="68">
        <v>2025</v>
      </c>
      <c r="G56" s="11" t="s">
        <v>24</v>
      </c>
      <c r="H56" s="11" t="s">
        <v>28</v>
      </c>
    </row>
    <row r="57" spans="2:8" ht="14.4" x14ac:dyDescent="0.3">
      <c r="B57" s="57" t="s">
        <v>30</v>
      </c>
      <c r="C57" s="32">
        <v>0</v>
      </c>
      <c r="D57" s="33">
        <v>0</v>
      </c>
      <c r="E57" s="93">
        <f t="shared" si="1"/>
        <v>0</v>
      </c>
      <c r="F57" s="68">
        <v>2025</v>
      </c>
      <c r="G57" s="11" t="s">
        <v>24</v>
      </c>
      <c r="H57" s="11" t="s">
        <v>28</v>
      </c>
    </row>
    <row r="58" spans="2:8" x14ac:dyDescent="0.3">
      <c r="B58" s="35" t="s">
        <v>14</v>
      </c>
      <c r="C58" s="37">
        <f>SUM(C56:C57)</f>
        <v>0</v>
      </c>
      <c r="D58" s="37">
        <f>SUM(D56:D57)</f>
        <v>0</v>
      </c>
      <c r="E58" s="36">
        <f>SUM(E56:E57)</f>
        <v>0</v>
      </c>
      <c r="F58" s="38"/>
      <c r="G58" s="38"/>
      <c r="H58" s="38"/>
    </row>
    <row r="59" spans="2:8" x14ac:dyDescent="0.3">
      <c r="B59" s="29"/>
      <c r="C59" s="28"/>
      <c r="D59" s="28"/>
      <c r="E59" s="28"/>
      <c r="F59" s="28"/>
      <c r="G59" s="28"/>
      <c r="H59" s="28"/>
    </row>
    <row r="60" spans="2:8" x14ac:dyDescent="0.3">
      <c r="B60" s="29" t="s">
        <v>64</v>
      </c>
      <c r="C60" s="28"/>
      <c r="D60" s="28"/>
      <c r="E60" s="28"/>
      <c r="F60" s="28"/>
      <c r="G60" s="28"/>
      <c r="H60" s="28"/>
    </row>
    <row r="61" spans="2:8" x14ac:dyDescent="0.3">
      <c r="B61" s="29" t="s">
        <v>18</v>
      </c>
      <c r="C61" s="30"/>
      <c r="D61" s="28"/>
      <c r="E61" s="28"/>
      <c r="F61" s="28"/>
      <c r="G61" s="28"/>
      <c r="H61" s="28"/>
    </row>
    <row r="62" spans="2:8" x14ac:dyDescent="0.3">
      <c r="B62" s="102" t="s">
        <v>9</v>
      </c>
      <c r="C62" s="102" t="s">
        <v>10</v>
      </c>
      <c r="D62" s="102"/>
      <c r="E62" s="102" t="s">
        <v>11</v>
      </c>
      <c r="F62" s="102" t="s">
        <v>19</v>
      </c>
      <c r="G62" s="102" t="s">
        <v>20</v>
      </c>
      <c r="H62" s="102" t="s">
        <v>21</v>
      </c>
    </row>
    <row r="63" spans="2:8" x14ac:dyDescent="0.3">
      <c r="B63" s="103"/>
      <c r="C63" s="31" t="s">
        <v>12</v>
      </c>
      <c r="D63" s="31" t="s">
        <v>13</v>
      </c>
      <c r="E63" s="103"/>
      <c r="F63" s="103"/>
      <c r="G63" s="103"/>
      <c r="H63" s="103"/>
    </row>
    <row r="64" spans="2:8" ht="14.4" x14ac:dyDescent="0.3">
      <c r="B64" s="54" t="s">
        <v>36</v>
      </c>
      <c r="C64" s="32">
        <v>0</v>
      </c>
      <c r="D64" s="33">
        <v>14836000</v>
      </c>
      <c r="E64" s="93">
        <f>+D64*$C$8</f>
        <v>96577464120</v>
      </c>
      <c r="F64" s="68">
        <v>2029</v>
      </c>
      <c r="G64" s="11" t="s">
        <v>24</v>
      </c>
      <c r="H64" s="11" t="s">
        <v>28</v>
      </c>
    </row>
    <row r="65" spans="2:8" ht="14.4" x14ac:dyDescent="0.3">
      <c r="B65" s="57" t="s">
        <v>29</v>
      </c>
      <c r="C65" s="32">
        <v>0</v>
      </c>
      <c r="D65" s="33">
        <v>2524759.509999997</v>
      </c>
      <c r="E65" s="93">
        <f t="shared" ref="E65:E66" si="2">+D65*$C$8</f>
        <v>16435351239.461681</v>
      </c>
      <c r="F65" s="68">
        <v>2029</v>
      </c>
      <c r="G65" s="11" t="s">
        <v>24</v>
      </c>
      <c r="H65" s="11" t="s">
        <v>28</v>
      </c>
    </row>
    <row r="66" spans="2:8" ht="14.4" x14ac:dyDescent="0.3">
      <c r="B66" s="57" t="s">
        <v>30</v>
      </c>
      <c r="C66" s="32">
        <v>0</v>
      </c>
      <c r="D66" s="40">
        <v>-2524759.5099999998</v>
      </c>
      <c r="E66" s="93">
        <f t="shared" si="2"/>
        <v>-16435351239.461699</v>
      </c>
      <c r="F66" s="68">
        <v>2029</v>
      </c>
      <c r="G66" s="11" t="s">
        <v>24</v>
      </c>
      <c r="H66" s="11" t="s">
        <v>28</v>
      </c>
    </row>
    <row r="67" spans="2:8" x14ac:dyDescent="0.3">
      <c r="B67" s="35" t="s">
        <v>14</v>
      </c>
      <c r="C67" s="49">
        <f>SUM(C64:C66)</f>
        <v>0</v>
      </c>
      <c r="D67" s="48">
        <f t="shared" ref="D67:E67" si="3">SUM(D64:D66)</f>
        <v>14835999.999999998</v>
      </c>
      <c r="E67" s="49">
        <f t="shared" si="3"/>
        <v>96577464119.999985</v>
      </c>
      <c r="F67" s="38"/>
      <c r="G67" s="38"/>
      <c r="H67" s="38"/>
    </row>
    <row r="68" spans="2:8" ht="14.4" customHeight="1" x14ac:dyDescent="0.3"/>
    <row r="70" spans="2:8" x14ac:dyDescent="0.3">
      <c r="B70" s="29" t="s">
        <v>65</v>
      </c>
      <c r="C70" s="28"/>
      <c r="D70" s="28"/>
      <c r="E70" s="28"/>
      <c r="F70" s="28"/>
      <c r="G70" s="28"/>
      <c r="H70" s="28"/>
    </row>
    <row r="71" spans="2:8" x14ac:dyDescent="0.3">
      <c r="B71" s="29"/>
      <c r="C71" s="28"/>
      <c r="D71" s="28"/>
      <c r="E71" s="28"/>
      <c r="F71" s="28"/>
      <c r="G71" s="28"/>
      <c r="H71" s="28"/>
    </row>
    <row r="72" spans="2:8" x14ac:dyDescent="0.3">
      <c r="B72" s="29" t="s">
        <v>18</v>
      </c>
      <c r="C72" s="30"/>
      <c r="D72" s="28"/>
      <c r="E72" s="28"/>
      <c r="F72" s="28"/>
      <c r="G72" s="28"/>
      <c r="H72" s="28"/>
    </row>
    <row r="73" spans="2:8" x14ac:dyDescent="0.3">
      <c r="B73" s="102" t="s">
        <v>9</v>
      </c>
      <c r="C73" s="102" t="s">
        <v>10</v>
      </c>
      <c r="D73" s="102"/>
      <c r="E73" s="102" t="s">
        <v>11</v>
      </c>
      <c r="F73" s="102" t="s">
        <v>19</v>
      </c>
      <c r="G73" s="102" t="s">
        <v>20</v>
      </c>
      <c r="H73" s="102" t="s">
        <v>21</v>
      </c>
    </row>
    <row r="74" spans="2:8" x14ac:dyDescent="0.3">
      <c r="B74" s="103"/>
      <c r="C74" s="31" t="s">
        <v>12</v>
      </c>
      <c r="D74" s="31" t="s">
        <v>13</v>
      </c>
      <c r="E74" s="103"/>
      <c r="F74" s="103"/>
      <c r="G74" s="103"/>
      <c r="H74" s="103"/>
    </row>
    <row r="75" spans="2:8" x14ac:dyDescent="0.25">
      <c r="B75" s="34" t="s">
        <v>114</v>
      </c>
      <c r="C75" s="92">
        <v>0</v>
      </c>
      <c r="D75" s="100">
        <v>6926692.29</v>
      </c>
      <c r="E75" s="92">
        <f t="shared" ref="E75:E80" si="4">+D75*$C$8+(C75)</f>
        <v>45090480999.444298</v>
      </c>
      <c r="F75" s="67">
        <v>2028</v>
      </c>
      <c r="G75" s="28" t="s">
        <v>24</v>
      </c>
      <c r="H75" s="16" t="s">
        <v>35</v>
      </c>
    </row>
    <row r="76" spans="2:8" x14ac:dyDescent="0.25">
      <c r="B76" s="34" t="s">
        <v>115</v>
      </c>
      <c r="C76" s="92">
        <v>0</v>
      </c>
      <c r="D76" s="100">
        <v>2257300.58</v>
      </c>
      <c r="E76" s="92">
        <f t="shared" si="4"/>
        <v>14694281866.608601</v>
      </c>
      <c r="F76" s="67">
        <v>2028</v>
      </c>
      <c r="G76" s="28" t="s">
        <v>24</v>
      </c>
      <c r="H76" s="16" t="s">
        <v>35</v>
      </c>
    </row>
    <row r="77" spans="2:8" x14ac:dyDescent="0.25">
      <c r="B77" s="95" t="s">
        <v>114</v>
      </c>
      <c r="C77" s="96">
        <v>27507819024</v>
      </c>
      <c r="D77" s="97">
        <v>0</v>
      </c>
      <c r="E77" s="96">
        <f t="shared" si="4"/>
        <v>27507819024</v>
      </c>
      <c r="F77" s="67">
        <v>2028</v>
      </c>
      <c r="G77" s="28" t="s">
        <v>24</v>
      </c>
      <c r="H77" s="16" t="s">
        <v>35</v>
      </c>
    </row>
    <row r="78" spans="2:8" x14ac:dyDescent="0.25">
      <c r="B78" s="34" t="s">
        <v>115</v>
      </c>
      <c r="C78" s="96">
        <v>1840842635</v>
      </c>
      <c r="D78" s="97">
        <v>0</v>
      </c>
      <c r="E78" s="96">
        <f t="shared" si="4"/>
        <v>1840842635</v>
      </c>
      <c r="F78" s="67">
        <v>2028</v>
      </c>
      <c r="G78" s="28" t="s">
        <v>24</v>
      </c>
      <c r="H78" s="16" t="s">
        <v>35</v>
      </c>
    </row>
    <row r="79" spans="2:8" x14ac:dyDescent="0.25">
      <c r="B79" s="34" t="s">
        <v>22</v>
      </c>
      <c r="C79" s="32">
        <v>8606495029</v>
      </c>
      <c r="D79" s="33">
        <v>1607198.7732500001</v>
      </c>
      <c r="E79" s="92">
        <f t="shared" si="4"/>
        <v>19068828667.262329</v>
      </c>
      <c r="F79" s="67">
        <v>2028</v>
      </c>
      <c r="G79" s="28" t="s">
        <v>24</v>
      </c>
      <c r="H79" s="16" t="s">
        <v>35</v>
      </c>
    </row>
    <row r="80" spans="2:8" x14ac:dyDescent="0.25">
      <c r="B80" s="34" t="s">
        <v>23</v>
      </c>
      <c r="C80" s="32">
        <v>-8606495029</v>
      </c>
      <c r="D80" s="33">
        <v>-1607198.77</v>
      </c>
      <c r="E80" s="92">
        <f t="shared" si="4"/>
        <v>-19068828646.1059</v>
      </c>
      <c r="F80" s="67">
        <v>2028</v>
      </c>
      <c r="G80" s="28" t="s">
        <v>24</v>
      </c>
      <c r="H80" s="16" t="s">
        <v>35</v>
      </c>
    </row>
    <row r="81" spans="2:8" x14ac:dyDescent="0.3">
      <c r="B81" s="35" t="s">
        <v>14</v>
      </c>
      <c r="C81" s="49">
        <f>SUM(C75:C80)</f>
        <v>29348661659</v>
      </c>
      <c r="D81" s="48">
        <f>SUM(D75:D80)</f>
        <v>9183992.873250002</v>
      </c>
      <c r="E81" s="49">
        <f>SUM(E75:E80)</f>
        <v>89133424546.209335</v>
      </c>
      <c r="F81" s="38"/>
      <c r="G81" s="38"/>
      <c r="H81" s="38"/>
    </row>
    <row r="82" spans="2:8" ht="15" customHeight="1" x14ac:dyDescent="0.3"/>
    <row r="83" spans="2:8" x14ac:dyDescent="0.3">
      <c r="B83" s="29" t="s">
        <v>67</v>
      </c>
    </row>
    <row r="84" spans="2:8" x14ac:dyDescent="0.3">
      <c r="B84" s="29" t="s">
        <v>18</v>
      </c>
    </row>
    <row r="85" spans="2:8" x14ac:dyDescent="0.3">
      <c r="B85" s="102" t="s">
        <v>9</v>
      </c>
      <c r="C85" s="102" t="s">
        <v>10</v>
      </c>
      <c r="D85" s="102"/>
      <c r="E85" s="102" t="s">
        <v>11</v>
      </c>
      <c r="F85" s="102" t="s">
        <v>19</v>
      </c>
      <c r="G85" s="102" t="s">
        <v>20</v>
      </c>
      <c r="H85" s="102" t="s">
        <v>21</v>
      </c>
    </row>
    <row r="86" spans="2:8" x14ac:dyDescent="0.3">
      <c r="B86" s="103"/>
      <c r="C86" s="31" t="s">
        <v>12</v>
      </c>
      <c r="D86" s="31" t="s">
        <v>13</v>
      </c>
      <c r="E86" s="103"/>
      <c r="F86" s="103"/>
      <c r="G86" s="103"/>
      <c r="H86" s="103"/>
    </row>
    <row r="87" spans="2:8" x14ac:dyDescent="0.3">
      <c r="B87" s="54" t="s">
        <v>68</v>
      </c>
      <c r="C87" s="50">
        <v>0</v>
      </c>
      <c r="D87" s="51">
        <v>0</v>
      </c>
      <c r="E87" s="92">
        <f>+D87*$C$8</f>
        <v>0</v>
      </c>
      <c r="F87" s="67">
        <v>2024</v>
      </c>
      <c r="G87" s="28" t="s">
        <v>24</v>
      </c>
      <c r="H87" s="16" t="s">
        <v>27</v>
      </c>
    </row>
    <row r="88" spans="2:8" x14ac:dyDescent="0.3">
      <c r="B88" s="54" t="s">
        <v>69</v>
      </c>
      <c r="C88" s="50">
        <v>0</v>
      </c>
      <c r="D88" s="51">
        <v>0</v>
      </c>
      <c r="E88" s="92">
        <f t="shared" ref="E88:E112" si="5">+D88*$C$8</f>
        <v>0</v>
      </c>
      <c r="F88" s="67">
        <v>2024</v>
      </c>
      <c r="G88" s="28" t="s">
        <v>24</v>
      </c>
      <c r="H88" s="16" t="s">
        <v>27</v>
      </c>
    </row>
    <row r="89" spans="2:8" x14ac:dyDescent="0.3">
      <c r="B89" s="54" t="s">
        <v>70</v>
      </c>
      <c r="C89" s="50">
        <v>0</v>
      </c>
      <c r="D89" s="51">
        <v>40000</v>
      </c>
      <c r="E89" s="92">
        <f t="shared" si="5"/>
        <v>260386800</v>
      </c>
      <c r="F89" s="67">
        <v>2024</v>
      </c>
      <c r="G89" s="28" t="s">
        <v>24</v>
      </c>
      <c r="H89" s="16" t="s">
        <v>27</v>
      </c>
    </row>
    <row r="90" spans="2:8" x14ac:dyDescent="0.3">
      <c r="B90" s="54" t="s">
        <v>71</v>
      </c>
      <c r="C90" s="50">
        <v>0</v>
      </c>
      <c r="D90" s="51">
        <v>250</v>
      </c>
      <c r="E90" s="92">
        <f t="shared" si="5"/>
        <v>1627417.5</v>
      </c>
      <c r="F90" s="67">
        <v>2024</v>
      </c>
      <c r="G90" s="28" t="s">
        <v>24</v>
      </c>
      <c r="H90" s="16" t="s">
        <v>27</v>
      </c>
    </row>
    <row r="91" spans="2:8" x14ac:dyDescent="0.3">
      <c r="B91" s="54" t="s">
        <v>72</v>
      </c>
      <c r="C91" s="50">
        <v>0</v>
      </c>
      <c r="D91" s="51">
        <v>0</v>
      </c>
      <c r="E91" s="92">
        <f t="shared" si="5"/>
        <v>0</v>
      </c>
      <c r="F91" s="67">
        <v>2024</v>
      </c>
      <c r="G91" s="28" t="s">
        <v>24</v>
      </c>
      <c r="H91" s="16" t="s">
        <v>27</v>
      </c>
    </row>
    <row r="92" spans="2:8" x14ac:dyDescent="0.3">
      <c r="B92" s="54" t="s">
        <v>73</v>
      </c>
      <c r="C92" s="50">
        <v>0</v>
      </c>
      <c r="D92" s="51">
        <v>100000</v>
      </c>
      <c r="E92" s="92">
        <f t="shared" si="5"/>
        <v>650967000</v>
      </c>
      <c r="F92" s="67">
        <v>2024</v>
      </c>
      <c r="G92" s="28" t="s">
        <v>24</v>
      </c>
      <c r="H92" s="16" t="s">
        <v>27</v>
      </c>
    </row>
    <row r="93" spans="2:8" x14ac:dyDescent="0.3">
      <c r="B93" s="54" t="s">
        <v>74</v>
      </c>
      <c r="C93" s="50">
        <v>0</v>
      </c>
      <c r="D93" s="51">
        <v>350</v>
      </c>
      <c r="E93" s="92">
        <f t="shared" si="5"/>
        <v>2278384.5</v>
      </c>
      <c r="F93" s="67">
        <v>2024</v>
      </c>
      <c r="G93" s="28" t="s">
        <v>24</v>
      </c>
      <c r="H93" s="16" t="s">
        <v>27</v>
      </c>
    </row>
    <row r="94" spans="2:8" x14ac:dyDescent="0.3">
      <c r="B94" s="54" t="s">
        <v>75</v>
      </c>
      <c r="C94" s="50">
        <v>0</v>
      </c>
      <c r="D94" s="51">
        <v>40000</v>
      </c>
      <c r="E94" s="92">
        <f t="shared" si="5"/>
        <v>260386800</v>
      </c>
      <c r="F94" s="67">
        <v>2024</v>
      </c>
      <c r="G94" s="28" t="s">
        <v>24</v>
      </c>
      <c r="H94" s="16" t="s">
        <v>27</v>
      </c>
    </row>
    <row r="95" spans="2:8" x14ac:dyDescent="0.3">
      <c r="B95" s="54" t="s">
        <v>76</v>
      </c>
      <c r="C95" s="50">
        <v>0</v>
      </c>
      <c r="D95" s="51">
        <v>22000</v>
      </c>
      <c r="E95" s="92">
        <f t="shared" si="5"/>
        <v>143212740</v>
      </c>
      <c r="F95" s="67">
        <v>2024</v>
      </c>
      <c r="G95" s="28" t="s">
        <v>24</v>
      </c>
      <c r="H95" s="16" t="s">
        <v>27</v>
      </c>
    </row>
    <row r="96" spans="2:8" x14ac:dyDescent="0.3">
      <c r="B96" s="54" t="s">
        <v>77</v>
      </c>
      <c r="C96" s="50">
        <v>0</v>
      </c>
      <c r="D96" s="51">
        <v>26</v>
      </c>
      <c r="E96" s="92">
        <f t="shared" si="5"/>
        <v>169251.42</v>
      </c>
      <c r="F96" s="67">
        <v>2024</v>
      </c>
      <c r="G96" s="28" t="s">
        <v>24</v>
      </c>
      <c r="H96" s="16" t="s">
        <v>27</v>
      </c>
    </row>
    <row r="97" spans="2:8" x14ac:dyDescent="0.3">
      <c r="B97" s="54" t="s">
        <v>78</v>
      </c>
      <c r="C97" s="50">
        <v>0</v>
      </c>
      <c r="D97" s="51">
        <v>0</v>
      </c>
      <c r="E97" s="92">
        <f t="shared" si="5"/>
        <v>0</v>
      </c>
      <c r="F97" s="67">
        <v>2024</v>
      </c>
      <c r="G97" s="28" t="s">
        <v>24</v>
      </c>
      <c r="H97" s="16" t="s">
        <v>27</v>
      </c>
    </row>
    <row r="98" spans="2:8" x14ac:dyDescent="0.3">
      <c r="B98" s="54" t="s">
        <v>79</v>
      </c>
      <c r="C98" s="50">
        <v>0</v>
      </c>
      <c r="D98" s="51">
        <v>42000</v>
      </c>
      <c r="E98" s="92">
        <f t="shared" si="5"/>
        <v>273406140</v>
      </c>
      <c r="F98" s="67">
        <v>2024</v>
      </c>
      <c r="G98" s="28" t="s">
        <v>24</v>
      </c>
      <c r="H98" s="16" t="s">
        <v>27</v>
      </c>
    </row>
    <row r="99" spans="2:8" x14ac:dyDescent="0.3">
      <c r="B99" s="54" t="s">
        <v>80</v>
      </c>
      <c r="C99" s="50">
        <v>0</v>
      </c>
      <c r="D99" s="51">
        <v>0</v>
      </c>
      <c r="E99" s="92">
        <f t="shared" si="5"/>
        <v>0</v>
      </c>
      <c r="F99" s="67">
        <v>2024</v>
      </c>
      <c r="G99" s="28" t="s">
        <v>24</v>
      </c>
      <c r="H99" s="16" t="s">
        <v>27</v>
      </c>
    </row>
    <row r="100" spans="2:8" x14ac:dyDescent="0.3">
      <c r="B100" s="54" t="s">
        <v>81</v>
      </c>
      <c r="C100" s="50">
        <v>0</v>
      </c>
      <c r="D100" s="51">
        <v>0</v>
      </c>
      <c r="E100" s="92">
        <f t="shared" si="5"/>
        <v>0</v>
      </c>
      <c r="F100" s="67">
        <v>2024</v>
      </c>
      <c r="G100" s="28" t="s">
        <v>24</v>
      </c>
      <c r="H100" s="16" t="s">
        <v>27</v>
      </c>
    </row>
    <row r="101" spans="2:8" x14ac:dyDescent="0.3">
      <c r="B101" s="54" t="s">
        <v>82</v>
      </c>
      <c r="C101" s="50">
        <v>0</v>
      </c>
      <c r="D101" s="51">
        <v>500</v>
      </c>
      <c r="E101" s="92">
        <f t="shared" si="5"/>
        <v>3254835</v>
      </c>
      <c r="F101" s="67">
        <v>2024</v>
      </c>
      <c r="G101" s="28" t="s">
        <v>24</v>
      </c>
      <c r="H101" s="16" t="s">
        <v>27</v>
      </c>
    </row>
    <row r="102" spans="2:8" x14ac:dyDescent="0.3">
      <c r="B102" s="54" t="s">
        <v>83</v>
      </c>
      <c r="C102" s="50">
        <v>0</v>
      </c>
      <c r="D102" s="51">
        <v>0</v>
      </c>
      <c r="E102" s="92">
        <f t="shared" si="5"/>
        <v>0</v>
      </c>
      <c r="F102" s="67">
        <v>2024</v>
      </c>
      <c r="G102" s="28" t="s">
        <v>24</v>
      </c>
      <c r="H102" s="16" t="s">
        <v>27</v>
      </c>
    </row>
    <row r="103" spans="2:8" x14ac:dyDescent="0.3">
      <c r="B103" s="54" t="s">
        <v>84</v>
      </c>
      <c r="C103" s="50">
        <v>0</v>
      </c>
      <c r="D103" s="51">
        <v>0</v>
      </c>
      <c r="E103" s="92">
        <f t="shared" si="5"/>
        <v>0</v>
      </c>
      <c r="F103" s="67">
        <v>2024</v>
      </c>
      <c r="G103" s="28" t="s">
        <v>24</v>
      </c>
      <c r="H103" s="16" t="s">
        <v>27</v>
      </c>
    </row>
    <row r="104" spans="2:8" x14ac:dyDescent="0.3">
      <c r="B104" s="54" t="s">
        <v>85</v>
      </c>
      <c r="C104" s="50">
        <v>0</v>
      </c>
      <c r="D104" s="51">
        <v>60000</v>
      </c>
      <c r="E104" s="92">
        <f t="shared" si="5"/>
        <v>390580200</v>
      </c>
      <c r="F104" s="67">
        <v>2024</v>
      </c>
      <c r="G104" s="28" t="s">
        <v>24</v>
      </c>
      <c r="H104" s="16" t="s">
        <v>27</v>
      </c>
    </row>
    <row r="105" spans="2:8" x14ac:dyDescent="0.3">
      <c r="B105" s="54" t="s">
        <v>86</v>
      </c>
      <c r="C105" s="50">
        <v>0</v>
      </c>
      <c r="D105" s="51">
        <v>15000</v>
      </c>
      <c r="E105" s="92">
        <f t="shared" si="5"/>
        <v>97645050</v>
      </c>
      <c r="F105" s="67">
        <v>2024</v>
      </c>
      <c r="G105" s="28" t="s">
        <v>24</v>
      </c>
      <c r="H105" s="16" t="s">
        <v>27</v>
      </c>
    </row>
    <row r="106" spans="2:8" x14ac:dyDescent="0.3">
      <c r="B106" s="54" t="s">
        <v>87</v>
      </c>
      <c r="C106" s="50">
        <v>0</v>
      </c>
      <c r="D106" s="51">
        <v>79000</v>
      </c>
      <c r="E106" s="92">
        <f t="shared" si="5"/>
        <v>514263930</v>
      </c>
      <c r="F106" s="67">
        <v>2024</v>
      </c>
      <c r="G106" s="28" t="s">
        <v>24</v>
      </c>
      <c r="H106" s="16" t="s">
        <v>27</v>
      </c>
    </row>
    <row r="107" spans="2:8" x14ac:dyDescent="0.3">
      <c r="B107" s="54" t="s">
        <v>88</v>
      </c>
      <c r="C107" s="50">
        <v>0</v>
      </c>
      <c r="D107" s="51">
        <v>133.21</v>
      </c>
      <c r="E107" s="92">
        <f t="shared" si="5"/>
        <v>867153.14070000011</v>
      </c>
      <c r="F107" s="67">
        <v>2024</v>
      </c>
      <c r="G107" s="28" t="s">
        <v>24</v>
      </c>
      <c r="H107" s="16" t="s">
        <v>27</v>
      </c>
    </row>
    <row r="108" spans="2:8" x14ac:dyDescent="0.3">
      <c r="B108" s="54" t="s">
        <v>89</v>
      </c>
      <c r="C108" s="50">
        <v>0</v>
      </c>
      <c r="D108" s="51">
        <v>0</v>
      </c>
      <c r="E108" s="92">
        <f t="shared" si="5"/>
        <v>0</v>
      </c>
      <c r="F108" s="67">
        <v>2024</v>
      </c>
      <c r="G108" s="28" t="s">
        <v>24</v>
      </c>
      <c r="H108" s="16" t="s">
        <v>27</v>
      </c>
    </row>
    <row r="109" spans="2:8" x14ac:dyDescent="0.3">
      <c r="B109" s="54" t="s">
        <v>90</v>
      </c>
      <c r="C109" s="50">
        <v>0</v>
      </c>
      <c r="D109" s="51">
        <v>38000</v>
      </c>
      <c r="E109" s="92">
        <f t="shared" si="5"/>
        <v>247367460</v>
      </c>
      <c r="F109" s="67">
        <v>2024</v>
      </c>
      <c r="G109" s="28" t="s">
        <v>24</v>
      </c>
      <c r="H109" s="16" t="s">
        <v>27</v>
      </c>
    </row>
    <row r="110" spans="2:8" x14ac:dyDescent="0.3">
      <c r="B110" s="54" t="s">
        <v>91</v>
      </c>
      <c r="C110" s="50">
        <v>0</v>
      </c>
      <c r="D110" s="51">
        <v>40000</v>
      </c>
      <c r="E110" s="92">
        <f t="shared" si="5"/>
        <v>260386800</v>
      </c>
      <c r="F110" s="67">
        <v>2024</v>
      </c>
      <c r="G110" s="28" t="s">
        <v>24</v>
      </c>
      <c r="H110" s="16" t="s">
        <v>27</v>
      </c>
    </row>
    <row r="111" spans="2:8" x14ac:dyDescent="0.3">
      <c r="B111" s="57" t="s">
        <v>45</v>
      </c>
      <c r="C111" s="50">
        <v>0</v>
      </c>
      <c r="D111" s="83">
        <v>0</v>
      </c>
      <c r="E111" s="32">
        <f t="shared" si="5"/>
        <v>0</v>
      </c>
      <c r="F111" s="86" t="s">
        <v>92</v>
      </c>
      <c r="G111" s="16" t="s">
        <v>92</v>
      </c>
      <c r="H111" s="16" t="s">
        <v>92</v>
      </c>
    </row>
    <row r="112" spans="2:8" x14ac:dyDescent="0.3">
      <c r="B112" s="57" t="s">
        <v>23</v>
      </c>
      <c r="C112" s="50">
        <v>0</v>
      </c>
      <c r="D112" s="83">
        <v>0</v>
      </c>
      <c r="E112" s="32">
        <f t="shared" si="5"/>
        <v>0</v>
      </c>
      <c r="F112" s="86" t="s">
        <v>92</v>
      </c>
      <c r="G112" s="16" t="s">
        <v>92</v>
      </c>
      <c r="H112" s="16" t="s">
        <v>92</v>
      </c>
    </row>
    <row r="113" spans="2:8" x14ac:dyDescent="0.3">
      <c r="B113" s="35" t="s">
        <v>14</v>
      </c>
      <c r="C113" s="49">
        <f>SUM(C87:C112)</f>
        <v>0</v>
      </c>
      <c r="D113" s="48">
        <f>SUM(D87:D112)</f>
        <v>477259.21</v>
      </c>
      <c r="E113" s="49">
        <f>SUM(E87:E112)</f>
        <v>3106799961.5606999</v>
      </c>
      <c r="F113" s="38"/>
      <c r="G113" s="38"/>
      <c r="H113" s="38"/>
    </row>
    <row r="115" spans="2:8" x14ac:dyDescent="0.3">
      <c r="B115" s="29" t="s">
        <v>66</v>
      </c>
      <c r="C115" s="28"/>
      <c r="D115" s="28"/>
      <c r="E115" s="28"/>
      <c r="F115" s="28"/>
      <c r="G115" s="28"/>
      <c r="H115" s="28"/>
    </row>
    <row r="116" spans="2:8" x14ac:dyDescent="0.3">
      <c r="B116" s="29" t="s">
        <v>18</v>
      </c>
      <c r="C116" s="30"/>
      <c r="D116" s="28"/>
      <c r="E116" s="28"/>
      <c r="F116" s="28"/>
      <c r="G116" s="28"/>
      <c r="H116" s="28"/>
    </row>
    <row r="117" spans="2:8" x14ac:dyDescent="0.3">
      <c r="B117" s="102" t="s">
        <v>9</v>
      </c>
      <c r="C117" s="102" t="s">
        <v>10</v>
      </c>
      <c r="D117" s="102"/>
      <c r="E117" s="102" t="s">
        <v>11</v>
      </c>
      <c r="F117" s="102" t="s">
        <v>19</v>
      </c>
      <c r="G117" s="102" t="s">
        <v>20</v>
      </c>
      <c r="H117" s="102" t="s">
        <v>21</v>
      </c>
    </row>
    <row r="118" spans="2:8" x14ac:dyDescent="0.3">
      <c r="B118" s="103"/>
      <c r="C118" s="31" t="s">
        <v>12</v>
      </c>
      <c r="D118" s="31" t="s">
        <v>13</v>
      </c>
      <c r="E118" s="103"/>
      <c r="F118" s="103"/>
      <c r="G118" s="103"/>
      <c r="H118" s="103"/>
    </row>
    <row r="119" spans="2:8" x14ac:dyDescent="0.25">
      <c r="B119" s="34" t="s">
        <v>92</v>
      </c>
      <c r="C119" s="32">
        <v>0</v>
      </c>
      <c r="D119" s="33">
        <v>0</v>
      </c>
      <c r="E119" s="92">
        <f>+D119*$C$8+(C119)</f>
        <v>0</v>
      </c>
      <c r="F119" s="33">
        <v>0</v>
      </c>
      <c r="G119" s="33">
        <v>0</v>
      </c>
      <c r="H119" s="81">
        <v>0</v>
      </c>
    </row>
    <row r="120" spans="2:8" x14ac:dyDescent="0.25">
      <c r="B120" s="34" t="s">
        <v>22</v>
      </c>
      <c r="C120" s="32">
        <v>0</v>
      </c>
      <c r="D120" s="33">
        <v>0</v>
      </c>
      <c r="E120" s="92">
        <f>+D120*$C$8+(C120)</f>
        <v>0</v>
      </c>
      <c r="F120" s="33">
        <v>0</v>
      </c>
      <c r="G120" s="33">
        <v>0</v>
      </c>
      <c r="H120" s="81">
        <v>0</v>
      </c>
    </row>
    <row r="121" spans="2:8" x14ac:dyDescent="0.25">
      <c r="B121" s="34" t="s">
        <v>23</v>
      </c>
      <c r="C121" s="32">
        <v>0</v>
      </c>
      <c r="D121" s="33">
        <v>0</v>
      </c>
      <c r="E121" s="32">
        <f>+D121*$C$8+(C121)</f>
        <v>0</v>
      </c>
      <c r="F121" s="33">
        <v>0</v>
      </c>
      <c r="G121" s="33">
        <v>0</v>
      </c>
      <c r="H121" s="81">
        <v>0</v>
      </c>
    </row>
    <row r="122" spans="2:8" x14ac:dyDescent="0.3">
      <c r="B122" s="35" t="s">
        <v>14</v>
      </c>
      <c r="C122" s="49">
        <f>SUM(C119:C121)</f>
        <v>0</v>
      </c>
      <c r="D122" s="48">
        <f>SUM(D119:D121)</f>
        <v>0</v>
      </c>
      <c r="E122" s="49">
        <f>SUM(E119:E121)</f>
        <v>0</v>
      </c>
      <c r="F122" s="38"/>
      <c r="G122" s="38"/>
      <c r="H122" s="38"/>
    </row>
    <row r="125" spans="2:8" x14ac:dyDescent="0.3">
      <c r="B125" s="29" t="s">
        <v>98</v>
      </c>
    </row>
    <row r="126" spans="2:8" x14ac:dyDescent="0.3">
      <c r="B126" s="29" t="s">
        <v>18</v>
      </c>
      <c r="C126" s="30"/>
      <c r="D126" s="28"/>
      <c r="E126" s="28"/>
      <c r="F126" s="28"/>
      <c r="G126" s="28"/>
      <c r="H126" s="28"/>
    </row>
    <row r="127" spans="2:8" x14ac:dyDescent="0.3">
      <c r="B127" s="102" t="s">
        <v>9</v>
      </c>
      <c r="C127" s="102" t="s">
        <v>10</v>
      </c>
      <c r="D127" s="102"/>
      <c r="E127" s="102" t="s">
        <v>11</v>
      </c>
      <c r="F127" s="102" t="s">
        <v>19</v>
      </c>
      <c r="G127" s="102" t="s">
        <v>20</v>
      </c>
      <c r="H127" s="102" t="s">
        <v>21</v>
      </c>
    </row>
    <row r="128" spans="2:8" x14ac:dyDescent="0.3">
      <c r="B128" s="103"/>
      <c r="C128" s="31" t="s">
        <v>12</v>
      </c>
      <c r="D128" s="31" t="s">
        <v>13</v>
      </c>
      <c r="E128" s="103"/>
      <c r="F128" s="103"/>
      <c r="G128" s="103"/>
      <c r="H128" s="103"/>
    </row>
    <row r="129" spans="2:8" x14ac:dyDescent="0.3">
      <c r="B129" s="54" t="s">
        <v>92</v>
      </c>
      <c r="C129" s="50">
        <v>0</v>
      </c>
      <c r="D129" s="51">
        <v>0</v>
      </c>
      <c r="E129" s="92">
        <f>+D129*$C$8</f>
        <v>0</v>
      </c>
      <c r="F129" s="67">
        <v>2024</v>
      </c>
      <c r="G129" s="28" t="s">
        <v>24</v>
      </c>
      <c r="H129" s="16" t="s">
        <v>27</v>
      </c>
    </row>
    <row r="130" spans="2:8" x14ac:dyDescent="0.3">
      <c r="B130" s="57" t="s">
        <v>45</v>
      </c>
      <c r="C130" s="50">
        <v>0</v>
      </c>
      <c r="D130" s="51">
        <v>0</v>
      </c>
      <c r="E130" s="32">
        <f t="shared" ref="E130:E131" si="6">+D130*$C$8</f>
        <v>0</v>
      </c>
      <c r="F130" s="67">
        <v>2024</v>
      </c>
      <c r="G130" s="28" t="s">
        <v>24</v>
      </c>
      <c r="H130" s="16" t="s">
        <v>27</v>
      </c>
    </row>
    <row r="131" spans="2:8" x14ac:dyDescent="0.3">
      <c r="B131" s="57" t="s">
        <v>23</v>
      </c>
      <c r="C131" s="50">
        <v>0</v>
      </c>
      <c r="D131" s="40">
        <v>0</v>
      </c>
      <c r="E131" s="32">
        <f t="shared" si="6"/>
        <v>0</v>
      </c>
      <c r="F131" s="67">
        <v>2024</v>
      </c>
      <c r="G131" s="28" t="s">
        <v>24</v>
      </c>
      <c r="H131" s="16" t="s">
        <v>27</v>
      </c>
    </row>
    <row r="132" spans="2:8" x14ac:dyDescent="0.3">
      <c r="B132" s="35" t="s">
        <v>14</v>
      </c>
      <c r="C132" s="49">
        <f>SUM(C111:C131)</f>
        <v>0</v>
      </c>
      <c r="D132" s="48">
        <f>SUM(D111:D131)</f>
        <v>477259.21</v>
      </c>
      <c r="E132" s="49">
        <f>SUM(E129:E131)</f>
        <v>0</v>
      </c>
      <c r="F132" s="38"/>
      <c r="G132" s="38"/>
      <c r="H132" s="38"/>
    </row>
    <row r="135" spans="2:8" x14ac:dyDescent="0.3">
      <c r="B135" s="29" t="s">
        <v>99</v>
      </c>
      <c r="C135" s="28"/>
      <c r="D135" s="28"/>
      <c r="E135" s="28"/>
      <c r="F135" s="28"/>
      <c r="G135" s="28"/>
      <c r="H135" s="28"/>
    </row>
    <row r="136" spans="2:8" x14ac:dyDescent="0.3">
      <c r="B136" s="29" t="s">
        <v>18</v>
      </c>
      <c r="C136" s="30"/>
      <c r="D136" s="28"/>
      <c r="E136" s="28"/>
      <c r="F136" s="28"/>
      <c r="G136" s="28"/>
      <c r="H136" s="28"/>
    </row>
    <row r="137" spans="2:8" x14ac:dyDescent="0.3">
      <c r="B137" s="102" t="s">
        <v>9</v>
      </c>
      <c r="C137" s="102" t="s">
        <v>10</v>
      </c>
      <c r="D137" s="102"/>
      <c r="E137" s="102" t="s">
        <v>11</v>
      </c>
      <c r="F137" s="102" t="s">
        <v>19</v>
      </c>
      <c r="G137" s="102" t="s">
        <v>20</v>
      </c>
      <c r="H137" s="102" t="s">
        <v>21</v>
      </c>
    </row>
    <row r="138" spans="2:8" x14ac:dyDescent="0.3">
      <c r="B138" s="103"/>
      <c r="C138" s="31" t="s">
        <v>12</v>
      </c>
      <c r="D138" s="31" t="s">
        <v>13</v>
      </c>
      <c r="E138" s="103"/>
      <c r="F138" s="103"/>
      <c r="G138" s="103"/>
      <c r="H138" s="103"/>
    </row>
    <row r="139" spans="2:8" ht="14.4" x14ac:dyDescent="0.3">
      <c r="B139" s="54" t="s">
        <v>101</v>
      </c>
      <c r="C139" s="32">
        <v>0</v>
      </c>
      <c r="D139" s="33">
        <v>1629000</v>
      </c>
      <c r="E139" s="58">
        <f>+D139*$C$8</f>
        <v>10604252430</v>
      </c>
      <c r="F139" s="68">
        <v>2030</v>
      </c>
      <c r="G139" s="11" t="s">
        <v>24</v>
      </c>
      <c r="H139" s="11" t="s">
        <v>28</v>
      </c>
    </row>
    <row r="140" spans="2:8" ht="14.4" x14ac:dyDescent="0.3">
      <c r="B140" s="57" t="s">
        <v>102</v>
      </c>
      <c r="C140" s="32">
        <v>0</v>
      </c>
      <c r="D140" s="33">
        <v>527974.21</v>
      </c>
      <c r="E140" s="58">
        <f t="shared" ref="E140:E141" si="7">+D140*$C$8</f>
        <v>3436937875.6106997</v>
      </c>
      <c r="F140" s="68">
        <v>2030</v>
      </c>
      <c r="G140" s="11" t="s">
        <v>24</v>
      </c>
      <c r="H140" s="11" t="s">
        <v>28</v>
      </c>
    </row>
    <row r="141" spans="2:8" ht="14.4" x14ac:dyDescent="0.3">
      <c r="B141" s="57" t="s">
        <v>103</v>
      </c>
      <c r="C141" s="32">
        <v>0</v>
      </c>
      <c r="D141" s="40">
        <v>-527974.21</v>
      </c>
      <c r="E141" s="58">
        <f t="shared" si="7"/>
        <v>-3436937875.6106997</v>
      </c>
      <c r="F141" s="68">
        <v>2030</v>
      </c>
      <c r="G141" s="11" t="s">
        <v>24</v>
      </c>
      <c r="H141" s="11" t="s">
        <v>28</v>
      </c>
    </row>
    <row r="142" spans="2:8" x14ac:dyDescent="0.3">
      <c r="B142" s="35" t="s">
        <v>14</v>
      </c>
      <c r="C142" s="49">
        <f>SUM(C139:C141)</f>
        <v>0</v>
      </c>
      <c r="D142" s="48">
        <f t="shared" ref="D142:E142" si="8">SUM(D139:D141)</f>
        <v>1629000</v>
      </c>
      <c r="E142" s="49">
        <f t="shared" si="8"/>
        <v>10604252430</v>
      </c>
      <c r="F142" s="38"/>
      <c r="G142" s="38"/>
      <c r="H142" s="38"/>
    </row>
    <row r="145" spans="2:8" x14ac:dyDescent="0.3">
      <c r="B145" s="29" t="s">
        <v>100</v>
      </c>
      <c r="C145" s="28"/>
      <c r="D145" s="28"/>
      <c r="E145" s="28"/>
      <c r="F145" s="28"/>
      <c r="G145" s="28"/>
      <c r="H145" s="28"/>
    </row>
    <row r="146" spans="2:8" x14ac:dyDescent="0.3">
      <c r="B146" s="29" t="s">
        <v>18</v>
      </c>
      <c r="C146" s="30"/>
      <c r="D146" s="28"/>
      <c r="E146" s="28"/>
      <c r="F146" s="28"/>
      <c r="G146" s="28"/>
      <c r="H146" s="28"/>
    </row>
    <row r="147" spans="2:8" x14ac:dyDescent="0.3">
      <c r="B147" s="102" t="s">
        <v>9</v>
      </c>
      <c r="C147" s="102" t="s">
        <v>10</v>
      </c>
      <c r="D147" s="102"/>
      <c r="E147" s="102" t="s">
        <v>11</v>
      </c>
      <c r="F147" s="102" t="s">
        <v>19</v>
      </c>
      <c r="G147" s="102" t="s">
        <v>20</v>
      </c>
      <c r="H147" s="102" t="s">
        <v>21</v>
      </c>
    </row>
    <row r="148" spans="2:8" x14ac:dyDescent="0.3">
      <c r="B148" s="103"/>
      <c r="C148" s="31" t="s">
        <v>12</v>
      </c>
      <c r="D148" s="31" t="s">
        <v>13</v>
      </c>
      <c r="E148" s="103"/>
      <c r="F148" s="103"/>
      <c r="G148" s="103"/>
      <c r="H148" s="103"/>
    </row>
    <row r="149" spans="2:8" ht="14.4" x14ac:dyDescent="0.3">
      <c r="B149" s="54" t="s">
        <v>104</v>
      </c>
      <c r="C149" s="32">
        <v>0</v>
      </c>
      <c r="D149" s="33">
        <v>11000</v>
      </c>
      <c r="E149" s="58">
        <f>+D149*$C$8</f>
        <v>71606370</v>
      </c>
      <c r="F149" s="68">
        <v>2030</v>
      </c>
      <c r="G149" s="11" t="s">
        <v>24</v>
      </c>
      <c r="H149" s="11" t="s">
        <v>28</v>
      </c>
    </row>
    <row r="150" spans="2:8" ht="14.4" x14ac:dyDescent="0.3">
      <c r="B150" s="57" t="s">
        <v>105</v>
      </c>
      <c r="C150" s="32">
        <v>0</v>
      </c>
      <c r="D150" s="33">
        <v>491350.03</v>
      </c>
      <c r="E150" s="58">
        <f t="shared" ref="E150:E151" si="9">+D150*$C$8</f>
        <v>3198526549.7901001</v>
      </c>
      <c r="F150" s="68">
        <v>2030</v>
      </c>
      <c r="G150" s="11" t="s">
        <v>24</v>
      </c>
      <c r="H150" s="11" t="s">
        <v>28</v>
      </c>
    </row>
    <row r="151" spans="2:8" ht="14.4" x14ac:dyDescent="0.3">
      <c r="B151" s="57" t="s">
        <v>106</v>
      </c>
      <c r="C151" s="32">
        <v>0</v>
      </c>
      <c r="D151" s="40">
        <v>-491350.03</v>
      </c>
      <c r="E151" s="58">
        <f t="shared" si="9"/>
        <v>-3198526549.7901001</v>
      </c>
      <c r="F151" s="68">
        <v>2030</v>
      </c>
      <c r="G151" s="11" t="s">
        <v>24</v>
      </c>
      <c r="H151" s="11" t="s">
        <v>28</v>
      </c>
    </row>
    <row r="152" spans="2:8" x14ac:dyDescent="0.3">
      <c r="B152" s="35" t="s">
        <v>14</v>
      </c>
      <c r="C152" s="49">
        <f>SUM(C149:C151)</f>
        <v>0</v>
      </c>
      <c r="D152" s="48">
        <f t="shared" ref="D152:E152" si="10">SUM(D149:D151)</f>
        <v>11000</v>
      </c>
      <c r="E152" s="49">
        <f t="shared" si="10"/>
        <v>71606370</v>
      </c>
      <c r="F152" s="38"/>
      <c r="G152" s="38"/>
      <c r="H152" s="38"/>
    </row>
    <row r="157" spans="2:8" x14ac:dyDescent="0.3">
      <c r="B157" s="101" t="s">
        <v>25</v>
      </c>
      <c r="C157" s="101"/>
      <c r="D157" s="101"/>
      <c r="E157" s="101"/>
      <c r="F157" s="101"/>
      <c r="G157" s="101"/>
      <c r="H157" s="101"/>
    </row>
  </sheetData>
  <mergeCells count="61">
    <mergeCell ref="C42:D42"/>
    <mergeCell ref="E42:E43"/>
    <mergeCell ref="F42:F43"/>
    <mergeCell ref="G42:G43"/>
    <mergeCell ref="B157:H157"/>
    <mergeCell ref="F54:F55"/>
    <mergeCell ref="G54:G55"/>
    <mergeCell ref="H54:H55"/>
    <mergeCell ref="H42:H43"/>
    <mergeCell ref="B117:B118"/>
    <mergeCell ref="C117:D117"/>
    <mergeCell ref="E117:E118"/>
    <mergeCell ref="F117:F118"/>
    <mergeCell ref="G117:G118"/>
    <mergeCell ref="H117:H118"/>
    <mergeCell ref="H73:H74"/>
    <mergeCell ref="H13:H14"/>
    <mergeCell ref="B62:B63"/>
    <mergeCell ref="C62:D62"/>
    <mergeCell ref="E62:E63"/>
    <mergeCell ref="F62:F63"/>
    <mergeCell ref="G62:G63"/>
    <mergeCell ref="H62:H63"/>
    <mergeCell ref="B13:B14"/>
    <mergeCell ref="C13:D13"/>
    <mergeCell ref="E13:E14"/>
    <mergeCell ref="F13:F14"/>
    <mergeCell ref="G13:G14"/>
    <mergeCell ref="B54:B55"/>
    <mergeCell ref="C54:D54"/>
    <mergeCell ref="B42:B43"/>
    <mergeCell ref="E54:E55"/>
    <mergeCell ref="H85:H86"/>
    <mergeCell ref="B73:B74"/>
    <mergeCell ref="C73:D73"/>
    <mergeCell ref="E73:E74"/>
    <mergeCell ref="F73:F74"/>
    <mergeCell ref="G73:G74"/>
    <mergeCell ref="B85:B86"/>
    <mergeCell ref="C85:D85"/>
    <mergeCell ref="E85:E86"/>
    <mergeCell ref="F85:F86"/>
    <mergeCell ref="G85:G86"/>
    <mergeCell ref="H127:H128"/>
    <mergeCell ref="B137:B138"/>
    <mergeCell ref="C137:D137"/>
    <mergeCell ref="E137:E138"/>
    <mergeCell ref="F137:F138"/>
    <mergeCell ref="G137:G138"/>
    <mergeCell ref="H137:H138"/>
    <mergeCell ref="B127:B128"/>
    <mergeCell ref="C127:D127"/>
    <mergeCell ref="E127:E128"/>
    <mergeCell ref="F127:F128"/>
    <mergeCell ref="G127:G128"/>
    <mergeCell ref="H147:H148"/>
    <mergeCell ref="B147:B148"/>
    <mergeCell ref="C147:D147"/>
    <mergeCell ref="E147:E148"/>
    <mergeCell ref="F147:F148"/>
    <mergeCell ref="G147:G14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6AHnKtZ0PHNpKZz2kMIxbZqc1EduPapIUBukMhVadBE=</DigestValue>
    </Reference>
    <Reference Type="http://www.w3.org/2000/09/xmldsig#Object" URI="#idOfficeObject">
      <DigestMethod Algorithm="http://www.w3.org/2001/04/xmlenc#sha256"/>
      <DigestValue>fdr+5KBF8zvteQCwnle7P36izE3vMUqBHke4N//U2uo=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aKNIvdTAtmTZiU6og/S5LVNfkLqj4GS7g4dB0LcVnm4=</DigestValue>
    </Reference>
    <Reference Type="http://www.w3.org/2000/09/xmldsig#Object" URI="#idValidSigLnImg">
      <DigestMethod Algorithm="http://www.w3.org/2001/04/xmlenc#sha256"/>
      <DigestValue>eEr3rk0RwY+WktmFRC7oHf/gSBbqnC5sXRyRLTAck00=</DigestValue>
    </Reference>
    <Reference Type="http://www.w3.org/2000/09/xmldsig#Object" URI="#idInvalidSigLnImg">
      <DigestMethod Algorithm="http://www.w3.org/2001/04/xmlenc#sha256"/>
      <DigestValue>NFmkgdVXznIpJ8xhByDfWH8iE5JZf1cyeSXrQMJ7Rvk=</DigestValue>
    </Reference>
  </SignedInfo>
  <SignatureValue>iGjNM+l605jUk0lmt5QU5x8x7W2SUtSBhOx5Mv+QEYYtiClx6SOMbIRdG9tb9cPsQzANiM7ZRzG7
3s++KNWvFGLQiXuMZ8J4HXP8KCtec82vY+sz86TJzRXZnFaWASCUl4Oy/n1I6iZAVOv7F+x+lyAe
FQuCjWqUc8yoFE6Ai4IGsjlmm1upN7Ky7X18dRqOdt4YysYnz45NP+RKjSi35FzXrOU5Iu/xwxM7
wLG5rb98unUKlYXtEl/S0DnLW0QExUNdqJtZZ/EFWNiCePWxuDO7IvQPJNKfWD2N4S4FWe+o8LS8
kkOCDnbP8D/w4NhjZmT3DGGZeoaNbTwPmZyyfg==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HTqll28Tq96We6qs0bENk/Ur1eFvw5egPxNDrHCXvGA=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3akY6b+Pw50QzfQcM1ekf6mgohzwTWnRuoH4LfstyG0=</DigestValue>
      </Reference>
      <Reference URI="/xl/drawings/drawing2.xml?ContentType=application/vnd.openxmlformats-officedocument.drawing+xml">
        <DigestMethod Algorithm="http://www.w3.org/2001/04/xmlenc#sha256"/>
        <DigestValue>nsO5NsMhLWVDvi89ko5ZFv4i5Ulz+eR2aAttzyoZaSs=</DigestValue>
      </Reference>
      <Reference URI="/xl/drawings/drawing3.xml?ContentType=application/vnd.openxmlformats-officedocument.drawing+xml">
        <DigestMethod Algorithm="http://www.w3.org/2001/04/xmlenc#sha256"/>
        <DigestValue>JZi/Y2m4zK97DDsl+19MDxeNc3iQhbqgJcTibbp1k1M=</DigestValue>
      </Reference>
      <Reference URI="/xl/drawings/drawing4.xml?ContentType=application/vnd.openxmlformats-officedocument.drawing+xml">
        <DigestMethod Algorithm="http://www.w3.org/2001/04/xmlenc#sha256"/>
        <DigestValue>faK+q0cWVUAJtpvFSUPID3k5vUTCFOUeVobtSRZZDwg=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CrdU+yLUifYYce+B6dMRZZnPVvLJayb1c95xMaBqCm4=</DigestValue>
      </Reference>
      <Reference URI="/xl/styles.xml?ContentType=application/vnd.openxmlformats-officedocument.spreadsheetml.styles+xml">
        <DigestMethod Algorithm="http://www.w3.org/2001/04/xmlenc#sha256"/>
        <DigestValue>ALA1UUY8K44OTg0rIVQya50M2JZ5XDHdCmrbDzrjuGU=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oHAKxp9PV8f7qQDQI9tyYn5JpVyErRsjOODUe2ZSPtg=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Ytx0rsV+Gv6PAYiV7JtAlALqLs/H4awkMV4CYwMgROA=</DigestValue>
      </Reference>
      <Reference URI="/xl/worksheets/sheet2.xml?ContentType=application/vnd.openxmlformats-officedocument.spreadsheetml.worksheet+xml">
        <DigestMethod Algorithm="http://www.w3.org/2001/04/xmlenc#sha256"/>
        <DigestValue>K0gGHRMW3Gg+3jrr73Bc1Icv16NOJUqWLlf9da9j89o=</DigestValue>
      </Reference>
      <Reference URI="/xl/worksheets/sheet3.xml?ContentType=application/vnd.openxmlformats-officedocument.spreadsheetml.worksheet+xml">
        <DigestMethod Algorithm="http://www.w3.org/2001/04/xmlenc#sha256"/>
        <DigestValue>NqC/O4RfOdLEVL7bNbEijmtv2ChEtsePeraQSuXxES8=</DigestValue>
      </Reference>
      <Reference URI="/xl/worksheets/sheet4.xml?ContentType=application/vnd.openxmlformats-officedocument.spreadsheetml.worksheet+xml">
        <DigestMethod Algorithm="http://www.w3.org/2001/04/xmlenc#sha256"/>
        <DigestValue>u7UC0IS7TqkMIpzabyORzdnFQl4D5TLfgQqCvY/1Xg8=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2026-05-18T13:43:43Z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{6DF128F6-8C6F-4AEE-BF91-D27F366E784F}</SetupID>
          <SignatureText>GERARDO RUIZ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2026-05-18T13:43:43Z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qBkAAJ0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VVW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ugAAAFYAAAAwAAAAOwAAAIs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wAAAFcAAAAlAAAADAAAAAM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QAAAAYAAAADAAAAAAAAAASAAAADAAAAAEAAAAeAAAAGAAAAA4AAAB2AAAAMgEAAIcAAAAlAAAADAAAAAQ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QAAAAYAAAADAAAAAAAAAASAAAADAAAAAEAAAAWAAAADAAAAAAAAABUAAAALAEAAA8AAACLAAAAHQEAAJsAAAABAAAAVVWPQVVVj0EPAAAAiwAAACUAAABMAAAABAAAAA4AAACLAAAAHwEAAJwAAACYAAAARgBpAHIAbQBhAGQAbwAgAHAAbwByADoAIABHAEUAUgBBAFIARABPACAAUgBBAE0ATwBOACAAUgBVAEkAWgAgAEcATwBEAE8AWQDx/w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4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/Yg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InEItV+VQhKFNapxsWoK1lzkOkZLZa+SyKhTi0n6GMU=</DigestValue>
    </Reference>
    <Reference Type="http://www.w3.org/2000/09/xmldsig#Object" URI="#idOfficeObject">
      <DigestMethod Algorithm="http://www.w3.org/2001/04/xmlenc#sha256"/>
      <DigestValue>lD/Hf+wSXSDQDd83kmeSboFGh1LSyrFz4ZhWIdnVsAA=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f/d49leXtwgbBFlMUlqvjs0Ma4kguXwmcfe3GFzwppU=</DigestValue>
    </Reference>
    <Reference Type="http://www.w3.org/2000/09/xmldsig#Object" URI="#idValidSigLnImg">
      <DigestMethod Algorithm="http://www.w3.org/2001/04/xmlenc#sha256"/>
      <DigestValue>hhqGJ4j9niXPndd6pS87WJvBU5suqGIsYiNYiboiVfk=</DigestValue>
    </Reference>
    <Reference Type="http://www.w3.org/2000/09/xmldsig#Object" URI="#idInvalidSigLnImg">
      <DigestMethod Algorithm="http://www.w3.org/2001/04/xmlenc#sha256"/>
      <DigestValue>Q9ffT7Uy3ANnIoCz6Z877AczR1kCPASOGNTWhwKUA7I=</DigestValue>
    </Reference>
  </SignedInfo>
  <SignatureValue>Q7diZd/AZfpiM35YLANZ7SwhgDyaOu2iBvmtDEd5Xu0MsKYfcF+W0fPl30OlkRsQYlwAjHfaHQ+X
vYGp+GU0sMx6msKVLEvk0WGq7CU2OeHbJ2Ae1z6J3CszhgMKLvRRPhTMp2KsYDXTxIgw+k1WCSVD
zwzXRfF33cQrxlAROBFAYTH6Sl6xMjKwBJCnjVPSoA5rgKRt+VLSqrobIzENv4PJ3MGD/ME1vOX5
B38wu39lc1nCcQfCfZ9HtRIV6w96AizcGMTQw2rvbuusThVRtWNw92i0Tycss+TZmHoqKLgkzmR+
6iSj3Ez3coymAEMe7/12mQU5p8svAfUd4nLEUg==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HTqll28Tq96We6qs0bENk/Ur1eFvw5egPxNDrHCXvGA=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3akY6b+Pw50QzfQcM1ekf6mgohzwTWnRuoH4LfstyG0=</DigestValue>
      </Reference>
      <Reference URI="/xl/drawings/drawing2.xml?ContentType=application/vnd.openxmlformats-officedocument.drawing+xml">
        <DigestMethod Algorithm="http://www.w3.org/2001/04/xmlenc#sha256"/>
        <DigestValue>nsO5NsMhLWVDvi89ko5ZFv4i5Ulz+eR2aAttzyoZaSs=</DigestValue>
      </Reference>
      <Reference URI="/xl/drawings/drawing3.xml?ContentType=application/vnd.openxmlformats-officedocument.drawing+xml">
        <DigestMethod Algorithm="http://www.w3.org/2001/04/xmlenc#sha256"/>
        <DigestValue>JZi/Y2m4zK97DDsl+19MDxeNc3iQhbqgJcTibbp1k1M=</DigestValue>
      </Reference>
      <Reference URI="/xl/drawings/drawing4.xml?ContentType=application/vnd.openxmlformats-officedocument.drawing+xml">
        <DigestMethod Algorithm="http://www.w3.org/2001/04/xmlenc#sha256"/>
        <DigestValue>faK+q0cWVUAJtpvFSUPID3k5vUTCFOUeVobtSRZZDwg=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CrdU+yLUifYYce+B6dMRZZnPVvLJayb1c95xMaBqCm4=</DigestValue>
      </Reference>
      <Reference URI="/xl/styles.xml?ContentType=application/vnd.openxmlformats-officedocument.spreadsheetml.styles+xml">
        <DigestMethod Algorithm="http://www.w3.org/2001/04/xmlenc#sha256"/>
        <DigestValue>ALA1UUY8K44OTg0rIVQya50M2JZ5XDHdCmrbDzrjuGU=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oHAKxp9PV8f7qQDQI9tyYn5JpVyErRsjOODUe2ZSPtg=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Ytx0rsV+Gv6PAYiV7JtAlALqLs/H4awkMV4CYwMgROA=</DigestValue>
      </Reference>
      <Reference URI="/xl/worksheets/sheet2.xml?ContentType=application/vnd.openxmlformats-officedocument.spreadsheetml.worksheet+xml">
        <DigestMethod Algorithm="http://www.w3.org/2001/04/xmlenc#sha256"/>
        <DigestValue>K0gGHRMW3Gg+3jrr73Bc1Icv16NOJUqWLlf9da9j89o=</DigestValue>
      </Reference>
      <Reference URI="/xl/worksheets/sheet3.xml?ContentType=application/vnd.openxmlformats-officedocument.spreadsheetml.worksheet+xml">
        <DigestMethod Algorithm="http://www.w3.org/2001/04/xmlenc#sha256"/>
        <DigestValue>NqC/O4RfOdLEVL7bNbEijmtv2ChEtsePeraQSuXxES8=</DigestValue>
      </Reference>
      <Reference URI="/xl/worksheets/sheet4.xml?ContentType=application/vnd.openxmlformats-officedocument.spreadsheetml.worksheet+xml">
        <DigestMethod Algorithm="http://www.w3.org/2001/04/xmlenc#sha256"/>
        <DigestValue>u7UC0IS7TqkMIpzabyORzdnFQl4D5TLfgQqCvY/1Xg8=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2026-05-18T14:41:58Z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{9E6846D0-BB3D-49DC-84F5-DF4B457EC88E}</SetupID>
          <SignatureText>RUTH RAMIREZ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2026-05-18T14:41:58Z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0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5AAAAVgAAADAAAAA7AAAAi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//////////2QAAABSAFUAVABIACAAUgBBAE0ASQBSAEUAWgAMAAAADgAAAAoAAAAOAAAABQAAAAwAAAANAAAAEgAAAAUAAAAMAAAACg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pAAAAHEAAAABAAAAVVWPQSa0j0EPAAAAYQAAABQAAABMAAAAAAAAAAAAAAAAAAAA//////////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Sa0j0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cAQAAmwAAAA4AAACLAAAADwEAABEAAAAhAPAAAAAAAAAAAAAAAIA/AAAAAAAAAAAAAIA/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==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QAAAFYAAAAwAAAAOwAAAI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//////////9kAAAAUgBVAFQASAAgAFIAQQBNAEkAUgBFAFoADAAAAA4AAAAKAAAADg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CA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PROvDUieFen9YrraU5uMNyZ4VTq8JndsyJnumIYDhWg=</DigestValue>
    </Reference>
    <Reference Type="http://www.w3.org/2000/09/xmldsig#Object" URI="#idOfficeObject">
      <DigestMethod Algorithm="http://www.w3.org/2001/04/xmlenc#sha256"/>
      <DigestValue>SAAMoyHhk47SFRo4lYgr3cXv/dGmcx+loG2mrX8eX4Q=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oq8lYqTJoQ6h3jeq15/pFgPKHGI5Vqw+VgAoAWRTAOI=</DigestValue>
    </Reference>
    <Reference Type="http://www.w3.org/2000/09/xmldsig#Object" URI="#idValidSigLnImg">
      <DigestMethod Algorithm="http://www.w3.org/2001/04/xmlenc#sha256"/>
      <DigestValue>mBweebl6+SV1mdf1UtshBjSMD5HTebLiK8z+fW8LmXg=</DigestValue>
    </Reference>
    <Reference Type="http://www.w3.org/2000/09/xmldsig#Object" URI="#idInvalidSigLnImg">
      <DigestMethod Algorithm="http://www.w3.org/2001/04/xmlenc#sha256"/>
      <DigestValue>PuQm2iW2HbT3MAeJGbypgRyroWHxZ4NHuxD72Ck+9QM=</DigestValue>
    </Reference>
  </SignedInfo>
  <SignatureValue>a3KJddvXcf4S/dMasXYbpAs/OnVgB72UPyvoQnwbJbWQ8NextoyhyH/zQ555iXAx8xqFbTmS5Nd/
kdTBS7C3FK1v+9hgR5Qw8tk+z2USjq9043PexrnUh6yg4S9F/pkb7FmrCTXlS7SwxF+xS3XJ9yGL
XubzvsKCmyzWDUruCj5sHNt9vI+ixS+FOCqMwjwBOD/au72J+j9+nNCjvEM3Z3h76j6xANvyXkYT
8IUwDzuTVokDEepuvvVm7+E+6hSFXZK9snEtRd+ugsa30BRpouPI20Z7rRvOGvw0zdLJ1DaCAJe9
/cmzS7yTuamaKJ4iyvZK7kGJtvCmy2J8fIe8lA==</SignatureValue>
  <KeyInfo>
    <X509Data>
      <X509Certificate>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+bHU2zBjOXmp3oz1femZTVFpXKVSkr3SiAqmWwTi+XJIiV5emaylzwQuOZVorF+O/LpHKKpJT64IDzcUWUp95799Q+Nr+fsiHLuGl5blSU5AX3u6qOqedKZrm8rHZKe9aTldj4KNPWFc/VQtyql6lBLLogkGHvtFNQkOnvSZrqjzMa9X3yocmUVphrhAbzdlVtv2brJZ6xuDzXYUVrVASHonPYyH2CQY6xsDuzdq8Jld9H8qcvC1e1Lm/2tR4QhlSOR86jLYgOMLqSvxEKqb8/m6nUdv4iZr7irUPenu7oc6b/IuVHIG9ZssxRrRhLFQIDAQABo4IDqDCCA6QwDAYDVR0TAQH/BAIwADAfBgNVHSMEGDAWgBTf9P4fMxfzeBFwDwLBlBzj4FzU/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IY/OEHMWP6H+pBOlKjZeujaxadKMA4GA1UdDwEB/wQEAwIF4DANBgkqhkiG9w0BAQsFAAOCAgEANpjhZXnoPHrhBxmmIDhASxNg8Ced+0BRyEc3GYevJQF8PkLhFzStCEIudDc+JFMCcvlA3pVpwsd91PEiVXajkDapF1fNIPDxTW8JyZMcYc8n3ymWC2oAeDGhgPc2SFNTE3Eswa4mOYw3o0lg044o7G/WkKTbHhrVOZxWGykP5GiscdvPf25Pxl+iUxIqNA5P4+eV5XQfYKdMPh/t54Hr16fsCjPFfcYsxVKJCd2d87aliFp9xAMR0Oj4ppqfXnbmgYGhJlrE0pG5NWMGv5fiblekbXFW6lU2Tq5Eg+hrwZTkW+n4o129csN73GjkyfoKgUZ1Nocod4fhN9lsfW2iFzsxUVGEMbTYVJ/dfN+yAFGwzbVuv8xaEWCUEvVllGox9Y64gvQjXW92sOzF8i4VbEKpjIsyZJqrWj1AdGXT7Mge5Uc1/l7hxJsXkbnQgnekt7F8bsHt/son1FZNABaRu6HLqcn5GZoAmcnz+MDbiVV4hoie804ucJZSuONbNfh8L/T93vIcLdCa0Y6h7sw1jyM4r3pmfHJVwVkw1LGkGLYU/dkc4bcZv/BeEfrCkAhFWyddGPVkfQVfhMu7ma5RWAWpJQp+B+CFslqwLUjUAmjymA49gPCVmyJFmmMdNt58PDFL/daskZ5q0EeOocTjEkJqcj6uEi5eKZ3ID8b26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HTqll28Tq96We6qs0bENk/Ur1eFvw5egPxNDrHCXvGA=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3akY6b+Pw50QzfQcM1ekf6mgohzwTWnRuoH4LfstyG0=</DigestValue>
      </Reference>
      <Reference URI="/xl/drawings/drawing2.xml?ContentType=application/vnd.openxmlformats-officedocument.drawing+xml">
        <DigestMethod Algorithm="http://www.w3.org/2001/04/xmlenc#sha256"/>
        <DigestValue>nsO5NsMhLWVDvi89ko5ZFv4i5Ulz+eR2aAttzyoZaSs=</DigestValue>
      </Reference>
      <Reference URI="/xl/drawings/drawing3.xml?ContentType=application/vnd.openxmlformats-officedocument.drawing+xml">
        <DigestMethod Algorithm="http://www.w3.org/2001/04/xmlenc#sha256"/>
        <DigestValue>JZi/Y2m4zK97DDsl+19MDxeNc3iQhbqgJcTibbp1k1M=</DigestValue>
      </Reference>
      <Reference URI="/xl/drawings/drawing4.xml?ContentType=application/vnd.openxmlformats-officedocument.drawing+xml">
        <DigestMethod Algorithm="http://www.w3.org/2001/04/xmlenc#sha256"/>
        <DigestValue>faK+q0cWVUAJtpvFSUPID3k5vUTCFOUeVobtSRZZDwg=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CrdU+yLUifYYce+B6dMRZZnPVvLJayb1c95xMaBqCm4=</DigestValue>
      </Reference>
      <Reference URI="/xl/styles.xml?ContentType=application/vnd.openxmlformats-officedocument.spreadsheetml.styles+xml">
        <DigestMethod Algorithm="http://www.w3.org/2001/04/xmlenc#sha256"/>
        <DigestValue>ALA1UUY8K44OTg0rIVQya50M2JZ5XDHdCmrbDzrjuGU=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oHAKxp9PV8f7qQDQI9tyYn5JpVyErRsjOODUe2ZSPtg=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Ytx0rsV+Gv6PAYiV7JtAlALqLs/H4awkMV4CYwMgROA=</DigestValue>
      </Reference>
      <Reference URI="/xl/worksheets/sheet2.xml?ContentType=application/vnd.openxmlformats-officedocument.spreadsheetml.worksheet+xml">
        <DigestMethod Algorithm="http://www.w3.org/2001/04/xmlenc#sha256"/>
        <DigestValue>K0gGHRMW3Gg+3jrr73Bc1Icv16NOJUqWLlf9da9j89o=</DigestValue>
      </Reference>
      <Reference URI="/xl/worksheets/sheet3.xml?ContentType=application/vnd.openxmlformats-officedocument.spreadsheetml.worksheet+xml">
        <DigestMethod Algorithm="http://www.w3.org/2001/04/xmlenc#sha256"/>
        <DigestValue>NqC/O4RfOdLEVL7bNbEijmtv2ChEtsePeraQSuXxES8=</DigestValue>
      </Reference>
      <Reference URI="/xl/worksheets/sheet4.xml?ContentType=application/vnd.openxmlformats-officedocument.spreadsheetml.worksheet+xml">
        <DigestMethod Algorithm="http://www.w3.org/2001/04/xmlenc#sha256"/>
        <DigestValue>u7UC0IS7TqkMIpzabyORzdnFQl4D5TLfgQqCvY/1Xg8=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2026-05-18T15:42:55Z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{82D0280C-17EB-4DC0-AB7B-00786038ABEF}</SetupID>
          <SignatureText>REPRESENTANTE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2026-05-18T15:42:55Z</xd:SigningTime>
          <xd:SigningCertificate>
            <xd:Cert>
              <xd:CertDigest>
                <DigestMethod Algorithm="http://www.w3.org/2001/04/xmlenc#sha256"/>
                <DigestValue>yruRnQ2WFPT4lqbSUL536zGew8CkevlIhea/dWhUeC8=</DigestValue>
              </xd:CertDigest>
              <xd:IssuerSerial>
                <X509IssuerName>CN=ITTI SAECA, SERIALNUMBER=RUC80028355-4, OU=Prestador Cualificado de Servicios de Confianza, O=ICPP, C=PY</X509IssuerName>
                <X509SerialNumber>663740095326211346107140354659074042403010825873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q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//////////aAAAAFIARQBQAFIARQBTAEUATgBUAEEATgBUAEUAAAAKAAAACAAAAAkAAAAKAAAACAAAAAkAAAAIAAAADAAAAAgAAAAKAAAADAAAAAg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//////////bAAAAEIARQBSAE4AQQBSAEQATwAgAEEATABHAE8AUgBUAEEABwAAAAYAAAAHAAAACAAAAAcAAAAHAAAACAAAAAkAAAADAAAABwAAAAUAAAAIAAAACQ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UAAABsAAAAAQAAANF2yUGrCslBCgAAAGAAAAAOAAAATAAAAAAAAAAAAAAAAAAAAP//////////aAAAAFYAaQBjAGUAcAByAGUAcwBpAGQAZQBuAHQAZQAHAAAAAwAAAAUAAAAGAAAABwAAAAQAAAAGAAAABQAAAAMAAAAHAAAABgAAAAcAAAAEAAAABg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</Object>
  <Object Id="idInvalidSigLnImg">AQAAAGwAAAAAAAAAAAAAAP8AAAB/AAAAAAAAAAAAAAAvGQAAkQwAACBFTUYAAAEAG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//////////aAAAAFIARQBQAFIARQBTAEUATgBUAEEATgBUAEUAAAAKAAAACAAAAAkAAAAKAAAACAAAAAkAAAAIAAAADAAAAAgAAAAKAAAADAAAAAg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//////////bAAAAEIARQBSAE4AQQBSAEQATwAgAEEATABHAE8AUgBUAEEABwAAAAYAAAAHAAAACAAAAAcAAAAHAAAACAAAAAkAAAADAAAABwAAAAUAAAAIAAAACQ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UAAABsAAAAAQAAANF2yUGrCslBCgAAAGAAAAAOAAAATAAAAAAAAAAAAAAAAAAAAP//////////aAAAAFYAaQBjAGUAcAByAGUAcwBpAGQAZQBuAHQAZQAHAAAAAwAAAAUAAAAGAAAABwAAAAQAAAAGAAAABQAAAAMAAAAHAAAABgAAAAcAAAAEAAAABg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Sonia Martina Cocian Gonzalez - RADICE</cp:lastModifiedBy>
  <cp:revision/>
  <dcterms:created xsi:type="dcterms:W3CDTF">2020-11-05T21:11:45Z</dcterms:created>
  <dcterms:modified xsi:type="dcterms:W3CDTF">2026-05-18T13:03:39Z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