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FBAF656-1EB2-4B94-8B85-078675F2C6F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DETALLE DE PASIVOS" sheetId="1" r:id="rId1"/>
    <sheet name="PROVEEDORES LOC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56" i="1"/>
  <c r="B57" i="1" l="1"/>
  <c r="B17" i="1"/>
  <c r="B35" i="1"/>
  <c r="B31" i="1"/>
  <c r="B36" i="1" l="1"/>
  <c r="B58" i="1"/>
</calcChain>
</file>

<file path=xl/sharedStrings.xml><?xml version="1.0" encoding="utf-8"?>
<sst xmlns="http://schemas.openxmlformats.org/spreadsheetml/2006/main" count="124" uniqueCount="109">
  <si>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</si>
  <si>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</si>
  <si>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</si>
  <si>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</si>
  <si>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</si>
  <si>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</si>
  <si>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</si>
  <si>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</si>
  <si>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</si>
  <si>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</si>
  <si>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</si>
  <si>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</si>
  <si>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</si>
  <si>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</si>
  <si>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</si>
  <si>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</si>
  <si>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</si>
  <si>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</si>
  <si>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</si>
  <si>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</si>
  <si>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</si>
  <si>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</si>
  <si>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FECHA</t>
  </si>
  <si>
    <t>PRESIDENTE</t>
  </si>
  <si>
    <t>Banco Rio S.A.E.C.A.</t>
  </si>
  <si>
    <t>VENCIMIENTO</t>
  </si>
  <si>
    <t>OTROS PASIVOS NO CORRIENTES</t>
  </si>
  <si>
    <t>TOTAL DEUDAS FINANCIERAS CP</t>
  </si>
  <si>
    <t>MONTOS GS.</t>
  </si>
  <si>
    <t xml:space="preserve">DEUDAS BANCARIAS Y BURSATILES A LARGO PLAZO </t>
  </si>
  <si>
    <t>Banco Continental S.A.E.C.A.</t>
  </si>
  <si>
    <t>Cheques Descontados</t>
  </si>
  <si>
    <t>Bancop</t>
  </si>
  <si>
    <t>BANCO NACIONAL DE FOMENTO</t>
  </si>
  <si>
    <t>ADMINISTRACION NACIONAL DE ELECTRICIDAD - ANDE</t>
  </si>
  <si>
    <t>ASEGURADORA TAJY PROPIEDAD COOPERATIVA SA DE SEGUR</t>
  </si>
  <si>
    <t>DE LA SOBERA S.A.</t>
  </si>
  <si>
    <t>DORA FLECHA ESPINOLA</t>
  </si>
  <si>
    <t>EQUIFAX PARAGUAY S.A.</t>
  </si>
  <si>
    <t>GRUPO D.C.A. S.A.</t>
  </si>
  <si>
    <t>PROVEEDOR</t>
  </si>
  <si>
    <t>IMPORTE</t>
  </si>
  <si>
    <t>INFORME DEL REPRESENTANTE LEGAL SOBRE DEUDAS AL 30/09/2025</t>
  </si>
  <si>
    <t>Zeta Banco</t>
  </si>
  <si>
    <t>MASFERTIL SAE</t>
  </si>
  <si>
    <t>MILNER VILLALBA</t>
  </si>
  <si>
    <t>Banco Atlas S.A.</t>
  </si>
  <si>
    <t>Banco Zeta S.A.</t>
  </si>
  <si>
    <t>BNF</t>
  </si>
  <si>
    <t>Tu Financiera</t>
  </si>
  <si>
    <t>Fic de Finanzas</t>
  </si>
  <si>
    <t>Sobregiro Bco. Continental</t>
  </si>
  <si>
    <t>Sobregiro Bco. Atlas</t>
  </si>
  <si>
    <t>Banco Continental S.A.</t>
  </si>
  <si>
    <t>Banco GNB</t>
  </si>
  <si>
    <t>EMPRESA: MASFERTIL  S.A.E.</t>
  </si>
  <si>
    <t>EMPRESA: MASFERTIL S.A.E.</t>
  </si>
  <si>
    <t>AGROVETERINARIA EL CAMPO SOCIEDAD ANONIMA</t>
  </si>
  <si>
    <t>AUTO CENTRO SAN ROQUE SOCIEDAD DE RESPONSABILIDAD</t>
  </si>
  <si>
    <t>AUTOMOVIL SUPPLY SA</t>
  </si>
  <si>
    <t>BANCO ATLAS SA</t>
  </si>
  <si>
    <t>BANCO CONTINENTAL SA EMISORA DE CAPITAL ABIERTO</t>
  </si>
  <si>
    <t>BANCO RIO SAECA</t>
  </si>
  <si>
    <t>CENTRAL NACIONAL DE COOPERATIVAS UNICOOP LTDA.</t>
  </si>
  <si>
    <t>CENTRAL SA DE SEGUROS</t>
  </si>
  <si>
    <t>CHACOMER SAE</t>
  </si>
  <si>
    <t>DIESA SA</t>
  </si>
  <si>
    <t>DREYMOOR LTD</t>
  </si>
  <si>
    <t>EDGAR BERNAL ACOSTA</t>
  </si>
  <si>
    <t>EL PRODUCTOR SA DE SEGUROS</t>
  </si>
  <si>
    <t>EMMANUEL MARIA RAMON AGUAYO</t>
  </si>
  <si>
    <t>ENGINE SA</t>
  </si>
  <si>
    <t>EVER RODRIGO PERALTA SANTACRUZ</t>
  </si>
  <si>
    <t>FABIO FRANCISCO</t>
  </si>
  <si>
    <t>FELLER - RATE CLASIFICADORA DE RIESGO LIMITADA - S</t>
  </si>
  <si>
    <t>FINANCIERA FIC SOCIEDAD ANONIMA EMISORA DE CAPITAL</t>
  </si>
  <si>
    <t>GMG TRANSPORTADORA SOCIEDAD ANONIMA</t>
  </si>
  <si>
    <t>INVERSIONES SAN ISIDRO S.A.</t>
  </si>
  <si>
    <t>JDCR E.A.S.</t>
  </si>
  <si>
    <t>JULIO CESAR LEGUIZAMON ORREGO</t>
  </si>
  <si>
    <t>MARCOS ARIEL MERELES VERON</t>
  </si>
  <si>
    <t>MARISOL MARECO VERA</t>
  </si>
  <si>
    <t>MAS AGROVETERINARIA S.A.</t>
  </si>
  <si>
    <t>MERCOPLAST SA</t>
  </si>
  <si>
    <t>MICROIMPULSO E.A.S.</t>
  </si>
  <si>
    <t>MONITAL SRL</t>
  </si>
  <si>
    <t>NATIONAL CONSULTANT SOCIEDAD ANONIMA</t>
  </si>
  <si>
    <t>NUTREX PARAGUAY SOCIEDAD DE RESPONSABILIDAD LIMITA</t>
  </si>
  <si>
    <t>PARANA SERVICE SA</t>
  </si>
  <si>
    <t>PETROCOMEX S.R.L.</t>
  </si>
  <si>
    <t>PLASTIAGRO S. R. L.</t>
  </si>
  <si>
    <t>RECICREDIT SOCIEDAD DE RESPONSABILIDAD LIMITADA</t>
  </si>
  <si>
    <t>ROLAND REPUESTOS SRL</t>
  </si>
  <si>
    <t>SOCIEDAD PARAGUAYA DE SERVICIOS S.A.</t>
  </si>
  <si>
    <t>TAPE RUVICHA SA EMISORA DE CAPITAL ABIERTO</t>
  </si>
  <si>
    <t>TARGET INTERNATIONAL TRADING S.A.</t>
  </si>
  <si>
    <t>TRACTO AGRO VIAL  SA</t>
  </si>
  <si>
    <t>TRANSAGRO SOCIEDAD ANONIMA</t>
  </si>
  <si>
    <t>TRUCK DIESEL SOCIEDAD ANONIMA</t>
  </si>
  <si>
    <t>TRUKAO S.A.</t>
  </si>
  <si>
    <t>UNEXPA S.A.</t>
  </si>
  <si>
    <t>UNIJET SA</t>
  </si>
  <si>
    <t>UNION INDUSTRIAL PARAGUAYA</t>
  </si>
  <si>
    <t>VALIOS CONSULTORA SOCIEDAD ANONIMA</t>
  </si>
  <si>
    <t>ZETA BANCO S.A.E.C.A</t>
  </si>
  <si>
    <t>TOTAL GENERAL</t>
  </si>
  <si>
    <t>Milner Villalba</t>
  </si>
  <si>
    <t>Presidente</t>
  </si>
  <si>
    <t>Masfertil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</si>
</sst>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-* #,##0_-;\-* #,##0_-;_-* &quot;-&quot;_-;_-@_-"/>
    <numFmt numFmtId="168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6" fillId="2" borderId="3" xfId="0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7" fillId="2" borderId="4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6" fillId="2" borderId="0" xfId="0" applyFont="1" applyFill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0" fontId="7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</cellXfs>
  <cellStyles count="89">
    <cellStyle name="Comma 4 2" xfId="72" xr:uid="{00000000-0005-0000-0000-000000000000}"/>
    <cellStyle name="Excel Built-in Normal" xfId="88" xr:uid="{00000000-0005-0000-0000-000001000000}"/>
    <cellStyle name="Millares [0] 2" xfId="8" xr:uid="{00000000-0005-0000-0000-000002000000}"/>
    <cellStyle name="Millares [0] 3" xfId="79" xr:uid="{00000000-0005-0000-0000-000003000000}"/>
    <cellStyle name="Millares 100 11" xfId="10" xr:uid="{00000000-0005-0000-0000-000004000000}"/>
    <cellStyle name="Millares 174 2" xfId="84" xr:uid="{00000000-0005-0000-0000-000005000000}"/>
    <cellStyle name="Millares 2" xfId="6" xr:uid="{00000000-0005-0000-0000-000006000000}"/>
    <cellStyle name="Millares 2 2" xfId="83" xr:uid="{00000000-0005-0000-0000-000007000000}"/>
    <cellStyle name="Millares 212" xfId="9" xr:uid="{00000000-0005-0000-0000-000008000000}"/>
    <cellStyle name="Millares 3" xfId="1" xr:uid="{00000000-0005-0000-0000-000009000000}"/>
    <cellStyle name="Millares 3 11" xfId="76" xr:uid="{00000000-0005-0000-0000-00000A000000}"/>
    <cellStyle name="Millares 654 2 2" xfId="77" xr:uid="{00000000-0005-0000-0000-00000B000000}"/>
    <cellStyle name="Millares 656" xfId="87" xr:uid="{00000000-0005-0000-0000-00000C000000}"/>
    <cellStyle name="Millares 657" xfId="80" xr:uid="{00000000-0005-0000-0000-00000D000000}"/>
    <cellStyle name="Normal" xfId="0" builtinId="0"/>
    <cellStyle name="Normal 10 10 2 2 2" xfId="75" xr:uid="{00000000-0005-0000-0000-00000F000000}"/>
    <cellStyle name="Normal 1016" xfId="13" xr:uid="{00000000-0005-0000-0000-000010000000}"/>
    <cellStyle name="Normal 1018" xfId="43" xr:uid="{00000000-0005-0000-0000-000011000000}"/>
    <cellStyle name="Normal 1022" xfId="67" xr:uid="{00000000-0005-0000-0000-000012000000}"/>
    <cellStyle name="Normal 1024" xfId="20" xr:uid="{00000000-0005-0000-0000-000013000000}"/>
    <cellStyle name="Normal 1025" xfId="70" xr:uid="{00000000-0005-0000-0000-000014000000}"/>
    <cellStyle name="Normal 1026" xfId="69" xr:uid="{00000000-0005-0000-0000-000015000000}"/>
    <cellStyle name="Normal 1027" xfId="71" xr:uid="{00000000-0005-0000-0000-000016000000}"/>
    <cellStyle name="Normal 105" xfId="81" xr:uid="{00000000-0005-0000-0000-000017000000}"/>
    <cellStyle name="Normal 107" xfId="85" xr:uid="{00000000-0005-0000-0000-000018000000}"/>
    <cellStyle name="Normal 109" xfId="86" xr:uid="{00000000-0005-0000-0000-000019000000}"/>
    <cellStyle name="Normal 12 10" xfId="7" xr:uid="{00000000-0005-0000-0000-00001A000000}"/>
    <cellStyle name="Normal 12 2 10" xfId="3" xr:uid="{00000000-0005-0000-0000-00001B000000}"/>
    <cellStyle name="Normal 12 2 2 4" xfId="11" xr:uid="{00000000-0005-0000-0000-00001C000000}"/>
    <cellStyle name="Normal 125" xfId="5" xr:uid="{00000000-0005-0000-0000-00001D000000}"/>
    <cellStyle name="Normal 126" xfId="73" xr:uid="{00000000-0005-0000-0000-00001E000000}"/>
    <cellStyle name="Normal 199 2 2" xfId="78" xr:uid="{00000000-0005-0000-0000-00001F000000}"/>
    <cellStyle name="Normal 2" xfId="2" xr:uid="{00000000-0005-0000-0000-000020000000}"/>
    <cellStyle name="Normal 2 10 2 2 2" xfId="82" xr:uid="{00000000-0005-0000-0000-000021000000}"/>
    <cellStyle name="Normal 2 2 2 3" xfId="4" xr:uid="{00000000-0005-0000-0000-000022000000}"/>
    <cellStyle name="Normal 601" xfId="62" xr:uid="{00000000-0005-0000-0000-000023000000}"/>
    <cellStyle name="Normal 605" xfId="18" xr:uid="{00000000-0005-0000-0000-000024000000}"/>
    <cellStyle name="Normal 606" xfId="17" xr:uid="{00000000-0005-0000-0000-000025000000}"/>
    <cellStyle name="Normal 636" xfId="15" xr:uid="{00000000-0005-0000-0000-000026000000}"/>
    <cellStyle name="Normal 640" xfId="16" xr:uid="{00000000-0005-0000-0000-000027000000}"/>
    <cellStyle name="Normal 643" xfId="19" xr:uid="{00000000-0005-0000-0000-000028000000}"/>
    <cellStyle name="Normal 646" xfId="21" xr:uid="{00000000-0005-0000-0000-000029000000}"/>
    <cellStyle name="Normal 647" xfId="22" xr:uid="{00000000-0005-0000-0000-00002A000000}"/>
    <cellStyle name="Normal 649" xfId="23" xr:uid="{00000000-0005-0000-0000-00002B000000}"/>
    <cellStyle name="Normal 650" xfId="24" xr:uid="{00000000-0005-0000-0000-00002C000000}"/>
    <cellStyle name="Normal 651" xfId="25" xr:uid="{00000000-0005-0000-0000-00002D000000}"/>
    <cellStyle name="Normal 652" xfId="26" xr:uid="{00000000-0005-0000-0000-00002E000000}"/>
    <cellStyle name="Normal 653" xfId="27" xr:uid="{00000000-0005-0000-0000-00002F000000}"/>
    <cellStyle name="Normal 654" xfId="28" xr:uid="{00000000-0005-0000-0000-000030000000}"/>
    <cellStyle name="Normal 655" xfId="29" xr:uid="{00000000-0005-0000-0000-000031000000}"/>
    <cellStyle name="Normal 656" xfId="30" xr:uid="{00000000-0005-0000-0000-000032000000}"/>
    <cellStyle name="Normal 657" xfId="31" xr:uid="{00000000-0005-0000-0000-000033000000}"/>
    <cellStyle name="Normal 658" xfId="33" xr:uid="{00000000-0005-0000-0000-000034000000}"/>
    <cellStyle name="Normal 659" xfId="34" xr:uid="{00000000-0005-0000-0000-000035000000}"/>
    <cellStyle name="Normal 660" xfId="36" xr:uid="{00000000-0005-0000-0000-000036000000}"/>
    <cellStyle name="Normal 662" xfId="37" xr:uid="{00000000-0005-0000-0000-000037000000}"/>
    <cellStyle name="Normal 663" xfId="38" xr:uid="{00000000-0005-0000-0000-000038000000}"/>
    <cellStyle name="Normal 664" xfId="39" xr:uid="{00000000-0005-0000-0000-000039000000}"/>
    <cellStyle name="Normal 665" xfId="40" xr:uid="{00000000-0005-0000-0000-00003A000000}"/>
    <cellStyle name="Normal 667" xfId="41" xr:uid="{00000000-0005-0000-0000-00003B000000}"/>
    <cellStyle name="Normal 673" xfId="44" xr:uid="{00000000-0005-0000-0000-00003C000000}"/>
    <cellStyle name="Normal 674" xfId="45" xr:uid="{00000000-0005-0000-0000-00003D000000}"/>
    <cellStyle name="Normal 675" xfId="46" xr:uid="{00000000-0005-0000-0000-00003E000000}"/>
    <cellStyle name="Normal 676" xfId="47" xr:uid="{00000000-0005-0000-0000-00003F000000}"/>
    <cellStyle name="Normal 677" xfId="51" xr:uid="{00000000-0005-0000-0000-000040000000}"/>
    <cellStyle name="Normal 678" xfId="52" xr:uid="{00000000-0005-0000-0000-000041000000}"/>
    <cellStyle name="Normal 679" xfId="53" xr:uid="{00000000-0005-0000-0000-000042000000}"/>
    <cellStyle name="Normal 684" xfId="58" xr:uid="{00000000-0005-0000-0000-000043000000}"/>
    <cellStyle name="Normal 713" xfId="48" xr:uid="{00000000-0005-0000-0000-000044000000}"/>
    <cellStyle name="Normal 714" xfId="49" xr:uid="{00000000-0005-0000-0000-000045000000}"/>
    <cellStyle name="Normal 715" xfId="50" xr:uid="{00000000-0005-0000-0000-000046000000}"/>
    <cellStyle name="Normal 744" xfId="68" xr:uid="{00000000-0005-0000-0000-000047000000}"/>
    <cellStyle name="Normal 802" xfId="74" xr:uid="{00000000-0005-0000-0000-000048000000}"/>
    <cellStyle name="Normal 944" xfId="12" xr:uid="{00000000-0005-0000-0000-000049000000}"/>
    <cellStyle name="Normal 947" xfId="14" xr:uid="{00000000-0005-0000-0000-00004A000000}"/>
    <cellStyle name="Normal 952" xfId="42" xr:uid="{00000000-0005-0000-0000-00004B000000}"/>
    <cellStyle name="Normal 957" xfId="54" xr:uid="{00000000-0005-0000-0000-00004C000000}"/>
    <cellStyle name="Normal 958" xfId="55" xr:uid="{00000000-0005-0000-0000-00004D000000}"/>
    <cellStyle name="Normal 959" xfId="56" xr:uid="{00000000-0005-0000-0000-00004E000000}"/>
    <cellStyle name="Normal 960" xfId="57" xr:uid="{00000000-0005-0000-0000-00004F000000}"/>
    <cellStyle name="Normal 961" xfId="59" xr:uid="{00000000-0005-0000-0000-000050000000}"/>
    <cellStyle name="Normal 962" xfId="60" xr:uid="{00000000-0005-0000-0000-000051000000}"/>
    <cellStyle name="Normal 963" xfId="61" xr:uid="{00000000-0005-0000-0000-000052000000}"/>
    <cellStyle name="Normal 964" xfId="63" xr:uid="{00000000-0005-0000-0000-000053000000}"/>
    <cellStyle name="Normal 965" xfId="64" xr:uid="{00000000-0005-0000-0000-000054000000}"/>
    <cellStyle name="Normal 966" xfId="65" xr:uid="{00000000-0005-0000-0000-000055000000}"/>
    <cellStyle name="Normal 967" xfId="66" xr:uid="{00000000-0005-0000-0000-000056000000}"/>
    <cellStyle name="Normal 971" xfId="35" xr:uid="{00000000-0005-0000-0000-000057000000}"/>
    <cellStyle name="Normal 986" xfId="32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69"/>
  <sheetViews>
    <sheetView topLeftCell="A55" zoomScale="85" zoomScaleNormal="85" workbookViewId="0">
      <selection activeCell="D73" sqref="D73"/>
    </sheetView>
  </sheetViews>
  <sheetFormatPr baseColWidth="10" defaultColWidth="10.85546875" defaultRowHeight="13.5" x14ac:dyDescent="0.25"/>
  <cols>
    <col min="1" max="1" width="56.85546875" style="2" customWidth="1"/>
    <col min="2" max="2" width="16" style="2" customWidth="1"/>
    <col min="3" max="4" width="13.140625" style="2" bestFit="1" customWidth="1"/>
    <col min="5" max="16384" width="10.85546875" style="2"/>
  </cols>
  <sheetData>
    <row r="5" spans="1:3" x14ac:dyDescent="0.25">
      <c r="A5" s="29" t="s">
        <v>42</v>
      </c>
      <c r="B5" s="29"/>
      <c r="C5" s="29"/>
    </row>
    <row r="6" spans="1:3" x14ac:dyDescent="0.25">
      <c r="A6" s="3" t="s">
        <v>55</v>
      </c>
      <c r="B6" s="4" t="s">
        <v>22</v>
      </c>
      <c r="C6" s="4"/>
    </row>
    <row r="7" spans="1:3" ht="14.25" thickBot="1" x14ac:dyDescent="0.3">
      <c r="A7" s="4"/>
      <c r="B7" s="5">
        <v>45930</v>
      </c>
      <c r="C7" s="5"/>
    </row>
    <row r="8" spans="1:3" x14ac:dyDescent="0.25">
      <c r="A8" s="6" t="s">
        <v>17</v>
      </c>
      <c r="B8" s="6" t="s">
        <v>28</v>
      </c>
      <c r="C8" s="6" t="s">
        <v>25</v>
      </c>
    </row>
    <row r="9" spans="1:3" x14ac:dyDescent="0.25">
      <c r="A9" s="1" t="s">
        <v>1</v>
      </c>
      <c r="B9" s="1"/>
      <c r="C9" s="1"/>
    </row>
    <row r="10" spans="1:3" x14ac:dyDescent="0.25">
      <c r="A10" s="1" t="s">
        <v>2</v>
      </c>
      <c r="B10" s="7">
        <v>0</v>
      </c>
      <c r="C10" s="7"/>
    </row>
    <row r="11" spans="1:3" x14ac:dyDescent="0.25">
      <c r="A11" s="1" t="s">
        <v>0</v>
      </c>
      <c r="B11" s="7"/>
      <c r="C11" s="7"/>
    </row>
    <row r="12" spans="1:3" x14ac:dyDescent="0.25">
      <c r="A12" s="1" t="s">
        <v>3</v>
      </c>
      <c r="B12" s="7">
        <v>0</v>
      </c>
      <c r="C12" s="7"/>
    </row>
    <row r="13" spans="1:3" x14ac:dyDescent="0.25">
      <c r="A13" s="1" t="s">
        <v>4</v>
      </c>
      <c r="B13" s="7"/>
      <c r="C13" s="7"/>
    </row>
    <row r="14" spans="1:3" x14ac:dyDescent="0.25">
      <c r="A14" s="1" t="s">
        <v>5</v>
      </c>
      <c r="B14" s="7"/>
      <c r="C14" s="7"/>
    </row>
    <row r="15" spans="1:3" x14ac:dyDescent="0.25">
      <c r="A15" s="1" t="s">
        <v>6</v>
      </c>
      <c r="B15" s="7">
        <f>'PROVEEDORES LOCALES'!C64</f>
        <v>12780697275</v>
      </c>
      <c r="C15" s="7"/>
    </row>
    <row r="16" spans="1:3" x14ac:dyDescent="0.25">
      <c r="A16" s="1" t="s">
        <v>7</v>
      </c>
      <c r="B16" s="7"/>
      <c r="C16" s="7"/>
    </row>
    <row r="17" spans="1:8" x14ac:dyDescent="0.25">
      <c r="A17" s="1" t="s">
        <v>8</v>
      </c>
      <c r="B17" s="8">
        <f>B12+B15</f>
        <v>12780697275</v>
      </c>
      <c r="C17" s="7"/>
    </row>
    <row r="18" spans="1:8" x14ac:dyDescent="0.25">
      <c r="A18" s="1" t="s">
        <v>9</v>
      </c>
      <c r="B18" s="7"/>
      <c r="C18" s="7"/>
    </row>
    <row r="19" spans="1:8" x14ac:dyDescent="0.25">
      <c r="A19" s="1" t="s">
        <v>10</v>
      </c>
      <c r="B19" s="7"/>
      <c r="C19" s="8"/>
    </row>
    <row r="20" spans="1:8" x14ac:dyDescent="0.25">
      <c r="A20" s="9" t="s">
        <v>46</v>
      </c>
      <c r="B20" s="7">
        <v>1870894033</v>
      </c>
      <c r="C20" s="10">
        <v>46212</v>
      </c>
      <c r="F20" s="11"/>
      <c r="H20" s="11"/>
    </row>
    <row r="21" spans="1:8" x14ac:dyDescent="0.25">
      <c r="A21" s="1" t="s">
        <v>47</v>
      </c>
      <c r="B21" s="7">
        <v>737441534</v>
      </c>
      <c r="C21" s="10">
        <v>46052</v>
      </c>
      <c r="F21" s="11"/>
      <c r="H21" s="11"/>
    </row>
    <row r="22" spans="1:8" x14ac:dyDescent="0.25">
      <c r="A22" s="9" t="s">
        <v>30</v>
      </c>
      <c r="B22" s="7">
        <v>75645205</v>
      </c>
      <c r="C22" s="10">
        <v>46037</v>
      </c>
      <c r="F22" s="11"/>
      <c r="H22" s="11"/>
    </row>
    <row r="23" spans="1:8" x14ac:dyDescent="0.25">
      <c r="A23" s="9" t="s">
        <v>48</v>
      </c>
      <c r="B23" s="7">
        <v>399714401</v>
      </c>
      <c r="C23" s="10">
        <v>46097</v>
      </c>
      <c r="F23" s="11"/>
      <c r="H23" s="11"/>
    </row>
    <row r="24" spans="1:8" x14ac:dyDescent="0.25">
      <c r="A24" s="9" t="s">
        <v>24</v>
      </c>
      <c r="B24" s="7">
        <v>413527766</v>
      </c>
      <c r="C24" s="10">
        <v>46006</v>
      </c>
      <c r="F24" s="11"/>
      <c r="H24" s="11"/>
    </row>
    <row r="25" spans="1:8" x14ac:dyDescent="0.25">
      <c r="A25" s="9" t="s">
        <v>49</v>
      </c>
      <c r="B25" s="7">
        <v>1372858094</v>
      </c>
      <c r="C25" s="10">
        <v>46164</v>
      </c>
      <c r="F25" s="11"/>
      <c r="H25" s="11"/>
    </row>
    <row r="26" spans="1:8" x14ac:dyDescent="0.25">
      <c r="A26" s="9" t="s">
        <v>32</v>
      </c>
      <c r="B26" s="7">
        <v>178583542</v>
      </c>
      <c r="C26" s="10">
        <v>46203</v>
      </c>
      <c r="F26" s="11"/>
      <c r="H26" s="11"/>
    </row>
    <row r="27" spans="1:8" x14ac:dyDescent="0.25">
      <c r="A27" s="9" t="s">
        <v>50</v>
      </c>
      <c r="B27" s="7">
        <v>1732960082</v>
      </c>
      <c r="C27" s="10">
        <v>46191</v>
      </c>
      <c r="F27" s="11"/>
      <c r="H27" s="11"/>
    </row>
    <row r="28" spans="1:8" x14ac:dyDescent="0.25">
      <c r="A28" s="9" t="s">
        <v>51</v>
      </c>
      <c r="B28" s="7">
        <v>30324657</v>
      </c>
      <c r="C28" s="10"/>
      <c r="F28" s="11"/>
      <c r="H28" s="11"/>
    </row>
    <row r="29" spans="1:8" x14ac:dyDescent="0.25">
      <c r="A29" s="9" t="s">
        <v>52</v>
      </c>
      <c r="B29" s="7">
        <v>209200540</v>
      </c>
      <c r="C29" s="10"/>
      <c r="F29" s="11"/>
      <c r="H29" s="11"/>
    </row>
    <row r="30" spans="1:8" x14ac:dyDescent="0.25">
      <c r="A30" s="9" t="s">
        <v>31</v>
      </c>
      <c r="B30" s="8">
        <v>2507956183</v>
      </c>
      <c r="C30" s="10"/>
      <c r="F30" s="11"/>
      <c r="H30" s="11"/>
    </row>
    <row r="31" spans="1:8" x14ac:dyDescent="0.25">
      <c r="A31" s="1" t="s">
        <v>27</v>
      </c>
      <c r="B31" s="8">
        <f>SUM(B20:B30)</f>
        <v>9529106037</v>
      </c>
      <c r="C31" s="7"/>
      <c r="D31" s="11"/>
    </row>
    <row r="32" spans="1:8" x14ac:dyDescent="0.25">
      <c r="A32" s="1" t="s">
        <v>12</v>
      </c>
      <c r="B32" s="7"/>
      <c r="C32" s="7"/>
    </row>
    <row r="33" spans="1:3" x14ac:dyDescent="0.25">
      <c r="A33" s="1" t="s">
        <v>13</v>
      </c>
      <c r="B33" s="7">
        <v>12828500</v>
      </c>
      <c r="C33" s="7"/>
    </row>
    <row r="34" spans="1:3" x14ac:dyDescent="0.25">
      <c r="A34" s="1" t="s">
        <v>14</v>
      </c>
      <c r="B34" s="7">
        <v>108952463</v>
      </c>
      <c r="C34" s="7"/>
    </row>
    <row r="35" spans="1:3" x14ac:dyDescent="0.25">
      <c r="A35" s="1" t="s">
        <v>15</v>
      </c>
      <c r="B35" s="7">
        <f>SUM(B33:B34)</f>
        <v>121780963</v>
      </c>
      <c r="C35" s="7"/>
    </row>
    <row r="36" spans="1:3" ht="14.25" thickBot="1" x14ac:dyDescent="0.3">
      <c r="A36" s="12" t="s">
        <v>16</v>
      </c>
      <c r="B36" s="13">
        <f>B17+B31+B35</f>
        <v>22431584275</v>
      </c>
      <c r="C36" s="14"/>
    </row>
    <row r="37" spans="1:3" ht="14.25" thickBot="1" x14ac:dyDescent="0.3">
      <c r="A37" s="23"/>
      <c r="B37" s="15"/>
      <c r="C37" s="15"/>
    </row>
    <row r="38" spans="1:3" x14ac:dyDescent="0.25">
      <c r="A38" s="6" t="s">
        <v>18</v>
      </c>
      <c r="B38" s="6" t="s">
        <v>28</v>
      </c>
      <c r="C38" s="6" t="s">
        <v>25</v>
      </c>
    </row>
    <row r="39" spans="1:3" x14ac:dyDescent="0.25">
      <c r="A39" s="1" t="s">
        <v>1</v>
      </c>
      <c r="B39" s="1"/>
      <c r="C39" s="1"/>
    </row>
    <row r="40" spans="1:3" x14ac:dyDescent="0.25">
      <c r="A40" s="1" t="s">
        <v>2</v>
      </c>
      <c r="B40" s="1"/>
      <c r="C40" s="1"/>
    </row>
    <row r="41" spans="1:3" x14ac:dyDescent="0.25">
      <c r="A41" s="1" t="s">
        <v>0</v>
      </c>
      <c r="B41" s="1"/>
      <c r="C41" s="1"/>
    </row>
    <row r="42" spans="1:3" x14ac:dyDescent="0.25">
      <c r="A42" s="1" t="s">
        <v>3</v>
      </c>
      <c r="B42" s="1"/>
      <c r="C42" s="1"/>
    </row>
    <row r="43" spans="1:3" x14ac:dyDescent="0.25">
      <c r="A43" s="1" t="s">
        <v>4</v>
      </c>
      <c r="B43" s="1"/>
      <c r="C43" s="1"/>
    </row>
    <row r="44" spans="1:3" x14ac:dyDescent="0.25">
      <c r="A44" s="1" t="s">
        <v>5</v>
      </c>
      <c r="B44" s="1"/>
      <c r="C44" s="1"/>
    </row>
    <row r="45" spans="1:3" x14ac:dyDescent="0.25">
      <c r="A45" s="1" t="s">
        <v>6</v>
      </c>
      <c r="B45" s="1"/>
      <c r="C45" s="1"/>
    </row>
    <row r="46" spans="1:3" x14ac:dyDescent="0.25">
      <c r="A46" s="1" t="s">
        <v>26</v>
      </c>
      <c r="B46" s="1"/>
      <c r="C46" s="1"/>
    </row>
    <row r="47" spans="1:3" x14ac:dyDescent="0.25">
      <c r="A47" s="1" t="s">
        <v>7</v>
      </c>
      <c r="B47" s="1"/>
      <c r="C47" s="1"/>
    </row>
    <row r="48" spans="1:3" x14ac:dyDescent="0.25">
      <c r="A48" s="1" t="s">
        <v>19</v>
      </c>
      <c r="B48" s="1"/>
      <c r="C48" s="1"/>
    </row>
    <row r="49" spans="1:4" x14ac:dyDescent="0.25">
      <c r="A49" s="1" t="s">
        <v>9</v>
      </c>
      <c r="B49" s="1"/>
      <c r="C49" s="1"/>
    </row>
    <row r="50" spans="1:4" x14ac:dyDescent="0.25">
      <c r="A50" s="1" t="s">
        <v>29</v>
      </c>
      <c r="B50" s="7"/>
      <c r="C50" s="7"/>
    </row>
    <row r="51" spans="1:4" x14ac:dyDescent="0.25">
      <c r="A51" s="1" t="s">
        <v>46</v>
      </c>
      <c r="B51" s="7">
        <v>1663598541</v>
      </c>
      <c r="C51" s="10">
        <v>47586</v>
      </c>
    </row>
    <row r="52" spans="1:4" x14ac:dyDescent="0.25">
      <c r="A52" s="9" t="s">
        <v>53</v>
      </c>
      <c r="B52" s="7">
        <v>226935751</v>
      </c>
      <c r="C52" s="10">
        <v>47739</v>
      </c>
    </row>
    <row r="53" spans="1:4" x14ac:dyDescent="0.25">
      <c r="A53" s="9" t="s">
        <v>43</v>
      </c>
      <c r="B53" s="7">
        <v>2900659803</v>
      </c>
      <c r="C53" s="10">
        <v>48275</v>
      </c>
    </row>
    <row r="54" spans="1:4" x14ac:dyDescent="0.25">
      <c r="A54" s="9" t="s">
        <v>32</v>
      </c>
      <c r="B54" s="7">
        <v>414870904</v>
      </c>
      <c r="C54" s="10">
        <v>47482</v>
      </c>
    </row>
    <row r="55" spans="1:4" x14ac:dyDescent="0.25">
      <c r="A55" s="9" t="s">
        <v>54</v>
      </c>
      <c r="B55" s="7">
        <v>1592632952</v>
      </c>
      <c r="C55" s="10">
        <v>46587</v>
      </c>
    </row>
    <row r="56" spans="1:4" x14ac:dyDescent="0.25">
      <c r="A56" s="1" t="s">
        <v>11</v>
      </c>
      <c r="B56" s="7">
        <f>B52+B51+B53+B54+B55</f>
        <v>6798697951</v>
      </c>
      <c r="C56" s="7"/>
      <c r="D56" s="11"/>
    </row>
    <row r="57" spans="1:4" x14ac:dyDescent="0.25">
      <c r="A57" s="16" t="s">
        <v>20</v>
      </c>
      <c r="B57" s="8">
        <f>B48+B56</f>
        <v>6798697951</v>
      </c>
      <c r="C57" s="7"/>
    </row>
    <row r="58" spans="1:4" ht="14.25" thickBot="1" x14ac:dyDescent="0.3">
      <c r="A58" s="12" t="s">
        <v>21</v>
      </c>
      <c r="B58" s="13">
        <f>B36+B57</f>
        <v>29230282226</v>
      </c>
      <c r="C58" s="14"/>
    </row>
    <row r="59" spans="1:4" x14ac:dyDescent="0.25">
      <c r="A59" s="32"/>
      <c r="B59" s="32"/>
      <c r="C59" s="32"/>
    </row>
    <row r="60" spans="1:4" x14ac:dyDescent="0.25">
      <c r="A60" s="32"/>
      <c r="B60" s="32"/>
      <c r="C60" s="32"/>
    </row>
    <row r="61" spans="1:4" x14ac:dyDescent="0.25">
      <c r="A61" s="32"/>
      <c r="B61" s="32"/>
      <c r="C61" s="32"/>
    </row>
    <row r="62" spans="1:4" x14ac:dyDescent="0.25">
      <c r="A62" s="17"/>
    </row>
    <row r="63" spans="1:4" x14ac:dyDescent="0.25">
      <c r="A63" s="18"/>
    </row>
    <row r="64" spans="1:4" x14ac:dyDescent="0.25">
      <c r="A64" s="18"/>
    </row>
    <row r="65" spans="1:3" x14ac:dyDescent="0.25">
      <c r="A65" s="18"/>
    </row>
    <row r="66" spans="1:3" x14ac:dyDescent="0.25">
      <c r="A66" s="18"/>
    </row>
    <row r="67" spans="1:3" x14ac:dyDescent="0.25">
      <c r="B67" s="30" t="s">
        <v>45</v>
      </c>
      <c r="C67" s="30"/>
    </row>
    <row r="68" spans="1:3" x14ac:dyDescent="0.25">
      <c r="B68" s="31" t="s">
        <v>23</v>
      </c>
      <c r="C68" s="31"/>
    </row>
    <row r="69" spans="1:3" x14ac:dyDescent="0.25">
      <c r="B69" s="31" t="s">
        <v>44</v>
      </c>
      <c r="C69" s="31"/>
    </row>
  </sheetData>
  <mergeCells count="5">
    <mergeCell ref="A5:C5"/>
    <mergeCell ref="B67:C67"/>
    <mergeCell ref="B68:C68"/>
    <mergeCell ref="B69:C69"/>
    <mergeCell ref="A59:C6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4"/>
  <sheetViews>
    <sheetView tabSelected="1" topLeftCell="A61" workbookViewId="0">
      <selection activeCell="B73" sqref="B73"/>
    </sheetView>
  </sheetViews>
  <sheetFormatPr baseColWidth="10" defaultRowHeight="15" x14ac:dyDescent="0.25"/>
  <cols>
    <col min="2" max="2" width="56.28515625" customWidth="1"/>
    <col min="3" max="3" width="21.42578125" customWidth="1"/>
  </cols>
  <sheetData>
    <row r="1" spans="1:4" x14ac:dyDescent="0.25">
      <c r="A1" s="21"/>
      <c r="B1" s="2"/>
      <c r="C1" s="2"/>
      <c r="D1" s="21"/>
    </row>
    <row r="2" spans="1:4" x14ac:dyDescent="0.25">
      <c r="A2" s="21"/>
      <c r="B2" s="2"/>
      <c r="C2" s="2"/>
      <c r="D2" s="21"/>
    </row>
    <row r="3" spans="1:4" x14ac:dyDescent="0.25">
      <c r="A3" s="21"/>
      <c r="B3" s="2"/>
      <c r="C3" s="2"/>
      <c r="D3" s="21"/>
    </row>
    <row r="4" spans="1:4" x14ac:dyDescent="0.25">
      <c r="A4" s="21"/>
      <c r="B4" s="2"/>
      <c r="C4" s="2"/>
      <c r="D4" s="21"/>
    </row>
    <row r="5" spans="1:4" x14ac:dyDescent="0.25">
      <c r="A5" s="21"/>
      <c r="B5" s="29" t="s">
        <v>42</v>
      </c>
      <c r="C5" s="29"/>
      <c r="D5" s="21"/>
    </row>
    <row r="6" spans="1:4" x14ac:dyDescent="0.25">
      <c r="A6" s="21"/>
      <c r="B6" s="19" t="s">
        <v>56</v>
      </c>
      <c r="C6" s="20" t="s">
        <v>22</v>
      </c>
      <c r="D6" s="21"/>
    </row>
    <row r="7" spans="1:4" x14ac:dyDescent="0.25">
      <c r="A7" s="21"/>
      <c r="B7" s="20"/>
      <c r="C7" s="5">
        <v>45930</v>
      </c>
      <c r="D7" s="21"/>
    </row>
    <row r="8" spans="1:4" x14ac:dyDescent="0.25">
      <c r="A8" s="21"/>
      <c r="B8" s="22" t="s">
        <v>40</v>
      </c>
      <c r="C8" s="22" t="s">
        <v>41</v>
      </c>
      <c r="D8" s="21"/>
    </row>
    <row r="9" spans="1:4" x14ac:dyDescent="0.25">
      <c r="A9" s="21"/>
      <c r="B9" s="24" t="s">
        <v>34</v>
      </c>
      <c r="C9" s="25">
        <v>75237259</v>
      </c>
      <c r="D9" s="21"/>
    </row>
    <row r="10" spans="1:4" x14ac:dyDescent="0.25">
      <c r="A10" s="21"/>
      <c r="B10" s="24" t="s">
        <v>57</v>
      </c>
      <c r="C10" s="25">
        <v>841000</v>
      </c>
      <c r="D10" s="21"/>
    </row>
    <row r="11" spans="1:4" x14ac:dyDescent="0.25">
      <c r="A11" s="21"/>
      <c r="B11" s="24" t="s">
        <v>35</v>
      </c>
      <c r="C11" s="25">
        <v>26502000</v>
      </c>
      <c r="D11" s="21"/>
    </row>
    <row r="12" spans="1:4" x14ac:dyDescent="0.25">
      <c r="A12" s="21"/>
      <c r="B12" s="24" t="s">
        <v>58</v>
      </c>
      <c r="C12" s="25">
        <v>1430000</v>
      </c>
      <c r="D12" s="21"/>
    </row>
    <row r="13" spans="1:4" x14ac:dyDescent="0.25">
      <c r="A13" s="21"/>
      <c r="B13" s="24" t="s">
        <v>59</v>
      </c>
      <c r="C13" s="25">
        <v>112559</v>
      </c>
      <c r="D13" s="21"/>
    </row>
    <row r="14" spans="1:4" x14ac:dyDescent="0.25">
      <c r="A14" s="21"/>
      <c r="B14" s="24" t="s">
        <v>60</v>
      </c>
      <c r="C14" s="25">
        <v>69027203</v>
      </c>
      <c r="D14" s="21"/>
    </row>
    <row r="15" spans="1:4" x14ac:dyDescent="0.25">
      <c r="A15" s="21"/>
      <c r="B15" s="24" t="s">
        <v>61</v>
      </c>
      <c r="C15" s="25">
        <v>67958636</v>
      </c>
      <c r="D15" s="21"/>
    </row>
    <row r="16" spans="1:4" x14ac:dyDescent="0.25">
      <c r="A16" s="21"/>
      <c r="B16" s="24" t="s">
        <v>33</v>
      </c>
      <c r="C16" s="25">
        <v>49158699</v>
      </c>
      <c r="D16" s="21"/>
    </row>
    <row r="17" spans="1:4" x14ac:dyDescent="0.25">
      <c r="A17" s="21"/>
      <c r="B17" s="24" t="s">
        <v>62</v>
      </c>
      <c r="C17" s="25">
        <v>14056319</v>
      </c>
      <c r="D17" s="21"/>
    </row>
    <row r="18" spans="1:4" x14ac:dyDescent="0.25">
      <c r="A18" s="21"/>
      <c r="B18" s="24" t="s">
        <v>63</v>
      </c>
      <c r="C18" s="25">
        <v>32906870</v>
      </c>
      <c r="D18" s="21"/>
    </row>
    <row r="19" spans="1:4" x14ac:dyDescent="0.25">
      <c r="A19" s="21"/>
      <c r="B19" s="24" t="s">
        <v>64</v>
      </c>
      <c r="C19" s="25">
        <v>27245000</v>
      </c>
      <c r="D19" s="21"/>
    </row>
    <row r="20" spans="1:4" x14ac:dyDescent="0.25">
      <c r="A20" s="21"/>
      <c r="B20" s="24" t="s">
        <v>65</v>
      </c>
      <c r="C20" s="25">
        <v>24241192</v>
      </c>
      <c r="D20" s="21"/>
    </row>
    <row r="21" spans="1:4" x14ac:dyDescent="0.25">
      <c r="A21" s="21"/>
      <c r="B21" s="24" t="s">
        <v>36</v>
      </c>
      <c r="C21" s="25">
        <v>238642138</v>
      </c>
      <c r="D21" s="21"/>
    </row>
    <row r="22" spans="1:4" x14ac:dyDescent="0.25">
      <c r="A22" s="21"/>
      <c r="B22" s="24" t="s">
        <v>66</v>
      </c>
      <c r="C22" s="25">
        <v>502076916</v>
      </c>
      <c r="D22" s="21"/>
    </row>
    <row r="23" spans="1:4" x14ac:dyDescent="0.25">
      <c r="A23" s="21"/>
      <c r="B23" s="24" t="s">
        <v>37</v>
      </c>
      <c r="C23" s="25">
        <v>354178000</v>
      </c>
      <c r="D23" s="21"/>
    </row>
    <row r="24" spans="1:4" x14ac:dyDescent="0.25">
      <c r="A24" s="21"/>
      <c r="B24" s="24" t="s">
        <v>67</v>
      </c>
      <c r="C24" s="25">
        <v>136288108</v>
      </c>
      <c r="D24" s="21"/>
    </row>
    <row r="25" spans="1:4" x14ac:dyDescent="0.25">
      <c r="A25" s="21"/>
      <c r="B25" s="24" t="s">
        <v>68</v>
      </c>
      <c r="C25" s="25">
        <v>66245000</v>
      </c>
      <c r="D25" s="21"/>
    </row>
    <row r="26" spans="1:4" x14ac:dyDescent="0.25">
      <c r="A26" s="21"/>
      <c r="B26" s="24" t="s">
        <v>69</v>
      </c>
      <c r="C26" s="25">
        <v>9227000</v>
      </c>
      <c r="D26" s="21"/>
    </row>
    <row r="27" spans="1:4" x14ac:dyDescent="0.25">
      <c r="A27" s="21"/>
      <c r="B27" s="24" t="s">
        <v>70</v>
      </c>
      <c r="C27" s="25">
        <v>2288000</v>
      </c>
      <c r="D27" s="21"/>
    </row>
    <row r="28" spans="1:4" x14ac:dyDescent="0.25">
      <c r="A28" s="21"/>
      <c r="B28" s="24" t="s">
        <v>71</v>
      </c>
      <c r="C28" s="25">
        <v>635540400</v>
      </c>
      <c r="D28" s="21"/>
    </row>
    <row r="29" spans="1:4" x14ac:dyDescent="0.25">
      <c r="A29" s="21"/>
      <c r="B29" s="24" t="s">
        <v>38</v>
      </c>
      <c r="C29" s="25">
        <v>2283558</v>
      </c>
      <c r="D29" s="21"/>
    </row>
    <row r="30" spans="1:4" x14ac:dyDescent="0.25">
      <c r="A30" s="21"/>
      <c r="B30" s="24" t="s">
        <v>72</v>
      </c>
      <c r="C30" s="25">
        <v>1317000</v>
      </c>
      <c r="D30" s="21"/>
    </row>
    <row r="31" spans="1:4" x14ac:dyDescent="0.25">
      <c r="A31" s="21"/>
      <c r="B31" s="24" t="s">
        <v>73</v>
      </c>
      <c r="C31" s="25">
        <v>5200000</v>
      </c>
      <c r="D31" s="21"/>
    </row>
    <row r="32" spans="1:4" x14ac:dyDescent="0.25">
      <c r="A32" s="21"/>
      <c r="B32" s="24" t="s">
        <v>74</v>
      </c>
      <c r="C32" s="25">
        <v>49804118</v>
      </c>
      <c r="D32" s="21"/>
    </row>
    <row r="33" spans="1:4" x14ac:dyDescent="0.25">
      <c r="A33" s="21"/>
      <c r="B33" s="24" t="s">
        <v>75</v>
      </c>
      <c r="C33" s="25">
        <v>5000000</v>
      </c>
      <c r="D33" s="21"/>
    </row>
    <row r="34" spans="1:4" x14ac:dyDescent="0.25">
      <c r="A34" s="21"/>
      <c r="B34" s="24" t="s">
        <v>76</v>
      </c>
      <c r="C34" s="25">
        <v>51732047</v>
      </c>
      <c r="D34" s="21"/>
    </row>
    <row r="35" spans="1:4" x14ac:dyDescent="0.25">
      <c r="A35" s="21"/>
      <c r="B35" s="24" t="s">
        <v>39</v>
      </c>
      <c r="C35" s="25">
        <v>5154675474</v>
      </c>
      <c r="D35" s="21"/>
    </row>
    <row r="36" spans="1:4" x14ac:dyDescent="0.25">
      <c r="A36" s="21"/>
      <c r="B36" s="24" t="s">
        <v>77</v>
      </c>
      <c r="C36" s="25">
        <v>130558500</v>
      </c>
      <c r="D36" s="21"/>
    </row>
    <row r="37" spans="1:4" x14ac:dyDescent="0.25">
      <c r="A37" s="21"/>
      <c r="B37" s="24" t="s">
        <v>78</v>
      </c>
      <c r="C37" s="25">
        <v>1004859988</v>
      </c>
      <c r="D37" s="21"/>
    </row>
    <row r="38" spans="1:4" x14ac:dyDescent="0.25">
      <c r="A38" s="21"/>
      <c r="B38" s="24" t="s">
        <v>79</v>
      </c>
      <c r="C38" s="25">
        <v>40200000</v>
      </c>
      <c r="D38" s="21"/>
    </row>
    <row r="39" spans="1:4" x14ac:dyDescent="0.25">
      <c r="A39" s="21"/>
      <c r="B39" s="24" t="s">
        <v>80</v>
      </c>
      <c r="C39" s="25">
        <v>1604880741</v>
      </c>
      <c r="D39" s="21"/>
    </row>
    <row r="40" spans="1:4" x14ac:dyDescent="0.25">
      <c r="A40" s="21"/>
      <c r="B40" s="24" t="s">
        <v>81</v>
      </c>
      <c r="C40" s="25">
        <v>29330000</v>
      </c>
      <c r="D40" s="21"/>
    </row>
    <row r="41" spans="1:4" x14ac:dyDescent="0.25">
      <c r="A41" s="21"/>
      <c r="B41" s="24" t="s">
        <v>82</v>
      </c>
      <c r="C41" s="25">
        <v>6394150</v>
      </c>
      <c r="D41" s="21"/>
    </row>
    <row r="42" spans="1:4" x14ac:dyDescent="0.25">
      <c r="A42" s="21"/>
      <c r="B42" s="24" t="s">
        <v>83</v>
      </c>
      <c r="C42" s="25">
        <v>10066500</v>
      </c>
      <c r="D42" s="21"/>
    </row>
    <row r="43" spans="1:4" x14ac:dyDescent="0.25">
      <c r="A43" s="21"/>
      <c r="B43" s="24" t="s">
        <v>84</v>
      </c>
      <c r="C43" s="25">
        <v>2350000</v>
      </c>
      <c r="D43" s="21"/>
    </row>
    <row r="44" spans="1:4" x14ac:dyDescent="0.25">
      <c r="A44" s="21"/>
      <c r="B44" s="24" t="s">
        <v>85</v>
      </c>
      <c r="C44" s="25">
        <v>2396606</v>
      </c>
      <c r="D44" s="21"/>
    </row>
    <row r="45" spans="1:4" x14ac:dyDescent="0.25">
      <c r="A45" s="21"/>
      <c r="B45" s="24" t="s">
        <v>86</v>
      </c>
      <c r="C45" s="25">
        <v>3530780</v>
      </c>
      <c r="D45" s="21"/>
    </row>
    <row r="46" spans="1:4" x14ac:dyDescent="0.25">
      <c r="A46" s="21"/>
      <c r="B46" s="24" t="s">
        <v>87</v>
      </c>
      <c r="C46" s="25">
        <v>314592498</v>
      </c>
      <c r="D46" s="21"/>
    </row>
    <row r="47" spans="1:4" x14ac:dyDescent="0.25">
      <c r="A47" s="21"/>
      <c r="B47" s="24" t="s">
        <v>88</v>
      </c>
      <c r="C47" s="25">
        <v>290639245</v>
      </c>
      <c r="D47" s="21"/>
    </row>
    <row r="48" spans="1:4" x14ac:dyDescent="0.25">
      <c r="A48" s="21"/>
      <c r="B48" s="24" t="s">
        <v>89</v>
      </c>
      <c r="C48" s="25">
        <v>166382000</v>
      </c>
      <c r="D48" s="21"/>
    </row>
    <row r="49" spans="1:4" x14ac:dyDescent="0.25">
      <c r="A49" s="21"/>
      <c r="B49" s="24" t="s">
        <v>90</v>
      </c>
      <c r="C49" s="25">
        <v>30276715</v>
      </c>
      <c r="D49" s="21"/>
    </row>
    <row r="50" spans="1:4" x14ac:dyDescent="0.25">
      <c r="A50" s="21"/>
      <c r="B50" s="24" t="s">
        <v>91</v>
      </c>
      <c r="C50" s="25">
        <v>21975575</v>
      </c>
      <c r="D50" s="21"/>
    </row>
    <row r="51" spans="1:4" x14ac:dyDescent="0.25">
      <c r="A51" s="21"/>
      <c r="B51" s="24" t="s">
        <v>92</v>
      </c>
      <c r="C51" s="25">
        <v>105000</v>
      </c>
      <c r="D51" s="21"/>
    </row>
    <row r="52" spans="1:4" x14ac:dyDescent="0.25">
      <c r="A52" s="21"/>
      <c r="B52" s="24" t="s">
        <v>93</v>
      </c>
      <c r="C52" s="25">
        <v>4662748</v>
      </c>
      <c r="D52" s="21"/>
    </row>
    <row r="53" spans="1:4" x14ac:dyDescent="0.25">
      <c r="A53" s="21"/>
      <c r="B53" s="24" t="s">
        <v>94</v>
      </c>
      <c r="C53" s="25">
        <v>1193559739</v>
      </c>
      <c r="D53" s="21"/>
    </row>
    <row r="54" spans="1:4" x14ac:dyDescent="0.25">
      <c r="A54" s="21"/>
      <c r="B54" s="24" t="s">
        <v>95</v>
      </c>
      <c r="C54" s="25">
        <v>144677242</v>
      </c>
      <c r="D54" s="21"/>
    </row>
    <row r="55" spans="1:4" x14ac:dyDescent="0.25">
      <c r="A55" s="21"/>
      <c r="B55" s="24" t="s">
        <v>96</v>
      </c>
      <c r="C55" s="25">
        <v>2615959</v>
      </c>
      <c r="D55" s="21"/>
    </row>
    <row r="56" spans="1:4" x14ac:dyDescent="0.25">
      <c r="A56" s="21"/>
      <c r="B56" s="24" t="s">
        <v>97</v>
      </c>
      <c r="C56" s="25">
        <v>520002</v>
      </c>
      <c r="D56" s="21"/>
    </row>
    <row r="57" spans="1:4" x14ac:dyDescent="0.25">
      <c r="A57" s="21"/>
      <c r="B57" s="24" t="s">
        <v>98</v>
      </c>
      <c r="C57" s="25">
        <v>3403000</v>
      </c>
      <c r="D57" s="21"/>
    </row>
    <row r="58" spans="1:4" x14ac:dyDescent="0.25">
      <c r="A58" s="21"/>
      <c r="B58" s="24" t="s">
        <v>99</v>
      </c>
      <c r="C58" s="25">
        <v>50692190</v>
      </c>
      <c r="D58" s="21"/>
    </row>
    <row r="59" spans="1:4" x14ac:dyDescent="0.25">
      <c r="A59" s="21"/>
      <c r="B59" s="24" t="s">
        <v>100</v>
      </c>
      <c r="C59" s="25">
        <v>4236935</v>
      </c>
      <c r="D59" s="21"/>
    </row>
    <row r="60" spans="1:4" x14ac:dyDescent="0.25">
      <c r="A60" s="21"/>
      <c r="B60" s="24" t="s">
        <v>101</v>
      </c>
      <c r="C60" s="25">
        <v>2739886</v>
      </c>
      <c r="D60" s="21"/>
    </row>
    <row r="61" spans="1:4" x14ac:dyDescent="0.25">
      <c r="A61" s="21"/>
      <c r="B61" s="24" t="s">
        <v>102</v>
      </c>
      <c r="C61" s="25">
        <v>3696000</v>
      </c>
      <c r="D61" s="21"/>
    </row>
    <row r="62" spans="1:4" x14ac:dyDescent="0.25">
      <c r="A62" s="21"/>
      <c r="B62" s="24" t="s">
        <v>103</v>
      </c>
      <c r="C62" s="25">
        <v>10592340</v>
      </c>
      <c r="D62" s="21"/>
    </row>
    <row r="63" spans="1:4" x14ac:dyDescent="0.25">
      <c r="A63" s="21"/>
      <c r="B63" s="24" t="s">
        <v>104</v>
      </c>
      <c r="C63" s="25">
        <v>97548440</v>
      </c>
      <c r="D63" s="21"/>
    </row>
    <row r="64" spans="1:4" x14ac:dyDescent="0.25">
      <c r="A64" s="21"/>
      <c r="B64" s="24" t="s">
        <v>105</v>
      </c>
      <c r="C64" s="25">
        <v>12780697275</v>
      </c>
      <c r="D64" s="21"/>
    </row>
    <row r="65" spans="1:4" x14ac:dyDescent="0.25">
      <c r="A65" s="21"/>
      <c r="B65" s="21"/>
      <c r="C65" s="28"/>
      <c r="D65" s="21"/>
    </row>
    <row r="66" spans="1:4" x14ac:dyDescent="0.25">
      <c r="A66" s="21"/>
      <c r="B66" s="21"/>
      <c r="C66" s="21"/>
      <c r="D66" s="21"/>
    </row>
    <row r="67" spans="1:4" x14ac:dyDescent="0.25">
      <c r="A67" s="21"/>
      <c r="B67" s="21"/>
      <c r="C67" s="21"/>
      <c r="D67" s="21"/>
    </row>
    <row r="68" spans="1:4" x14ac:dyDescent="0.25">
      <c r="A68" s="21"/>
      <c r="B68" s="21"/>
      <c r="C68" s="21"/>
      <c r="D68" s="21"/>
    </row>
    <row r="69" spans="1:4" x14ac:dyDescent="0.25">
      <c r="A69" s="21"/>
      <c r="B69" s="21"/>
      <c r="C69" s="21"/>
      <c r="D69" s="21"/>
    </row>
    <row r="70" spans="1:4" x14ac:dyDescent="0.25">
      <c r="A70" s="21"/>
      <c r="B70" s="21"/>
      <c r="C70" s="21"/>
      <c r="D70" s="21"/>
    </row>
    <row r="71" spans="1:4" x14ac:dyDescent="0.25">
      <c r="A71" s="21"/>
      <c r="B71" s="26" t="s">
        <v>106</v>
      </c>
      <c r="C71" s="21"/>
      <c r="D71" s="21"/>
    </row>
    <row r="72" spans="1:4" x14ac:dyDescent="0.25">
      <c r="A72" s="21"/>
      <c r="B72" s="27" t="s">
        <v>107</v>
      </c>
      <c r="C72" s="21"/>
      <c r="D72" s="21"/>
    </row>
    <row r="73" spans="1:4" x14ac:dyDescent="0.25">
      <c r="A73" s="21"/>
      <c r="B73" s="27" t="s">
        <v>108</v>
      </c>
      <c r="C73" s="21"/>
      <c r="D73" s="21"/>
    </row>
    <row r="74" spans="1:4" x14ac:dyDescent="0.25">
      <c r="A74" s="21"/>
      <c r="B74" s="21"/>
      <c r="C74" s="21"/>
      <c r="D74" s="21"/>
    </row>
  </sheetData>
  <mergeCells count="1">
    <mergeCell ref="B5:C5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zorhypPBzYQTMFZeXHf8vJtJRuwR0jhaIw4f9G6DDkk=</DigestValue>
    </Reference>
    <Reference Type="http://www.w3.org/2000/09/xmldsig#Object" URI="#idOfficeObject">
      <DigestMethod Algorithm="http://www.w3.org/2001/04/xmlenc#sha256"/>
      <DigestValue>r3mz6MYxR7jER+Q6xy4ZbSQsft0Rws3tHACvhExJBfA=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rTdwUvtvrnOio36fImlMvVRxIDWJUTZV+6WlATYMfOQ=</DigestValue>
    </Reference>
    <Reference Type="http://www.w3.org/2000/09/xmldsig#Object" URI="#idValidSigLnImg">
      <DigestMethod Algorithm="http://www.w3.org/2001/04/xmlenc#sha256"/>
      <DigestValue>q8CzfbtVsCRTRjXj+pQUnzgO+rzuFV5MXT/LYVCF994=</DigestValue>
    </Reference>
    <Reference Type="http://www.w3.org/2000/09/xmldsig#Object" URI="#idInvalidSigLnImg">
      <DigestMethod Algorithm="http://www.w3.org/2001/04/xmlenc#sha256"/>
      <DigestValue>qPblqJxg3ZEXODfJv0gIB4vcd1lPwoHKzO8sYoaeI3w=</DigestValue>
    </Reference>
  </SignedInfo>
  <SignatureValue>fABhulAvxy7gbGFiAzWnmxHMfOdLdY4Ov2JIAdrF9hoeUcD33frzAJepDWxW3ZQgDgCK0sjd1Sdr
ORFWamFZHnZTCvctHOvkgiDvb/UzBEfO7vRZbDdRJffUOOlmAxMnHukjeI3cnxFS4rK/u7oL7p/q
wiHXTEZKA11VGmsUVrPI1v7FnUayJJDPxOumz5O6iLT0Z456IKDZBHnddnj7ymf/vwVJ5cXLPHp4
h9VzWBvI48Vk5gbkxeIfQtKeT8iNGTpS9inq26GXW+HQwSDOjhS0Uom0RGtIqxGQArO/HRtJpBSC
Zj0sKxEr4/0PSkEjBhMg420ahiqovI8TlPJd4w==</SignatureValue>
  <KeyInfo>
    <X509Data>
      <X509Certificate>MIIIDDCCBfSgAwIBAgIRAIgMNYIe8Oq/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/6Us7vQxO3/Q0DE/6KLCmSh6ry4if665TRp+rO6GqV1Wad9uY0R6g4ILPR4FPujW1M9RBuBATVd0QyQBtCuwuaO0Ij2BDuIEa+0k+acg/kMuZEJlaS72y6D08u3BcrgMLi8FPELW+VT4tz3TE3xa99MuF9dOndCLnyh0KM7n/68hIzfFvCwvh9x8Q9P6+YZ4OurXTulkf2gAdPbva2Z4VNrMUkEmmyjPS6zTlfzB7WS3kmiQDFEvXyX5AWJHl0AIENIeF7AwlcoLV8clp5rCpSgSmIU4doBH0CkUYSdingOswwE0IKI2EVmDJkUaSrAMmwUSh7ECAwEAAaOCAz8wggM7MAwGA1UdEwEB/wQCMAAwHQYDVR0OBBYEFFlt7IH357KK5oe4bo2E57iwtiT1MB8GA1UdIwQYMBaAFL41VGJoYOcm0zHBX5ex4vZkzgf1MA4GA1UdDwEB/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GtGKzMEXkWt43jEtggog5auBGl9HBbEFQuwORA6H3URvmrJJhKkmGnKNLquzPpeAz7mG6nIVnoAac4B4nPBr2bWWshI0Igra25ISqsf/W3AT3+x/6oKOOhrsq/qmKZpSyz4Wo0bMapLiTFi4byo5J3wzQ8tiP6l4aMtFkUMj6MQdVBpdUea+xYCu5KYgyGDmukJnKAhZC1X2pjzGAhAZnVCSo+02Ux7pzdg6Mr7625HUzWbHoH/JZ/NoP4Bl4K6D3HQLhPe9n1wOgLtWbeV5lGNeudL8he5wX2PGbtwsx5PCvMRf9kkFwdF30r1HwcSwQT7OqhC8F1zAvnGbY9orDxSybqJVVhxuhY+M3H8Jk1pXCd4EBNdjOKKLoGEt5BLMarmQk+/csAFzaCPcJC6/TcyC0Aki8J2Z1UDlQ7tDAvHYXuFRV6kp+tkZm6VRJ1cfXq+5t5hwaRNgIhtJMSN+9D/s1iR7rRLP54EeltishSY5B0vqfYx946c70v8G30BWdsc/rCl1IoEpMb/SPFwXWaZstCD4Gv/gsoue/HPUdAlqXb318CL7ishrfhxltgHBnzRF2VCvc/DM0MygYo4ICoELcPBlmTzt1XhmFfGDO/MoaQJiPZvomYd+2NIa/XClsuPFH75BkT39GA0MicBWXIhy4pyI4RxdFKQk9DLq9T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bLYubSH21MZxX9NkegWcn09Yd9FEuxS3ZiuWzEyAV/c=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IXOUYE6PquWSO9a8KvYcsd/YULPrwDxjeUHVNzD5sdM=</DigestValue>
      </Reference>
      <Reference URI="/xl/drawings/vmlDrawing2.vml?ContentType=application/vnd.openxmlformats-officedocument.vmlDrawing">
        <DigestMethod Algorithm="http://www.w3.org/2001/04/xmlenc#sha256"/>
        <DigestValue>+PY+A3rRGRMUfSuo3QSHm6C0woqsqaKJ45Xbewa0lwM=</DigestValue>
      </Reference>
      <Reference URI="/xl/media/image1.emf?ContentType=image/x-emf">
        <DigestMethod Algorithm="http://www.w3.org/2001/04/xmlenc#sha256"/>
        <DigestValue>yta1EH7cy/7YrHosRhPdf7mKqS7XK+KHgv7AKP/7IEs=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JjDWvvUVRdqIpwisTHV7UZe/AVhwrPIIQkY+nO44K0g=</DigestValue>
      </Reference>
      <Reference URI="/xl/styles.xml?ContentType=application/vnd.openxmlformats-officedocument.spreadsheetml.styles+xml">
        <DigestMethod Algorithm="http://www.w3.org/2001/04/xmlenc#sha256"/>
        <DigestValue>ltwPQW4uWI986P1d2jtK73bU4G9QgOggJz2a8CtMbAM=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Zr/bFTanlnrmJqt7N91MIyOe/KYsHIzfOGFFmqV8UuE=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sheet1.xml?ContentType=application/vnd.openxmlformats-officedocument.spreadsheetml.worksheet+xml">
        <DigestMethod Algorithm="http://www.w3.org/2001/04/xmlenc#sha256"/>
        <DigestValue>VfA/ZRiU4k3xAYz9DMxj3CJyxwfpf/MDqrC6n1tDpxs=</DigestValue>
      </Reference>
      <Reference URI="/xl/worksheets/sheet2.xml?ContentType=application/vnd.openxmlformats-officedocument.spreadsheetml.worksheet+xml">
        <DigestMethod Algorithm="http://www.w3.org/2001/04/xmlenc#sha256"/>
        <DigestValue>1gIE3eK4wA+6DjRRqLW6WhV3VCDzhSgsgxfgLP+lOJE=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2025-11-19T10:18:26Z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{26C6E0B4-BC04-49DB-9ADD-4B6702A2BE3E}</SetupID>
          <SignatureText> 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2025-11-19T10:18:26Z</xd:SigningTime>
          <xd:SigningCertificate>
            <xd:Cert>
              <xd:CertDigest>
                <DigestMethod Algorithm="http://www.w3.org/2001/04/xmlenc#sha256"/>
                <DigestValue>w3a+OgbmccBrhwh/OcbkscMZ9FMK/InIZ5DxCfKSuEc=</DigestValue>
              </xd:CertDigest>
              <xd:IssuerSerial>
                <X509IssuerName>SERIALNUMBER=RUC80080610-7, CN=CODE100 S.A., OU=Prestador Cualificado de Servicios de Confianza, O=ICPP, C=PY</X509IssuerName>
                <X509SerialNumber>180838400265996898092424675337002835802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BcBAAB/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+AAAABAAAAAoAAABMAAAAAAAAAAAAAAAAAAAA//////////9gAAAAMQA5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AAA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  <Object Id="idInvalidSigLnImg">AQAAAGwAAAAAAAAAAAAAABcBAAB/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WV20F7Cdl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Bi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GIA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Usjn+/YUxWDehUaqKKCEMfSNOWwmxyfo7dGJxTUcLMM=</DigestValue>
    </Reference>
    <Reference Type="http://www.w3.org/2000/09/xmldsig#Object" URI="#idOfficeObject">
      <DigestMethod Algorithm="http://www.w3.org/2001/04/xmlenc#sha256"/>
      <DigestValue>eM8lGF91w2BPwyxwGQgNUqmdjGwl/qkh2VafcJrQkNw=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WUQ1p88ZygbgiBccFBFZzO6YqfKcuIALX3RcPSUDBUU=</DigestValue>
    </Reference>
    <Reference Type="http://www.w3.org/2000/09/xmldsig#Object" URI="#idValidSigLnImg">
      <DigestMethod Algorithm="http://www.w3.org/2001/04/xmlenc#sha256"/>
      <DigestValue>q8CzfbtVsCRTRjXj+pQUnzgO+rzuFV5MXT/LYVCF994=</DigestValue>
    </Reference>
    <Reference Type="http://www.w3.org/2000/09/xmldsig#Object" URI="#idInvalidSigLnImg">
      <DigestMethod Algorithm="http://www.w3.org/2001/04/xmlenc#sha256"/>
      <DigestValue>SXrE4p5Tln1O17mku63iDYgvQgXnljIpnO6kalrxxqk=</DigestValue>
    </Reference>
  </SignedInfo>
  <SignatureValue>bmbSAjAIWQXMaTkFVd0eWsc54uXj6as90tFElPcwESxBRqojagoJ8ZXgsqAMcRhEdSMjGtZS3uDt
u//MU46/KXPF5Wx6vfHs7fgKYzox9u0PW6qUzkD2kqONV2Hf6HkXiyVVYQ0+qXOR1qZkSoFs2QAu
QPpPwzZZUgfsvx8919oCQGfGajV8AjOtAUc4htFPUJGkZV1bCTzJw4ptRYfYa9S0qQRFxRF6corj
Y2advfzv0mqM81unq+741sL3T7tXTuxhuBwnbk4lDuk52zlmgNMPH8x8D7LkEGxJ6raJCoeQ2XiW
jKnh/rnNUrKBK5OzepC3Bf+sbTidw1nqq1KTrw==</SignatureValue>
  <KeyInfo>
    <X509Data>
      <X509Certificate>MIIIDDCCBfSgAwIBAgIRAIgMNYIe8Oq/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/6Us7vQxO3/Q0DE/6KLCmSh6ry4if665TRp+rO6GqV1Wad9uY0R6g4ILPR4FPujW1M9RBuBATVd0QyQBtCuwuaO0Ij2BDuIEa+0k+acg/kMuZEJlaS72y6D08u3BcrgMLi8FPELW+VT4tz3TE3xa99MuF9dOndCLnyh0KM7n/68hIzfFvCwvh9x8Q9P6+YZ4OurXTulkf2gAdPbva2Z4VNrMUkEmmyjPS6zTlfzB7WS3kmiQDFEvXyX5AWJHl0AIENIeF7AwlcoLV8clp5rCpSgSmIU4doBH0CkUYSdingOswwE0IKI2EVmDJkUaSrAMmwUSh7ECAwEAAaOCAz8wggM7MAwGA1UdEwEB/wQCMAAwHQYDVR0OBBYEFFlt7IH357KK5oe4bo2E57iwtiT1MB8GA1UdIwQYMBaAFL41VGJoYOcm0zHBX5ex4vZkzgf1MA4GA1UdDwEB/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GtGKzMEXkWt43jEtggog5auBGl9HBbEFQuwORA6H3URvmrJJhKkmGnKNLquzPpeAz7mG6nIVnoAac4B4nPBr2bWWshI0Igra25ISqsf/W3AT3+x/6oKOOhrsq/qmKZpSyz4Wo0bMapLiTFi4byo5J3wzQ8tiP6l4aMtFkUMj6MQdVBpdUea+xYCu5KYgyGDmukJnKAhZC1X2pjzGAhAZnVCSo+02Ux7pzdg6Mr7625HUzWbHoH/JZ/NoP4Bl4K6D3HQLhPe9n1wOgLtWbeV5lGNeudL8he5wX2PGbtwsx5PCvMRf9kkFwdF30r1HwcSwQT7OqhC8F1zAvnGbY9orDxSybqJVVhxuhY+M3H8Jk1pXCd4EBNdjOKKLoGEt5BLMarmQk+/csAFzaCPcJC6/TcyC0Aki8J2Z1UDlQ7tDAvHYXuFRV6kp+tkZm6VRJ1cfXq+5t5hwaRNgIhtJMSN+9D/s1iR7rRLP54EeltishSY5B0vqfYx946c70v8G30BWdsc/rCl1IoEpMb/SPFwXWaZstCD4Gv/gsoue/HPUdAlqXb318CL7ishrfhxltgHBnzRF2VCvc/DM0MygYo4ICoELcPBlmTzt1XhmFfGDO/MoaQJiPZvomYd+2NIa/XClsuPFH75BkT39GA0MicBWXIhy4pyI4RxdFKQk9DLq9T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bLYubSH21MZxX9NkegWcn09Yd9FEuxS3ZiuWzEyAV/c=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IXOUYE6PquWSO9a8KvYcsd/YULPrwDxjeUHVNzD5sdM=</DigestValue>
      </Reference>
      <Reference URI="/xl/drawings/vmlDrawing2.vml?ContentType=application/vnd.openxmlformats-officedocument.vmlDrawing">
        <DigestMethod Algorithm="http://www.w3.org/2001/04/xmlenc#sha256"/>
        <DigestValue>+PY+A3rRGRMUfSuo3QSHm6C0woqsqaKJ45Xbewa0lwM=</DigestValue>
      </Reference>
      <Reference URI="/xl/media/image1.emf?ContentType=image/x-emf">
        <DigestMethod Algorithm="http://www.w3.org/2001/04/xmlenc#sha256"/>
        <DigestValue>yta1EH7cy/7YrHosRhPdf7mKqS7XK+KHgv7AKP/7IEs=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JjDWvvUVRdqIpwisTHV7UZe/AVhwrPIIQkY+nO44K0g=</DigestValue>
      </Reference>
      <Reference URI="/xl/styles.xml?ContentType=application/vnd.openxmlformats-officedocument.spreadsheetml.styles+xml">
        <DigestMethod Algorithm="http://www.w3.org/2001/04/xmlenc#sha256"/>
        <DigestValue>ltwPQW4uWI986P1d2jtK73bU4G9QgOggJz2a8CtMbAM=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Zr/bFTanlnrmJqt7N91MIyOe/KYsHIzfOGFFmqV8UuE=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sheet1.xml?ContentType=application/vnd.openxmlformats-officedocument.spreadsheetml.worksheet+xml">
        <DigestMethod Algorithm="http://www.w3.org/2001/04/xmlenc#sha256"/>
        <DigestValue>VfA/ZRiU4k3xAYz9DMxj3CJyxwfpf/MDqrC6n1tDpxs=</DigestValue>
      </Reference>
      <Reference URI="/xl/worksheets/sheet2.xml?ContentType=application/vnd.openxmlformats-officedocument.spreadsheetml.worksheet+xml">
        <DigestMethod Algorithm="http://www.w3.org/2001/04/xmlenc#sha256"/>
        <DigestValue>1gIE3eK4wA+6DjRRqLW6WhV3VCDzhSgsgxfgLP+lOJE=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2025-11-19T10:18:41Z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{72CD3AE5-43BA-4E16-B22C-A8EE54349F6B}</SetupID>
          <SignatureText> 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2025-11-19T10:18:41Z</xd:SigningTime>
          <xd:SigningCertificate>
            <xd:Cert>
              <xd:CertDigest>
                <DigestMethod Algorithm="http://www.w3.org/2001/04/xmlenc#sha256"/>
                <DigestValue>w3a+OgbmccBrhwh/OcbkscMZ9FMK/InIZ5DxCfKSuEc=</DigestValue>
              </xd:CertDigest>
              <xd:IssuerSerial>
                <X509IssuerName>SERIALNUMBER=RUC80080610-7, CN=CODE100 S.A., OU=Prestador Cualificado de Servicios de Confianza, O=ICPP, C=PY</X509IssuerName>
                <X509SerialNumber>180838400265996898092424675337002835802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BcBAAB/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+AAAABAAAAAoAAABMAAAAAAAAAAAAAAAAAAAA//////////9gAAAAMQA5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AAA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  <Object Id="idInvalidSigLnImg">AQAAAGwAAAAAAAAAAAAAABcBAAB/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gAAAAfqbJd6PIeqDCQFZ4JTd0Lk/HMVPSGy5uFiE4GypVJ0KnHjN9AAABAEMAAACcz+7S6ffb7fnC0t1haH0hMm8aLXIuT8ggOIwoRKslP58cK08AAAE3WgAAAMHg9P///////////+bm5k9SXjw/SzBRzTFU0y1NwSAyVzFGXwEBAgQQCA8mnM/u69/SvI9jt4tgjIR9FBosDBEjMVTUMlXWMVPRKUSeDxk4AAAA1y8AAADT6ff///////+Tk5MjK0krSbkvUcsuT8YVJFoTIFIrSbgtTcEQHEcF3QAAAJzP7vT6/bTa8kRleixHhy1Nwi5PxiQtTnBwcJKSki81SRwtZAgOI8ajAAAAweD02+35gsLqZ5q6Jz1jNEJyOUZ4qamp+/v7////wdPeVnCJAQECNpAAAACv1/Ho8/ubzu6CwuqMudS3u769vb3////////////L5fZymsABAgMEEAAAAK/X8fz9/uLx+snk9uTy+vz9/v///////////////8vl9nKawAECAyKuAAAAotHvtdryxOL1xOL1tdry0+r32+350+r3tdryxOL1pdPvc5rAAQIDwAQAAABpj7ZnjrZqj7Zqj7ZnjrZtkbdukrdtkbdnjrZqj7ZojrZ3rdUCAwTz9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WV20F7Cdl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//////////1AAAAAgAFoABA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DE PASIVOS</vt:lpstr>
      <vt:lpstr>PROVEEDORES LOCALES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2022-08-25T15:30:47Z</dcterms:created>
  <dcterms:modified xsi:type="dcterms:W3CDTF">2025-11-18T19:17:21Z</dcterms:modified>
</cp:coreProperties>
</file>