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192.168.1.95\gbp servidor\Contabilidad 2019\Atome Py SA - ex Kozani SA\Balances\Balance 2024\Balance Atome SIV 2024-12-31\EEFF-EM-80115975-20241231\"/>
    </mc:Choice>
  </mc:AlternateContent>
  <xr:revisionPtr revIDLastSave="0" documentId="13_ncr:1_{EB56AE22-E92B-438C-9840-81886D2D1522}" xr6:coauthVersionLast="47" xr6:coauthVersionMax="47" xr10:uidLastSave="{00000000-0000-0000-0000-000000000000}"/>
  <bookViews>
    <workbookView xWindow="-120" yWindow="-120" windowWidth="20730" windowHeight="11040" tabRatio="891" xr2:uid="{00000000-000D-0000-FFFF-FFFF00000000}"/>
  </bookViews>
  <sheets>
    <sheet name="AB" sheetId="73" r:id="rId1"/>
    <sheet name="BG " sheetId="83" r:id="rId2"/>
    <sheet name="ER" sheetId="84" r:id="rId3"/>
    <sheet name="EVPN" sheetId="85" r:id="rId4"/>
    <sheet name="EFE" sheetId="86" r:id="rId5"/>
  </sheets>
  <externalReferences>
    <externalReference r:id="rId6"/>
  </externalReferences>
  <definedNames>
    <definedName name="_bookmark426" localSheetId="0">AB!$A$3</definedName>
    <definedName name="_bookmark427" localSheetId="0">AB!$A$4</definedName>
    <definedName name="_xlnm.Print_Area" localSheetId="2">ER!$A$1:$D$47</definedName>
    <definedName name="_xlnm.Print_Area" localSheetId="3">EVPN!$A$1:$T$33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86" l="1"/>
  <c r="B39" i="86"/>
  <c r="C35" i="86"/>
  <c r="B35" i="86"/>
  <c r="B29" i="86"/>
  <c r="B37" i="86" s="1"/>
  <c r="B41" i="86" s="1"/>
  <c r="B42" i="86" s="1"/>
  <c r="C20" i="86"/>
  <c r="B20" i="86"/>
  <c r="C11" i="86"/>
  <c r="B11" i="86"/>
  <c r="A6" i="86"/>
  <c r="A1" i="86"/>
  <c r="A31" i="85"/>
  <c r="T29" i="85"/>
  <c r="P29" i="85"/>
  <c r="C26" i="85"/>
  <c r="T26" i="85" s="1"/>
  <c r="R24" i="85"/>
  <c r="R31" i="85" s="1"/>
  <c r="N24" i="85"/>
  <c r="N31" i="85" s="1"/>
  <c r="L24" i="85"/>
  <c r="L31" i="85" s="1"/>
  <c r="J24" i="85"/>
  <c r="J31" i="85" s="1"/>
  <c r="H24" i="85"/>
  <c r="H31" i="85" s="1"/>
  <c r="G24" i="85"/>
  <c r="F24" i="85"/>
  <c r="F31" i="85" s="1"/>
  <c r="D24" i="85"/>
  <c r="D31" i="85" s="1"/>
  <c r="C24" i="85"/>
  <c r="C31" i="85" s="1"/>
  <c r="C32" i="85" s="1"/>
  <c r="A24" i="85"/>
  <c r="P22" i="85"/>
  <c r="T22" i="85" s="1"/>
  <c r="T21" i="85"/>
  <c r="C18" i="85"/>
  <c r="T18" i="85" s="1"/>
  <c r="T16" i="85"/>
  <c r="P14" i="85"/>
  <c r="P24" i="85" s="1"/>
  <c r="P31" i="85" s="1"/>
  <c r="A14" i="85"/>
  <c r="H5" i="85"/>
  <c r="A1" i="85"/>
  <c r="D32" i="84"/>
  <c r="C32" i="84"/>
  <c r="D30" i="84"/>
  <c r="C30" i="84"/>
  <c r="D29" i="84"/>
  <c r="C29" i="84"/>
  <c r="D27" i="84"/>
  <c r="C27" i="84"/>
  <c r="D25" i="84"/>
  <c r="C25" i="84"/>
  <c r="D23" i="84"/>
  <c r="C23" i="84"/>
  <c r="D21" i="84"/>
  <c r="C21" i="84"/>
  <c r="D20" i="84"/>
  <c r="C20" i="84"/>
  <c r="D18" i="84"/>
  <c r="C18" i="84"/>
  <c r="D17" i="84"/>
  <c r="C17" i="84"/>
  <c r="D16" i="84"/>
  <c r="C16" i="84"/>
  <c r="D14" i="84"/>
  <c r="C14" i="84"/>
  <c r="D13" i="84"/>
  <c r="D15" i="84" s="1"/>
  <c r="D19" i="84" s="1"/>
  <c r="D22" i="84" s="1"/>
  <c r="D24" i="84" s="1"/>
  <c r="D26" i="84" s="1"/>
  <c r="D28" i="84" s="1"/>
  <c r="D31" i="84" s="1"/>
  <c r="C13" i="84"/>
  <c r="C15" i="84" s="1"/>
  <c r="C19" i="84" s="1"/>
  <c r="C22" i="84" s="1"/>
  <c r="C24" i="84" s="1"/>
  <c r="C26" i="84" s="1"/>
  <c r="C28" i="84" s="1"/>
  <c r="C31" i="84" s="1"/>
  <c r="D12" i="84"/>
  <c r="C12" i="84"/>
  <c r="A8" i="84"/>
  <c r="D1" i="84"/>
  <c r="A1" i="84"/>
  <c r="G56" i="83"/>
  <c r="F56" i="83"/>
  <c r="G54" i="83"/>
  <c r="F54" i="83"/>
  <c r="G53" i="83"/>
  <c r="F53" i="83"/>
  <c r="G52" i="83"/>
  <c r="F52" i="83"/>
  <c r="G51" i="83"/>
  <c r="F51" i="83"/>
  <c r="G50" i="83"/>
  <c r="F50" i="83"/>
  <c r="G49" i="83"/>
  <c r="F49" i="83"/>
  <c r="G48" i="83"/>
  <c r="F48" i="83"/>
  <c r="G47" i="83"/>
  <c r="G55" i="83" s="1"/>
  <c r="G57" i="83" s="1"/>
  <c r="F47" i="83"/>
  <c r="F55" i="83" s="1"/>
  <c r="F57" i="83" s="1"/>
  <c r="G42" i="83"/>
  <c r="F42" i="83"/>
  <c r="F43" i="83" s="1"/>
  <c r="G41" i="83"/>
  <c r="G43" i="83" s="1"/>
  <c r="F41" i="83"/>
  <c r="G38" i="83"/>
  <c r="F38" i="83"/>
  <c r="G37" i="83"/>
  <c r="F37" i="83"/>
  <c r="G36" i="83"/>
  <c r="F36" i="83"/>
  <c r="G35" i="83"/>
  <c r="F35" i="83"/>
  <c r="G34" i="83"/>
  <c r="F34" i="83"/>
  <c r="G33" i="83"/>
  <c r="F33" i="83"/>
  <c r="G32" i="83"/>
  <c r="G39" i="83" s="1"/>
  <c r="F32" i="83"/>
  <c r="F39" i="83" s="1"/>
  <c r="F45" i="83" s="1"/>
  <c r="F58" i="83" s="1"/>
  <c r="G27" i="83"/>
  <c r="F27" i="83"/>
  <c r="G26" i="83"/>
  <c r="F26" i="83"/>
  <c r="G25" i="83"/>
  <c r="F25" i="83"/>
  <c r="G24" i="83"/>
  <c r="F24" i="83"/>
  <c r="G23" i="83"/>
  <c r="G28" i="83" s="1"/>
  <c r="F23" i="83"/>
  <c r="F22" i="83"/>
  <c r="F28" i="83" s="1"/>
  <c r="G21" i="83"/>
  <c r="F21" i="83"/>
  <c r="G18" i="83"/>
  <c r="F18" i="83"/>
  <c r="G17" i="83"/>
  <c r="F17" i="83"/>
  <c r="G16" i="83"/>
  <c r="F16" i="83"/>
  <c r="G15" i="83"/>
  <c r="F15" i="83"/>
  <c r="G14" i="83"/>
  <c r="G19" i="83" s="1"/>
  <c r="F14" i="83"/>
  <c r="F19" i="83" s="1"/>
  <c r="G11" i="83"/>
  <c r="F11" i="83"/>
  <c r="A8" i="83"/>
  <c r="D1" i="83"/>
  <c r="P32" i="85" l="1"/>
  <c r="T31" i="85"/>
  <c r="T24" i="85"/>
  <c r="U24" i="85" s="1"/>
  <c r="T14" i="85"/>
  <c r="G45" i="83"/>
  <c r="G58" i="83" s="1"/>
  <c r="F29" i="83"/>
  <c r="F59" i="83" s="1"/>
  <c r="G29" i="83"/>
  <c r="G59" i="83" l="1"/>
  <c r="T32" i="85"/>
  <c r="U31" i="85"/>
  <c r="I43" i="73" l="1"/>
  <c r="H47" i="73"/>
  <c r="I47" i="73" s="1"/>
  <c r="E47" i="73" l="1"/>
  <c r="I48" i="73"/>
</calcChain>
</file>

<file path=xl/sharedStrings.xml><?xml version="1.0" encoding="utf-8"?>
<sst xmlns="http://schemas.openxmlformats.org/spreadsheetml/2006/main" count="200" uniqueCount="178">
  <si>
    <t>Total</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</si>
  <si>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</si>
  <si>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</si>
  <si>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</si>
  <si>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</si>
  <si>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</si>
  <si>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</si>
  <si>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</si>
  <si>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</si>
  <si>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</si>
  <si>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</si>
  <si>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</si>
  <si>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</si>
  <si>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</si>
  <si>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</si>
  <si>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</si>
  <si>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Subtotal</t>
  </si>
  <si>
    <t>Ventas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</si>
  <si>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</si>
  <si>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</si>
  <si>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</si>
  <si>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</si>
  <si>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</si>
  <si>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</si>
  <si>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</si>
  <si>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</si>
  <si>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</si>
  <si>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</si>
  <si>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</si>
  <si>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</si>
  <si>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</si>
  <si>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</si>
  <si>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</si>
  <si>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</si>
  <si>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</si>
  <si>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</si>
  <si>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</si>
  <si>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</si>
  <si>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</si>
  <si>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</si>
  <si>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</si>
  <si>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</si>
  <si>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</si>
  <si>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</si>
  <si>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</si>
  <si>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</si>
  <si>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</si>
  <si>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</si>
  <si>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Inversiones temporales</t>
  </si>
  <si>
    <t>Cuentas por pagar comerciales</t>
  </si>
  <si>
    <t>Activos intangibles</t>
  </si>
  <si>
    <t>Goodwill</t>
  </si>
  <si>
    <t>Porción corriente de la deuda a largo plazo</t>
  </si>
  <si>
    <t>Costo de ventas</t>
  </si>
  <si>
    <t>Resultado operativo</t>
  </si>
  <si>
    <t>Resultado de inversiones en asociadas</t>
  </si>
  <si>
    <t>Resultado participación minoritaria</t>
  </si>
  <si>
    <t>Nota</t>
  </si>
  <si>
    <t>ACTIVOS</t>
  </si>
  <si>
    <t>Activos Corrientes</t>
  </si>
  <si>
    <t>Efectivo y equivalente de efectivo</t>
  </si>
  <si>
    <t>Cuentas por cobrar comerciales</t>
  </si>
  <si>
    <t>Inventarios</t>
  </si>
  <si>
    <t>Activos no Corrientes</t>
  </si>
  <si>
    <t xml:space="preserve">Otros créditos </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</si>
  <si>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</si>
  <si>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</si>
  <si>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</si>
  <si>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</si>
  <si>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</si>
  <si>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</si>
  <si>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</si>
  <si>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</si>
  <si>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</si>
  <si>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</si>
  <si>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</si>
  <si>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</si>
  <si>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</si>
  <si>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</si>
  <si>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</si>
  <si>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</si>
  <si>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 xml:space="preserve">Gastos administrativos </t>
  </si>
  <si>
    <t>Otros ingresos  y gastos operativos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</si>
  <si>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</si>
  <si>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</si>
  <si>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</si>
  <si>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</si>
  <si>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</si>
  <si>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</si>
  <si>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</si>
  <si>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</si>
  <si>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</si>
  <si>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RESULTADOS</t>
  </si>
  <si>
    <t>Comparativo con igual período del año anterior</t>
  </si>
  <si>
    <t>Comparativo con igual periodo del año anterior</t>
  </si>
  <si>
    <t>Total activos corrientes</t>
  </si>
  <si>
    <t>Total activos no corrientes</t>
  </si>
  <si>
    <t>Total pasivos no corrientes</t>
  </si>
  <si>
    <t>Otros pasivos  no corrientes</t>
  </si>
  <si>
    <t>Indice</t>
  </si>
  <si>
    <t>Las notas que se acompañan forman parte integrante de estos estados.</t>
  </si>
  <si>
    <t>Inversión en asociadas</t>
  </si>
  <si>
    <t>Propiedades, planta y equipo/Bienes de uso, neto</t>
  </si>
  <si>
    <t>Total Pasivos</t>
  </si>
  <si>
    <t>Gastos financieros -  neto</t>
  </si>
  <si>
    <t>Ingresos financieros - neto</t>
  </si>
  <si>
    <t>Resultados ordinarios antes de impuesto a la renta y participación minoritaria</t>
  </si>
  <si>
    <t>Resultado neto de actividades ordinarias</t>
  </si>
  <si>
    <t>Ganancias reservadas</t>
  </si>
  <si>
    <t>Cobranzas efectuadas a clientes</t>
  </si>
  <si>
    <t>Otros ingresos y (egresos) - neto</t>
  </si>
  <si>
    <t>Adquisición de bienes de uso</t>
  </si>
  <si>
    <t>(Disminución) Incremento de préstamos</t>
  </si>
  <si>
    <t>Flujo neto de efectivo de actividades de financiamiento</t>
  </si>
  <si>
    <t>Cantidad de acciones</t>
  </si>
  <si>
    <t>Sociedad:</t>
  </si>
  <si>
    <t>ESTADO DE EVOLUCIÓN DEL PATRIMONIO NETO</t>
  </si>
  <si>
    <t>Monto</t>
  </si>
  <si>
    <t>Atome Paraguay S.A.E.</t>
  </si>
  <si>
    <t>N/A</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</si>
  <si>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</si>
  <si>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</si>
  <si>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</si>
  <si>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</si>
  <si>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</si>
  <si>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MODELOS DE ESTADOS FINANCIEROS BÁSICOS</t>
  </si>
  <si>
    <t>1.                  IDENTIFICACION:</t>
  </si>
  <si>
    <t>1.2              ANTECEDENTES DE CONSTITUCIÓN SOCIAL Y REFORMAS ESTATUTARIAS</t>
  </si>
  <si>
    <t xml:space="preserve">1.3              RUC  </t>
  </si>
  <si>
    <t xml:space="preserve">1.4              ACTIVIDAD PRINCIPAL SEGÚN INSCRIPCION EN EL RUC </t>
  </si>
  <si>
    <t>1.5              ACTIVIDAD/ES SECUNDARIA/S SEGÚN INSCRIPCION EN EL RUC</t>
  </si>
  <si>
    <t>1.6              DOMICILIO LEGAL</t>
  </si>
  <si>
    <t>2.                ADMINISTRACION:</t>
  </si>
  <si>
    <t>CARGO</t>
  </si>
  <si>
    <t>NOMBRE Y APELLIDO</t>
  </si>
  <si>
    <t>Presidente</t>
  </si>
  <si>
    <t>Director Titular</t>
  </si>
  <si>
    <t>Síndico Titular</t>
  </si>
  <si>
    <t>Sindico Suplente</t>
  </si>
  <si>
    <t xml:space="preserve">                                                                                               Plana Ejecutiva</t>
  </si>
  <si>
    <t>Gerente General</t>
  </si>
  <si>
    <t>Gerente De Contabilidad</t>
  </si>
  <si>
    <t>3.                  CAPITAL Y PROPIEDAD:</t>
  </si>
  <si>
    <t>Capital Social</t>
  </si>
  <si>
    <t>Capital Emitido</t>
  </si>
  <si>
    <t>Capital Suscripto</t>
  </si>
  <si>
    <t>Capital Integrado</t>
  </si>
  <si>
    <t>Valor nominal de las acciones</t>
  </si>
  <si>
    <t>N°</t>
  </si>
  <si>
    <t>Accionista</t>
  </si>
  <si>
    <t>Clase</t>
  </si>
  <si>
    <t>Voto</t>
  </si>
  <si>
    <t>% de participación del capital integrado</t>
  </si>
  <si>
    <t>4.                  AUDITOR EXTERNO INDEPENDIENTE</t>
  </si>
  <si>
    <t>4.1              AUDITOR EXTERNO INDEPENDIENTE DESIGNADO:</t>
  </si>
  <si>
    <t>4.2              NUMERO DE INSCRIPCIÓN EN EL REGISTRO DE LA CNV:</t>
  </si>
  <si>
    <t>1.1              NOMBRE O RAZON SOCIAL</t>
  </si>
  <si>
    <t>80115975-0</t>
  </si>
  <si>
    <t>Comercio al pro mayor de fertilizantes y agroquimicos</t>
  </si>
  <si>
    <t>Edificio WTC Torre 3 piso 15 - Avda. Aviadores del Chaco 2050 c/ Prof. Delia Frutos</t>
  </si>
  <si>
    <t>https://www.atomeplc.com/projects/paraguay/</t>
  </si>
  <si>
    <t>James Spalding</t>
  </si>
  <si>
    <t xml:space="preserve">Victor Peña </t>
  </si>
  <si>
    <t>Gerardo Gonzalez</t>
  </si>
  <si>
    <t>Sonia Pizzurno Medina</t>
  </si>
  <si>
    <t>J.C. Descalzo &amp; Asociados</t>
  </si>
  <si>
    <t>704/03</t>
  </si>
  <si>
    <t>Juan Pablo Nogues</t>
  </si>
  <si>
    <t>Mauricio Salgueiro</t>
  </si>
  <si>
    <t>ATOME LIMITED</t>
  </si>
  <si>
    <t>FONDO DE INVERSION EN INNOVACION DE PARAGUAY S.A</t>
  </si>
  <si>
    <t>ORDINARIA</t>
  </si>
  <si>
    <t>1.7         SITIO PAGINA WEB</t>
  </si>
  <si>
    <t>En Miles Guaraníes</t>
  </si>
  <si>
    <t>COMPOSICIÓN ACCIONARIA: Accionistas que detentan el diez (10) por ciento o más de participación en el capital en miles de Guaranies</t>
  </si>
  <si>
    <t>Aportes A Capitalizar</t>
  </si>
  <si>
    <t>Información al 31/12/2024</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</si>
  <si>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Dirección General de Registros Públicos bajo matricula Nro. 33495 serie Com. bajo el Nro. 04 folio 56 y sgte. en fecha 21/8/2024 y reingreso en fecha 7/10/24.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</si>
</sst>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_(* \(#,##0\);_(* &quot;-&quot;??_);_(@_)"/>
    <numFmt numFmtId="169" formatCode="dd/mm/yyyy;@"/>
    <numFmt numFmtId="170" formatCode="_ * #,##0.00_ ;_ * \-#,##0.00_ ;_ * &quot;-&quot;_ ;_ @_ "/>
    <numFmt numFmtId="171" formatCode="#,###,##0"/>
    <numFmt numFmtId="172" formatCode="#,##0_ ;\-#,##0\ "/>
  </numFmts>
  <fonts count="4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b/>
      <sz val="11"/>
      <color theme="0"/>
      <name val="Arial"/>
      <family val="2"/>
    </font>
    <font>
      <sz val="11"/>
      <color rgb="FF000000"/>
      <name val="Calibri"/>
      <family val="2"/>
      <scheme val="minor"/>
    </font>
    <font>
      <sz val="8"/>
      <color rgb="FFFF0000"/>
      <name val="Arial"/>
      <family val="2"/>
    </font>
    <font>
      <i/>
      <sz val="11"/>
      <color theme="1"/>
      <name val="Arial"/>
      <family val="2"/>
    </font>
    <font>
      <sz val="10"/>
      <color theme="1"/>
      <name val="Calibri"/>
      <family val="2"/>
    </font>
    <font>
      <b/>
      <sz val="11"/>
      <color theme="1"/>
      <name val="Arial"/>
      <family val="2"/>
    </font>
    <font>
      <b/>
      <sz val="10"/>
      <color theme="1"/>
      <name val="Calibri"/>
      <family val="2"/>
    </font>
    <font>
      <sz val="8"/>
      <color theme="1"/>
      <name val="Calibri"/>
      <family val="2"/>
    </font>
    <font>
      <b/>
      <u val="singleAccounting"/>
      <sz val="10"/>
      <color rgb="FFFF0000"/>
      <name val="Arial Black"/>
      <family val="2"/>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9" tint="-0.249977111117893"/>
        <bgColor indexed="64"/>
      </patternFill>
    </fill>
  </fills>
  <borders count="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33" fillId="0" borderId="0"/>
    <xf numFmtId="165" fontId="4" fillId="0" borderId="0" applyFont="0" applyFill="0" applyBorder="0" applyAlignment="0" applyProtection="0"/>
    <xf numFmtId="164" fontId="1" fillId="0" borderId="0" applyFont="0" applyFill="0" applyBorder="0" applyAlignment="0" applyProtection="0"/>
    <xf numFmtId="0" fontId="3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197">
    <xf numFmtId="0" fontId="0" fillId="0" borderId="0" xfId="0"/>
    <xf numFmtId="0" fontId="3" fillId="0" borderId="0" xfId="0" applyFont="1"/>
    <xf numFmtId="0" fontId="7" fillId="2" borderId="0" xfId="0" applyFont="1" applyFill="1"/>
    <xf numFmtId="0" fontId="2" fillId="0" borderId="0" xfId="0" applyFont="1"/>
    <xf numFmtId="168" fontId="10" fillId="0" borderId="0" xfId="1" applyNumberFormat="1" applyFont="1"/>
    <xf numFmtId="0" fontId="8" fillId="0" borderId="0" xfId="0" applyFont="1"/>
    <xf numFmtId="0" fontId="10" fillId="0" borderId="0" xfId="0" applyFont="1"/>
    <xf numFmtId="0" fontId="9" fillId="0" borderId="0" xfId="0" applyFont="1"/>
    <xf numFmtId="0" fontId="12" fillId="0" borderId="0" xfId="0" applyFont="1"/>
    <xf numFmtId="43" fontId="9" fillId="0" borderId="0" xfId="1" applyFont="1" applyFill="1"/>
    <xf numFmtId="167" fontId="12" fillId="0" borderId="0" xfId="1" applyNumberFormat="1" applyFont="1" applyFill="1"/>
    <xf numFmtId="167" fontId="9" fillId="0" borderId="0" xfId="1" applyNumberFormat="1" applyFont="1" applyFill="1"/>
    <xf numFmtId="41" fontId="9" fillId="0" borderId="0" xfId="0" applyNumberFormat="1" applyFont="1"/>
    <xf numFmtId="167" fontId="3" fillId="0" borderId="0" xfId="0" applyNumberFormat="1" applyFont="1"/>
    <xf numFmtId="168" fontId="3" fillId="0" borderId="0" xfId="0" applyNumberFormat="1" applyFont="1"/>
    <xf numFmtId="41" fontId="3" fillId="0" borderId="0" xfId="8" applyFont="1" applyFill="1"/>
    <xf numFmtId="0" fontId="7" fillId="0" borderId="0" xfId="0" applyFont="1"/>
    <xf numFmtId="0" fontId="13" fillId="0" borderId="0" xfId="0" applyFont="1"/>
    <xf numFmtId="167" fontId="13" fillId="0" borderId="0" xfId="1" applyNumberFormat="1" applyFont="1"/>
    <xf numFmtId="167" fontId="8" fillId="0" borderId="4" xfId="1" applyNumberFormat="1" applyFont="1" applyBorder="1"/>
    <xf numFmtId="167" fontId="13" fillId="0" borderId="0" xfId="0" applyNumberFormat="1" applyFont="1"/>
    <xf numFmtId="168" fontId="4" fillId="0" borderId="0" xfId="1" applyNumberFormat="1" applyFont="1"/>
    <xf numFmtId="167" fontId="14" fillId="0" borderId="0" xfId="1" applyNumberFormat="1" applyFont="1"/>
    <xf numFmtId="167" fontId="14" fillId="0" borderId="0" xfId="0" applyNumberFormat="1" applyFont="1"/>
    <xf numFmtId="171" fontId="3" fillId="0" borderId="0" xfId="0" applyNumberFormat="1" applyFont="1" applyAlignment="1">
      <alignment horizontal="right"/>
    </xf>
    <xf numFmtId="167" fontId="4" fillId="0" borderId="0" xfId="1" applyNumberFormat="1" applyFont="1"/>
    <xf numFmtId="167" fontId="8" fillId="0" borderId="0" xfId="1" applyNumberFormat="1" applyFont="1"/>
    <xf numFmtId="0" fontId="15" fillId="0" borderId="0" xfId="0" applyFont="1"/>
    <xf numFmtId="167" fontId="15"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6" fillId="0" borderId="0" xfId="0" applyFont="1"/>
    <xf numFmtId="167" fontId="7" fillId="0" borderId="0" xfId="0" applyNumberFormat="1" applyFont="1"/>
    <xf numFmtId="170" fontId="17" fillId="0" borderId="0" xfId="8" applyNumberFormat="1" applyFont="1" applyFill="1"/>
    <xf numFmtId="167" fontId="3" fillId="0" borderId="0" xfId="1" applyNumberFormat="1" applyFont="1" applyFill="1"/>
    <xf numFmtId="167" fontId="10" fillId="0" borderId="0" xfId="1" applyNumberFormat="1" applyFont="1"/>
    <xf numFmtId="0" fontId="9" fillId="2" borderId="0" xfId="0" applyFont="1" applyFill="1"/>
    <xf numFmtId="0" fontId="12" fillId="2" borderId="0" xfId="0" applyFont="1" applyFill="1"/>
    <xf numFmtId="0" fontId="18" fillId="0" borderId="0" xfId="0" applyFont="1"/>
    <xf numFmtId="0" fontId="19" fillId="0" borderId="0" xfId="0" applyFont="1"/>
    <xf numFmtId="167" fontId="8" fillId="0" borderId="2" xfId="1" applyNumberFormat="1" applyFont="1" applyFill="1" applyBorder="1"/>
    <xf numFmtId="167" fontId="4" fillId="0" borderId="0" xfId="1" applyNumberFormat="1" applyFont="1" applyFill="1"/>
    <xf numFmtId="167" fontId="16" fillId="0" borderId="0" xfId="0" applyNumberFormat="1" applyFont="1"/>
    <xf numFmtId="0" fontId="15" fillId="0" borderId="0" xfId="0" applyFont="1" applyAlignment="1">
      <alignment horizontal="center"/>
    </xf>
    <xf numFmtId="167" fontId="10" fillId="0" borderId="0" xfId="1" applyNumberFormat="1" applyFont="1" applyAlignment="1">
      <alignment horizontal="center"/>
    </xf>
    <xf numFmtId="0" fontId="21"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8" fillId="0" borderId="0" xfId="1" applyNumberFormat="1" applyFont="1" applyBorder="1"/>
    <xf numFmtId="167" fontId="4" fillId="0" borderId="0" xfId="1" applyNumberFormat="1" applyFont="1" applyBorder="1"/>
    <xf numFmtId="167" fontId="14" fillId="0" borderId="0" xfId="1" applyNumberFormat="1" applyFont="1" applyBorder="1"/>
    <xf numFmtId="0" fontId="30" fillId="0" borderId="0" xfId="0" applyFont="1"/>
    <xf numFmtId="167" fontId="19" fillId="0" borderId="0" xfId="1" applyNumberFormat="1" applyFont="1" applyFill="1" applyAlignment="1"/>
    <xf numFmtId="167" fontId="18" fillId="0" borderId="0" xfId="1" applyNumberFormat="1" applyFont="1" applyFill="1" applyAlignment="1"/>
    <xf numFmtId="0" fontId="31" fillId="0" borderId="0" xfId="0" applyFont="1"/>
    <xf numFmtId="43" fontId="3" fillId="0" borderId="0" xfId="1" applyFont="1" applyFill="1"/>
    <xf numFmtId="167" fontId="8" fillId="0" borderId="0" xfId="1" applyNumberFormat="1" applyFont="1" applyFill="1"/>
    <xf numFmtId="167" fontId="3" fillId="0" borderId="0" xfId="1" applyNumberFormat="1" applyFont="1" applyFill="1" applyAlignment="1">
      <alignment horizontal="center"/>
    </xf>
    <xf numFmtId="167" fontId="18" fillId="0" borderId="0" xfId="1" applyNumberFormat="1" applyFont="1" applyFill="1" applyAlignment="1">
      <alignment horizontal="left"/>
    </xf>
    <xf numFmtId="0" fontId="34" fillId="0" borderId="0" xfId="0" applyFont="1"/>
    <xf numFmtId="0" fontId="8" fillId="0" borderId="0" xfId="0" applyFont="1" applyAlignment="1">
      <alignment wrapText="1"/>
    </xf>
    <xf numFmtId="0" fontId="3" fillId="0" borderId="0" xfId="0" applyFont="1" applyAlignment="1">
      <alignment wrapText="1"/>
    </xf>
    <xf numFmtId="168" fontId="10" fillId="0" borderId="0" xfId="1" applyNumberFormat="1" applyFont="1" applyBorder="1"/>
    <xf numFmtId="3" fontId="10" fillId="0" borderId="0" xfId="8" applyNumberFormat="1" applyFont="1"/>
    <xf numFmtId="3" fontId="3" fillId="0" borderId="0" xfId="8" applyNumberFormat="1" applyFont="1"/>
    <xf numFmtId="3" fontId="10" fillId="0" borderId="0" xfId="8" applyNumberFormat="1" applyFont="1" applyBorder="1"/>
    <xf numFmtId="0" fontId="3" fillId="2" borderId="0" xfId="0" applyFont="1" applyFill="1" applyAlignment="1">
      <alignment horizontal="center" vertical="center"/>
    </xf>
    <xf numFmtId="0" fontId="11" fillId="2" borderId="0" xfId="13" applyFill="1" applyAlignment="1">
      <alignment horizontal="center" vertical="center"/>
    </xf>
    <xf numFmtId="0" fontId="24" fillId="2" borderId="0" xfId="0" applyFont="1" applyFill="1" applyAlignment="1">
      <alignment horizontal="center" vertical="center"/>
    </xf>
    <xf numFmtId="0" fontId="27" fillId="2" borderId="0" xfId="0" applyFont="1" applyFill="1" applyAlignment="1">
      <alignment horizontal="center" vertical="center"/>
    </xf>
    <xf numFmtId="167" fontId="3" fillId="2" borderId="0" xfId="0" applyNumberFormat="1" applyFont="1" applyFill="1" applyAlignment="1">
      <alignment horizontal="center" vertical="center"/>
    </xf>
    <xf numFmtId="0" fontId="8" fillId="2" borderId="0" xfId="0" applyFont="1" applyFill="1" applyAlignment="1">
      <alignment horizontal="center" vertical="center"/>
    </xf>
    <xf numFmtId="0" fontId="28" fillId="2" borderId="0" xfId="0" applyFont="1" applyFill="1" applyAlignment="1">
      <alignment horizontal="center" vertical="center"/>
    </xf>
    <xf numFmtId="0" fontId="7" fillId="2" borderId="0" xfId="0" applyFont="1" applyFill="1" applyAlignment="1">
      <alignment horizontal="center" vertical="center"/>
    </xf>
    <xf numFmtId="167" fontId="19" fillId="2" borderId="0" xfId="1" applyNumberFormat="1" applyFont="1" applyFill="1" applyAlignment="1">
      <alignment horizontal="center" vertical="center"/>
    </xf>
    <xf numFmtId="167" fontId="18" fillId="0" borderId="0" xfId="1" applyNumberFormat="1" applyFont="1" applyFill="1" applyAlignment="1">
      <alignment horizontal="center" vertical="center"/>
    </xf>
    <xf numFmtId="0" fontId="18" fillId="2" borderId="0" xfId="0" applyFont="1" applyFill="1" applyAlignment="1">
      <alignment horizontal="center" vertical="center"/>
    </xf>
    <xf numFmtId="0" fontId="19" fillId="2" borderId="0" xfId="0" applyFont="1" applyFill="1" applyAlignment="1">
      <alignment horizontal="center" vertical="center"/>
    </xf>
    <xf numFmtId="0" fontId="12" fillId="2" borderId="0" xfId="0" applyFont="1" applyFill="1" applyAlignment="1">
      <alignment horizontal="center" vertical="center"/>
    </xf>
    <xf numFmtId="43" fontId="9" fillId="2" borderId="0" xfId="1" applyFont="1" applyFill="1" applyAlignment="1">
      <alignment horizontal="center" vertical="center"/>
    </xf>
    <xf numFmtId="0" fontId="9" fillId="2" borderId="0" xfId="0" applyFont="1" applyFill="1" applyAlignment="1">
      <alignment horizontal="center" vertical="center"/>
    </xf>
    <xf numFmtId="169" fontId="26" fillId="2" borderId="0" xfId="1" applyNumberFormat="1" applyFont="1" applyFill="1" applyBorder="1" applyAlignment="1">
      <alignment horizontal="center"/>
    </xf>
    <xf numFmtId="0" fontId="11"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8" fillId="2" borderId="0" xfId="1" applyNumberFormat="1" applyFont="1" applyFill="1" applyAlignment="1">
      <alignment horizontal="center" vertical="center"/>
    </xf>
    <xf numFmtId="0" fontId="10" fillId="0" borderId="0" xfId="0" applyFont="1" applyAlignment="1">
      <alignment horizontal="center"/>
    </xf>
    <xf numFmtId="167" fontId="11" fillId="0" borderId="0" xfId="13" applyNumberFormat="1" applyAlignment="1">
      <alignment horizontal="center"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8" fillId="0" borderId="0" xfId="0" applyNumberFormat="1" applyFont="1" applyAlignment="1">
      <alignment horizontal="center"/>
    </xf>
    <xf numFmtId="3" fontId="8" fillId="0" borderId="0" xfId="1" applyNumberFormat="1" applyFont="1" applyFill="1" applyBorder="1" applyAlignment="1">
      <alignment horizontal="center"/>
    </xf>
    <xf numFmtId="3" fontId="8" fillId="0" borderId="0" xfId="1" applyNumberFormat="1" applyFont="1" applyFill="1" applyAlignment="1">
      <alignment horizontal="center"/>
    </xf>
    <xf numFmtId="0" fontId="32" fillId="0" borderId="0" xfId="0" applyFont="1"/>
    <xf numFmtId="168" fontId="32" fillId="0" borderId="0" xfId="1" applyNumberFormat="1" applyFont="1" applyFill="1" applyBorder="1"/>
    <xf numFmtId="0" fontId="35" fillId="0" borderId="0" xfId="0" applyFont="1"/>
    <xf numFmtId="0" fontId="3" fillId="0" borderId="0" xfId="0" applyFont="1" applyAlignment="1">
      <alignment horizontal="center"/>
    </xf>
    <xf numFmtId="0" fontId="2" fillId="0" borderId="0" xfId="0" applyFont="1" applyAlignment="1">
      <alignment horizontal="right"/>
    </xf>
    <xf numFmtId="0" fontId="37" fillId="0" borderId="0" xfId="0" applyFont="1"/>
    <xf numFmtId="0" fontId="22" fillId="4" borderId="0" xfId="0" applyFont="1" applyFill="1" applyAlignment="1">
      <alignment vertical="center"/>
    </xf>
    <xf numFmtId="0" fontId="7" fillId="4" borderId="0" xfId="0" applyFont="1" applyFill="1"/>
    <xf numFmtId="0" fontId="24" fillId="4" borderId="0" xfId="1" applyNumberFormat="1" applyFont="1" applyFill="1" applyAlignment="1">
      <alignment horizontal="center"/>
    </xf>
    <xf numFmtId="167" fontId="24" fillId="4" borderId="0" xfId="1" applyNumberFormat="1" applyFont="1" applyFill="1" applyBorder="1"/>
    <xf numFmtId="167" fontId="24" fillId="4" borderId="3" xfId="1" applyNumberFormat="1" applyFont="1" applyFill="1" applyBorder="1"/>
    <xf numFmtId="167" fontId="22" fillId="4" borderId="0" xfId="1" applyNumberFormat="1" applyFont="1" applyFill="1" applyBorder="1"/>
    <xf numFmtId="167" fontId="25" fillId="4" borderId="0" xfId="0" applyNumberFormat="1" applyFont="1" applyFill="1" applyAlignment="1">
      <alignment horizontal="center" vertical="center"/>
    </xf>
    <xf numFmtId="169" fontId="24" fillId="4" borderId="0" xfId="1" applyNumberFormat="1" applyFont="1" applyFill="1" applyAlignment="1">
      <alignment horizontal="center" vertical="center"/>
    </xf>
    <xf numFmtId="1" fontId="24" fillId="4" borderId="0" xfId="1" applyNumberFormat="1" applyFont="1" applyFill="1" applyAlignment="1">
      <alignment horizontal="center"/>
    </xf>
    <xf numFmtId="167" fontId="22" fillId="4" borderId="0" xfId="1" applyNumberFormat="1" applyFont="1" applyFill="1" applyBorder="1" applyAlignment="1">
      <alignment vertical="center"/>
    </xf>
    <xf numFmtId="0" fontId="25" fillId="4" borderId="0" xfId="0" applyFont="1" applyFill="1" applyAlignment="1">
      <alignment horizontal="center" vertical="center"/>
    </xf>
    <xf numFmtId="0" fontId="32" fillId="4" borderId="0" xfId="0" applyFont="1" applyFill="1"/>
    <xf numFmtId="168" fontId="32" fillId="4" borderId="0" xfId="1" applyNumberFormat="1" applyFont="1" applyFill="1" applyBorder="1"/>
    <xf numFmtId="0" fontId="29" fillId="4" borderId="0" xfId="0" applyFont="1" applyFill="1"/>
    <xf numFmtId="168" fontId="29" fillId="4" borderId="0" xfId="1" applyNumberFormat="1" applyFont="1" applyFill="1" applyBorder="1"/>
    <xf numFmtId="41" fontId="0" fillId="0" borderId="0" xfId="8" applyFont="1"/>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3" fontId="7" fillId="0" borderId="0" xfId="0" applyNumberFormat="1" applyFont="1"/>
    <xf numFmtId="0" fontId="36" fillId="2" borderId="0" xfId="0" applyFont="1" applyFill="1" applyAlignment="1">
      <alignment horizontal="left" vertical="center"/>
    </xf>
    <xf numFmtId="0" fontId="36" fillId="2" borderId="0" xfId="0" applyFont="1" applyFill="1" applyAlignment="1">
      <alignment horizontal="left"/>
    </xf>
    <xf numFmtId="0" fontId="36" fillId="2" borderId="0" xfId="0" applyFont="1" applyFill="1"/>
    <xf numFmtId="0" fontId="38" fillId="2" borderId="0" xfId="0" applyFont="1" applyFill="1" applyAlignment="1">
      <alignment horizontal="left" vertical="center"/>
    </xf>
    <xf numFmtId="14" fontId="38" fillId="2" borderId="0" xfId="0" applyNumberFormat="1" applyFont="1" applyFill="1" applyAlignment="1">
      <alignment horizontal="left" vertical="center"/>
    </xf>
    <xf numFmtId="0" fontId="38" fillId="2" borderId="0" xfId="0" applyFont="1" applyFill="1" applyAlignment="1">
      <alignment vertical="top" wrapText="1"/>
    </xf>
    <xf numFmtId="0" fontId="38" fillId="2" borderId="0" xfId="0" applyFont="1" applyFill="1" applyAlignment="1">
      <alignment wrapText="1"/>
    </xf>
    <xf numFmtId="0" fontId="38" fillId="2" borderId="0" xfId="0" applyFont="1" applyFill="1" applyAlignment="1">
      <alignment horizontal="left"/>
    </xf>
    <xf numFmtId="0" fontId="11" fillId="2" borderId="0" xfId="13" applyFill="1" applyAlignment="1">
      <alignment horizontal="left"/>
    </xf>
    <xf numFmtId="0" fontId="38" fillId="2" borderId="6" xfId="0" applyFont="1" applyFill="1" applyBorder="1" applyAlignment="1">
      <alignment horizontal="left" vertical="center" wrapText="1"/>
    </xf>
    <xf numFmtId="0" fontId="36" fillId="2" borderId="6" xfId="0" applyFont="1" applyFill="1" applyBorder="1" applyAlignment="1">
      <alignment horizontal="left" vertical="center" wrapText="1"/>
    </xf>
    <xf numFmtId="0" fontId="36" fillId="2" borderId="0" xfId="0" applyFont="1" applyFill="1" applyAlignment="1">
      <alignment horizontal="left" vertical="center" wrapText="1"/>
    </xf>
    <xf numFmtId="0" fontId="36" fillId="2" borderId="6" xfId="0" applyFont="1" applyFill="1" applyBorder="1" applyAlignment="1">
      <alignment vertical="center" wrapText="1"/>
    </xf>
    <xf numFmtId="0" fontId="36" fillId="2" borderId="5" xfId="0" applyFont="1" applyFill="1" applyBorder="1" applyAlignment="1">
      <alignment vertical="center" wrapText="1"/>
    </xf>
    <xf numFmtId="0" fontId="36" fillId="2" borderId="2" xfId="0" applyFont="1" applyFill="1" applyBorder="1" applyAlignment="1">
      <alignment vertical="center" wrapText="1"/>
    </xf>
    <xf numFmtId="0" fontId="36" fillId="2" borderId="7" xfId="0" applyFont="1" applyFill="1" applyBorder="1" applyAlignment="1">
      <alignment vertical="center" wrapText="1"/>
    </xf>
    <xf numFmtId="0" fontId="38" fillId="2" borderId="0" xfId="0" applyFont="1" applyFill="1"/>
    <xf numFmtId="0" fontId="38" fillId="2" borderId="6" xfId="0" applyFont="1" applyFill="1" applyBorder="1" applyAlignment="1">
      <alignment horizontal="center" vertical="center" wrapText="1"/>
    </xf>
    <xf numFmtId="0" fontId="38" fillId="2" borderId="0" xfId="0" applyFont="1" applyFill="1" applyAlignment="1">
      <alignment horizontal="center"/>
    </xf>
    <xf numFmtId="41" fontId="36" fillId="0" borderId="0" xfId="8" applyFont="1" applyFill="1" applyAlignment="1">
      <alignment horizontal="left"/>
    </xf>
    <xf numFmtId="0" fontId="38" fillId="0" borderId="0" xfId="0" applyFont="1" applyAlignment="1">
      <alignment horizontal="left"/>
    </xf>
    <xf numFmtId="0" fontId="36" fillId="0" borderId="0" xfId="0" applyFont="1" applyAlignment="1">
      <alignment horizontal="left"/>
    </xf>
    <xf numFmtId="0" fontId="36" fillId="0" borderId="0" xfId="0" applyFont="1"/>
    <xf numFmtId="41" fontId="36" fillId="0" borderId="6" xfId="8" applyFont="1" applyFill="1" applyBorder="1" applyAlignment="1">
      <alignment horizontal="left" vertical="center" wrapText="1"/>
    </xf>
    <xf numFmtId="41" fontId="36" fillId="0" borderId="6" xfId="8" applyFont="1" applyFill="1" applyBorder="1" applyAlignment="1">
      <alignment vertical="center" wrapText="1"/>
    </xf>
    <xf numFmtId="0" fontId="36" fillId="0" borderId="6" xfId="0" applyFont="1" applyBorder="1" applyAlignment="1">
      <alignment horizontal="left" vertical="center" wrapText="1"/>
    </xf>
    <xf numFmtId="3" fontId="36" fillId="0" borderId="6" xfId="0" applyNumberFormat="1" applyFont="1" applyBorder="1" applyAlignment="1">
      <alignment horizontal="left" vertical="center" wrapText="1"/>
    </xf>
    <xf numFmtId="3" fontId="36" fillId="0" borderId="6" xfId="0" applyNumberFormat="1" applyFont="1" applyBorder="1" applyAlignment="1">
      <alignment horizontal="right" vertical="center" wrapText="1"/>
    </xf>
    <xf numFmtId="0" fontId="36" fillId="0" borderId="0" xfId="0" applyFont="1" applyAlignment="1">
      <alignment horizontal="left" vertical="center"/>
    </xf>
    <xf numFmtId="10" fontId="36" fillId="0" borderId="6" xfId="9" applyNumberFormat="1" applyFont="1" applyFill="1" applyBorder="1" applyAlignment="1">
      <alignment horizontal="center" vertical="center" wrapText="1"/>
    </xf>
    <xf numFmtId="10" fontId="36" fillId="0" borderId="0" xfId="0" applyNumberFormat="1" applyFont="1"/>
    <xf numFmtId="168" fontId="10" fillId="0" borderId="0" xfId="1" applyNumberFormat="1" applyFont="1" applyFill="1"/>
    <xf numFmtId="41" fontId="14" fillId="0" borderId="0" xfId="8" applyFont="1" applyAlignment="1">
      <alignment horizontal="right"/>
    </xf>
    <xf numFmtId="172" fontId="23" fillId="0" borderId="0" xfId="1" applyNumberFormat="1" applyFont="1"/>
    <xf numFmtId="167" fontId="9" fillId="0" borderId="0" xfId="0" applyNumberFormat="1" applyFont="1"/>
    <xf numFmtId="41" fontId="40" fillId="2" borderId="0" xfId="8" applyFont="1" applyFill="1" applyBorder="1" applyAlignment="1">
      <alignment horizontal="center"/>
    </xf>
    <xf numFmtId="41" fontId="3" fillId="0" borderId="0" xfId="0" applyNumberFormat="1" applyFont="1"/>
    <xf numFmtId="3" fontId="3" fillId="0" borderId="0" xfId="0" applyNumberFormat="1" applyFont="1"/>
    <xf numFmtId="41" fontId="3" fillId="0" borderId="0" xfId="8" applyFont="1"/>
    <xf numFmtId="0" fontId="13" fillId="4" borderId="0" xfId="0" applyFont="1" applyFill="1" applyAlignment="1">
      <alignment horizontal="left"/>
    </xf>
    <xf numFmtId="0" fontId="39" fillId="2" borderId="0" xfId="0" applyFont="1" applyFill="1" applyAlignment="1">
      <alignment horizontal="justify" vertical="justify" wrapText="1"/>
    </xf>
    <xf numFmtId="0" fontId="38" fillId="2" borderId="5"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8" fillId="2" borderId="7" xfId="0" applyFont="1" applyFill="1" applyBorder="1" applyAlignment="1">
      <alignment horizontal="center" vertical="center" wrapText="1"/>
    </xf>
    <xf numFmtId="0" fontId="36" fillId="2" borderId="5" xfId="0" applyFont="1" applyFill="1" applyBorder="1" applyAlignment="1">
      <alignment horizontal="left" vertical="center" wrapText="1"/>
    </xf>
    <xf numFmtId="0" fontId="36" fillId="2" borderId="2" xfId="0" applyFont="1" applyFill="1" applyBorder="1" applyAlignment="1">
      <alignment horizontal="left" vertical="center" wrapText="1"/>
    </xf>
    <xf numFmtId="0" fontId="36" fillId="2" borderId="7" xfId="0" applyFont="1" applyFill="1" applyBorder="1" applyAlignment="1">
      <alignment horizontal="left" vertical="center" wrapText="1"/>
    </xf>
    <xf numFmtId="0" fontId="36" fillId="0" borderId="5" xfId="0" applyFont="1" applyBorder="1" applyAlignment="1">
      <alignment horizontal="left" vertical="center" wrapText="1"/>
    </xf>
    <xf numFmtId="0" fontId="36" fillId="0" borderId="2" xfId="0" applyFont="1" applyBorder="1" applyAlignment="1">
      <alignment horizontal="left" vertical="center" wrapText="1"/>
    </xf>
    <xf numFmtId="0" fontId="36" fillId="0" borderId="7" xfId="0" applyFont="1" applyBorder="1" applyAlignment="1">
      <alignment horizontal="left" vertical="center" wrapText="1"/>
    </xf>
    <xf numFmtId="0" fontId="38" fillId="2" borderId="6" xfId="0" applyFont="1" applyFill="1" applyBorder="1" applyAlignment="1">
      <alignment horizontal="center" vertical="center" wrapText="1"/>
    </xf>
    <xf numFmtId="0" fontId="36" fillId="0" borderId="6" xfId="0" applyFont="1" applyBorder="1" applyAlignment="1">
      <alignment horizontal="center" vertical="center" wrapText="1"/>
    </xf>
    <xf numFmtId="41" fontId="36" fillId="0" borderId="5" xfId="8" applyFont="1" applyFill="1" applyBorder="1" applyAlignment="1">
      <alignment horizontal="center" vertical="center" wrapText="1"/>
    </xf>
    <xf numFmtId="41" fontId="36" fillId="0" borderId="7" xfId="8" applyFont="1" applyFill="1" applyBorder="1" applyAlignment="1">
      <alignment horizontal="center" vertical="center" wrapText="1"/>
    </xf>
    <xf numFmtId="167" fontId="20" fillId="0" borderId="0" xfId="1" applyNumberFormat="1" applyFont="1" applyFill="1" applyAlignment="1">
      <alignment horizontal="center"/>
    </xf>
    <xf numFmtId="167" fontId="19" fillId="0" borderId="0" xfId="1" applyNumberFormat="1" applyFont="1" applyFill="1" applyAlignment="1">
      <alignment horizontal="center"/>
    </xf>
    <xf numFmtId="0" fontId="18" fillId="0" borderId="0" xfId="0" applyFont="1" applyAlignment="1">
      <alignment horizontal="left" vertical="center"/>
    </xf>
    <xf numFmtId="0" fontId="0" fillId="0" borderId="0" xfId="0"/>
    <xf numFmtId="0" fontId="3" fillId="0" borderId="0" xfId="0" applyFont="1" applyAlignment="1">
      <alignment horizontal="left"/>
    </xf>
    <xf numFmtId="0" fontId="24" fillId="4" borderId="0" xfId="0" applyFont="1" applyFill="1" applyAlignment="1">
      <alignment horizontal="left" vertical="center"/>
    </xf>
    <xf numFmtId="0" fontId="0" fillId="0" borderId="0" xfId="0" applyAlignment="1">
      <alignment horizontal="left"/>
    </xf>
    <xf numFmtId="0" fontId="8" fillId="0" borderId="0" xfId="0" applyFont="1" applyAlignment="1">
      <alignment horizontal="left"/>
    </xf>
    <xf numFmtId="0" fontId="24" fillId="4" borderId="0" xfId="0" applyFont="1" applyFill="1" applyAlignment="1">
      <alignment horizontal="left"/>
    </xf>
    <xf numFmtId="0" fontId="8" fillId="0" borderId="0" xfId="0" applyFont="1" applyAlignment="1">
      <alignment horizontal="center"/>
    </xf>
    <xf numFmtId="0" fontId="4" fillId="0" borderId="0" xfId="0" applyFont="1" applyAlignment="1">
      <alignment horizontal="center"/>
    </xf>
    <xf numFmtId="0" fontId="8" fillId="0" borderId="0" xfId="0" applyFont="1" applyAlignment="1">
      <alignment horizontal="left" vertical="center"/>
    </xf>
    <xf numFmtId="0" fontId="3" fillId="0" borderId="0" xfId="0" applyFont="1" applyAlignment="1">
      <alignment horizontal="center"/>
    </xf>
    <xf numFmtId="3" fontId="3" fillId="0" borderId="0" xfId="0" applyNumberFormat="1" applyFont="1" applyAlignment="1">
      <alignment horizontal="center"/>
    </xf>
    <xf numFmtId="167" fontId="22" fillId="4" borderId="0" xfId="1" applyNumberFormat="1" applyFont="1" applyFill="1" applyAlignment="1">
      <alignment horizontal="center" vertical="center" wrapText="1"/>
    </xf>
    <xf numFmtId="167" fontId="22" fillId="4" borderId="1" xfId="1" applyNumberFormat="1" applyFont="1" applyFill="1" applyBorder="1" applyAlignment="1">
      <alignment horizontal="center" vertical="center" wrapText="1"/>
    </xf>
    <xf numFmtId="0" fontId="10" fillId="0" borderId="0" xfId="0" applyFont="1" applyAlignment="1">
      <alignment horizontal="center"/>
    </xf>
    <xf numFmtId="0" fontId="22" fillId="4" borderId="0" xfId="0" applyFont="1" applyFill="1" applyAlignment="1">
      <alignment horizontal="center" vertical="center" wrapText="1"/>
    </xf>
    <xf numFmtId="0" fontId="22" fillId="0" borderId="0" xfId="0" applyFont="1" applyAlignment="1">
      <alignment horizontal="center" vertical="center" wrapText="1"/>
    </xf>
    <xf numFmtId="0" fontId="10" fillId="3" borderId="0" xfId="0" applyFont="1" applyFill="1" applyAlignment="1">
      <alignment horizontal="center"/>
    </xf>
    <xf numFmtId="0" fontId="21" fillId="0" borderId="0" xfId="0" applyFont="1" applyAlignment="1">
      <alignment horizontal="center"/>
    </xf>
    <xf numFmtId="0" fontId="15" fillId="0" borderId="0" xfId="0" applyFont="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34CC650C-6E51-41F7-B5A9-88B6C9BC75C4}"/>
            </a:ext>
          </a:extLst>
        </xdr:cNvPr>
        <xdr:cNvSpPr txBox="1">
          <a:spLocks noChangeArrowheads="1"/>
        </xdr:cNvSpPr>
      </xdr:nvSpPr>
      <xdr:spPr bwMode="auto">
        <a:xfrm>
          <a:off x="0" y="5429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48316</xdr:colOff>
      <xdr:row>0</xdr:row>
      <xdr:rowOff>151848</xdr:rowOff>
    </xdr:from>
    <xdr:to>
      <xdr:col>1</xdr:col>
      <xdr:colOff>1473786</xdr:colOff>
      <xdr:row>1</xdr:row>
      <xdr:rowOff>483152</xdr:rowOff>
    </xdr:to>
    <xdr:pic>
      <xdr:nvPicPr>
        <xdr:cNvPr id="4" name="Imagen 3">
          <a:extLst>
            <a:ext uri="{FF2B5EF4-FFF2-40B4-BE49-F238E27FC236}">
              <a16:creationId xmlns:a16="http://schemas.microsoft.com/office/drawing/2014/main" id="{B733374C-0AEE-8D33-D4B1-9F7AC07AAEE4}"/>
            </a:ext>
          </a:extLst>
        </xdr:cNvPr>
        <xdr:cNvPicPr>
          <a:picLocks noChangeAspect="1"/>
        </xdr:cNvPicPr>
      </xdr:nvPicPr>
      <xdr:blipFill>
        <a:blip xmlns:r="http://schemas.openxmlformats.org/officeDocument/2006/relationships" r:embed="rId1"/>
        <a:stretch>
          <a:fillRect/>
        </a:stretch>
      </xdr:blipFill>
      <xdr:spPr>
        <a:xfrm>
          <a:off x="48316" y="151848"/>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2" name="Imagen 1">
          <a:extLst>
            <a:ext uri="{FF2B5EF4-FFF2-40B4-BE49-F238E27FC236}">
              <a16:creationId xmlns:a16="http://schemas.microsoft.com/office/drawing/2014/main" id="{FDC1524F-8D57-41F0-9761-DE3E21805F34}"/>
            </a:ext>
          </a:extLst>
        </xdr:cNvPr>
        <xdr:cNvPicPr>
          <a:picLocks noChangeAspect="1"/>
        </xdr:cNvPicPr>
      </xdr:nvPicPr>
      <xdr:blipFill>
        <a:blip xmlns:r="http://schemas.openxmlformats.org/officeDocument/2006/relationships" r:embed="rId1"/>
        <a:stretch>
          <a:fillRect/>
        </a:stretch>
      </xdr:blipFill>
      <xdr:spPr>
        <a:xfrm>
          <a:off x="252942" y="215900"/>
          <a:ext cx="2316449" cy="6639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2" name="Imagen 1">
          <a:extLst>
            <a:ext uri="{FF2B5EF4-FFF2-40B4-BE49-F238E27FC236}">
              <a16:creationId xmlns:a16="http://schemas.microsoft.com/office/drawing/2014/main" id="{8C9D841B-919E-41FA-929A-DDF5AE08C29B}"/>
            </a:ext>
          </a:extLst>
        </xdr:cNvPr>
        <xdr:cNvPicPr>
          <a:picLocks noChangeAspect="1"/>
        </xdr:cNvPicPr>
      </xdr:nvPicPr>
      <xdr:blipFill>
        <a:blip xmlns:r="http://schemas.openxmlformats.org/officeDocument/2006/relationships" r:embed="rId1"/>
        <a:stretch>
          <a:fillRect/>
        </a:stretch>
      </xdr:blipFill>
      <xdr:spPr>
        <a:xfrm>
          <a:off x="26096" y="369822"/>
          <a:ext cx="2336557" cy="6165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180016</xdr:rowOff>
    </xdr:to>
    <xdr:pic>
      <xdr:nvPicPr>
        <xdr:cNvPr id="2" name="Imagen 1">
          <a:extLst>
            <a:ext uri="{FF2B5EF4-FFF2-40B4-BE49-F238E27FC236}">
              <a16:creationId xmlns:a16="http://schemas.microsoft.com/office/drawing/2014/main" id="{B4DF1BD6-3DD5-4708-8457-DD5970C3DE3F}"/>
            </a:ext>
          </a:extLst>
        </xdr:cNvPr>
        <xdr:cNvPicPr>
          <a:picLocks noChangeAspect="1"/>
        </xdr:cNvPicPr>
      </xdr:nvPicPr>
      <xdr:blipFill>
        <a:blip xmlns:r="http://schemas.openxmlformats.org/officeDocument/2006/relationships" r:embed="rId1"/>
        <a:stretch>
          <a:fillRect/>
        </a:stretch>
      </xdr:blipFill>
      <xdr:spPr>
        <a:xfrm>
          <a:off x="42905" y="293473"/>
          <a:ext cx="2336557" cy="6199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2" name="Imagen 1">
          <a:extLst>
            <a:ext uri="{FF2B5EF4-FFF2-40B4-BE49-F238E27FC236}">
              <a16:creationId xmlns:a16="http://schemas.microsoft.com/office/drawing/2014/main" id="{1ED1BB6D-73D3-4D1D-920C-E59AE32026A3}"/>
            </a:ext>
          </a:extLst>
        </xdr:cNvPr>
        <xdr:cNvPicPr>
          <a:picLocks noChangeAspect="1"/>
        </xdr:cNvPicPr>
      </xdr:nvPicPr>
      <xdr:blipFill>
        <a:blip xmlns:r="http://schemas.openxmlformats.org/officeDocument/2006/relationships" r:embed="rId1"/>
        <a:stretch>
          <a:fillRect/>
        </a:stretch>
      </xdr:blipFill>
      <xdr:spPr>
        <a:xfrm>
          <a:off x="50799" y="359834"/>
          <a:ext cx="2336557" cy="632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1.95\gbp%20servidor\Contabilidad%202019\Atome%20Py%20SA%20-%20ex%20Kozani%20SA\Balances\Balance%202024\Balance%20Atome%20SIV%202024-12-31\Atome%20Py_%20Estados%20Financieros%202024-12-31.xlsx" TargetMode="External"/><Relationship Id="rId1" Type="http://schemas.openxmlformats.org/officeDocument/2006/relationships/externalLinkPath" Target="/Contabilidad%202019/Atome%20Py%20SA%20-%20ex%20Kozani%20SA/Balances/Balance%202024/Balance%20Atome%20SIV%202024-12-31/Atome%20Py_%20Estados%20Financieros%202024-1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G"/>
      <sheetName val="ER"/>
      <sheetName val="EVPN"/>
      <sheetName val="EFE"/>
      <sheetName val="Indic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Introducción"/>
    </sheetNames>
    <sheetDataSet>
      <sheetData sheetId="0">
        <row r="14">
          <cell r="F14">
            <v>300609.64900000003</v>
          </cell>
        </row>
        <row r="47">
          <cell r="F47">
            <v>5000000</v>
          </cell>
          <cell r="G47">
            <v>3453000</v>
          </cell>
        </row>
        <row r="48">
          <cell r="F48">
            <v>7353842.8279999997</v>
          </cell>
          <cell r="G48">
            <v>4877173.4979999997</v>
          </cell>
        </row>
        <row r="54">
          <cell r="F54">
            <v>-8067750.8939999994</v>
          </cell>
          <cell r="G54">
            <v>-5018394.3760000002</v>
          </cell>
        </row>
        <row r="57">
          <cell r="F57">
            <v>4286091.9340000004</v>
          </cell>
          <cell r="G57">
            <v>3311779.1219999995</v>
          </cell>
        </row>
      </sheetData>
      <sheetData sheetId="1"/>
      <sheetData sheetId="2"/>
      <sheetData sheetId="3"/>
      <sheetData sheetId="4">
        <row r="1">
          <cell r="C1" t="str">
            <v>Atome Paraguay S.A.E.</v>
          </cell>
        </row>
        <row r="2">
          <cell r="S2">
            <v>1</v>
          </cell>
          <cell r="T2" t="str">
            <v>Enero</v>
          </cell>
        </row>
        <row r="3">
          <cell r="S3">
            <v>2</v>
          </cell>
          <cell r="T3" t="str">
            <v>Febrero</v>
          </cell>
        </row>
        <row r="4">
          <cell r="S4">
            <v>3</v>
          </cell>
          <cell r="T4" t="str">
            <v>Marzo</v>
          </cell>
        </row>
        <row r="5">
          <cell r="S5">
            <v>4</v>
          </cell>
          <cell r="T5" t="str">
            <v>Abril</v>
          </cell>
        </row>
        <row r="6">
          <cell r="B6">
            <v>45657</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5"/>
      <sheetData sheetId="6"/>
      <sheetData sheetId="7">
        <row r="20">
          <cell r="C20">
            <v>300609.64900000003</v>
          </cell>
          <cell r="D20">
            <v>273339.72399999999</v>
          </cell>
        </row>
      </sheetData>
      <sheetData sheetId="8">
        <row r="18">
          <cell r="B18">
            <v>0</v>
          </cell>
          <cell r="C18">
            <v>0</v>
          </cell>
        </row>
      </sheetData>
      <sheetData sheetId="9">
        <row r="27">
          <cell r="C27">
            <v>0</v>
          </cell>
          <cell r="D27">
            <v>0</v>
          </cell>
        </row>
        <row r="54">
          <cell r="C54">
            <v>0</v>
          </cell>
        </row>
      </sheetData>
      <sheetData sheetId="10">
        <row r="15">
          <cell r="F15">
            <v>4065888.73</v>
          </cell>
          <cell r="G15">
            <v>3575399.2030000002</v>
          </cell>
        </row>
        <row r="17">
          <cell r="B17">
            <v>1655882.0809999998</v>
          </cell>
          <cell r="C17">
            <v>1273055.774</v>
          </cell>
        </row>
      </sheetData>
      <sheetData sheetId="11">
        <row r="15">
          <cell r="B15">
            <v>0</v>
          </cell>
          <cell r="C15">
            <v>0</v>
          </cell>
        </row>
      </sheetData>
      <sheetData sheetId="12">
        <row r="9">
          <cell r="B9">
            <v>0</v>
          </cell>
          <cell r="C9">
            <v>0</v>
          </cell>
        </row>
      </sheetData>
      <sheetData sheetId="13">
        <row r="19">
          <cell r="L19">
            <v>6611121.2139999997</v>
          </cell>
          <cell r="M19">
            <v>6635504.0949999997</v>
          </cell>
        </row>
      </sheetData>
      <sheetData sheetId="14">
        <row r="19">
          <cell r="B19">
            <v>0</v>
          </cell>
          <cell r="C19">
            <v>0</v>
          </cell>
        </row>
      </sheetData>
      <sheetData sheetId="15">
        <row r="10">
          <cell r="B10">
            <v>0</v>
          </cell>
          <cell r="C10">
            <v>0</v>
          </cell>
        </row>
      </sheetData>
      <sheetData sheetId="16">
        <row r="11">
          <cell r="B11">
            <v>0</v>
          </cell>
          <cell r="C11">
            <v>0</v>
          </cell>
        </row>
      </sheetData>
      <sheetData sheetId="17">
        <row r="15">
          <cell r="D15">
            <v>79574.944999999992</v>
          </cell>
          <cell r="E15">
            <v>126661.5</v>
          </cell>
        </row>
      </sheetData>
      <sheetData sheetId="18">
        <row r="40">
          <cell r="E40">
            <v>0</v>
          </cell>
          <cell r="K40">
            <v>0</v>
          </cell>
        </row>
        <row r="64">
          <cell r="E64">
            <v>6594208.9129999997</v>
          </cell>
          <cell r="K64">
            <v>8318858.1730000004</v>
          </cell>
        </row>
      </sheetData>
      <sheetData sheetId="19">
        <row r="15">
          <cell r="B15">
            <v>1618246.7820000001</v>
          </cell>
          <cell r="C15">
            <v>0</v>
          </cell>
        </row>
      </sheetData>
      <sheetData sheetId="20">
        <row r="12">
          <cell r="B12">
            <v>0</v>
          </cell>
          <cell r="C12">
            <v>0</v>
          </cell>
        </row>
      </sheetData>
      <sheetData sheetId="21">
        <row r="12">
          <cell r="B12">
            <v>0</v>
          </cell>
          <cell r="C12">
            <v>0</v>
          </cell>
        </row>
      </sheetData>
      <sheetData sheetId="22">
        <row r="13">
          <cell r="B13">
            <v>55379.1</v>
          </cell>
          <cell r="C13">
            <v>0</v>
          </cell>
        </row>
      </sheetData>
      <sheetData sheetId="23">
        <row r="14">
          <cell r="B14">
            <v>0</v>
          </cell>
          <cell r="C14">
            <v>0</v>
          </cell>
          <cell r="F14">
            <v>0</v>
          </cell>
          <cell r="G14">
            <v>0</v>
          </cell>
        </row>
      </sheetData>
      <sheetData sheetId="24">
        <row r="11">
          <cell r="B11">
            <v>5000000</v>
          </cell>
          <cell r="C11">
            <v>3453000</v>
          </cell>
        </row>
        <row r="13">
          <cell r="B13">
            <v>7353842.8279999997</v>
          </cell>
        </row>
        <row r="14">
          <cell r="C14">
            <v>4877173.4979999997</v>
          </cell>
        </row>
      </sheetData>
      <sheetData sheetId="25">
        <row r="8">
          <cell r="B8">
            <v>0</v>
          </cell>
          <cell r="C8">
            <v>0</v>
          </cell>
        </row>
        <row r="12">
          <cell r="B12">
            <v>0</v>
          </cell>
          <cell r="C12">
            <v>0</v>
          </cell>
        </row>
        <row r="16">
          <cell r="B16">
            <v>0</v>
          </cell>
          <cell r="C16">
            <v>0</v>
          </cell>
        </row>
        <row r="20">
          <cell r="B20">
            <v>0</v>
          </cell>
          <cell r="C20">
            <v>0</v>
          </cell>
        </row>
      </sheetData>
      <sheetData sheetId="26">
        <row r="8">
          <cell r="B8">
            <v>0</v>
          </cell>
          <cell r="C8">
            <v>0</v>
          </cell>
        </row>
      </sheetData>
      <sheetData sheetId="27">
        <row r="9">
          <cell r="B9">
            <v>-3049356.5189999999</v>
          </cell>
          <cell r="C9">
            <v>-2682776.5109999999</v>
          </cell>
        </row>
        <row r="10">
          <cell r="B10">
            <v>-8067750.8939999994</v>
          </cell>
          <cell r="C10">
            <v>-5018394.3760000002</v>
          </cell>
        </row>
      </sheetData>
      <sheetData sheetId="28">
        <row r="8">
          <cell r="B8">
            <v>0</v>
          </cell>
          <cell r="C8">
            <v>0</v>
          </cell>
        </row>
      </sheetData>
      <sheetData sheetId="29">
        <row r="25">
          <cell r="B25">
            <v>0</v>
          </cell>
          <cell r="C25">
            <v>0</v>
          </cell>
        </row>
      </sheetData>
      <sheetData sheetId="30">
        <row r="21">
          <cell r="B21">
            <v>0</v>
          </cell>
          <cell r="C21">
            <v>0</v>
          </cell>
        </row>
      </sheetData>
      <sheetData sheetId="31">
        <row r="33">
          <cell r="B33">
            <v>0</v>
          </cell>
          <cell r="C33">
            <v>3301523.1219999995</v>
          </cell>
          <cell r="E33">
            <v>0</v>
          </cell>
          <cell r="G33">
            <v>3195683.0830000001</v>
          </cell>
        </row>
      </sheetData>
      <sheetData sheetId="32">
        <row r="16">
          <cell r="B16">
            <v>252166.603</v>
          </cell>
          <cell r="C16">
            <v>512906.57199999999</v>
          </cell>
        </row>
      </sheetData>
      <sheetData sheetId="33">
        <row r="14">
          <cell r="B14">
            <v>0</v>
          </cell>
          <cell r="C14">
            <v>0</v>
          </cell>
          <cell r="F14">
            <v>0</v>
          </cell>
          <cell r="G14">
            <v>0</v>
          </cell>
        </row>
      </sheetData>
      <sheetData sheetId="34">
        <row r="16">
          <cell r="B16">
            <v>0</v>
          </cell>
          <cell r="C16">
            <v>0</v>
          </cell>
        </row>
      </sheetData>
      <sheetData sheetId="35">
        <row r="16">
          <cell r="B16">
            <v>0</v>
          </cell>
          <cell r="C16">
            <v>0</v>
          </cell>
        </row>
      </sheetData>
      <sheetData sheetId="36">
        <row r="14">
          <cell r="B14">
            <v>0</v>
          </cell>
          <cell r="C14">
            <v>0</v>
          </cell>
        </row>
      </sheetData>
      <sheetData sheetId="37"/>
      <sheetData sheetId="38">
        <row r="12">
          <cell r="B12">
            <v>0</v>
          </cell>
          <cell r="C12">
            <v>0</v>
          </cell>
        </row>
      </sheetData>
      <sheetData sheetId="39">
        <row r="10">
          <cell r="B10">
            <v>-609.87130379999996</v>
          </cell>
          <cell r="C10">
            <v>-776.94077932232835</v>
          </cell>
        </row>
      </sheetData>
      <sheetData sheetId="40"/>
      <sheetData sheetId="41"/>
      <sheetData sheetId="42"/>
      <sheetData sheetId="43"/>
      <sheetData sheetId="44"/>
      <sheetData sheetId="45"/>
      <sheetData sheetId="46"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tomeplc.com/projects/paraguay/"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4"/>
  <sheetViews>
    <sheetView showGridLines="0" tabSelected="1" topLeftCell="A42" zoomScale="92" zoomScaleNormal="115" workbookViewId="0">
      <selection activeCell="M47" sqref="M47"/>
    </sheetView>
  </sheetViews>
  <sheetFormatPr baseColWidth="10" defaultColWidth="9.140625" defaultRowHeight="12.75" x14ac:dyDescent="0.2"/>
  <cols>
    <col min="1" max="1" width="13" style="122" customWidth="1"/>
    <col min="2" max="2" width="35.5703125" style="122" customWidth="1"/>
    <col min="3" max="4" width="9.140625" style="122"/>
    <col min="5" max="5" width="14" style="122" customWidth="1"/>
    <col min="6" max="6" width="12.5703125" style="122" customWidth="1"/>
    <col min="7" max="7" width="9.42578125" style="122" bestFit="1" customWidth="1"/>
    <col min="8" max="8" width="15.28515625" style="122" bestFit="1" customWidth="1"/>
    <col min="9" max="9" width="15.28515625" style="122" customWidth="1"/>
    <col min="10" max="10" width="2.42578125" style="123" customWidth="1"/>
    <col min="11" max="16384" width="9.140625" style="123"/>
  </cols>
  <sheetData>
    <row r="1" spans="1:10" ht="21" customHeight="1" x14ac:dyDescent="0.2">
      <c r="A1" s="121"/>
      <c r="B1" s="99" t="s">
        <v>115</v>
      </c>
      <c r="C1" s="160" t="s">
        <v>118</v>
      </c>
      <c r="D1" s="160"/>
      <c r="E1" s="160"/>
      <c r="F1" s="160"/>
      <c r="G1" s="160"/>
      <c r="H1" s="160"/>
      <c r="I1" s="160"/>
    </row>
    <row r="2" spans="1:10" ht="50.1" customHeight="1" x14ac:dyDescent="0.2">
      <c r="A2" s="124"/>
    </row>
    <row r="4" spans="1:10" x14ac:dyDescent="0.2">
      <c r="A4" s="124" t="s">
        <v>125</v>
      </c>
    </row>
    <row r="5" spans="1:10" x14ac:dyDescent="0.2">
      <c r="A5" s="121" t="s">
        <v>176</v>
      </c>
      <c r="E5" s="125"/>
    </row>
    <row r="6" spans="1:10" x14ac:dyDescent="0.2">
      <c r="A6" s="121" t="s">
        <v>126</v>
      </c>
    </row>
    <row r="7" spans="1:10" x14ac:dyDescent="0.2">
      <c r="A7" s="121" t="s">
        <v>156</v>
      </c>
    </row>
    <row r="8" spans="1:10" x14ac:dyDescent="0.2">
      <c r="A8" s="123"/>
      <c r="B8" s="124" t="s">
        <v>118</v>
      </c>
    </row>
    <row r="9" spans="1:10" x14ac:dyDescent="0.2">
      <c r="A9" s="121" t="s">
        <v>127</v>
      </c>
    </row>
    <row r="10" spans="1:10" ht="5.0999999999999996" customHeight="1" x14ac:dyDescent="0.2">
      <c r="A10" s="161" t="s">
        <v>177</v>
      </c>
      <c r="B10" s="161"/>
      <c r="C10" s="161"/>
      <c r="D10" s="161"/>
      <c r="E10" s="161"/>
      <c r="F10" s="161"/>
      <c r="G10" s="161"/>
      <c r="H10" s="161"/>
      <c r="I10" s="161"/>
      <c r="J10" s="126"/>
    </row>
    <row r="11" spans="1:10" ht="8.1" hidden="1" customHeight="1" x14ac:dyDescent="0.2">
      <c r="A11" s="161"/>
      <c r="B11" s="161"/>
      <c r="C11" s="161"/>
      <c r="D11" s="161"/>
      <c r="E11" s="161"/>
      <c r="F11" s="161"/>
      <c r="G11" s="161"/>
      <c r="H11" s="161"/>
      <c r="I11" s="161"/>
      <c r="J11" s="126"/>
    </row>
    <row r="12" spans="1:10" ht="2.4500000000000002" hidden="1" customHeight="1" x14ac:dyDescent="0.2">
      <c r="A12" s="161"/>
      <c r="B12" s="161"/>
      <c r="C12" s="161"/>
      <c r="D12" s="161"/>
      <c r="E12" s="161"/>
      <c r="F12" s="161"/>
      <c r="G12" s="161"/>
      <c r="H12" s="161"/>
      <c r="I12" s="161"/>
      <c r="J12" s="126"/>
    </row>
    <row r="13" spans="1:10" ht="1.5" hidden="1" customHeight="1" x14ac:dyDescent="0.2">
      <c r="A13" s="161"/>
      <c r="B13" s="161"/>
      <c r="C13" s="161"/>
      <c r="D13" s="161"/>
      <c r="E13" s="161"/>
      <c r="F13" s="161"/>
      <c r="G13" s="161"/>
      <c r="H13" s="161"/>
      <c r="I13" s="161"/>
      <c r="J13" s="126"/>
    </row>
    <row r="14" spans="1:10" ht="21" customHeight="1" x14ac:dyDescent="0.2">
      <c r="A14" s="161"/>
      <c r="B14" s="161"/>
      <c r="C14" s="161"/>
      <c r="D14" s="161"/>
      <c r="E14" s="161"/>
      <c r="F14" s="161"/>
      <c r="G14" s="161"/>
      <c r="H14" s="161"/>
      <c r="I14" s="161"/>
      <c r="J14" s="126"/>
    </row>
    <row r="15" spans="1:10" ht="16.5" customHeight="1" x14ac:dyDescent="0.2">
      <c r="A15" s="161"/>
      <c r="B15" s="161"/>
      <c r="C15" s="161"/>
      <c r="D15" s="161"/>
      <c r="E15" s="161"/>
      <c r="F15" s="161"/>
      <c r="G15" s="161"/>
      <c r="H15" s="161"/>
      <c r="I15" s="161"/>
      <c r="J15" s="126"/>
    </row>
    <row r="16" spans="1:10" ht="16.5" customHeight="1" x14ac:dyDescent="0.2">
      <c r="A16" s="161"/>
      <c r="B16" s="161"/>
      <c r="C16" s="161"/>
      <c r="D16" s="161"/>
      <c r="E16" s="161"/>
      <c r="F16" s="161"/>
      <c r="G16" s="161"/>
      <c r="H16" s="161"/>
      <c r="I16" s="161"/>
      <c r="J16" s="126"/>
    </row>
    <row r="17" spans="1:10" ht="16.5" customHeight="1" x14ac:dyDescent="0.2">
      <c r="A17" s="161"/>
      <c r="B17" s="161"/>
      <c r="C17" s="161"/>
      <c r="D17" s="161"/>
      <c r="E17" s="161"/>
      <c r="F17" s="161"/>
      <c r="G17" s="161"/>
      <c r="H17" s="161"/>
      <c r="I17" s="161"/>
      <c r="J17" s="126"/>
    </row>
    <row r="18" spans="1:10" ht="128.25" customHeight="1" x14ac:dyDescent="0.2">
      <c r="A18" s="161"/>
      <c r="B18" s="161"/>
      <c r="C18" s="161"/>
      <c r="D18" s="161"/>
      <c r="E18" s="161"/>
      <c r="F18" s="161"/>
      <c r="G18" s="161"/>
      <c r="H18" s="161"/>
      <c r="I18" s="161"/>
      <c r="J18" s="126"/>
    </row>
    <row r="19" spans="1:10" x14ac:dyDescent="0.2">
      <c r="A19" s="121" t="s">
        <v>128</v>
      </c>
      <c r="C19" s="127"/>
      <c r="D19" s="127"/>
      <c r="E19" s="127"/>
      <c r="F19" s="127"/>
      <c r="G19" s="127"/>
      <c r="H19" s="127"/>
      <c r="I19" s="127"/>
    </row>
    <row r="20" spans="1:10" s="122" customFormat="1" x14ac:dyDescent="0.2">
      <c r="B20" s="137" t="s">
        <v>157</v>
      </c>
    </row>
    <row r="21" spans="1:10" s="122" customFormat="1" x14ac:dyDescent="0.2">
      <c r="A21" s="121" t="s">
        <v>129</v>
      </c>
    </row>
    <row r="22" spans="1:10" s="122" customFormat="1" x14ac:dyDescent="0.2">
      <c r="A22" s="121"/>
      <c r="B22" s="128" t="s">
        <v>158</v>
      </c>
    </row>
    <row r="23" spans="1:10" s="122" customFormat="1" x14ac:dyDescent="0.2">
      <c r="A23" s="121" t="s">
        <v>130</v>
      </c>
    </row>
    <row r="24" spans="1:10" s="122" customFormat="1" x14ac:dyDescent="0.2">
      <c r="A24" s="121"/>
      <c r="B24" s="128" t="s">
        <v>119</v>
      </c>
    </row>
    <row r="25" spans="1:10" s="122" customFormat="1" x14ac:dyDescent="0.2">
      <c r="A25" s="121" t="s">
        <v>131</v>
      </c>
    </row>
    <row r="26" spans="1:10" s="122" customFormat="1" x14ac:dyDescent="0.2">
      <c r="A26" s="121"/>
      <c r="B26" s="128" t="s">
        <v>159</v>
      </c>
    </row>
    <row r="27" spans="1:10" x14ac:dyDescent="0.2">
      <c r="A27" s="121" t="s">
        <v>172</v>
      </c>
    </row>
    <row r="28" spans="1:10" ht="15" x14ac:dyDescent="0.25">
      <c r="A28" s="121"/>
      <c r="B28" s="129" t="s">
        <v>160</v>
      </c>
    </row>
    <row r="29" spans="1:10" x14ac:dyDescent="0.2">
      <c r="A29" s="121" t="s">
        <v>132</v>
      </c>
    </row>
    <row r="30" spans="1:10" ht="24.75" customHeight="1" x14ac:dyDescent="0.2">
      <c r="A30" s="123"/>
      <c r="B30" s="130" t="s">
        <v>133</v>
      </c>
      <c r="C30" s="162" t="s">
        <v>134</v>
      </c>
      <c r="D30" s="163"/>
      <c r="E30" s="163"/>
      <c r="F30" s="163"/>
      <c r="G30" s="163"/>
      <c r="H30" s="163"/>
      <c r="I30" s="164"/>
    </row>
    <row r="31" spans="1:10" x14ac:dyDescent="0.2">
      <c r="A31" s="123"/>
      <c r="B31" s="131" t="s">
        <v>135</v>
      </c>
      <c r="C31" s="165" t="s">
        <v>161</v>
      </c>
      <c r="D31" s="166"/>
      <c r="E31" s="166"/>
      <c r="F31" s="166"/>
      <c r="G31" s="166"/>
      <c r="H31" s="166"/>
      <c r="I31" s="167"/>
    </row>
    <row r="32" spans="1:10" ht="15" customHeight="1" x14ac:dyDescent="0.2">
      <c r="A32" s="123"/>
      <c r="B32" s="131" t="s">
        <v>136</v>
      </c>
      <c r="C32" s="168" t="s">
        <v>167</v>
      </c>
      <c r="D32" s="169"/>
      <c r="E32" s="169"/>
      <c r="F32" s="169"/>
      <c r="G32" s="169"/>
      <c r="H32" s="169"/>
      <c r="I32" s="170"/>
    </row>
    <row r="33" spans="1:11" ht="15" customHeight="1" x14ac:dyDescent="0.2">
      <c r="A33" s="123"/>
      <c r="B33" s="131" t="s">
        <v>136</v>
      </c>
      <c r="C33" s="168" t="s">
        <v>168</v>
      </c>
      <c r="D33" s="169"/>
      <c r="E33" s="169"/>
      <c r="F33" s="169"/>
      <c r="G33" s="169"/>
      <c r="H33" s="169"/>
      <c r="I33" s="170"/>
    </row>
    <row r="34" spans="1:11" ht="15" customHeight="1" x14ac:dyDescent="0.2">
      <c r="A34" s="123"/>
      <c r="B34" s="131" t="s">
        <v>137</v>
      </c>
      <c r="C34" s="165" t="s">
        <v>162</v>
      </c>
      <c r="D34" s="166"/>
      <c r="E34" s="166"/>
      <c r="F34" s="166"/>
      <c r="G34" s="166"/>
      <c r="H34" s="166"/>
      <c r="I34" s="167"/>
    </row>
    <row r="35" spans="1:11" ht="15" customHeight="1" x14ac:dyDescent="0.2">
      <c r="A35" s="123"/>
      <c r="B35" s="131" t="s">
        <v>138</v>
      </c>
      <c r="C35" s="165" t="s">
        <v>163</v>
      </c>
      <c r="D35" s="166"/>
      <c r="E35" s="166"/>
      <c r="F35" s="166"/>
      <c r="G35" s="166"/>
      <c r="H35" s="166"/>
      <c r="I35" s="167"/>
    </row>
    <row r="36" spans="1:11" x14ac:dyDescent="0.2">
      <c r="A36" s="123"/>
      <c r="B36" s="162" t="s">
        <v>139</v>
      </c>
      <c r="C36" s="163"/>
      <c r="D36" s="163"/>
      <c r="E36" s="163"/>
      <c r="F36" s="163"/>
      <c r="G36" s="163"/>
      <c r="H36" s="163"/>
      <c r="I36" s="164"/>
    </row>
    <row r="37" spans="1:11" ht="15" customHeight="1" x14ac:dyDescent="0.2">
      <c r="A37" s="123"/>
      <c r="B37" s="131" t="s">
        <v>140</v>
      </c>
      <c r="C37" s="165" t="s">
        <v>161</v>
      </c>
      <c r="D37" s="166"/>
      <c r="E37" s="166"/>
      <c r="F37" s="166"/>
      <c r="G37" s="166"/>
      <c r="H37" s="166"/>
      <c r="I37" s="167"/>
    </row>
    <row r="38" spans="1:11" ht="15" customHeight="1" x14ac:dyDescent="0.2">
      <c r="A38" s="123"/>
      <c r="B38" s="131" t="s">
        <v>141</v>
      </c>
      <c r="C38" s="165" t="s">
        <v>164</v>
      </c>
      <c r="D38" s="166"/>
      <c r="E38" s="166"/>
      <c r="F38" s="166"/>
      <c r="G38" s="166"/>
      <c r="H38" s="166"/>
      <c r="I38" s="167"/>
    </row>
    <row r="39" spans="1:11" x14ac:dyDescent="0.2">
      <c r="A39" s="132"/>
      <c r="B39" s="132"/>
      <c r="C39" s="132"/>
      <c r="D39" s="132"/>
      <c r="E39" s="132"/>
      <c r="F39" s="132"/>
      <c r="G39" s="132"/>
      <c r="H39" s="132"/>
      <c r="I39" s="132"/>
    </row>
    <row r="40" spans="1:11" x14ac:dyDescent="0.2">
      <c r="A40" s="121" t="s">
        <v>142</v>
      </c>
    </row>
    <row r="41" spans="1:11" x14ac:dyDescent="0.2">
      <c r="A41" s="123"/>
      <c r="B41" s="133" t="s">
        <v>173</v>
      </c>
      <c r="C41" s="134"/>
      <c r="D41" s="135"/>
      <c r="E41" s="135"/>
      <c r="F41" s="135"/>
      <c r="G41" s="135"/>
      <c r="H41" s="135"/>
      <c r="I41" s="136"/>
    </row>
    <row r="42" spans="1:11" s="137" customFormat="1" ht="25.5" customHeight="1" x14ac:dyDescent="0.2">
      <c r="B42" s="138" t="s">
        <v>143</v>
      </c>
      <c r="C42" s="162" t="s">
        <v>144</v>
      </c>
      <c r="D42" s="164"/>
      <c r="E42" s="162" t="s">
        <v>145</v>
      </c>
      <c r="F42" s="164"/>
      <c r="G42" s="162" t="s">
        <v>146</v>
      </c>
      <c r="H42" s="164"/>
      <c r="I42" s="138" t="s">
        <v>147</v>
      </c>
    </row>
    <row r="43" spans="1:11" s="143" customFormat="1" ht="15" customHeight="1" x14ac:dyDescent="0.2">
      <c r="B43" s="144">
        <v>5000000</v>
      </c>
      <c r="C43" s="173">
        <v>5000000</v>
      </c>
      <c r="D43" s="174"/>
      <c r="E43" s="173">
        <v>5000000</v>
      </c>
      <c r="F43" s="174"/>
      <c r="G43" s="173">
        <v>5000000</v>
      </c>
      <c r="H43" s="174"/>
      <c r="I43" s="145">
        <f>+G43/5000</f>
        <v>1000</v>
      </c>
    </row>
    <row r="44" spans="1:11" x14ac:dyDescent="0.2">
      <c r="A44" s="121"/>
    </row>
    <row r="45" spans="1:11" x14ac:dyDescent="0.2">
      <c r="A45" s="121" t="s">
        <v>174</v>
      </c>
    </row>
    <row r="46" spans="1:11" s="139" customFormat="1" ht="38.25" x14ac:dyDescent="0.2">
      <c r="A46" s="138" t="s">
        <v>148</v>
      </c>
      <c r="B46" s="171" t="s">
        <v>149</v>
      </c>
      <c r="C46" s="171"/>
      <c r="D46" s="171"/>
      <c r="E46" s="138" t="s">
        <v>114</v>
      </c>
      <c r="F46" s="138" t="s">
        <v>150</v>
      </c>
      <c r="G46" s="138" t="s">
        <v>151</v>
      </c>
      <c r="H46" s="138" t="s">
        <v>117</v>
      </c>
      <c r="I46" s="138" t="s">
        <v>152</v>
      </c>
    </row>
    <row r="47" spans="1:11" s="143" customFormat="1" x14ac:dyDescent="0.2">
      <c r="A47" s="146">
        <v>1</v>
      </c>
      <c r="B47" s="172" t="s">
        <v>169</v>
      </c>
      <c r="C47" s="172"/>
      <c r="D47" s="172"/>
      <c r="E47" s="147">
        <f>+H47/I43</f>
        <v>4999</v>
      </c>
      <c r="F47" s="146" t="s">
        <v>171</v>
      </c>
      <c r="G47" s="146">
        <v>3452</v>
      </c>
      <c r="H47" s="148">
        <f>+G43-H48</f>
        <v>4999000</v>
      </c>
      <c r="I47" s="150">
        <f>+H47/G43</f>
        <v>0.99980000000000002</v>
      </c>
      <c r="J47" s="151"/>
      <c r="K47" s="151"/>
    </row>
    <row r="48" spans="1:11" s="143" customFormat="1" x14ac:dyDescent="0.2">
      <c r="A48" s="146">
        <v>2</v>
      </c>
      <c r="B48" s="172" t="s">
        <v>170</v>
      </c>
      <c r="C48" s="172"/>
      <c r="D48" s="172"/>
      <c r="E48" s="147">
        <v>1</v>
      </c>
      <c r="F48" s="146" t="s">
        <v>171</v>
      </c>
      <c r="G48" s="146">
        <v>1</v>
      </c>
      <c r="H48" s="148">
        <v>1000</v>
      </c>
      <c r="I48" s="150">
        <f>+H48/G43</f>
        <v>2.0000000000000001E-4</v>
      </c>
      <c r="J48" s="151"/>
      <c r="K48" s="151"/>
    </row>
    <row r="49" spans="1:9" s="143" customFormat="1" x14ac:dyDescent="0.2">
      <c r="A49" s="149"/>
      <c r="B49" s="142"/>
      <c r="C49" s="142"/>
      <c r="D49" s="142"/>
      <c r="E49" s="142"/>
      <c r="F49" s="142"/>
      <c r="G49" s="142"/>
      <c r="H49" s="140"/>
      <c r="I49" s="142"/>
    </row>
    <row r="50" spans="1:9" x14ac:dyDescent="0.2">
      <c r="A50" s="121" t="s">
        <v>153</v>
      </c>
    </row>
    <row r="51" spans="1:9" x14ac:dyDescent="0.2">
      <c r="A51" s="121" t="s">
        <v>154</v>
      </c>
    </row>
    <row r="52" spans="1:9" x14ac:dyDescent="0.2">
      <c r="A52" s="121"/>
      <c r="B52" s="128" t="s">
        <v>165</v>
      </c>
    </row>
    <row r="53" spans="1:9" s="122" customFormat="1" x14ac:dyDescent="0.2">
      <c r="A53" s="121" t="s">
        <v>155</v>
      </c>
    </row>
    <row r="54" spans="1:9" x14ac:dyDescent="0.2">
      <c r="B54" s="141" t="s">
        <v>166</v>
      </c>
    </row>
  </sheetData>
  <mergeCells count="20">
    <mergeCell ref="B46:D46"/>
    <mergeCell ref="B47:D47"/>
    <mergeCell ref="B48:D48"/>
    <mergeCell ref="C38:I38"/>
    <mergeCell ref="C42:D42"/>
    <mergeCell ref="E42:F42"/>
    <mergeCell ref="G42:H42"/>
    <mergeCell ref="C43:D43"/>
    <mergeCell ref="E43:F43"/>
    <mergeCell ref="G43:H43"/>
    <mergeCell ref="C33:I33"/>
    <mergeCell ref="C34:I34"/>
    <mergeCell ref="C35:I35"/>
    <mergeCell ref="B36:I36"/>
    <mergeCell ref="C37:I37"/>
    <mergeCell ref="C1:I1"/>
    <mergeCell ref="A10:I18"/>
    <mergeCell ref="C30:I30"/>
    <mergeCell ref="C31:I31"/>
    <mergeCell ref="C32:I32"/>
  </mergeCells>
  <hyperlinks>
    <hyperlink ref="B28" r:id="rId1" xr:uid="{00000000-0004-0000-0000-000000000000}"/>
  </hyperlinks>
  <printOptions horizontalCentered="1"/>
  <pageMargins left="0.6" right="0.64" top="0.51" bottom="0.55118110236220474" header="0.31496062992125984" footer="0.31496062992125984"/>
  <pageSetup paperSize="9" scale="62"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0DCD7-1CEA-4DB6-8A33-E1142AB469CD}">
  <sheetPr>
    <pageSetUpPr fitToPage="1"/>
  </sheetPr>
  <dimension ref="A1:I83"/>
  <sheetViews>
    <sheetView showGridLines="0" topLeftCell="A17" zoomScale="75" zoomScaleNormal="100" workbookViewId="0">
      <selection activeCell="F47" sqref="F47"/>
    </sheetView>
  </sheetViews>
  <sheetFormatPr baseColWidth="10" defaultColWidth="11.42578125" defaultRowHeight="11.25" x14ac:dyDescent="0.2"/>
  <cols>
    <col min="1" max="1" width="2.140625" style="7" customWidth="1"/>
    <col min="2" max="2" width="2" style="7" customWidth="1"/>
    <col min="3" max="3" width="2.140625" style="7" customWidth="1"/>
    <col min="4" max="4" width="51.85546875" style="7" customWidth="1"/>
    <col min="5" max="5" width="10.140625" style="38" customWidth="1"/>
    <col min="6" max="7" width="21.85546875" style="7" bestFit="1" customWidth="1"/>
    <col min="8" max="16384" width="11.42578125" style="7"/>
  </cols>
  <sheetData>
    <row r="1" spans="1:8" ht="15" x14ac:dyDescent="0.25">
      <c r="D1" s="100" t="str">
        <f>[1]Indice!C1</f>
        <v>Atome Paraguay S.A.E.</v>
      </c>
      <c r="E1" s="69" t="s">
        <v>99</v>
      </c>
    </row>
    <row r="3" spans="1:8" x14ac:dyDescent="0.2">
      <c r="F3" s="61"/>
    </row>
    <row r="6" spans="1:8" x14ac:dyDescent="0.2">
      <c r="G6" s="12"/>
    </row>
    <row r="7" spans="1:8" ht="12.75" x14ac:dyDescent="0.2">
      <c r="A7" s="184" t="s">
        <v>91</v>
      </c>
      <c r="B7" s="184"/>
      <c r="C7" s="184"/>
      <c r="D7" s="184"/>
      <c r="E7" s="184"/>
      <c r="F7" s="184"/>
      <c r="G7" s="184"/>
    </row>
    <row r="8" spans="1:8" ht="15" customHeight="1" x14ac:dyDescent="0.2">
      <c r="A8" s="184" t="str">
        <f>IFERROR(IF([1]Indice!B6="","Al dia... de mes… de año 2XX2…","Al "&amp;DAY([1]Indice!B6)&amp;" de "&amp;VLOOKUP(MONTH([1]Indice!B6),[1]Indice!S:T,2,0)&amp;" de "&amp;YEAR([1]Indice!B6)),"Al dia... de mes… de año 2XX2…")</f>
        <v>Al 31 de Diciembre de 2024</v>
      </c>
      <c r="B8" s="184"/>
      <c r="C8" s="184"/>
      <c r="D8" s="184"/>
      <c r="E8" s="184"/>
      <c r="F8" s="184"/>
      <c r="G8" s="184"/>
    </row>
    <row r="9" spans="1:8" ht="12.75" x14ac:dyDescent="0.2">
      <c r="A9" s="185" t="s">
        <v>84</v>
      </c>
      <c r="B9" s="185"/>
      <c r="C9" s="185"/>
      <c r="D9" s="185"/>
      <c r="E9" s="185"/>
      <c r="F9" s="185"/>
      <c r="G9" s="185"/>
    </row>
    <row r="10" spans="1:8" ht="12" x14ac:dyDescent="0.2">
      <c r="A10" s="16"/>
      <c r="B10" s="16"/>
      <c r="C10" s="16"/>
      <c r="D10" s="16"/>
      <c r="E10" s="2"/>
      <c r="F10" s="16"/>
      <c r="G10" s="16"/>
    </row>
    <row r="11" spans="1:8" ht="15" x14ac:dyDescent="0.3">
      <c r="A11" s="16"/>
      <c r="B11" s="102"/>
      <c r="C11" s="102"/>
      <c r="D11" s="102"/>
      <c r="E11" s="103" t="s">
        <v>57</v>
      </c>
      <c r="F11" s="103">
        <f>IFERROR(IF([1]Indice!B6="","2XX2",YEAR([1]Indice!B6)),"2XX2")</f>
        <v>2024</v>
      </c>
      <c r="G11" s="103">
        <f>IFERROR(YEAR([1]Indice!B6-366),"2XX1")</f>
        <v>2023</v>
      </c>
    </row>
    <row r="12" spans="1:8" ht="15" x14ac:dyDescent="0.2">
      <c r="B12" s="186" t="s">
        <v>58</v>
      </c>
      <c r="C12" s="186"/>
      <c r="D12" s="186"/>
      <c r="E12" s="70"/>
    </row>
    <row r="13" spans="1:8" ht="12.75" x14ac:dyDescent="0.2">
      <c r="A13" s="16"/>
      <c r="B13" s="5" t="s">
        <v>59</v>
      </c>
      <c r="C13" s="1"/>
      <c r="D13" s="1"/>
      <c r="E13" s="68"/>
      <c r="F13" s="1"/>
      <c r="G13" s="36"/>
    </row>
    <row r="14" spans="1:8" ht="15" x14ac:dyDescent="0.25">
      <c r="A14" s="16"/>
      <c r="B14" s="1"/>
      <c r="C14" s="178" t="s">
        <v>60</v>
      </c>
      <c r="D14" s="178"/>
      <c r="E14" s="84">
        <v>3</v>
      </c>
      <c r="F14" s="15">
        <f>'[1]Nota 3'!C20</f>
        <v>300609.64900000003</v>
      </c>
      <c r="G14" s="15">
        <f>'[1]Nota 3'!D20</f>
        <v>273339.72399999999</v>
      </c>
      <c r="H14" s="12"/>
    </row>
    <row r="15" spans="1:8" ht="15" x14ac:dyDescent="0.25">
      <c r="A15" s="16"/>
      <c r="B15" s="1"/>
      <c r="C15" s="178" t="s">
        <v>48</v>
      </c>
      <c r="D15" s="178"/>
      <c r="E15" s="84">
        <v>4</v>
      </c>
      <c r="F15" s="15">
        <f>'[1]Nota 4'!B18</f>
        <v>0</v>
      </c>
      <c r="G15" s="15">
        <f>'[1]Nota 4'!C18</f>
        <v>0</v>
      </c>
    </row>
    <row r="16" spans="1:8" ht="15" x14ac:dyDescent="0.25">
      <c r="A16" s="16"/>
      <c r="B16" s="1"/>
      <c r="C16" s="178" t="s">
        <v>61</v>
      </c>
      <c r="D16" s="178"/>
      <c r="E16" s="84">
        <v>5</v>
      </c>
      <c r="F16" s="15">
        <f>'[1]Nota 5'!C27</f>
        <v>0</v>
      </c>
      <c r="G16" s="15">
        <f>'[1]Nota 5'!D27</f>
        <v>0</v>
      </c>
    </row>
    <row r="17" spans="1:8" ht="15" x14ac:dyDescent="0.25">
      <c r="A17" s="34"/>
      <c r="B17" s="1"/>
      <c r="C17" s="178" t="s">
        <v>1</v>
      </c>
      <c r="D17" s="178"/>
      <c r="E17" s="84">
        <v>6</v>
      </c>
      <c r="F17" s="15">
        <f>'[1]Nota 6'!B17</f>
        <v>1655882.0809999998</v>
      </c>
      <c r="G17" s="15">
        <f>'[1]Nota 6'!C17</f>
        <v>1273055.774</v>
      </c>
      <c r="H17" s="12"/>
    </row>
    <row r="18" spans="1:8" ht="15" x14ac:dyDescent="0.25">
      <c r="A18" s="16"/>
      <c r="B18" s="1"/>
      <c r="C18" s="178" t="s">
        <v>62</v>
      </c>
      <c r="D18" s="178"/>
      <c r="E18" s="84">
        <v>7</v>
      </c>
      <c r="F18" s="15">
        <f>'[1]Nota 7'!B15</f>
        <v>0</v>
      </c>
      <c r="G18" s="15">
        <f>'[1]Nota 7'!C15</f>
        <v>0</v>
      </c>
    </row>
    <row r="19" spans="1:8" ht="12.75" x14ac:dyDescent="0.2">
      <c r="A19" s="16"/>
      <c r="B19" s="1"/>
      <c r="C19" s="5" t="s">
        <v>95</v>
      </c>
      <c r="D19" s="1"/>
      <c r="E19" s="68"/>
      <c r="F19" s="42">
        <f>SUM(F14:F18)</f>
        <v>1956491.7299999997</v>
      </c>
      <c r="G19" s="42">
        <f>SUM(G14:G18)</f>
        <v>1546395.4979999999</v>
      </c>
    </row>
    <row r="20" spans="1:8" ht="12.75" x14ac:dyDescent="0.2">
      <c r="A20" s="16"/>
      <c r="B20" s="5" t="s">
        <v>63</v>
      </c>
      <c r="C20" s="1"/>
      <c r="D20" s="1"/>
      <c r="E20" s="68"/>
      <c r="F20" s="1"/>
      <c r="G20" s="36"/>
    </row>
    <row r="21" spans="1:8" ht="15" x14ac:dyDescent="0.25">
      <c r="A21" s="16"/>
      <c r="B21" s="1"/>
      <c r="C21" s="178" t="s">
        <v>64</v>
      </c>
      <c r="D21" s="178"/>
      <c r="E21" s="84">
        <v>6</v>
      </c>
      <c r="F21" s="15">
        <f>'[1]Nota 6'!F15</f>
        <v>4065888.73</v>
      </c>
      <c r="G21" s="43">
        <f>'[1]Nota 6'!G15</f>
        <v>3575399.2030000002</v>
      </c>
      <c r="H21" s="155"/>
    </row>
    <row r="22" spans="1:8" ht="15" x14ac:dyDescent="0.25">
      <c r="A22" s="16"/>
      <c r="B22" s="1"/>
      <c r="C22" t="s">
        <v>61</v>
      </c>
      <c r="D22"/>
      <c r="E22" s="84">
        <v>5</v>
      </c>
      <c r="F22" s="15">
        <f>'[1]Nota 5'!C54</f>
        <v>0</v>
      </c>
      <c r="G22" s="43"/>
    </row>
    <row r="23" spans="1:8" ht="15" x14ac:dyDescent="0.25">
      <c r="A23" s="16"/>
      <c r="B23" s="1"/>
      <c r="C23" s="178" t="s">
        <v>101</v>
      </c>
      <c r="D23" s="178"/>
      <c r="E23" s="84">
        <v>8</v>
      </c>
      <c r="F23" s="15">
        <f>'[1]Nota 8'!B9</f>
        <v>0</v>
      </c>
      <c r="G23" s="36">
        <f>'[1]Nota 8'!C9</f>
        <v>0</v>
      </c>
    </row>
    <row r="24" spans="1:8" ht="15" x14ac:dyDescent="0.25">
      <c r="A24" s="16"/>
      <c r="B24" s="1"/>
      <c r="C24" s="178" t="s">
        <v>102</v>
      </c>
      <c r="D24" s="178"/>
      <c r="E24" s="84">
        <v>9</v>
      </c>
      <c r="F24" s="15">
        <f>+'[1]Nota 9'!L19</f>
        <v>6611121.2139999997</v>
      </c>
      <c r="G24" s="36">
        <f>+'[1]Nota 9'!M19</f>
        <v>6635504.0949999997</v>
      </c>
      <c r="H24" s="155"/>
    </row>
    <row r="25" spans="1:8" ht="15" x14ac:dyDescent="0.25">
      <c r="A25" s="16"/>
      <c r="B25" s="1"/>
      <c r="C25" s="178" t="s">
        <v>65</v>
      </c>
      <c r="D25" s="178"/>
      <c r="E25" s="84">
        <v>10</v>
      </c>
      <c r="F25" s="15">
        <f>'[1]Nota 10'!B19</f>
        <v>0</v>
      </c>
      <c r="G25" s="36">
        <f>'[1]Nota 10'!C19</f>
        <v>0</v>
      </c>
    </row>
    <row r="26" spans="1:8" ht="15" x14ac:dyDescent="0.25">
      <c r="A26" s="16"/>
      <c r="B26" s="1"/>
      <c r="C26" s="178" t="s">
        <v>50</v>
      </c>
      <c r="D26" s="178"/>
      <c r="E26" s="84">
        <v>11</v>
      </c>
      <c r="F26" s="15">
        <f>'[1]Nota 11'!B10</f>
        <v>0</v>
      </c>
      <c r="G26" s="36">
        <f>'[1]Nota 11'!C10</f>
        <v>0</v>
      </c>
    </row>
    <row r="27" spans="1:8" ht="15" x14ac:dyDescent="0.25">
      <c r="A27" s="16"/>
      <c r="B27" s="1"/>
      <c r="C27" s="178" t="s">
        <v>51</v>
      </c>
      <c r="D27" s="178"/>
      <c r="E27" s="84">
        <v>12</v>
      </c>
      <c r="F27" s="15">
        <f>'[1]Nota 12'!B11</f>
        <v>0</v>
      </c>
      <c r="G27" s="36">
        <f>'[1]Nota 12'!C11</f>
        <v>0</v>
      </c>
    </row>
    <row r="28" spans="1:8" ht="12.75" x14ac:dyDescent="0.2">
      <c r="A28" s="16"/>
      <c r="B28" s="1"/>
      <c r="C28" s="182" t="s">
        <v>96</v>
      </c>
      <c r="D28" s="182"/>
      <c r="E28" s="68"/>
      <c r="F28" s="42">
        <f>SUM(F21:F27)</f>
        <v>10677009.944</v>
      </c>
      <c r="G28" s="42">
        <f>SUM(G21:G27)</f>
        <v>10210903.298</v>
      </c>
    </row>
    <row r="29" spans="1:8" ht="15" x14ac:dyDescent="0.3">
      <c r="A29" s="16"/>
      <c r="B29" s="183" t="s">
        <v>66</v>
      </c>
      <c r="C29" s="183"/>
      <c r="D29" s="183"/>
      <c r="E29" s="71"/>
      <c r="F29" s="104">
        <f>+F19+F28</f>
        <v>12633501.674000001</v>
      </c>
      <c r="G29" s="105">
        <f>+G19+G28</f>
        <v>11757298.796</v>
      </c>
    </row>
    <row r="30" spans="1:8" ht="17.25" x14ac:dyDescent="0.45">
      <c r="B30" s="180" t="s">
        <v>67</v>
      </c>
      <c r="C30" s="180"/>
      <c r="D30" s="180"/>
      <c r="E30" s="70"/>
      <c r="F30" s="156"/>
      <c r="G30" s="83"/>
      <c r="H30" s="12"/>
    </row>
    <row r="31" spans="1:8" ht="12.75" x14ac:dyDescent="0.2">
      <c r="A31" s="16"/>
      <c r="B31" s="5" t="s">
        <v>68</v>
      </c>
      <c r="C31" s="1"/>
      <c r="D31" s="1"/>
      <c r="E31" s="68"/>
      <c r="F31" s="17">
        <v>-1</v>
      </c>
      <c r="G31" s="36"/>
    </row>
    <row r="32" spans="1:8" ht="15" x14ac:dyDescent="0.25">
      <c r="A32" s="16"/>
      <c r="B32" s="1"/>
      <c r="C32" s="178" t="s">
        <v>49</v>
      </c>
      <c r="D32" s="178"/>
      <c r="E32" s="84">
        <v>13</v>
      </c>
      <c r="F32" s="15">
        <f>'[1]Nota 13'!D15</f>
        <v>79574.944999999992</v>
      </c>
      <c r="G32" s="36">
        <f>'[1]Nota 13'!E15</f>
        <v>126661.5</v>
      </c>
      <c r="H32" s="155"/>
    </row>
    <row r="33" spans="1:8" ht="15" x14ac:dyDescent="0.25">
      <c r="A33" s="16"/>
      <c r="B33" s="1"/>
      <c r="C33" s="181" t="s">
        <v>70</v>
      </c>
      <c r="D33" s="181"/>
      <c r="E33" s="84">
        <v>14</v>
      </c>
      <c r="F33" s="15">
        <f>'[1]Nota 14'!E40</f>
        <v>0</v>
      </c>
      <c r="G33" s="36">
        <f>'[1]Nota 14'!K40</f>
        <v>0</v>
      </c>
      <c r="H33" s="155"/>
    </row>
    <row r="34" spans="1:8" ht="15" x14ac:dyDescent="0.25">
      <c r="A34" s="16"/>
      <c r="B34" s="1"/>
      <c r="C34" s="178" t="s">
        <v>52</v>
      </c>
      <c r="D34" s="178"/>
      <c r="E34" s="84">
        <v>15</v>
      </c>
      <c r="F34" s="15">
        <f>'[1]Nota 15'!B15</f>
        <v>1618246.7820000001</v>
      </c>
      <c r="G34" s="36">
        <f>'[1]Nota 15'!C15</f>
        <v>0</v>
      </c>
      <c r="H34" s="155"/>
    </row>
    <row r="35" spans="1:8" ht="15" x14ac:dyDescent="0.25">
      <c r="A35" s="16"/>
      <c r="B35" s="1"/>
      <c r="C35" s="178" t="s">
        <v>18</v>
      </c>
      <c r="D35" s="178"/>
      <c r="E35" s="84">
        <v>16</v>
      </c>
      <c r="F35" s="15">
        <f>'[1]Nota 16'!B12</f>
        <v>0</v>
      </c>
      <c r="G35" s="36">
        <f>'[1]Nota 16'!C12</f>
        <v>0</v>
      </c>
    </row>
    <row r="36" spans="1:8" ht="15" x14ac:dyDescent="0.25">
      <c r="A36" s="16"/>
      <c r="B36" s="1"/>
      <c r="C36" s="178" t="s">
        <v>19</v>
      </c>
      <c r="D36" s="178"/>
      <c r="E36" s="84">
        <v>17</v>
      </c>
      <c r="F36" s="15">
        <f>'[1]Nota 17'!B12</f>
        <v>0</v>
      </c>
      <c r="G36" s="36">
        <f>'[1]Nota 17'!C12</f>
        <v>0</v>
      </c>
    </row>
    <row r="37" spans="1:8" ht="15" x14ac:dyDescent="0.25">
      <c r="A37" s="16"/>
      <c r="B37" s="1"/>
      <c r="C37" s="178" t="s">
        <v>20</v>
      </c>
      <c r="D37" s="178"/>
      <c r="E37" s="84">
        <v>18</v>
      </c>
      <c r="F37" s="15">
        <f>'[1]Nota 18'!B13</f>
        <v>55379.1</v>
      </c>
      <c r="G37" s="36">
        <f>'[1]Nota 18'!C13</f>
        <v>0</v>
      </c>
      <c r="H37" s="155"/>
    </row>
    <row r="38" spans="1:8" ht="15" x14ac:dyDescent="0.25">
      <c r="A38" s="16"/>
      <c r="B38" s="1"/>
      <c r="C38" s="178" t="s">
        <v>71</v>
      </c>
      <c r="D38" s="178"/>
      <c r="E38" s="84">
        <v>19</v>
      </c>
      <c r="F38" s="15">
        <f>'[1]Nota 19'!B14</f>
        <v>0</v>
      </c>
      <c r="G38" s="36">
        <f>'[1]Nota 19'!C14</f>
        <v>0</v>
      </c>
    </row>
    <row r="39" spans="1:8" ht="13.7" customHeight="1" x14ac:dyDescent="0.2">
      <c r="A39" s="16"/>
      <c r="B39" s="1"/>
      <c r="C39" s="5" t="s">
        <v>69</v>
      </c>
      <c r="D39" s="1"/>
      <c r="E39" s="68"/>
      <c r="F39" s="42">
        <f>+F32+F33+F34+F35+F37</f>
        <v>1753200.8270000003</v>
      </c>
      <c r="G39" s="42">
        <f>+G32+G33+G34+G35+G37</f>
        <v>126661.5</v>
      </c>
    </row>
    <row r="40" spans="1:8" ht="12.75" x14ac:dyDescent="0.2">
      <c r="A40" s="16"/>
      <c r="B40" s="5" t="s">
        <v>72</v>
      </c>
      <c r="C40" s="1"/>
      <c r="D40" s="1"/>
      <c r="E40" s="68"/>
      <c r="F40" s="159"/>
      <c r="G40" s="1"/>
    </row>
    <row r="41" spans="1:8" ht="15" x14ac:dyDescent="0.25">
      <c r="A41" s="16"/>
      <c r="B41" s="1"/>
      <c r="C41" s="178" t="s">
        <v>73</v>
      </c>
      <c r="D41" s="178"/>
      <c r="E41" s="84">
        <v>14</v>
      </c>
      <c r="F41" s="15">
        <f>'[1]Nota 14'!E64</f>
        <v>6594208.9129999997</v>
      </c>
      <c r="G41" s="36">
        <f>'[1]Nota 14'!K64</f>
        <v>8318858.1730000004</v>
      </c>
      <c r="H41" s="155"/>
    </row>
    <row r="42" spans="1:8" ht="15" x14ac:dyDescent="0.25">
      <c r="A42" s="16"/>
      <c r="B42" s="1"/>
      <c r="C42" s="178" t="s">
        <v>98</v>
      </c>
      <c r="D42" s="178"/>
      <c r="E42" s="84">
        <v>19</v>
      </c>
      <c r="F42" s="15">
        <f>'[1]Nota 19'!F14</f>
        <v>0</v>
      </c>
      <c r="G42" s="36">
        <f>'[1]Nota 19'!G14</f>
        <v>0</v>
      </c>
    </row>
    <row r="43" spans="1:8" ht="12.75" x14ac:dyDescent="0.2">
      <c r="A43" s="16"/>
      <c r="B43" s="1"/>
      <c r="C43" s="5" t="s">
        <v>97</v>
      </c>
      <c r="D43" s="1"/>
      <c r="E43" s="68"/>
      <c r="F43" s="42">
        <f>SUM(F41:F42)</f>
        <v>6594208.9129999997</v>
      </c>
      <c r="G43" s="42">
        <f>SUM(G41:G42)</f>
        <v>8318858.1730000004</v>
      </c>
    </row>
    <row r="44" spans="1:8" ht="6" customHeight="1" x14ac:dyDescent="0.2">
      <c r="A44" s="16"/>
      <c r="B44" s="1"/>
      <c r="C44" s="1"/>
      <c r="D44" s="13"/>
      <c r="E44" s="72"/>
      <c r="F44" s="13"/>
      <c r="G44" s="36"/>
    </row>
    <row r="45" spans="1:8" ht="15" x14ac:dyDescent="0.3">
      <c r="A45" s="16"/>
      <c r="B45" s="180" t="s">
        <v>103</v>
      </c>
      <c r="C45" s="180"/>
      <c r="D45" s="180"/>
      <c r="E45" s="73"/>
      <c r="F45" s="104">
        <f>+F39+F43</f>
        <v>8347409.7400000002</v>
      </c>
      <c r="G45" s="104">
        <f>+G39+G43</f>
        <v>8445519.6730000004</v>
      </c>
    </row>
    <row r="46" spans="1:8" ht="15" x14ac:dyDescent="0.25">
      <c r="B46" s="180" t="s">
        <v>2</v>
      </c>
      <c r="C46" s="180"/>
      <c r="D46" s="180"/>
      <c r="E46" s="70"/>
      <c r="F46" s="116"/>
      <c r="G46"/>
    </row>
    <row r="47" spans="1:8" ht="15" x14ac:dyDescent="0.25">
      <c r="A47" s="16"/>
      <c r="B47" s="1"/>
      <c r="C47" s="178" t="s">
        <v>74</v>
      </c>
      <c r="D47" s="178"/>
      <c r="E47" s="84">
        <v>20</v>
      </c>
      <c r="F47" s="15">
        <f>'[1]Nota 20'!B11</f>
        <v>5000000</v>
      </c>
      <c r="G47" s="15">
        <f>'[1]Nota 20'!C11</f>
        <v>3453000</v>
      </c>
      <c r="H47" s="155"/>
    </row>
    <row r="48" spans="1:8" ht="15" x14ac:dyDescent="0.25">
      <c r="A48" s="16"/>
      <c r="B48" s="1"/>
      <c r="C48" s="178" t="s">
        <v>175</v>
      </c>
      <c r="D48" s="178"/>
      <c r="E48" s="84">
        <v>20</v>
      </c>
      <c r="F48" s="15">
        <f>+'[1]Nota 20'!B13</f>
        <v>7353842.8279999997</v>
      </c>
      <c r="G48" s="15">
        <f>+'[1]Nota 20'!C14</f>
        <v>4877173.4979999997</v>
      </c>
      <c r="H48" s="155"/>
    </row>
    <row r="49" spans="1:9" ht="15" x14ac:dyDescent="0.25">
      <c r="A49" s="16"/>
      <c r="B49" s="1"/>
      <c r="C49" s="178" t="s">
        <v>3</v>
      </c>
      <c r="D49" s="178"/>
      <c r="E49" s="69">
        <v>21</v>
      </c>
      <c r="F49" s="15">
        <f>'[1] Nota 21'!B8</f>
        <v>0</v>
      </c>
      <c r="G49" s="15">
        <f>'[1] Nota 21'!C8</f>
        <v>0</v>
      </c>
    </row>
    <row r="50" spans="1:9" ht="15" x14ac:dyDescent="0.25">
      <c r="A50" s="34"/>
      <c r="B50" s="1"/>
      <c r="C50" s="178" t="s">
        <v>32</v>
      </c>
      <c r="D50" s="178"/>
      <c r="E50" s="69">
        <v>21</v>
      </c>
      <c r="F50" s="15">
        <f>'[1] Nota 21'!B12</f>
        <v>0</v>
      </c>
      <c r="G50" s="15">
        <f>'[1] Nota 21'!C12</f>
        <v>0</v>
      </c>
    </row>
    <row r="51" spans="1:9" ht="15" x14ac:dyDescent="0.25">
      <c r="A51" s="16"/>
      <c r="B51" s="1"/>
      <c r="C51" s="178" t="s">
        <v>75</v>
      </c>
      <c r="D51" s="178"/>
      <c r="E51" s="69">
        <v>21</v>
      </c>
      <c r="F51" s="15">
        <f>'[1] Nota 21'!B16</f>
        <v>0</v>
      </c>
      <c r="G51" s="15">
        <f>'[1] Nota 21'!C16</f>
        <v>0</v>
      </c>
    </row>
    <row r="52" spans="1:9" ht="15" x14ac:dyDescent="0.25">
      <c r="A52" s="16"/>
      <c r="B52" s="1"/>
      <c r="C52" s="178" t="s">
        <v>76</v>
      </c>
      <c r="D52" s="178"/>
      <c r="E52" s="69">
        <v>21</v>
      </c>
      <c r="F52" s="15">
        <f>'[1] Nota 21'!B20</f>
        <v>0</v>
      </c>
      <c r="G52" s="15">
        <f>'[1] Nota 21'!C20</f>
        <v>0</v>
      </c>
    </row>
    <row r="53" spans="1:9" ht="15" x14ac:dyDescent="0.25">
      <c r="A53" s="16"/>
      <c r="B53" s="1"/>
      <c r="C53" s="178" t="s">
        <v>21</v>
      </c>
      <c r="D53" s="178"/>
      <c r="E53" s="84">
        <v>22</v>
      </c>
      <c r="F53" s="15">
        <f>'[1]Nota 22'!B8</f>
        <v>0</v>
      </c>
      <c r="G53" s="15">
        <f>'[1]Nota 22'!C8</f>
        <v>0</v>
      </c>
    </row>
    <row r="54" spans="1:9" ht="15" x14ac:dyDescent="0.25">
      <c r="A54" s="16"/>
      <c r="B54" s="1"/>
      <c r="C54" s="178" t="s">
        <v>4</v>
      </c>
      <c r="D54" s="178"/>
      <c r="E54" s="84">
        <v>23</v>
      </c>
      <c r="F54" s="15">
        <f>'[1]Nota 23'!B10</f>
        <v>-8067750.8939999994</v>
      </c>
      <c r="G54" s="15">
        <f>'[1]Nota 23'!C10</f>
        <v>-5018394.3760000002</v>
      </c>
      <c r="H54" s="155"/>
    </row>
    <row r="55" spans="1:9" ht="12.75" x14ac:dyDescent="0.2">
      <c r="A55" s="16"/>
      <c r="B55" s="1"/>
      <c r="C55" s="179" t="s">
        <v>16</v>
      </c>
      <c r="D55" s="179"/>
      <c r="E55" s="68"/>
      <c r="F55" s="15">
        <f>SUM(F47:F54)</f>
        <v>4286091.9340000004</v>
      </c>
      <c r="G55" s="15">
        <f>SUM(G47:G54)</f>
        <v>3311779.1219999995</v>
      </c>
      <c r="H55" s="155"/>
      <c r="I55" s="12"/>
    </row>
    <row r="56" spans="1:9" ht="15" x14ac:dyDescent="0.25">
      <c r="A56" s="16"/>
      <c r="B56" s="1"/>
      <c r="C56" s="178" t="s">
        <v>22</v>
      </c>
      <c r="D56" s="178"/>
      <c r="E56" s="84">
        <v>24</v>
      </c>
      <c r="F56" s="15">
        <f>'[1]Nota 24'!B8</f>
        <v>0</v>
      </c>
      <c r="G56" s="15">
        <f>'[1]Nota 24'!C8</f>
        <v>0</v>
      </c>
    </row>
    <row r="57" spans="1:9" ht="15" x14ac:dyDescent="0.2">
      <c r="A57" s="16"/>
      <c r="B57" s="180" t="s">
        <v>77</v>
      </c>
      <c r="C57" s="180"/>
      <c r="D57" s="180"/>
      <c r="E57" s="73"/>
      <c r="F57" s="106">
        <f>F55</f>
        <v>4286091.9340000004</v>
      </c>
      <c r="G57" s="106">
        <f>G55</f>
        <v>3311779.1219999995</v>
      </c>
    </row>
    <row r="58" spans="1:9" ht="15" x14ac:dyDescent="0.2">
      <c r="A58" s="16"/>
      <c r="B58" s="180" t="s">
        <v>78</v>
      </c>
      <c r="C58" s="180"/>
      <c r="D58" s="180"/>
      <c r="E58" s="74"/>
      <c r="F58" s="106">
        <f>+F45+F57</f>
        <v>12633501.674000001</v>
      </c>
      <c r="G58" s="106">
        <f>+G45+G57</f>
        <v>11757298.795</v>
      </c>
    </row>
    <row r="59" spans="1:9" ht="12.75" x14ac:dyDescent="0.2">
      <c r="A59" s="16"/>
      <c r="B59" s="5"/>
      <c r="C59" s="1"/>
      <c r="D59" s="1"/>
      <c r="E59" s="68"/>
      <c r="F59" s="44">
        <f>+F29-F45-F57</f>
        <v>0</v>
      </c>
      <c r="G59" s="44">
        <f>+G29-G45-G57</f>
        <v>1.0000001639127731E-3</v>
      </c>
    </row>
    <row r="60" spans="1:9" ht="12" x14ac:dyDescent="0.2">
      <c r="B60" s="16" t="s">
        <v>100</v>
      </c>
      <c r="C60" s="16"/>
      <c r="D60" s="16"/>
      <c r="E60" s="75"/>
      <c r="F60" s="120"/>
      <c r="G60" s="16"/>
    </row>
    <row r="61" spans="1:9" ht="12" x14ac:dyDescent="0.2">
      <c r="A61" s="16"/>
      <c r="B61" s="33"/>
      <c r="C61" s="16"/>
      <c r="D61" s="16"/>
      <c r="E61" s="75"/>
      <c r="F61" s="16"/>
      <c r="G61" s="35"/>
    </row>
    <row r="62" spans="1:9" ht="12" x14ac:dyDescent="0.2">
      <c r="A62" s="16"/>
      <c r="B62" s="33"/>
      <c r="C62" s="16"/>
      <c r="D62" s="16"/>
      <c r="E62" s="75"/>
      <c r="F62" s="16"/>
      <c r="G62" s="35"/>
    </row>
    <row r="63" spans="1:9" ht="12" x14ac:dyDescent="0.2">
      <c r="A63" s="16"/>
      <c r="B63" s="33"/>
      <c r="C63" s="16"/>
      <c r="D63" s="16"/>
      <c r="E63" s="75"/>
      <c r="F63" s="16"/>
      <c r="G63" s="35"/>
    </row>
    <row r="64" spans="1:9" ht="12" x14ac:dyDescent="0.2">
      <c r="A64" s="16"/>
      <c r="B64" s="16"/>
      <c r="C64" s="16"/>
      <c r="D64" s="16"/>
      <c r="E64" s="75"/>
      <c r="F64" s="16"/>
      <c r="G64" s="16"/>
    </row>
    <row r="65" spans="1:7" s="41" customFormat="1" ht="15" x14ac:dyDescent="0.2">
      <c r="A65" s="53"/>
      <c r="B65" s="54"/>
      <c r="C65" s="54"/>
      <c r="D65" s="54"/>
      <c r="E65" s="76"/>
      <c r="F65" s="176"/>
      <c r="G65" s="176"/>
    </row>
    <row r="66" spans="1:7" s="41" customFormat="1" ht="15.75" x14ac:dyDescent="0.25">
      <c r="B66" s="55"/>
      <c r="C66" s="55"/>
      <c r="D66" s="60"/>
      <c r="E66" s="77"/>
      <c r="F66" s="175"/>
      <c r="G66" s="175"/>
    </row>
    <row r="67" spans="1:7" s="41" customFormat="1" ht="15.75" x14ac:dyDescent="0.25">
      <c r="A67" s="53"/>
      <c r="B67" s="53"/>
      <c r="C67" s="53"/>
      <c r="D67" s="40"/>
      <c r="E67" s="78"/>
      <c r="F67" s="40"/>
      <c r="G67" s="53"/>
    </row>
    <row r="68" spans="1:7" s="41" customFormat="1" ht="15.75" x14ac:dyDescent="0.25">
      <c r="A68" s="53"/>
      <c r="B68" s="53"/>
      <c r="C68" s="53"/>
      <c r="D68" s="40"/>
      <c r="E68" s="78"/>
      <c r="F68" s="40"/>
      <c r="G68" s="53"/>
    </row>
    <row r="69" spans="1:7" s="41" customFormat="1" ht="15.75" x14ac:dyDescent="0.25">
      <c r="A69" s="53"/>
      <c r="B69" s="53"/>
      <c r="C69" s="53"/>
      <c r="D69" s="40"/>
      <c r="E69" s="78"/>
      <c r="F69" s="40"/>
      <c r="G69" s="53"/>
    </row>
    <row r="70" spans="1:7" s="41" customFormat="1" ht="15" x14ac:dyDescent="0.2">
      <c r="E70" s="79"/>
      <c r="F70" s="176"/>
      <c r="G70" s="176"/>
    </row>
    <row r="71" spans="1:7" s="41" customFormat="1" ht="15.75" x14ac:dyDescent="0.25">
      <c r="B71" s="40"/>
      <c r="C71" s="40"/>
      <c r="D71" s="40"/>
      <c r="E71" s="78"/>
      <c r="F71" s="175"/>
      <c r="G71" s="175"/>
    </row>
    <row r="72" spans="1:7" s="40" customFormat="1" ht="15.75" x14ac:dyDescent="0.25">
      <c r="B72" s="177"/>
      <c r="C72" s="177"/>
      <c r="D72" s="177"/>
      <c r="E72" s="78"/>
    </row>
    <row r="73" spans="1:7" ht="12.75" x14ac:dyDescent="0.2">
      <c r="A73" s="1"/>
      <c r="B73" s="1"/>
      <c r="C73" s="36"/>
      <c r="D73" s="31"/>
      <c r="E73" s="68"/>
      <c r="F73" s="31"/>
      <c r="G73" s="1"/>
    </row>
    <row r="74" spans="1:7" x14ac:dyDescent="0.2">
      <c r="C74" s="10"/>
      <c r="D74" s="8"/>
      <c r="E74" s="80"/>
      <c r="F74" s="8"/>
    </row>
    <row r="75" spans="1:7" x14ac:dyDescent="0.2">
      <c r="D75" s="9"/>
      <c r="E75" s="81"/>
      <c r="F75" s="9"/>
    </row>
    <row r="76" spans="1:7" x14ac:dyDescent="0.2">
      <c r="D76" s="9"/>
      <c r="E76" s="81"/>
      <c r="F76" s="9"/>
    </row>
    <row r="77" spans="1:7" x14ac:dyDescent="0.2">
      <c r="D77" s="9"/>
      <c r="E77" s="81"/>
      <c r="F77" s="9"/>
    </row>
    <row r="78" spans="1:7" x14ac:dyDescent="0.2">
      <c r="D78" s="9"/>
      <c r="E78" s="81"/>
      <c r="F78" s="9"/>
    </row>
    <row r="79" spans="1:7" x14ac:dyDescent="0.2">
      <c r="D79" s="9"/>
      <c r="E79" s="81"/>
      <c r="F79" s="9"/>
    </row>
    <row r="80" spans="1:7" x14ac:dyDescent="0.2">
      <c r="E80" s="82"/>
    </row>
    <row r="81" spans="3:6" x14ac:dyDescent="0.2">
      <c r="C81" s="11"/>
      <c r="E81" s="82"/>
    </row>
    <row r="82" spans="3:6" x14ac:dyDescent="0.2">
      <c r="C82" s="10"/>
      <c r="D82" s="8"/>
      <c r="E82" s="80"/>
      <c r="F82" s="8"/>
    </row>
    <row r="83" spans="3:6" x14ac:dyDescent="0.2">
      <c r="D83" s="8"/>
      <c r="E83" s="39"/>
      <c r="F83" s="8"/>
    </row>
  </sheetData>
  <mergeCells count="46">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6:G66"/>
    <mergeCell ref="F70:G70"/>
    <mergeCell ref="F71:G71"/>
    <mergeCell ref="B72:D72"/>
    <mergeCell ref="C54:D54"/>
    <mergeCell ref="C55:D55"/>
    <mergeCell ref="C56:D56"/>
    <mergeCell ref="B57:D57"/>
    <mergeCell ref="B58:D58"/>
    <mergeCell ref="F65:G65"/>
  </mergeCells>
  <hyperlinks>
    <hyperlink ref="E14" location="'Nota 3'!A1" display="'Nota 3'!A1" xr:uid="{202CCDC5-4E58-4C11-8D31-BF06865933D0}"/>
    <hyperlink ref="E15" location="'Nota 4'!A1" display="'Nota 4'!A1" xr:uid="{3022AC21-8E24-49EF-9E8C-75419F63E888}"/>
    <hyperlink ref="E16" location="'Nota 5'!A1" display="'Nota 5'!A1" xr:uid="{F3386E45-5FB9-487E-B84F-F5F2C5C08574}"/>
    <hyperlink ref="E17" location="'Nota 6'!A1" display="'Nota 6'!A1" xr:uid="{BA60BF89-7EAC-4964-B5CD-563790CF833E}"/>
    <hyperlink ref="E18" location="'Nota 7'!A1" display="'Nota 7'!A1" xr:uid="{206C35CE-4098-43EA-9ACB-0D1AC522CB0C}"/>
    <hyperlink ref="E21" location="'Nota 6'!A1" display="'Nota 6'!A1" xr:uid="{0C27AF3D-9130-47BE-9302-68D850580A38}"/>
    <hyperlink ref="E23" location="'Nota 8'!A1" display="'Nota 8'!A1" xr:uid="{C22CC4DB-738E-4E55-9E04-F5445FF68790}"/>
    <hyperlink ref="E24" location="'Nota 9'!A1" display="'Nota 9'!A1" xr:uid="{461563DD-1C8D-41A6-813A-6EF45007A80F}"/>
    <hyperlink ref="E25" location="'Nota 10'!A1" display="'Nota 10'!A1" xr:uid="{60344485-507B-4BDB-84D9-879AD2E3922F}"/>
    <hyperlink ref="E26" location="'Nota 11'!A1" display="'Nota 11'!A1" xr:uid="{1B8FF8F7-EFCA-462D-A351-DF80741BCAE6}"/>
    <hyperlink ref="E27" location="'Nota 12'!A1" display="'Nota 12'!A1" xr:uid="{B5A22525-FD2B-435F-94F4-3B19F585B5DB}"/>
    <hyperlink ref="E32" location="'Nota 13'!A1" display="'Nota 13'!A1" xr:uid="{8EA8D64D-5C43-48AD-8AD1-D40A730C98C7}"/>
    <hyperlink ref="E33" location="'Nota 14'!A1" display="'Nota 14'!A1" xr:uid="{25119B2C-3B24-4A88-9A8B-57032AD53A1E}"/>
    <hyperlink ref="E41" location="'Nota 14'!A1" display="'Nota 14'!A1" xr:uid="{52E1E08C-A1F6-4A76-B49E-0650F456841C}"/>
    <hyperlink ref="E34" location="'Nota 15'!A1" display="'Nota 15'!A1" xr:uid="{9EBF6D16-AAF0-4B69-814A-61C3BF8348C2}"/>
    <hyperlink ref="E35" location="'Nota 16'!A1" display="'Nota 16'!A1" xr:uid="{DD1A3680-71D5-41AC-B8CA-E32AD031FFCD}"/>
    <hyperlink ref="E36" location="'Nota 17'!A1" display="'Nota 17'!A1" xr:uid="{0FBB520B-2369-47A3-8C5D-6F352D706911}"/>
    <hyperlink ref="E37" location="'Nota 18'!A1" display="'Nota 18'!A1" xr:uid="{D1B04EB4-9928-49FC-8BB6-C6B0B6F63EB8}"/>
    <hyperlink ref="E38" location="'Nota 19'!A1" display="'Nota 19'!A1" xr:uid="{6DCDB460-A90A-417D-BAFB-4044BDB16853}"/>
    <hyperlink ref="E42" location="'Nota 19'!A1" display="'Nota 19'!A1" xr:uid="{73A33442-40A7-4C58-A786-2ED27F64CB62}"/>
    <hyperlink ref="E47" location="'Nota 20'!A1" display="'Nota 20'!A1" xr:uid="{1E9EC3E9-6B60-4CD6-B587-E3BBA3D7245D}"/>
    <hyperlink ref="E53" location="'Nota 22'!A1" display="'Nota 22'!A1" xr:uid="{DFB9D33E-57D1-425E-875A-6EC9B75F780E}"/>
    <hyperlink ref="E49" location="' Nota 21'!A1" display="' Nota 21'!A1" xr:uid="{928ADC34-6BC5-47E8-B7A6-FC08C2DD7015}"/>
    <hyperlink ref="E50" location="' Nota 21'!A1" display="' Nota 21'!A1" xr:uid="{AE553E63-3867-40D8-BDD1-FED2C5A1600A}"/>
    <hyperlink ref="E51" location="' Nota 21'!A1" display="' Nota 21'!A1" xr:uid="{DB3E5DB7-A1D8-4730-91E9-94BB0FEBA789}"/>
    <hyperlink ref="E52" location="' Nota 21'!A1" display="' Nota 21'!A1" xr:uid="{621A289D-4E5D-4949-BB5A-A7AC908F9F59}"/>
    <hyperlink ref="E54" location="'Nota 23'!A1" display="'Nota 23'!A1" xr:uid="{802146A2-1AB2-4962-B56B-940D538A532D}"/>
    <hyperlink ref="E56" location="'Nota 24'!A1" display="'Nota 24'!A1" xr:uid="{594C1FFF-77CF-4C5B-9D1E-D56E9A3E64C7}"/>
    <hyperlink ref="E1" location="Indice!A1" display="Indice" xr:uid="{B5C023EF-1E50-4374-A077-6BADF98F48E7}"/>
    <hyperlink ref="E22" location="'Nota 5'!A1" display="'Nota 5'!A1" xr:uid="{2B8B79D2-6966-48C7-82DD-FA3651F2F21F}"/>
    <hyperlink ref="E48" location="'Nota 20'!A1" display="'Nota 20'!A1" xr:uid="{C69EC877-BE30-4697-8DC1-8C540FA78947}"/>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6CE37-7322-4961-8916-AAD12943C94E}">
  <dimension ref="A1:F47"/>
  <sheetViews>
    <sheetView showGridLines="0" topLeftCell="A11" zoomScale="73" zoomScaleNormal="100" zoomScaleSheetLayoutView="70" workbookViewId="0">
      <selection activeCell="B32" sqref="B32"/>
    </sheetView>
  </sheetViews>
  <sheetFormatPr baseColWidth="10" defaultColWidth="11.42578125" defaultRowHeight="12.75" x14ac:dyDescent="0.2"/>
  <cols>
    <col min="1" max="1" width="66" style="1" customWidth="1"/>
    <col min="2" max="2" width="12.85546875" style="68" customWidth="1"/>
    <col min="3" max="3" width="25.42578125" style="91" customWidth="1"/>
    <col min="4" max="4" width="24.85546875" style="91" customWidth="1"/>
    <col min="5" max="16384" width="11.42578125" style="1"/>
  </cols>
  <sheetData>
    <row r="1" spans="1:6" ht="15" x14ac:dyDescent="0.2">
      <c r="A1" s="3" t="str">
        <f>[1]Indice!C1</f>
        <v>Atome Paraguay S.A.E.</v>
      </c>
      <c r="B1" s="69" t="s">
        <v>99</v>
      </c>
      <c r="D1" s="91" t="str">
        <f>ER!A4</f>
        <v xml:space="preserve"> </v>
      </c>
    </row>
    <row r="4" spans="1:6" x14ac:dyDescent="0.2">
      <c r="A4" s="1" t="s">
        <v>5</v>
      </c>
    </row>
    <row r="6" spans="1:6" x14ac:dyDescent="0.2">
      <c r="A6" s="5"/>
      <c r="B6" s="73"/>
      <c r="C6" s="92"/>
    </row>
    <row r="7" spans="1:6" x14ac:dyDescent="0.2">
      <c r="A7" s="184" t="s">
        <v>92</v>
      </c>
      <c r="B7" s="184"/>
      <c r="C7" s="184"/>
      <c r="D7" s="184"/>
    </row>
    <row r="8" spans="1:6" x14ac:dyDescent="0.2">
      <c r="A8" s="184" t="str">
        <f>IFERROR(IF([1]Indice!B6="","Al dia... de mes… de año 2XX2…","Al "&amp;DAY([1]Indice!B6)&amp;" de "&amp;VLOOKUP(MONTH([1]Indice!B6),[1]Indice!S:T,2,0)&amp;" de "&amp;YEAR([1]Indice!B6)),"Al dia... de mes… de año 2XX2…")</f>
        <v>Al 31 de Diciembre de 2024</v>
      </c>
      <c r="B8" s="184"/>
      <c r="C8" s="184"/>
      <c r="D8" s="184"/>
    </row>
    <row r="9" spans="1:6" x14ac:dyDescent="0.2">
      <c r="A9" s="187" t="s">
        <v>93</v>
      </c>
      <c r="B9" s="187"/>
      <c r="C9" s="187"/>
      <c r="D9" s="187"/>
    </row>
    <row r="10" spans="1:6" x14ac:dyDescent="0.2">
      <c r="A10" s="187" t="s">
        <v>79</v>
      </c>
      <c r="B10" s="187"/>
      <c r="C10" s="187"/>
      <c r="D10" s="187"/>
    </row>
    <row r="11" spans="1:6" x14ac:dyDescent="0.2">
      <c r="A11" s="57"/>
      <c r="B11" s="85"/>
      <c r="C11" s="90"/>
    </row>
    <row r="12" spans="1:6" ht="15" x14ac:dyDescent="0.3">
      <c r="A12" s="107"/>
      <c r="B12" s="108" t="s">
        <v>57</v>
      </c>
      <c r="C12" s="109">
        <f>IFERROR(IF([1]Indice!B6="","2XX2",YEAR([1]Indice!B6)),"2XX2")</f>
        <v>2024</v>
      </c>
      <c r="D12" s="109">
        <f>IFERROR(YEAR([1]Indice!B6-366),"2XX1")</f>
        <v>2023</v>
      </c>
    </row>
    <row r="13" spans="1:6" ht="15" x14ac:dyDescent="0.25">
      <c r="A13" t="s">
        <v>17</v>
      </c>
      <c r="B13" s="84">
        <v>25</v>
      </c>
      <c r="C13" s="117">
        <f>'[1]Nota 25'!B25</f>
        <v>0</v>
      </c>
      <c r="D13" s="117">
        <f>'[1]Nota 25'!C25</f>
        <v>0</v>
      </c>
    </row>
    <row r="14" spans="1:6" ht="15" x14ac:dyDescent="0.25">
      <c r="A14" t="s">
        <v>53</v>
      </c>
      <c r="B14" s="84">
        <v>26</v>
      </c>
      <c r="C14" s="117">
        <f>'[1]Nota 26'!B21</f>
        <v>0</v>
      </c>
      <c r="D14" s="117">
        <f>'[1]Nota 26'!C21</f>
        <v>0</v>
      </c>
      <c r="F14" s="3"/>
    </row>
    <row r="15" spans="1:6" x14ac:dyDescent="0.2">
      <c r="A15" s="5" t="s">
        <v>23</v>
      </c>
      <c r="B15" s="73"/>
      <c r="C15" s="118">
        <f>C13+C14</f>
        <v>0</v>
      </c>
      <c r="D15" s="118">
        <f>D13+D14</f>
        <v>0</v>
      </c>
    </row>
    <row r="16" spans="1:6" ht="15" x14ac:dyDescent="0.25">
      <c r="A16" t="s">
        <v>80</v>
      </c>
      <c r="B16" s="84">
        <v>27</v>
      </c>
      <c r="C16" s="117">
        <f>'[1]Nota 27'!B33</f>
        <v>0</v>
      </c>
      <c r="D16" s="117">
        <f>'[1]Nota 27'!E33</f>
        <v>0</v>
      </c>
    </row>
    <row r="17" spans="1:6" ht="15" x14ac:dyDescent="0.25">
      <c r="A17" t="s">
        <v>81</v>
      </c>
      <c r="B17" s="84">
        <v>27</v>
      </c>
      <c r="C17" s="117">
        <f>'[1]Nota 27'!C33</f>
        <v>3301523.1219999995</v>
      </c>
      <c r="D17" s="117">
        <f>+'[1]Nota 27'!G33</f>
        <v>3195683.0830000001</v>
      </c>
    </row>
    <row r="18" spans="1:6" ht="15" x14ac:dyDescent="0.25">
      <c r="A18" t="s">
        <v>82</v>
      </c>
      <c r="B18" s="84">
        <v>28</v>
      </c>
      <c r="C18" s="118">
        <f>'[1]Nota 28'!B16</f>
        <v>252166.603</v>
      </c>
      <c r="D18" s="118">
        <f>+'[1]Nota 28'!C16</f>
        <v>512906.57199999999</v>
      </c>
      <c r="F18" s="158"/>
    </row>
    <row r="19" spans="1:6" x14ac:dyDescent="0.2">
      <c r="A19" s="5" t="s">
        <v>54</v>
      </c>
      <c r="B19" s="73"/>
      <c r="C19" s="119">
        <f>+C15-C16-C17+C18</f>
        <v>-3049356.5189999994</v>
      </c>
      <c r="D19" s="119">
        <f>+D15-D16-D17+D18</f>
        <v>-2682776.5109999999</v>
      </c>
    </row>
    <row r="20" spans="1:6" ht="15" x14ac:dyDescent="0.25">
      <c r="A20" t="s">
        <v>105</v>
      </c>
      <c r="B20" s="84">
        <v>29</v>
      </c>
      <c r="C20" s="118">
        <f>'[1]Nota 29'!B14</f>
        <v>0</v>
      </c>
      <c r="D20" s="118">
        <f>'[1]Nota 29'!C14</f>
        <v>0</v>
      </c>
      <c r="F20" s="3"/>
    </row>
    <row r="21" spans="1:6" ht="15" x14ac:dyDescent="0.25">
      <c r="A21" t="s">
        <v>104</v>
      </c>
      <c r="B21" s="84">
        <v>29</v>
      </c>
      <c r="C21" s="118">
        <f>'[1]Nota 29'!F14</f>
        <v>0</v>
      </c>
      <c r="D21" s="118">
        <f>'[1]Nota 29'!G14</f>
        <v>0</v>
      </c>
    </row>
    <row r="22" spans="1:6" x14ac:dyDescent="0.2">
      <c r="A22" s="3" t="s">
        <v>16</v>
      </c>
      <c r="C22" s="118">
        <f>+C19+C20-C21</f>
        <v>-3049356.5189999994</v>
      </c>
      <c r="D22" s="118">
        <f>+D19+D20-D21</f>
        <v>-2682776.5109999999</v>
      </c>
    </row>
    <row r="23" spans="1:6" ht="15" x14ac:dyDescent="0.25">
      <c r="A23" t="s">
        <v>55</v>
      </c>
      <c r="B23" s="84">
        <v>30</v>
      </c>
      <c r="C23" s="118">
        <f>'[1]Nota 30'!B16</f>
        <v>0</v>
      </c>
      <c r="D23" s="118">
        <f>'[1]Nota 30'!C16</f>
        <v>0</v>
      </c>
    </row>
    <row r="24" spans="1:6" ht="25.5" x14ac:dyDescent="0.2">
      <c r="A24" s="62" t="s">
        <v>106</v>
      </c>
      <c r="B24" s="73"/>
      <c r="C24" s="119">
        <f>C22+C23</f>
        <v>-3049356.5189999994</v>
      </c>
      <c r="D24" s="119">
        <f>D22+D23</f>
        <v>-2682776.5109999999</v>
      </c>
    </row>
    <row r="25" spans="1:6" ht="15" x14ac:dyDescent="0.25">
      <c r="A25" t="s">
        <v>56</v>
      </c>
      <c r="B25" s="84">
        <v>31</v>
      </c>
      <c r="C25" s="118">
        <f>'[1]Nota 31'!B16</f>
        <v>0</v>
      </c>
      <c r="D25" s="118">
        <f>'[1]Nota 31'!C16</f>
        <v>0</v>
      </c>
    </row>
    <row r="26" spans="1:6" x14ac:dyDescent="0.2">
      <c r="A26" s="62" t="s">
        <v>27</v>
      </c>
      <c r="B26" s="73"/>
      <c r="C26" s="119">
        <f>+C24+C25</f>
        <v>-3049356.5189999994</v>
      </c>
      <c r="D26" s="119">
        <f>+D24+D25</f>
        <v>-2682776.5109999999</v>
      </c>
    </row>
    <row r="27" spans="1:6" ht="15" x14ac:dyDescent="0.2">
      <c r="A27" s="1" t="s">
        <v>6</v>
      </c>
      <c r="B27" s="69">
        <v>32</v>
      </c>
      <c r="C27" s="118">
        <f>'[1]Nota 32'!B14</f>
        <v>0</v>
      </c>
      <c r="D27" s="118">
        <f>'[1]Nota 32'!C14</f>
        <v>0</v>
      </c>
    </row>
    <row r="28" spans="1:6" x14ac:dyDescent="0.2">
      <c r="A28" s="5" t="s">
        <v>107</v>
      </c>
      <c r="B28" s="73"/>
      <c r="C28" s="119">
        <f>C26+C27</f>
        <v>-3049356.5189999994</v>
      </c>
      <c r="D28" s="119">
        <f>D26+D27</f>
        <v>-2682776.5109999999</v>
      </c>
    </row>
    <row r="29" spans="1:6" ht="15" x14ac:dyDescent="0.25">
      <c r="A29" t="s">
        <v>24</v>
      </c>
      <c r="B29" s="84">
        <v>33</v>
      </c>
      <c r="C29" s="119">
        <f>'[1]Nota 32'!B14</f>
        <v>0</v>
      </c>
      <c r="D29" s="119">
        <f>'[1]Nota 32'!C14</f>
        <v>0</v>
      </c>
    </row>
    <row r="30" spans="1:6" ht="15" x14ac:dyDescent="0.25">
      <c r="A30" t="s">
        <v>25</v>
      </c>
      <c r="B30" s="84">
        <v>34</v>
      </c>
      <c r="C30" s="118">
        <f>'[1]Nota 34'!B12</f>
        <v>0</v>
      </c>
      <c r="D30" s="118">
        <f>'[1]Nota 34'!C12</f>
        <v>0</v>
      </c>
    </row>
    <row r="31" spans="1:6" ht="15" x14ac:dyDescent="0.25">
      <c r="A31" s="56" t="s">
        <v>83</v>
      </c>
      <c r="B31"/>
      <c r="C31" s="119">
        <f>C28+C29+C30</f>
        <v>-3049356.5189999994</v>
      </c>
      <c r="D31" s="119">
        <f>D28+D29+D30</f>
        <v>-2682776.5109999999</v>
      </c>
    </row>
    <row r="32" spans="1:6" ht="15" x14ac:dyDescent="0.25">
      <c r="A32" s="56" t="s">
        <v>26</v>
      </c>
      <c r="B32" s="84">
        <v>35</v>
      </c>
      <c r="C32" s="118">
        <f>'[1]Nota 35'!B10</f>
        <v>-609.87130379999996</v>
      </c>
      <c r="D32" s="118">
        <f>'[1]Nota 35'!C10</f>
        <v>-776.94077932232835</v>
      </c>
    </row>
    <row r="33" spans="1:4" x14ac:dyDescent="0.2">
      <c r="C33" s="153"/>
      <c r="D33" s="153"/>
    </row>
    <row r="34" spans="1:4" x14ac:dyDescent="0.2">
      <c r="A34" s="5"/>
      <c r="B34" s="73"/>
      <c r="C34" s="93"/>
      <c r="D34" s="93"/>
    </row>
    <row r="35" spans="1:4" x14ac:dyDescent="0.2">
      <c r="A35" s="1" t="s">
        <v>100</v>
      </c>
    </row>
    <row r="41" spans="1:4" x14ac:dyDescent="0.2">
      <c r="A41" s="59"/>
      <c r="B41" s="86"/>
      <c r="C41" s="188"/>
      <c r="D41" s="188"/>
    </row>
    <row r="42" spans="1:4" x14ac:dyDescent="0.2">
      <c r="A42" s="58"/>
      <c r="B42" s="87"/>
      <c r="D42" s="94"/>
    </row>
    <row r="47" spans="1:4" x14ac:dyDescent="0.2">
      <c r="A47" s="98"/>
      <c r="C47" s="188"/>
      <c r="D47" s="188"/>
    </row>
  </sheetData>
  <mergeCells count="6">
    <mergeCell ref="C47:D47"/>
    <mergeCell ref="A7:D7"/>
    <mergeCell ref="A8:D8"/>
    <mergeCell ref="A9:D9"/>
    <mergeCell ref="A10:D10"/>
    <mergeCell ref="C41:D41"/>
  </mergeCells>
  <hyperlinks>
    <hyperlink ref="B13" location="'Nota 25'!A1" display="'Nota 25'!A1" xr:uid="{0C2D6D26-C8C2-4129-96D5-83957FBD56FE}"/>
    <hyperlink ref="B14" location="'Nota 26'!A1" display="'Nota 26'!A1" xr:uid="{9CCB7131-034B-429B-B5EE-EFCF04912A1B}"/>
    <hyperlink ref="B16" location="'Nota 27'!A1" display="'Nota 27'!A1" xr:uid="{EEB22E5B-CB2B-4A65-A7ED-B7BC53C51E6F}"/>
    <hyperlink ref="B17" location="'Nota 27'!A1" display="'Nota 27'!A1" xr:uid="{E0AD5C8E-74CB-4690-B7FC-62EF052D50EC}"/>
    <hyperlink ref="B18" location="'Nota 28'!A1" display="'Nota 28'!A1" xr:uid="{36EB7BC1-01F9-4B52-9FFF-C8A709ADBC5C}"/>
    <hyperlink ref="B21" location="'Nota 29'!A1" display="'Nota 29'!A1" xr:uid="{7BE29BEF-F948-4037-B3FA-8FF76512CDB0}"/>
    <hyperlink ref="B20" location="'Nota 29'!A1" display="'Nota 29'!A1" xr:uid="{DD617F42-1938-4C51-9B84-29362AD7AFD8}"/>
    <hyperlink ref="B23" location="'Nota 30'!A1" display="'Nota 30'!A1" xr:uid="{BB90FCAD-E58E-49CD-A524-2CFB30170352}"/>
    <hyperlink ref="B25" location="'Nota 31'!A1" display="'Nota 31'!A1" xr:uid="{C0ADEE24-51B3-495E-BFB9-7AD13E5294C5}"/>
    <hyperlink ref="B27" location="'Nota 32'!A1" display="'Nota 32'!A1" xr:uid="{504A55CD-BF87-4C02-ADC5-C7AEADDE848E}"/>
    <hyperlink ref="B29" location="'Nota 33'!A1" display="'Nota 33'!A1" xr:uid="{D43145CC-5D0D-46F2-956F-D23FA27618C3}"/>
    <hyperlink ref="B30" location="'Nota 34'!A1" display="'Nota 34'!A1" xr:uid="{E15A1232-225E-4DAA-AFE7-A4413A3C3F95}"/>
    <hyperlink ref="B32" location="'Nota 35'!A1" display="'Nota 35'!A1" xr:uid="{4A900EB8-1C02-4485-A3A8-92CF45C4E0AB}"/>
    <hyperlink ref="B1" location="Indice!A1" display="Indice" xr:uid="{672BF1C4-9240-4DC8-B0D6-9602E936FB04}"/>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DDD22-5F43-4D03-81A5-23C1F53EB2E3}">
  <sheetPr>
    <pageSetUpPr fitToPage="1"/>
  </sheetPr>
  <dimension ref="A1:U40"/>
  <sheetViews>
    <sheetView showGridLines="0" topLeftCell="A11" zoomScale="74" zoomScaleNormal="90" workbookViewId="0">
      <selection activeCell="Q33" sqref="Q33"/>
    </sheetView>
  </sheetViews>
  <sheetFormatPr baseColWidth="10" defaultColWidth="11.42578125" defaultRowHeight="12.75" x14ac:dyDescent="0.2"/>
  <cols>
    <col min="1" max="1" width="40.85546875" style="1" customWidth="1"/>
    <col min="2" max="2" width="0.85546875" style="1" customWidth="1"/>
    <col min="3" max="3" width="19.5703125" style="30" customWidth="1"/>
    <col min="4" max="4" width="2.5703125" style="30" hidden="1" customWidth="1"/>
    <col min="5" max="5" width="1" style="48" customWidth="1"/>
    <col min="6" max="6" width="18.140625" style="30" customWidth="1"/>
    <col min="7" max="7" width="0.85546875" style="48" customWidth="1"/>
    <col min="8" max="8" width="18.85546875" style="30" customWidth="1"/>
    <col min="9" max="9" width="1" style="48" customWidth="1"/>
    <col min="10" max="10" width="20" style="30" customWidth="1"/>
    <col min="11" max="11" width="0.85546875" style="48" customWidth="1"/>
    <col min="12" max="12" width="18.42578125" style="30" customWidth="1"/>
    <col min="13" max="13" width="0.85546875" style="48" customWidth="1"/>
    <col min="14" max="14" width="20.42578125" style="30" customWidth="1"/>
    <col min="15" max="15" width="1.140625" style="48" customWidth="1"/>
    <col min="16" max="16" width="19.85546875" style="30" customWidth="1"/>
    <col min="17" max="17" width="1.140625" style="18" customWidth="1"/>
    <col min="18" max="18" width="17.42578125" style="1" bestFit="1" customWidth="1"/>
    <col min="19" max="19" width="1.140625" style="1" customWidth="1"/>
    <col min="20" max="20" width="17.85546875" style="1" bestFit="1" customWidth="1"/>
    <col min="21" max="16384" width="11.42578125" style="1"/>
  </cols>
  <sheetData>
    <row r="1" spans="1:21" ht="15" x14ac:dyDescent="0.2">
      <c r="A1" s="3" t="str">
        <f>[1]Indice!C1</f>
        <v>Atome Paraguay S.A.E.</v>
      </c>
      <c r="H1" s="89" t="s">
        <v>99</v>
      </c>
    </row>
    <row r="3" spans="1:21" ht="15" x14ac:dyDescent="0.25">
      <c r="N3" s="47"/>
      <c r="R3" s="17"/>
    </row>
    <row r="4" spans="1:21" ht="15" x14ac:dyDescent="0.25">
      <c r="B4" s="47"/>
      <c r="C4" s="47"/>
      <c r="D4" s="47"/>
      <c r="E4" s="47"/>
      <c r="F4" s="47" t="s">
        <v>116</v>
      </c>
      <c r="G4" s="47"/>
      <c r="H4" s="47"/>
      <c r="I4" s="47"/>
      <c r="J4" s="47"/>
      <c r="K4" s="47"/>
      <c r="L4" s="47"/>
      <c r="M4" s="47"/>
      <c r="N4" s="47"/>
      <c r="O4" s="47"/>
      <c r="P4" s="47"/>
      <c r="R4" s="17"/>
    </row>
    <row r="5" spans="1:21" ht="15" x14ac:dyDescent="0.25">
      <c r="A5" s="47"/>
      <c r="B5" s="47"/>
      <c r="C5" s="47"/>
      <c r="D5" s="47"/>
      <c r="E5" s="47"/>
      <c r="F5" s="47"/>
      <c r="G5" s="47"/>
      <c r="H5" s="47" t="str">
        <f>IFERROR(IF([1]Indice!B6="","Al dia... de mes… de año 2XX2…","Al "&amp;DAY([1]Indice!B6)&amp;" de "&amp;VLOOKUP(MONTH([1]Indice!B6),[1]Indice!S:T,2,0)&amp;" de "&amp;YEAR([1]Indice!B6)),"Al dia... de mes… de año 2XX2…")</f>
        <v>Al 31 de Diciembre de 2024</v>
      </c>
      <c r="I5" s="47"/>
      <c r="J5" s="47"/>
      <c r="K5" s="47"/>
      <c r="L5" s="47"/>
      <c r="M5" s="47"/>
      <c r="N5" s="47"/>
      <c r="O5" s="47"/>
      <c r="P5" s="47"/>
      <c r="R5" s="17"/>
    </row>
    <row r="6" spans="1:21" ht="14.25" x14ac:dyDescent="0.2">
      <c r="A6" s="191" t="s">
        <v>94</v>
      </c>
      <c r="B6" s="191"/>
      <c r="C6" s="191"/>
      <c r="D6" s="191"/>
      <c r="E6" s="191"/>
      <c r="F6" s="191"/>
      <c r="G6" s="191"/>
      <c r="H6" s="191"/>
      <c r="I6" s="191"/>
      <c r="J6" s="191"/>
      <c r="K6" s="191"/>
      <c r="L6" s="191"/>
      <c r="M6" s="191"/>
      <c r="N6" s="191"/>
      <c r="O6" s="191"/>
      <c r="P6" s="191"/>
      <c r="R6" s="17"/>
    </row>
    <row r="7" spans="1:21" ht="14.25" x14ac:dyDescent="0.2">
      <c r="A7" s="191" t="s">
        <v>84</v>
      </c>
      <c r="B7" s="191"/>
      <c r="C7" s="191"/>
      <c r="D7" s="191"/>
      <c r="E7" s="191"/>
      <c r="F7" s="191"/>
      <c r="G7" s="191"/>
      <c r="H7" s="191"/>
      <c r="I7" s="191"/>
      <c r="J7" s="191"/>
      <c r="K7" s="191"/>
      <c r="L7" s="191"/>
      <c r="M7" s="191"/>
      <c r="N7" s="191"/>
      <c r="O7" s="191"/>
      <c r="P7" s="191"/>
      <c r="R7" s="17"/>
    </row>
    <row r="8" spans="1:21" ht="14.25" x14ac:dyDescent="0.2">
      <c r="A8" s="88"/>
      <c r="B8" s="88"/>
      <c r="C8" s="88"/>
      <c r="D8" s="88"/>
      <c r="E8" s="88"/>
      <c r="F8" s="88"/>
      <c r="G8" s="88"/>
      <c r="H8" s="88"/>
      <c r="I8" s="88"/>
      <c r="J8" s="88"/>
      <c r="K8" s="88"/>
      <c r="L8" s="88"/>
      <c r="M8" s="88"/>
      <c r="N8" s="88"/>
      <c r="O8" s="88"/>
      <c r="P8" s="88"/>
      <c r="R8" s="17"/>
    </row>
    <row r="9" spans="1:21" ht="14.25" x14ac:dyDescent="0.2">
      <c r="A9" s="88"/>
      <c r="B9" s="88"/>
      <c r="C9" s="88"/>
      <c r="D9" s="88"/>
      <c r="E9" s="88"/>
      <c r="F9" s="88"/>
      <c r="G9" s="88"/>
      <c r="H9" s="88"/>
      <c r="I9" s="88"/>
      <c r="J9" s="88"/>
      <c r="K9" s="88"/>
      <c r="L9" s="88"/>
      <c r="M9" s="88"/>
      <c r="N9" s="88"/>
      <c r="O9" s="88"/>
      <c r="P9" s="88"/>
      <c r="R9" s="17"/>
    </row>
    <row r="10" spans="1:21" ht="25.5" customHeight="1" x14ac:dyDescent="0.2">
      <c r="A10" s="31"/>
      <c r="B10" s="31"/>
      <c r="C10" s="192" t="s">
        <v>90</v>
      </c>
      <c r="D10" s="192"/>
      <c r="E10" s="192"/>
      <c r="F10" s="192"/>
      <c r="G10" s="31"/>
      <c r="H10" s="31"/>
      <c r="I10" s="31"/>
      <c r="J10" s="31"/>
      <c r="K10" s="31"/>
      <c r="L10" s="192" t="s">
        <v>108</v>
      </c>
      <c r="M10" s="192"/>
      <c r="N10" s="192"/>
      <c r="O10" s="192"/>
      <c r="P10" s="192"/>
      <c r="R10" s="17"/>
    </row>
    <row r="11" spans="1:21" ht="15" customHeight="1" x14ac:dyDescent="0.2">
      <c r="A11" s="193"/>
      <c r="C11" s="189" t="s">
        <v>29</v>
      </c>
      <c r="D11" s="32" t="s">
        <v>7</v>
      </c>
      <c r="E11" s="49"/>
      <c r="F11" s="189" t="s">
        <v>30</v>
      </c>
      <c r="G11" s="49"/>
      <c r="H11" s="189" t="s">
        <v>3</v>
      </c>
      <c r="I11" s="49"/>
      <c r="J11" s="189" t="s">
        <v>31</v>
      </c>
      <c r="K11" s="49"/>
      <c r="L11" s="189" t="s">
        <v>32</v>
      </c>
      <c r="M11" s="49"/>
      <c r="N11" s="189" t="s">
        <v>33</v>
      </c>
      <c r="O11" s="49"/>
      <c r="P11" s="189" t="s">
        <v>4</v>
      </c>
      <c r="R11" s="189" t="s">
        <v>34</v>
      </c>
      <c r="S11" s="49"/>
      <c r="T11" s="189" t="s">
        <v>0</v>
      </c>
    </row>
    <row r="12" spans="1:21" ht="27.75" customHeight="1" x14ac:dyDescent="0.2">
      <c r="A12" s="193"/>
      <c r="C12" s="190"/>
      <c r="D12" s="32" t="s">
        <v>8</v>
      </c>
      <c r="E12" s="49"/>
      <c r="F12" s="190"/>
      <c r="G12" s="49"/>
      <c r="H12" s="190"/>
      <c r="I12" s="49"/>
      <c r="J12" s="190"/>
      <c r="K12" s="49"/>
      <c r="L12" s="190"/>
      <c r="M12" s="49"/>
      <c r="N12" s="190"/>
      <c r="O12" s="49"/>
      <c r="P12" s="190" t="s">
        <v>0</v>
      </c>
      <c r="R12" s="190"/>
      <c r="S12" s="49"/>
      <c r="T12" s="190"/>
    </row>
    <row r="13" spans="1:21" ht="8.1" customHeight="1" x14ac:dyDescent="0.2">
      <c r="R13" s="17"/>
    </row>
    <row r="14" spans="1:21" x14ac:dyDescent="0.2">
      <c r="A14" s="101" t="str">
        <f>IFERROR(IF([1]Indice!B6="","Saldo al .. de  de 20X0 ","Saldo al "&amp;DAY([1]Indice!B6)&amp;" de "&amp;VLOOKUP(MONTH([1]Indice!B6),[1]Indice!S:T,2,0)&amp;" de "&amp;YEAR([1]Indice!B6-730)),"Saldo al .. de  de 20X0 ")</f>
        <v>Saldo al 31 de Diciembre de 2023</v>
      </c>
      <c r="B14" s="5"/>
      <c r="C14" s="106">
        <v>10000</v>
      </c>
      <c r="F14" s="106"/>
      <c r="H14" s="106"/>
      <c r="J14" s="106"/>
      <c r="L14" s="106"/>
      <c r="N14" s="106"/>
      <c r="P14" s="106">
        <f>+[1]BG!G54-P22</f>
        <v>-2335617.8650000002</v>
      </c>
      <c r="R14" s="106"/>
      <c r="S14" s="18"/>
      <c r="T14" s="106">
        <f>SUM(C14:R14)</f>
        <v>-2325617.8650000002</v>
      </c>
      <c r="U14" s="18"/>
    </row>
    <row r="15" spans="1:21" x14ac:dyDescent="0.2">
      <c r="A15" s="1" t="s">
        <v>121</v>
      </c>
      <c r="R15" s="30"/>
      <c r="S15" s="18"/>
      <c r="T15" s="30"/>
      <c r="U15" s="18"/>
    </row>
    <row r="16" spans="1:21" x14ac:dyDescent="0.2">
      <c r="A16" s="101" t="s">
        <v>28</v>
      </c>
      <c r="C16" s="106"/>
      <c r="F16" s="106"/>
      <c r="H16" s="106"/>
      <c r="J16" s="106"/>
      <c r="L16" s="106"/>
      <c r="N16" s="106"/>
      <c r="P16" s="106"/>
      <c r="R16" s="106"/>
      <c r="S16" s="18"/>
      <c r="T16" s="106">
        <f>SUM(C16:R16)</f>
        <v>0</v>
      </c>
      <c r="U16" s="18"/>
    </row>
    <row r="17" spans="1:21" ht="25.5" x14ac:dyDescent="0.2">
      <c r="A17" s="63" t="s">
        <v>122</v>
      </c>
      <c r="N17" s="21"/>
      <c r="R17" s="17"/>
    </row>
    <row r="18" spans="1:21" x14ac:dyDescent="0.2">
      <c r="A18" s="101" t="s">
        <v>35</v>
      </c>
      <c r="C18" s="106">
        <f>+[1]BG!G47+[1]BG!G48-10000</f>
        <v>8320173.4979999997</v>
      </c>
      <c r="F18" s="106"/>
      <c r="H18" s="106"/>
      <c r="J18" s="106"/>
      <c r="L18" s="106"/>
      <c r="N18" s="106"/>
      <c r="P18" s="106"/>
      <c r="R18" s="106"/>
      <c r="S18" s="18"/>
      <c r="T18" s="106">
        <f>SUM(C18:R18)</f>
        <v>8320173.4979999997</v>
      </c>
    </row>
    <row r="19" spans="1:21" ht="25.5" x14ac:dyDescent="0.2">
      <c r="A19" s="63" t="s">
        <v>123</v>
      </c>
      <c r="L19" s="21"/>
      <c r="P19" s="21"/>
      <c r="Q19" s="22"/>
      <c r="R19" s="17"/>
    </row>
    <row r="20" spans="1:21" x14ac:dyDescent="0.2">
      <c r="A20" s="101" t="s">
        <v>36</v>
      </c>
      <c r="C20" s="106"/>
      <c r="F20" s="106"/>
      <c r="H20" s="106"/>
      <c r="J20" s="106"/>
      <c r="L20" s="106"/>
      <c r="N20" s="106"/>
      <c r="P20" s="106"/>
      <c r="R20" s="106"/>
      <c r="S20" s="18"/>
      <c r="T20" s="106"/>
    </row>
    <row r="21" spans="1:21" x14ac:dyDescent="0.2">
      <c r="A21" s="101" t="s">
        <v>37</v>
      </c>
      <c r="C21" s="106"/>
      <c r="F21" s="106"/>
      <c r="H21" s="106"/>
      <c r="J21" s="106"/>
      <c r="L21" s="106"/>
      <c r="N21" s="106"/>
      <c r="P21" s="106"/>
      <c r="R21" s="106"/>
      <c r="S21" s="18"/>
      <c r="T21" s="106">
        <f>SUM(C21:R21)</f>
        <v>0</v>
      </c>
    </row>
    <row r="22" spans="1:21" x14ac:dyDescent="0.2">
      <c r="A22" s="101" t="s">
        <v>38</v>
      </c>
      <c r="C22" s="106">
        <v>0</v>
      </c>
      <c r="F22" s="106"/>
      <c r="H22" s="106"/>
      <c r="J22" s="106"/>
      <c r="L22" s="106"/>
      <c r="N22" s="106"/>
      <c r="P22" s="106">
        <f>+'[1]Nota 23'!C9</f>
        <v>-2682776.5109999999</v>
      </c>
      <c r="R22" s="106"/>
      <c r="S22" s="18"/>
      <c r="T22" s="106">
        <f>SUM(C22:R22)</f>
        <v>-2682776.5109999999</v>
      </c>
    </row>
    <row r="23" spans="1:21" x14ac:dyDescent="0.2">
      <c r="R23" s="17"/>
    </row>
    <row r="24" spans="1:21" ht="13.5" thickBot="1" x14ac:dyDescent="0.25">
      <c r="A24" s="101" t="str">
        <f>IFERROR(IF([1]Indice!B6="","Saldo al .. de  de 20X1 ","Saldo al "&amp;DAY([1]Indice!B6)&amp;" de "&amp;VLOOKUP(MONTH([1]Indice!B6),[1]Indice!S:T,2,0)&amp;" de "&amp;YEAR([1]Indice!B6-366)),"Saldo al .. de  de 20X1 ")</f>
        <v>Saldo al 31 de Diciembre de 2023</v>
      </c>
      <c r="B24" s="5"/>
      <c r="C24" s="110">
        <f>+C18+C14</f>
        <v>8330173.4979999997</v>
      </c>
      <c r="D24" s="19">
        <f>SUM(D14:D22)</f>
        <v>0</v>
      </c>
      <c r="E24" s="50"/>
      <c r="F24" s="110">
        <f>F16+F17+F18+F19+F20+F21+F22</f>
        <v>0</v>
      </c>
      <c r="G24" s="50">
        <f>SUM(G14:G23)</f>
        <v>0</v>
      </c>
      <c r="H24" s="110">
        <f>H16+H17+H18+H19+H20+H21+H22</f>
        <v>0</v>
      </c>
      <c r="I24" s="50"/>
      <c r="J24" s="110">
        <f>J16+J17+J18+J19+J20+J21+J22</f>
        <v>0</v>
      </c>
      <c r="K24" s="50"/>
      <c r="L24" s="110">
        <f>L16+L17+L18+L19+L20+L21+L22</f>
        <v>0</v>
      </c>
      <c r="M24" s="50"/>
      <c r="N24" s="110">
        <f>N16+N17+N18+N19+N20+N21+N22</f>
        <v>0</v>
      </c>
      <c r="O24" s="50"/>
      <c r="P24" s="110">
        <f>+P22+P14</f>
        <v>-5018394.3760000002</v>
      </c>
      <c r="Q24" s="22"/>
      <c r="R24" s="110">
        <f>R16+R17+R18+R19+R20+R21+R22</f>
        <v>0</v>
      </c>
      <c r="S24" s="22"/>
      <c r="T24" s="106">
        <f>SUM(C24:R24)</f>
        <v>3311779.1219999995</v>
      </c>
      <c r="U24" s="13">
        <f>+T24-[1]BG!G57</f>
        <v>0</v>
      </c>
    </row>
    <row r="25" spans="1:21" ht="41.25" customHeight="1" thickTop="1" x14ac:dyDescent="0.2">
      <c r="A25" s="63" t="s">
        <v>124</v>
      </c>
      <c r="N25" s="21"/>
      <c r="R25" s="23"/>
      <c r="S25" s="13"/>
      <c r="T25" s="13"/>
    </row>
    <row r="26" spans="1:21" x14ac:dyDescent="0.2">
      <c r="A26" s="101" t="s">
        <v>35</v>
      </c>
      <c r="C26" s="106">
        <f>+[1]BG!F47+[1]BG!F48-[1]BG!G47-[1]BG!G48</f>
        <v>4023669.33</v>
      </c>
      <c r="F26" s="106"/>
      <c r="H26" s="106"/>
      <c r="J26" s="106"/>
      <c r="L26" s="106"/>
      <c r="N26" s="106"/>
      <c r="P26" s="106"/>
      <c r="R26" s="106"/>
      <c r="S26" s="18"/>
      <c r="T26" s="106">
        <f>SUM(C26:R26)</f>
        <v>4023669.33</v>
      </c>
    </row>
    <row r="27" spans="1:21" x14ac:dyDescent="0.2">
      <c r="A27" s="101" t="s">
        <v>36</v>
      </c>
      <c r="B27" s="29"/>
      <c r="C27" s="106"/>
      <c r="F27" s="106"/>
      <c r="H27" s="106"/>
      <c r="J27" s="106"/>
      <c r="L27" s="106"/>
      <c r="N27" s="106"/>
      <c r="P27" s="106"/>
      <c r="R27" s="106"/>
      <c r="S27" s="18"/>
      <c r="T27" s="106"/>
    </row>
    <row r="28" spans="1:21" x14ac:dyDescent="0.2">
      <c r="A28" s="29" t="s">
        <v>39</v>
      </c>
      <c r="B28" s="29"/>
      <c r="L28" s="21"/>
      <c r="S28" s="30"/>
    </row>
    <row r="29" spans="1:21" x14ac:dyDescent="0.2">
      <c r="A29" s="101" t="s">
        <v>38</v>
      </c>
      <c r="C29" s="110">
        <v>0</v>
      </c>
      <c r="F29" s="106"/>
      <c r="H29" s="106"/>
      <c r="J29" s="106"/>
      <c r="L29" s="106"/>
      <c r="N29" s="106"/>
      <c r="P29" s="106">
        <f>+'[1]Nota 23'!B9</f>
        <v>-3049356.5189999999</v>
      </c>
      <c r="R29" s="106"/>
      <c r="S29" s="18"/>
      <c r="T29" s="106">
        <f>+P29+C29</f>
        <v>-3049356.5189999999</v>
      </c>
    </row>
    <row r="30" spans="1:21" x14ac:dyDescent="0.2">
      <c r="R30" s="17"/>
    </row>
    <row r="31" spans="1:21" ht="13.5" thickBot="1" x14ac:dyDescent="0.25">
      <c r="A31" s="101" t="str">
        <f>IFERROR(IF([1]Indice!B6="","Saldo al .. de  de 20X2 ","Saldo al "&amp;DAY([1]Indice!B6)&amp;" de "&amp;VLOOKUP(MONTH([1]Indice!B6),[1]Indice!S:T,2,0)&amp;" de "&amp;YEAR([1]Indice!B6)),"Saldo al .. de  de 20X2 ")</f>
        <v>Saldo al 31 de Diciembre de 2024</v>
      </c>
      <c r="B31" s="5"/>
      <c r="C31" s="110">
        <f>+C26+C24</f>
        <v>12353842.828</v>
      </c>
      <c r="D31" s="19">
        <f>SUM(D24:D29)</f>
        <v>0</v>
      </c>
      <c r="E31" s="51"/>
      <c r="F31" s="110">
        <f>F24+F25+F27+F28+F29</f>
        <v>0</v>
      </c>
      <c r="G31" s="51"/>
      <c r="H31" s="110">
        <f>H24+H25+H27+H28+H29</f>
        <v>0</v>
      </c>
      <c r="I31" s="51"/>
      <c r="J31" s="110">
        <f>J24+J25+J27+J28+J29</f>
        <v>0</v>
      </c>
      <c r="K31" s="51"/>
      <c r="L31" s="110">
        <f>L24+L25+L27+L28+L29</f>
        <v>0</v>
      </c>
      <c r="M31" s="51"/>
      <c r="N31" s="110">
        <f>N24+N25+N27+N28+N29</f>
        <v>0</v>
      </c>
      <c r="O31" s="51"/>
      <c r="P31" s="110">
        <f>P24+P25+P27+P28+P29</f>
        <v>-8067750.8949999996</v>
      </c>
      <c r="R31" s="110">
        <f>R24+R25+R27+R28+R29</f>
        <v>0</v>
      </c>
      <c r="S31" s="22"/>
      <c r="T31" s="110">
        <f>+P31+C31</f>
        <v>4286091.9330000002</v>
      </c>
      <c r="U31" s="13">
        <f>+T31-[1]BG!F57</f>
        <v>-1.0000001639127731E-3</v>
      </c>
    </row>
    <row r="32" spans="1:21" ht="13.5" thickTop="1" x14ac:dyDescent="0.2">
      <c r="A32" s="5"/>
      <c r="B32" s="5"/>
      <c r="C32" s="26">
        <f>+C31-[1]BG!F47-[1]BG!F48</f>
        <v>0</v>
      </c>
      <c r="D32" s="25"/>
      <c r="E32" s="51"/>
      <c r="F32" s="26"/>
      <c r="G32" s="51"/>
      <c r="H32" s="26"/>
      <c r="I32" s="51"/>
      <c r="J32" s="26"/>
      <c r="K32" s="51"/>
      <c r="L32" s="26"/>
      <c r="M32" s="51"/>
      <c r="N32" s="26"/>
      <c r="O32" s="51"/>
      <c r="P32" s="26">
        <f>+P31-[1]BG!F54</f>
        <v>-1.0000001639127731E-3</v>
      </c>
      <c r="R32" s="20"/>
      <c r="T32" s="13">
        <f>+T31-[1]BG!F57</f>
        <v>-1.0000001639127731E-3</v>
      </c>
    </row>
    <row r="33" spans="1:16" x14ac:dyDescent="0.2">
      <c r="A33" s="1" t="s">
        <v>100</v>
      </c>
      <c r="C33" s="22"/>
      <c r="D33" s="22"/>
      <c r="E33" s="52"/>
      <c r="F33" s="22"/>
      <c r="G33" s="52"/>
      <c r="H33" s="1"/>
      <c r="I33" s="1"/>
      <c r="K33" s="52"/>
      <c r="L33" s="22"/>
      <c r="M33" s="52"/>
      <c r="N33" s="22"/>
      <c r="O33" s="52"/>
      <c r="P33" s="22"/>
    </row>
    <row r="34" spans="1:16" x14ac:dyDescent="0.2">
      <c r="C34" s="22"/>
      <c r="D34" s="22"/>
      <c r="E34" s="52"/>
      <c r="F34" s="22"/>
      <c r="G34" s="52"/>
      <c r="H34" s="1"/>
      <c r="I34" s="1"/>
      <c r="K34" s="52"/>
      <c r="L34" s="22"/>
      <c r="M34" s="52"/>
      <c r="N34" s="22"/>
      <c r="O34" s="52"/>
      <c r="P34" s="22"/>
    </row>
    <row r="35" spans="1:16" x14ac:dyDescent="0.2">
      <c r="C35" s="22"/>
      <c r="D35" s="22"/>
      <c r="E35" s="52"/>
      <c r="F35" s="22"/>
      <c r="G35" s="52"/>
      <c r="H35" s="1"/>
      <c r="I35" s="1"/>
      <c r="K35" s="52"/>
      <c r="L35" s="22"/>
      <c r="M35" s="52"/>
      <c r="N35" s="22"/>
      <c r="O35" s="52"/>
      <c r="P35" s="22"/>
    </row>
    <row r="36" spans="1:16" x14ac:dyDescent="0.2">
      <c r="C36" s="22"/>
      <c r="D36" s="22"/>
      <c r="E36" s="52"/>
      <c r="F36" s="22"/>
      <c r="G36" s="52"/>
      <c r="H36" s="1"/>
      <c r="I36" s="1"/>
      <c r="K36" s="52"/>
      <c r="L36" s="22"/>
      <c r="M36" s="52"/>
      <c r="N36" s="22"/>
      <c r="O36" s="52"/>
      <c r="P36" s="22"/>
    </row>
    <row r="37" spans="1:16" x14ac:dyDescent="0.2">
      <c r="C37" s="22"/>
      <c r="D37" s="22"/>
      <c r="E37" s="52"/>
      <c r="F37" s="22"/>
      <c r="G37" s="52"/>
      <c r="H37" s="1"/>
      <c r="I37" s="1"/>
      <c r="K37" s="52"/>
      <c r="L37" s="22"/>
      <c r="M37" s="52"/>
      <c r="N37" s="22"/>
      <c r="O37" s="52"/>
      <c r="P37" s="22"/>
    </row>
    <row r="39" spans="1:16" x14ac:dyDescent="0.2">
      <c r="C39" s="22"/>
      <c r="D39" s="22"/>
      <c r="E39" s="52"/>
      <c r="F39" s="22"/>
      <c r="G39" s="52"/>
      <c r="H39" s="1"/>
      <c r="I39" s="1"/>
      <c r="K39" s="52"/>
      <c r="L39" s="22"/>
      <c r="M39" s="52"/>
      <c r="N39" s="22"/>
      <c r="O39" s="52"/>
      <c r="P39" s="22"/>
    </row>
    <row r="40" spans="1:16" x14ac:dyDescent="0.2">
      <c r="F40" s="22"/>
      <c r="H40" s="1"/>
      <c r="I40" s="1"/>
      <c r="J40" s="24"/>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8386FAA3-F81A-4F05-BBC9-2F624B1C9198}"/>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81550-2618-40D5-B27F-5C649827DE3B}">
  <dimension ref="A1:I46"/>
  <sheetViews>
    <sheetView showGridLines="0" topLeftCell="A9" zoomScale="75" zoomScaleNormal="90" workbookViewId="0">
      <selection activeCell="B34" sqref="B34"/>
    </sheetView>
  </sheetViews>
  <sheetFormatPr baseColWidth="10" defaultColWidth="10.85546875" defaultRowHeight="14.25" x14ac:dyDescent="0.2"/>
  <cols>
    <col min="1" max="1" width="78" style="6" customWidth="1"/>
    <col min="2" max="2" width="21.140625" style="37" customWidth="1"/>
    <col min="3" max="3" width="27.5703125" style="37" customWidth="1"/>
    <col min="4" max="4" width="2.42578125" style="6" customWidth="1"/>
    <col min="5" max="5" width="5.42578125" style="6" customWidth="1"/>
    <col min="6" max="6" width="2.140625" style="6" customWidth="1"/>
    <col min="7" max="7" width="4.42578125" style="6" customWidth="1"/>
    <col min="8" max="8" width="21.42578125" style="6" customWidth="1"/>
    <col min="9" max="9" width="16.42578125" style="37" bestFit="1" customWidth="1"/>
    <col min="10" max="16384" width="10.85546875" style="6"/>
  </cols>
  <sheetData>
    <row r="1" spans="1:9" ht="15" x14ac:dyDescent="0.25">
      <c r="A1" s="100" t="str">
        <f>[1]Indice!C1</f>
        <v>Atome Paraguay S.A.E.</v>
      </c>
    </row>
    <row r="2" spans="1:9" x14ac:dyDescent="0.2">
      <c r="A2" s="27"/>
      <c r="B2" s="28"/>
      <c r="C2" s="28"/>
      <c r="I2" s="6"/>
    </row>
    <row r="3" spans="1:9" hidden="1" x14ac:dyDescent="0.2">
      <c r="A3" s="194"/>
      <c r="B3" s="194"/>
      <c r="C3" s="194"/>
      <c r="I3" s="6"/>
    </row>
    <row r="4" spans="1:9" x14ac:dyDescent="0.2">
      <c r="A4" s="27"/>
      <c r="B4" s="28"/>
      <c r="C4" s="28"/>
      <c r="I4" s="6"/>
    </row>
    <row r="5" spans="1:9" s="1" customFormat="1" ht="15" x14ac:dyDescent="0.25">
      <c r="A5" s="195" t="s">
        <v>120</v>
      </c>
      <c r="B5" s="195"/>
      <c r="C5" s="195"/>
    </row>
    <row r="6" spans="1:9" s="1" customFormat="1" ht="15" x14ac:dyDescent="0.25">
      <c r="A6" s="195" t="str">
        <f>IFERROR(IF([1]Indice!B6="","Al dia... de mes… de año 2XX2…","Al "&amp;DAY([1]Indice!B6)&amp;" de "&amp;VLOOKUP(MONTH([1]Indice!B6),[1]Indice!S:T,2,0)&amp;" de "&amp;YEAR([1]Indice!B6)),"Al dia... de mes… de año 2XX2…")</f>
        <v>Al 31 de Diciembre de 2024</v>
      </c>
      <c r="B6" s="195"/>
      <c r="C6" s="195"/>
    </row>
    <row r="7" spans="1:9" s="1" customFormat="1" x14ac:dyDescent="0.2">
      <c r="A7" s="196" t="s">
        <v>94</v>
      </c>
      <c r="B7" s="196"/>
      <c r="C7" s="196"/>
    </row>
    <row r="8" spans="1:9" s="1" customFormat="1" x14ac:dyDescent="0.2">
      <c r="A8" s="196" t="s">
        <v>84</v>
      </c>
      <c r="B8" s="196"/>
      <c r="C8" s="196"/>
    </row>
    <row r="9" spans="1:9" s="1" customFormat="1" x14ac:dyDescent="0.2">
      <c r="A9" s="45"/>
      <c r="B9" s="45"/>
      <c r="C9" s="45"/>
    </row>
    <row r="10" spans="1:9" s="1" customFormat="1" x14ac:dyDescent="0.2">
      <c r="A10" s="45"/>
      <c r="B10" s="45"/>
      <c r="C10" s="45"/>
    </row>
    <row r="11" spans="1:9" s="1" customFormat="1" ht="15" x14ac:dyDescent="0.3">
      <c r="A11" s="111"/>
      <c r="B11" s="103">
        <f>IFERROR(IF([1]Indice!B6="","2XX2",YEAR([1]Indice!B6)),"2XX2")</f>
        <v>2024</v>
      </c>
      <c r="C11" s="103">
        <f>IFERROR(YEAR([1]Indice!B6-366),"2XX1")</f>
        <v>2023</v>
      </c>
    </row>
    <row r="12" spans="1:9" s="1" customFormat="1" x14ac:dyDescent="0.2">
      <c r="A12" s="6"/>
      <c r="B12" s="46"/>
      <c r="C12" s="46"/>
    </row>
    <row r="13" spans="1:9" s="1" customFormat="1" ht="15" x14ac:dyDescent="0.25">
      <c r="A13" s="47" t="s">
        <v>86</v>
      </c>
      <c r="B13" s="37"/>
      <c r="C13" s="37"/>
      <c r="I13" s="30"/>
    </row>
    <row r="14" spans="1:9" s="1" customFormat="1" x14ac:dyDescent="0.2">
      <c r="A14" s="6" t="s">
        <v>109</v>
      </c>
      <c r="B14" s="65"/>
      <c r="C14" s="37"/>
      <c r="I14" s="30"/>
    </row>
    <row r="15" spans="1:9" s="1" customFormat="1" x14ac:dyDescent="0.2">
      <c r="A15" s="6" t="s">
        <v>9</v>
      </c>
      <c r="B15" s="66"/>
      <c r="C15" s="4"/>
      <c r="F15" s="13"/>
      <c r="H15" s="14"/>
      <c r="I15" s="30"/>
    </row>
    <row r="16" spans="1:9" s="1" customFormat="1" x14ac:dyDescent="0.2">
      <c r="A16" s="6" t="s">
        <v>10</v>
      </c>
      <c r="B16" s="4">
        <v>-3720102.5830000001</v>
      </c>
      <c r="C16" s="4">
        <v>-10924100.704</v>
      </c>
      <c r="F16" s="13"/>
      <c r="H16" s="14"/>
      <c r="I16" s="30"/>
    </row>
    <row r="17" spans="1:9" s="1" customFormat="1" x14ac:dyDescent="0.2">
      <c r="A17" s="6" t="s">
        <v>40</v>
      </c>
      <c r="B17" s="67"/>
      <c r="C17" s="64"/>
      <c r="F17" s="13"/>
      <c r="H17" s="14"/>
      <c r="I17" s="30"/>
    </row>
    <row r="18" spans="1:9" s="1" customFormat="1" x14ac:dyDescent="0.2">
      <c r="A18" s="6" t="s">
        <v>110</v>
      </c>
      <c r="B18" s="67"/>
      <c r="C18" s="64"/>
      <c r="F18" s="13"/>
      <c r="H18" s="157"/>
      <c r="I18" s="30"/>
    </row>
    <row r="19" spans="1:9" s="1" customFormat="1" x14ac:dyDescent="0.2">
      <c r="A19" s="6" t="s">
        <v>85</v>
      </c>
      <c r="B19" s="67"/>
      <c r="C19" s="64"/>
      <c r="F19" s="13"/>
      <c r="H19" s="14"/>
      <c r="I19" s="30"/>
    </row>
    <row r="20" spans="1:9" s="1" customFormat="1" ht="15" x14ac:dyDescent="0.25">
      <c r="A20" s="112" t="s">
        <v>11</v>
      </c>
      <c r="B20" s="113">
        <f>SUM(B14:B18)</f>
        <v>-3720102.5830000001</v>
      </c>
      <c r="C20" s="113">
        <f>+C16</f>
        <v>-10924100.704</v>
      </c>
      <c r="I20" s="30"/>
    </row>
    <row r="21" spans="1:9" s="1" customFormat="1" x14ac:dyDescent="0.2">
      <c r="A21" s="6"/>
      <c r="B21" s="37"/>
      <c r="C21" s="37"/>
      <c r="I21" s="30"/>
    </row>
    <row r="22" spans="1:9" s="1" customFormat="1" ht="15" x14ac:dyDescent="0.25">
      <c r="A22" s="47" t="s">
        <v>87</v>
      </c>
      <c r="B22" s="37"/>
      <c r="C22" s="37"/>
      <c r="I22" s="30"/>
    </row>
    <row r="23" spans="1:9" s="1" customFormat="1" x14ac:dyDescent="0.2">
      <c r="A23" s="6" t="s">
        <v>111</v>
      </c>
      <c r="B23" s="4">
        <v>0</v>
      </c>
      <c r="C23" s="4">
        <v>0</v>
      </c>
      <c r="F23" s="13"/>
      <c r="I23" s="30"/>
    </row>
    <row r="24" spans="1:9" s="1" customFormat="1" hidden="1" x14ac:dyDescent="0.2">
      <c r="A24" s="6" t="s">
        <v>12</v>
      </c>
      <c r="B24" s="4"/>
      <c r="C24" s="4"/>
      <c r="F24" s="13"/>
      <c r="I24" s="30"/>
    </row>
    <row r="25" spans="1:9" s="1" customFormat="1" hidden="1" x14ac:dyDescent="0.2">
      <c r="A25" s="6" t="s">
        <v>13</v>
      </c>
      <c r="B25" s="4">
        <v>0</v>
      </c>
      <c r="C25" s="4">
        <v>0</v>
      </c>
      <c r="I25" s="30"/>
    </row>
    <row r="26" spans="1:9" s="1" customFormat="1" x14ac:dyDescent="0.2">
      <c r="A26" s="6" t="s">
        <v>41</v>
      </c>
      <c r="B26" s="4"/>
      <c r="C26" s="4"/>
      <c r="I26" s="30"/>
    </row>
    <row r="27" spans="1:9" s="1" customFormat="1" x14ac:dyDescent="0.2">
      <c r="A27" s="6" t="s">
        <v>42</v>
      </c>
      <c r="B27" s="4"/>
      <c r="C27" s="4"/>
      <c r="I27" s="30"/>
    </row>
    <row r="28" spans="1:9" s="1" customFormat="1" x14ac:dyDescent="0.2">
      <c r="A28" s="6" t="s">
        <v>88</v>
      </c>
      <c r="B28" s="4"/>
      <c r="C28" s="4"/>
      <c r="I28" s="30"/>
    </row>
    <row r="29" spans="1:9" s="1" customFormat="1" ht="15" x14ac:dyDescent="0.25">
      <c r="A29" s="112" t="s">
        <v>14</v>
      </c>
      <c r="B29" s="113">
        <f>SUM(B23:B28)</f>
        <v>0</v>
      </c>
      <c r="C29" s="113">
        <v>0</v>
      </c>
      <c r="I29" s="30"/>
    </row>
    <row r="30" spans="1:9" s="1" customFormat="1" x14ac:dyDescent="0.2">
      <c r="A30" s="6"/>
      <c r="B30" s="37"/>
      <c r="C30" s="37"/>
      <c r="I30" s="30"/>
    </row>
    <row r="31" spans="1:9" s="1" customFormat="1" ht="15" x14ac:dyDescent="0.25">
      <c r="A31" s="47" t="s">
        <v>89</v>
      </c>
      <c r="B31" s="37"/>
      <c r="C31" s="37"/>
      <c r="I31" s="30"/>
    </row>
    <row r="32" spans="1:9" s="1" customFormat="1" x14ac:dyDescent="0.2">
      <c r="A32" s="6" t="s">
        <v>112</v>
      </c>
      <c r="B32" s="4">
        <v>4336957.6471531</v>
      </c>
      <c r="C32" s="4">
        <v>6047266.6430000002</v>
      </c>
      <c r="I32" s="30"/>
    </row>
    <row r="33" spans="1:9" s="1" customFormat="1" x14ac:dyDescent="0.2">
      <c r="A33" s="6" t="s">
        <v>44</v>
      </c>
      <c r="B33" s="152">
        <v>0</v>
      </c>
      <c r="C33" s="4">
        <v>4876274.3360000001</v>
      </c>
      <c r="I33" s="30"/>
    </row>
    <row r="34" spans="1:9" s="1" customFormat="1" x14ac:dyDescent="0.2">
      <c r="A34" s="6" t="s">
        <v>43</v>
      </c>
      <c r="B34" s="4"/>
      <c r="C34" s="4"/>
      <c r="I34" s="30"/>
    </row>
    <row r="35" spans="1:9" s="1" customFormat="1" ht="15" x14ac:dyDescent="0.25">
      <c r="A35" s="112" t="s">
        <v>113</v>
      </c>
      <c r="B35" s="113">
        <f>SUM(B32:B34)</f>
        <v>4336957.6471531</v>
      </c>
      <c r="C35" s="113">
        <f>C32+C33+C34</f>
        <v>10923540.979</v>
      </c>
      <c r="I35" s="30"/>
    </row>
    <row r="36" spans="1:9" s="1" customFormat="1" ht="15" x14ac:dyDescent="0.25">
      <c r="A36" s="95"/>
      <c r="B36" s="96"/>
      <c r="C36" s="96"/>
      <c r="I36" s="36"/>
    </row>
    <row r="37" spans="1:9" s="1" customFormat="1" x14ac:dyDescent="0.2">
      <c r="A37" s="97" t="s">
        <v>45</v>
      </c>
      <c r="B37" s="4">
        <f>+B20+B29+B35</f>
        <v>616855.0641530999</v>
      </c>
      <c r="C37" s="4">
        <v>-559.72499999962747</v>
      </c>
      <c r="I37" s="30"/>
    </row>
    <row r="38" spans="1:9" x14ac:dyDescent="0.2">
      <c r="A38" s="97" t="s">
        <v>46</v>
      </c>
      <c r="B38" s="37">
        <v>-589585.13899999997</v>
      </c>
      <c r="C38" s="37">
        <v>13342.296</v>
      </c>
    </row>
    <row r="39" spans="1:9" s="1" customFormat="1" x14ac:dyDescent="0.2">
      <c r="A39" s="97" t="s">
        <v>47</v>
      </c>
      <c r="B39" s="37">
        <f>+C41</f>
        <v>273339.72400000069</v>
      </c>
      <c r="C39" s="37">
        <v>260557.15300000031</v>
      </c>
      <c r="H39" s="30"/>
      <c r="I39" s="30"/>
    </row>
    <row r="40" spans="1:9" s="1" customFormat="1" x14ac:dyDescent="0.2">
      <c r="A40" s="6"/>
      <c r="B40" s="37"/>
      <c r="C40" s="37"/>
      <c r="H40" s="30"/>
      <c r="I40" s="30"/>
    </row>
    <row r="41" spans="1:9" s="1" customFormat="1" ht="18.75" x14ac:dyDescent="0.4">
      <c r="A41" s="114" t="s">
        <v>15</v>
      </c>
      <c r="B41" s="115">
        <f>+SUM(B37:B39)</f>
        <v>300609.64915310062</v>
      </c>
      <c r="C41" s="115">
        <f>+SUM(C37:C39)</f>
        <v>273339.72400000069</v>
      </c>
      <c r="I41" s="30"/>
    </row>
    <row r="42" spans="1:9" s="1" customFormat="1" x14ac:dyDescent="0.2">
      <c r="A42" s="6"/>
      <c r="B42" s="154">
        <f>+B41-[1]BG!F14</f>
        <v>1.5310058370232582E-4</v>
      </c>
      <c r="C42" s="154"/>
      <c r="I42" s="30"/>
    </row>
    <row r="43" spans="1:9" x14ac:dyDescent="0.2">
      <c r="A43" s="6" t="s">
        <v>100</v>
      </c>
      <c r="B43" s="22"/>
      <c r="C43" s="22"/>
    </row>
    <row r="44" spans="1:9" x14ac:dyDescent="0.2">
      <c r="B44" s="22"/>
      <c r="C44" s="22"/>
    </row>
    <row r="45" spans="1:9" x14ac:dyDescent="0.2">
      <c r="B45" s="22"/>
      <c r="C45" s="22"/>
    </row>
    <row r="46" spans="1:9" x14ac:dyDescent="0.2">
      <c r="B46" s="22"/>
      <c r="C46" s="2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3Jn0cBT6fmNzFHUjVpn/o6o1M4VuHNtAITS6AqO5n0Qfu5D2zNCOu4yvP4kMywQc3OhWn2NFhrQ5
EmuYlh1gnA==</DigestValue>
    </Reference>
    <Reference Type="http://www.w3.org/2000/09/xmldsig#Object" URI="#idOfficeObject">
      <DigestMethod Algorithm="http://www.w3.org/2001/04/xmlenc#sha512"/>
      <DigestValue>QdOuMmQFBPd0q3BB5bgZ4cpphCP8HTgxQ2mMUWUvp4Xxo2TqrCaEm3l4JT2TG4M8FZq67ftsShFt
05spY2Oezg==</DigestValue>
    </Reference>
    <Reference Type="http://uri.etsi.org/01903#SignedProperties" URI="#idSignedProperties">
      <Transforms>
        <Transform Algorithm="http://www.w3.org/TR/2001/REC-xml-c14n-20010315"/>
      </Transforms>
      <DigestMethod Algorithm="http://www.w3.org/2001/04/xmlenc#sha512"/>
      <DigestValue>FF/ujbr527+5JzefqK0RLA0WdmOVaubo/VA4tdGv1mg90hiN4PebtFxZ6JtoC87BedxCrMrBwE/n
VxnapOEGQA==</DigestValue>
    </Reference>
    <Reference Type="http://www.w3.org/2000/09/xmldsig#Object" URI="#idValidSigLnImg">
      <DigestMethod Algorithm="http://www.w3.org/2001/04/xmlenc#sha512"/>
      <DigestValue>RIr6s4bMOGxXmrwBPl5s0ujtmZpBvE1Mc9HJGT+Vx9ZDbQdrauSyYpCuUztkzDBr3YKbYXl9RJm5
RQYNcmsa8w==</DigestValue>
    </Reference>
    <Reference Type="http://www.w3.org/2000/09/xmldsig#Object" URI="#idInvalidSigLnImg">
      <DigestMethod Algorithm="http://www.w3.org/2001/04/xmlenc#sha512"/>
      <DigestValue>T+2mqyaZssR3SZ7kkHtv26x/yp40SUDIPSmai4h61b6Uwaix6d0kUU/iYa/raCVfD8I78sdIEOY+
znJlqlAH2w==</DigestValue>
    </Reference>
  </SignedInfo>
  <SignatureValue>CnvO3m+lkA2Ft0hjIcx6DOFFAx0X5pPr26eiwO/Mcodw443Jv0F08mCq9rHUOPXnlDg3k74ZIhUu
2m8MA4OkShIomBVWf0VZ2DznVRR5FeUJkUCQzJGvnr6p+uUlA4GpqnhxhH+RbGoe9v8QgHI1Lkd/
arZ7BInI/1ReF2BxQVNXwCQP3MV5ZjmjIWqId8FUtvcHxTbDsCrHwTPa8KtIh8gf4qpoYF+HnBM0
jWP4+VfuUGRPK3jZW7OxNphdkSoLV385Y7uRc419KQC7pTTf6TGg3j4KyfsROZ2SV+KdZC6o3YQc
VCVgYy2tehB+SNf9JpLUoxy8EbkZjVWV6b4iAw==</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c429x3AjaWakDOi9aDPgZl0ECG0Bw8ZufX5C3NSV+Cv6O8+rmsV2w2OnXE6A+fRZq1yImybGRiXcwPS9jTbr8A==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hUODMvGb9tr3UMowK+lOtmbTBfVreBL1eJrruRbMDZrt78RruMxvKyjrbdzB+431wJUGntc3W/xWQFSyg/nIgg==</DigestValue>
      </Reference>
      <Reference URI="/xl/drawings/drawing2.xml?ContentType=application/vnd.openxmlformats-officedocument.drawing+xml">
        <DigestMethod Algorithm="http://www.w3.org/2001/04/xmlenc#sha512"/>
        <DigestValue>80fiUWWBlcGhvycUqgcFIhJQJ++evje+rxbsFJUa7/VyKhIhjNtjy/2q3bgbJkgujeqNxmRDPajwxty+bCoRPA==</DigestValue>
      </Reference>
      <Reference URI="/xl/drawings/drawing3.xml?ContentType=application/vnd.openxmlformats-officedocument.drawing+xml">
        <DigestMethod Algorithm="http://www.w3.org/2001/04/xmlenc#sha512"/>
        <DigestValue>4fiQ0fZWsEpOinEoyZMRCdDNn6qnh15nQcCi6nvLMslomK2BzqUxSddOyV8LrnoqIxWNlbxRhnNR0x2nR3Ektw==</DigestValue>
      </Reference>
      <Reference URI="/xl/drawings/drawing4.xml?ContentType=application/vnd.openxmlformats-officedocument.drawing+xml">
        <DigestMethod Algorithm="http://www.w3.org/2001/04/xmlenc#sha512"/>
        <DigestValue>4dz7nKO/BRCz3oYAPOcEN1iYHEvzsSdKOXIDFzUEFaG0AFVwGFQld6sybKWU/mOIV/GXaF5ssQQyrW1xT1VjqA==</DigestValue>
      </Reference>
      <Reference URI="/xl/drawings/drawing5.xml?ContentType=application/vnd.openxmlformats-officedocument.drawing+xml">
        <DigestMethod Algorithm="http://www.w3.org/2001/04/xmlenc#sha512"/>
        <DigestValue>VybyhNBbBlpMLhomV4AzfqRxxW48XrlIPq4oCjutJ8Mfxk1GAE2QxUAp6aPNMScLJAGPFzMUKBJP2Uxt3G+5yA==</DigestValue>
      </Reference>
      <Reference URI="/xl/drawings/vmlDrawing1.vml?ContentType=application/vnd.openxmlformats-officedocument.vmlDrawing">
        <DigestMethod Algorithm="http://www.w3.org/2001/04/xmlenc#sha512"/>
        <DigestValue>bMe2CAWAFK8UBc9YJMKFqtPGrt5vmGlKp8IpeuPEH415kIyRW4zXgvAg0SFgXj1Qlgozy/Z993OZFIuiPAaxfQ==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JlB0E1PzTvgE5ZOlV0CMtHcYPO8fDITMAhHffduxwBoP4n4NxTGTafr/vUQ64Y43oBZhFE10jlyOG2RPpMQXQg==</DigestValue>
      </Reference>
      <Reference URI="/xl/externalLinks/externalLink1.xml?ContentType=application/vnd.openxmlformats-officedocument.spreadsheetml.externalLink+xml">
        <DigestMethod Algorithm="http://www.w3.org/2001/04/xmlenc#sha512"/>
        <DigestValue>Zvw1mGJnGycOmQuEOp2WCPEFbQ+B/VzYM1YSXWPCk0ovWEUE6JlG6ue57CuR/Yjm8SlpudAFEb/sIWGI54oc2w==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bpsICJyybfZn0UIymp3xjCnYtWxRJuiBwBxQJ45x+/b1yOOShz4nSoy6+6gXyTnVs4cJs/uZ4S7IfTuFLb/7sQ==</DigestValue>
      </Reference>
      <Reference URI="/xl/media/image3.emf?ContentType=image/x-emf">
        <DigestMethod Algorithm="http://www.w3.org/2001/04/xmlenc#sha512"/>
        <DigestValue>3lpI1bhMYdScgZn1AVHapO03IASIR+2efV6YB7R4cea5dne6T9JTdhQ+R2bUQqiqv1wpXVQJefxA5aPN8Le7JA==</DigestValue>
      </Reference>
      <Reference URI="/xl/media/image4.emf?ContentType=image/x-emf">
        <DigestMethod Algorithm="http://www.w3.org/2001/04/xmlenc#sha512"/>
        <DigestValue>VQAdjZZ0PQb/Jc972CaXZj7W2Ntkwd72owlwPUSeiamgLvsTLaaVcT3P1NgwAy/S5dhq7qyPc3GymMpCd7fcfg==</DigestValue>
      </Reference>
      <Reference URI="/xl/media/image5.emf?ContentType=image/x-emf">
        <DigestMethod Algorithm="http://www.w3.org/2001/04/xmlenc#sha512"/>
        <DigestValue>o/LGYBcENkHIHUebP17VB1nREzxzjko4XuYdwJ+ChSdKIbF0M7EE3U7jo8OD21kX0n8jVa8R6VRg+dD8/EO9Pg==</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CudRbgBFfHrqDnxcID8QpVSCFGsg5qdyEzssyYnJbDpi52iIk1x41SIV6ep6zTqxmHaG0ou2ZLSQyVTT7DDmgQ==</DigestValue>
      </Reference>
      <Reference URI="/xl/styles.xml?ContentType=application/vnd.openxmlformats-officedocument.spreadsheetml.styles+xml">
        <DigestMethod Algorithm="http://www.w3.org/2001/04/xmlenc#sha512"/>
        <DigestValue>Up6ZYKI+5A2AMx1nJ59sWmAoFFq1jjgdmzSIoSGrdp46RIe2r6kPrN3AulpwavKRcExX3RZdsyjU9vhq9sPugw==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QWRFY2G9cuIjBeOH7wvjFkQLgfxuxNa3yrCics39WfnaRQoCPrpa9ScQXi2ULjxG+khpS62jJia/fesfDS1bMQ==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G/luxgCL0WWE96ImEkHB4TZtW+OLHABlvRNEZdes1cRgxKJHyi+Kew2bPDCdw68A/gcWFet7dEHbIAXFxRGylg==</DigestValue>
      </Reference>
      <Reference URI="/xl/worksheets/sheet2.xml?ContentType=application/vnd.openxmlformats-officedocument.spreadsheetml.worksheet+xml">
        <DigestMethod Algorithm="http://www.w3.org/2001/04/xmlenc#sha512"/>
        <DigestValue>C7dGtnDRjpORWzAslk5Zxu6GSCb6bx8bOKa279xdnR+JmZeRQNwn3lgdjxwnc2y9FskT6Fzzz4Pvd3YFF1inrA==</DigestValue>
      </Reference>
      <Reference URI="/xl/worksheets/sheet3.xml?ContentType=application/vnd.openxmlformats-officedocument.spreadsheetml.worksheet+xml">
        <DigestMethod Algorithm="http://www.w3.org/2001/04/xmlenc#sha512"/>
        <DigestValue>iVz3vinB9SQda8PmMqt8CSulcD4QIZF/Re2yCLAwMqtCdUh7AoUZi2tHJSpVz7uG2y3LEyxxxqEy2XvCWxaeNg==</DigestValue>
      </Reference>
      <Reference URI="/xl/worksheets/sheet4.xml?ContentType=application/vnd.openxmlformats-officedocument.spreadsheetml.worksheet+xml">
        <DigestMethod Algorithm="http://www.w3.org/2001/04/xmlenc#sha512"/>
        <DigestValue>K70LPh6tUA8arW611A9euv7ZBDwo/iVewwNFNK/gQZVUDofz+WaPwEcUGVnXNpg8sckslU7KiMGlCNJlIRVkbA==</DigestValue>
      </Reference>
      <Reference URI="/xl/worksheets/sheet5.xml?ContentType=application/vnd.openxmlformats-officedocument.spreadsheetml.worksheet+xml">
        <DigestMethod Algorithm="http://www.w3.org/2001/04/xmlenc#sha512"/>
        <DigestValue>/G7uz9ZBEw7FewvNRXTXKuVVyLK/Vw9+ZHrdsOoE3GDFXQJavNs97JBuh1vmZACMv3tTJHRWpRg3JTZk4PwDXA==</DigestValue>
      </Reference>
    </Manifest>
    <SignatureProperties>
      <SignatureProperty Id="idSignatureTime" Target="#idPackageSignature">
        <mdssi:SignatureTime xmlns:mdssi="http://schemas.openxmlformats.org/package/2006/digital-signature">
          <mdssi:Format>YYYY-MM-DDThh:mm:ssTZD</mdssi:Format>
          <mdssi:Value>2025-03-28T23:04:55Z</mdssi:Value>
        </mdssi:SignatureTime>
      </SignatureProperty>
    </SignatureProperties>
  </Object>
  <Object Id="idOfficeObject">
    <SignatureProperties>
      <SignatureProperty Id="idOfficeV1Details" Target="#idPackageSignature">
        <SignatureInfoV1 xmlns="http://schemas.microsoft.com/office/2006/digsig">
          <SetupID>{F08C8F4D-F079-4115-ADEA-41B96379A46B}</SetupID>
          <SignatureText>.</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2025-03-28T23:04:55Z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4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0AAABHAAAAKQAAADMAAAA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4AAABIAAAAJQAAAAwAAAAEAAAAVAAAAFQAAAAqAAAAMwAAACwAAABHAAAAAQAAANF2yUGrCslBKgAAADMAAAABAAAATAAAAAAAAAAAAAAAAAAAAP//////////UAAAAC4Atiw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UAAABcAAAAAQAAANF2yUGrCslBCgAAAFAAAAAOAAAATAAAAAAAAAAAAAAAAAAAAP//////////aAAAAFMAbwBuAGkAYQAgAFAAaQB6AHoAdQByAG4AbwAGAAAABwAAAAcAAAADAAAABgAAAAMAAAAGAAAAAwAAAAUAAAAFAAAABwAAAAQ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1QAAAHwAAAAJAAAAcAAAAM0AAAANAAAAIQDwAAAAAAAAAAAAAACAPwAAAAAAAAAAAACAPwAAAAAAAAAAAAAAAAAAAAAAAAAAAAAAAAAAAAAAAAAAJQAAAAwAAAAAAACAKAAAAAwAAAAFAAAAJQAAAAwAAAABAAAAGAAAAAwAAAAAAAAAEgAAAAwAAAABAAAAFgAAAAwAAAAAAAAAVAAAABgBAAAKAAAAcAAAANQAAAB8AAAAAQAAANF2yUGrCslBCgAAAHAAAAAiAAAATAAAAAQAAAAJAAAAcAAAANYAAAB9AAAAkAAAAEYAaQByAG0AYQBkAG8AIABwAG8AcgA6ACAAUwBPAE4ASQBBACAAUABJAFoAWgBVAFIATgBPACAATQBFAEQASQBOAEEABgAAAAMAAAAEAAAACQAAAAYAAAAHAAAABwAAAAMAAAAHAAAABwAAAAQAAAADAAAAAwAAAAYAAAAJAAAACAAAAAMAAAAHAAAAAwAAAAYAAAADAAAABgAAAAYAAAAIAAAABwAAAAgAAAAJAAAAAwAAAAoAAAAGAAAACAAAAAMAAAAIAAAABwAAABYAAAAMAAAAAAAAACUAAAAMAAAAAgAAAA4AAAAUAAAAAAAAABAAAAAUAAAA</Object>
  <Object Id="idInvalidSigLnImg">AQAAAGwAAAAAAAAAAAAAAP8AAAB/AAAAAAAAAAAAAAAvGQAAkQwAACBFTUYAAAEAi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0AAABHAAAAKQAAADMAAAA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4AAABIAAAAJQAAAAwAAAAEAAAAVAAAAFQAAAAqAAAAMwAAACwAAABHAAAAAQAAANF2yUGrCslBKgAAADMAAAABAAAATAAAAAAAAAAAAAAAAAAAAP//////////UAAAAC4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UAAABcAAAAAQAAANF2yUGrCslBCgAAAFAAAAAOAAAATAAAAAAAAAAAAAAAAAAAAP//////////aAAAAFMAbwBuAGkAYQAgAFAAaQB6AHoAdQByAG4AbwAGAAAABwAAAAcAAAADAAAABgAAAAMAAAAGAAAAAwAAAAUAAAAFAAAABwAAAAQ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1QAAAHwAAAAJAAAAcAAAAM0AAAANAAAAIQDwAAAAAAAAAAAAAACAPwAAAAAAAAAAAACAPwAAAAAAAAAAAAAAAAAAAAAAAAAAAAAAAAAAAAAAAAAAJQAAAAwAAAAAAACAKAAAAAwAAAAFAAAAJQAAAAwAAAABAAAAGAAAAAwAAAAAAAAAEgAAAAwAAAABAAAAFgAAAAwAAAAAAAAAVAAAABgBAAAKAAAAcAAAANQAAAB8AAAAAQAAANF2yUGrCslBCgAAAHAAAAAiAAAATAAAAAQAAAAJAAAAcAAAANYAAAB9AAAAkAAAAEYAaQByAG0AYQBkAG8AIABwAG8AcgA6ACAAUwBPAE4ASQBBACAAUABJAFoAWgBVAFIATgBPACAATQBFAEQASQBOAEEABgAAAAMAAAAEAAAACQAAAAYAAAAHAAAABwAAAAMAAAAHAAAABwAAAAQAAAADAAAAAwAAAAYAAAAJAAAACAAAAAMAAAAHAAAAAwAAAAYAAAADAAAABgAAAAYAAAAIAAAABwAAAAgAAAAJAAAAAwAAAAoAAAAGAAAACAAAAAM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8GoKcrywLSed9ST2Wn08vTTWe94OzT4IDDQonZW+r0E=</DigestValue>
    </Reference>
    <Reference Type="http://www.w3.org/2000/09/xmldsig#Object" URI="#idOfficeObject">
      <DigestMethod Algorithm="http://www.w3.org/2001/04/xmlenc#sha256"/>
      <DigestValue>3ri8gyNaH/1hEMvEDKChIeMGDSrk9Gs1bFREpotgRic=</DigestValue>
    </Reference>
    <Reference Type="http://uri.etsi.org/01903#SignedProperties" URI="#idSignedProperties">
      <Transforms>
        <Transform Algorithm="http://www.w3.org/TR/2001/REC-xml-c14n-20010315"/>
      </Transforms>
      <DigestMethod Algorithm="http://www.w3.org/2001/04/xmlenc#sha256"/>
      <DigestValue>hQfNZecHYeHwwAaX6sTvcPKfQs2LsOaKEiE/XED18aw=</DigestValue>
    </Reference>
  </SignedInfo>
  <SignatureValue>VkmJ40VxMRI5I0mpOXFZ8foU9qnIrq0UadL4NXvuvnYOzcfib2VeUUXmEe6u3N8zUL72e+DCMmZG
dxr2SYRslwDRCbzsBCSXXqBe1pSyTiwK4+2dgR0gUUqHgjJW0TQ/v6t54h1TIEI9CyZ4YQqlBDzE
YGKsLSIO/R9udNrU08q6/xHsc/9Pp4ZJnf+Vf7qnvjzl+B5pTjiQberrHJC/vF1akLEiFZSqoFQR
oroQ+H9NmheJXoSOg92JQFgEWtIOR4W5T4EuXYJ8FIRax3vLl7EVFJI97G2ZcJLCvnamoOtPmzVy
szDBu15N00l8w7MK+9AbvLlWP/PWthoirvABIA==</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pypNJAdJYxxac7ao972N8TPeUKkeSX103jvTvJeZhrk=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TY/w4M092mOpARJsTEOzvIGd24q6Kz/l/G5f5GsHcXY=</DigestValue>
      </Reference>
      <Reference URI="/xl/drawings/drawing2.xml?ContentType=application/vnd.openxmlformats-officedocument.drawing+xml">
        <DigestMethod Algorithm="http://www.w3.org/2001/04/xmlenc#sha256"/>
        <DigestValue>ELyy7JrYq92jXQLKLq/so/2F79KmGMeuWtWrv2svI7s=</DigestValue>
      </Reference>
      <Reference URI="/xl/drawings/drawing3.xml?ContentType=application/vnd.openxmlformats-officedocument.drawing+xml">
        <DigestMethod Algorithm="http://www.w3.org/2001/04/xmlenc#sha256"/>
        <DigestValue>mauiHMKRzKg7g7l4+7z4WcyTMfW0Tqhbo85Xlpi+SOw=</DigestValue>
      </Reference>
      <Reference URI="/xl/drawings/drawing4.xml?ContentType=application/vnd.openxmlformats-officedocument.drawing+xml">
        <DigestMethod Algorithm="http://www.w3.org/2001/04/xmlenc#sha256"/>
        <DigestValue>6imiH2tgkPoK4WWnUkLwmBiKCdI+zYb3svkX4U3Cn2Y=</DigestValue>
      </Reference>
      <Reference URI="/xl/drawings/drawing5.xml?ContentType=application/vnd.openxmlformats-officedocument.drawing+xml">
        <DigestMethod Algorithm="http://www.w3.org/2001/04/xmlenc#sha256"/>
        <DigestValue>ajkzM6dS2HwzZzcp4Z5wqe3rWjykNvAWFnrucaar/K4=</DigestValue>
      </Reference>
      <Reference URI="/xl/drawings/vmlDrawing1.vml?ContentType=application/vnd.openxmlformats-officedocument.vmlDrawing">
        <DigestMethod Algorithm="http://www.w3.org/2001/04/xmlenc#sha256"/>
        <DigestValue>EVlWBfkOEO4YCszabPq/DIWnTUjBvRSfPCvANIkoQMI=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zEFPrcC4Go7TnuEWfI8LYz2FptwdyvxbkpIELX8Dag0=</DigestValue>
      </Reference>
      <Reference URI="/xl/externalLinks/externalLink1.xml?ContentType=application/vnd.openxmlformats-officedocument.spreadsheetml.externalLink+xml">
        <DigestMethod Algorithm="http://www.w3.org/2001/04/xmlenc#sha256"/>
        <DigestValue>3sWag0kwB9zdEAztgmZxMZR74h2JVuowl1WvIHMWEsA=</DigestValue>
      </Reference>
      <Reference URI="/xl/media/image1.png?ContentType=image/png">
        <DigestMethod Algorithm="http://www.w3.org/2001/04/xmlenc#sha256"/>
        <DigestValue>2aWZbMslOyp89fDXrSHVGNvQxZTAMbRlwFaRZOGYzgc=</DigestValue>
      </Reference>
      <Reference URI="/xl/media/image2.emf?ContentType=image/x-emf">
        <DigestMethod Algorithm="http://www.w3.org/2001/04/xmlenc#sha256"/>
        <DigestValue>pExTKqA10tDkzsyZSdGzfn8yWvMyp3bfklHgOW+0fZw=</DigestValue>
      </Reference>
      <Reference URI="/xl/media/image3.emf?ContentType=image/x-emf">
        <DigestMethod Algorithm="http://www.w3.org/2001/04/xmlenc#sha256"/>
        <DigestValue>a7OWIUrzrX4db64scHcz4B0Hs1X+fZmIEP/GneX2/eo=</DigestValue>
      </Reference>
      <Reference URI="/xl/media/image4.emf?ContentType=image/x-emf">
        <DigestMethod Algorithm="http://www.w3.org/2001/04/xmlenc#sha256"/>
        <DigestValue>9JLWl0/Uqk4s3N3/2sIbayN20LMQlrSzNPefsB0YHdM=</DigestValue>
      </Reference>
      <Reference URI="/xl/media/image5.emf?ContentType=image/x-emf">
        <DigestMethod Algorithm="http://www.w3.org/2001/04/xmlenc#sha256"/>
        <DigestValue>+WQLGfepxuxLmpX5m7As78JRM+hWUFr7xxzvY8CBhVA=</DigestValue>
      </Reference>
      <Reference URI="/xl/printerSettings/printerSettings1.bin?ContentType=application/vnd.openxmlformats-officedocument.spreadsheetml.printerSettings">
        <DigestMethod Algorithm="http://www.w3.org/2001/04/xmlenc#sha256"/>
        <DigestValue>5CqwfhpIioV1AUcA3tPTO7FooWlQh1AGB5gdkbfwlAY=</DigestValue>
      </Reference>
      <Reference URI="/xl/printerSettings/printerSettings2.bin?ContentType=application/vnd.openxmlformats-officedocument.spreadsheetml.printerSettings">
        <DigestMethod Algorithm="http://www.w3.org/2001/04/xmlenc#sha256"/>
        <DigestValue>Wsa6wuGIKtGRu0/wkuc8HrdK6tk52DvgkB5y9/UNwcE=</DigestValue>
      </Reference>
      <Reference URI="/xl/printerSettings/printerSettings3.bin?ContentType=application/vnd.openxmlformats-officedocument.spreadsheetml.printerSettings">
        <DigestMethod Algorithm="http://www.w3.org/2001/04/xmlenc#sha256"/>
        <DigestValue>RMi9q4I0infpLZKAOqNNS3qX9c2WxcxmyjwBd9mW22U=</DigestValue>
      </Reference>
      <Reference URI="/xl/printerSettings/printerSettings4.bin?ContentType=application/vnd.openxmlformats-officedocument.spreadsheetml.printerSettings">
        <DigestMethod Algorithm="http://www.w3.org/2001/04/xmlenc#sha256"/>
        <DigestValue>HnpHn66zRfYfE/WyTWj2K3l68B1dVY3/fjvv1a1N0As=</DigestValue>
      </Reference>
      <Reference URI="/xl/printerSettings/printerSettings5.bin?ContentType=application/vnd.openxmlformats-officedocument.spreadsheetml.printerSettings">
        <DigestMethod Algorithm="http://www.w3.org/2001/04/xmlenc#sha256"/>
        <DigestValue>U7X1ftJSMP4GtTuM4+1RfCoXJikaZL1SO2tfX098oqk=</DigestValue>
      </Reference>
      <Reference URI="/xl/sharedStrings.xml?ContentType=application/vnd.openxmlformats-officedocument.spreadsheetml.sharedStrings+xml">
        <DigestMethod Algorithm="http://www.w3.org/2001/04/xmlenc#sha256"/>
        <DigestValue>sFl6zaG3niwc+vVJATTwcLysRl0RoXYYc8XS8txLVic=</DigestValue>
      </Reference>
      <Reference URI="/xl/styles.xml?ContentType=application/vnd.openxmlformats-officedocument.spreadsheetml.styles+xml">
        <DigestMethod Algorithm="http://www.w3.org/2001/04/xmlenc#sha256"/>
        <DigestValue>8YNvXOaHoFKevFtxrlhp7uw3Nh1+M/qv380yZ4GTE3I=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MvN+YMtHBufLOm1CxvY9RnaO+vZX0SNk7MLPopZrexI=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9sxGNSnea2iacl61CutlJfkWunPWReAz3Kz1z2ZK0Wg=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qNj+vkbDRL+ETQehpUOFY1idukkg41F013ac8KXSiAE=</DigestValue>
      </Reference>
      <Reference URI="/xl/worksheets/sheet2.xml?ContentType=application/vnd.openxmlformats-officedocument.spreadsheetml.worksheet+xml">
        <DigestMethod Algorithm="http://www.w3.org/2001/04/xmlenc#sha256"/>
        <DigestValue>GRhJdUq+jenQ9hWulvah4hTHWjD/y0rbGkroUI+IidE=</DigestValue>
      </Reference>
      <Reference URI="/xl/worksheets/sheet3.xml?ContentType=application/vnd.openxmlformats-officedocument.spreadsheetml.worksheet+xml">
        <DigestMethod Algorithm="http://www.w3.org/2001/04/xmlenc#sha256"/>
        <DigestValue>0yGTYaTFTnB9CdVie2uQdVOA4g6LEAl883Yn79LONVU=</DigestValue>
      </Reference>
      <Reference URI="/xl/worksheets/sheet4.xml?ContentType=application/vnd.openxmlformats-officedocument.spreadsheetml.worksheet+xml">
        <DigestMethod Algorithm="http://www.w3.org/2001/04/xmlenc#sha256"/>
        <DigestValue>mR9ohH8N37iZsrWqolD1HScpmtm9O6UF03OxHT/1N4Q=</DigestValue>
      </Reference>
      <Reference URI="/xl/worksheets/sheet5.xml?ContentType=application/vnd.openxmlformats-officedocument.spreadsheetml.worksheet+xml">
        <DigestMethod Algorithm="http://www.w3.org/2001/04/xmlenc#sha256"/>
        <DigestValue>qb0fb217JD2F4qkcoX8x8vKWAOYXJfY9w26g+SAXOi0=</DigestValue>
      </Reference>
    </Manifest>
    <SignatureProperties>
      <SignatureProperty Id="idSignatureTime" Target="#idPackageSignature">
        <mdssi:SignatureTime xmlns:mdssi="http://schemas.openxmlformats.org/package/2006/digital-signature">
          <mdssi:Format>YYYY-MM-DDThh:mm:ssTZD</mdssi:Format>
          <mdssi:Value>2025-03-31T13:57:30Z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2025-03-31T13:57:30Z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vwkkASfJud6CEYQ0TqdG5pSJgaiztznOlxp9S4UBQ1ycIPZbrC5+CGFtCILM9VVUkNLYaTy+xATc
e1qiChvQGw==</DigestValue>
    </Reference>
    <Reference Type="http://www.w3.org/2000/09/xmldsig#Object" URI="#idOfficeObject">
      <DigestMethod Algorithm="http://www.w3.org/2001/04/xmlenc#sha512"/>
      <DigestValue>ILasq4iLQrjcrrA3GofVK0tSenzOSOOf3whrUld8JbUerJwB89bll2wevvXC06cEUOTuwnArQo2Y
Zdq2SgsiYg==</DigestValue>
    </Reference>
    <Reference Type="http://uri.etsi.org/01903#SignedProperties" URI="#idSignedProperties">
      <Transforms>
        <Transform Algorithm="http://www.w3.org/TR/2001/REC-xml-c14n-20010315"/>
      </Transforms>
      <DigestMethod Algorithm="http://www.w3.org/2001/04/xmlenc#sha512"/>
      <DigestValue>rKD8tv/y1c4x17xWudsBk9CmZWfxIpdZuD3KcKuNTWyxCdav4fyNHMJRJkF4Gev4ZIjOWGL/LZGE
X9uJlft6qw==</DigestValue>
    </Reference>
    <Reference Type="http://www.w3.org/2000/09/xmldsig#Object" URI="#idValidSigLnImg">
      <DigestMethod Algorithm="http://www.w3.org/2001/04/xmlenc#sha512"/>
      <DigestValue>80CQwB3D5nIoxf/zqi++2J2SHB+79L7FxeVIU9KLWotvqre9L6tn36mxRrVWk1FYsNrKBfQi0cOX
iXSwBrFaig==</DigestValue>
    </Reference>
    <Reference Type="http://www.w3.org/2000/09/xmldsig#Object" URI="#idInvalidSigLnImg">
      <DigestMethod Algorithm="http://www.w3.org/2001/04/xmlenc#sha512"/>
      <DigestValue>ng2fIdWvqfdDpGoy6X4Xuh0ttb0/froeRAh6Sdagv4LxoJ/394Zi6lB4KFqmMMRiATf1QN2H0tHh
UxZusEGGwQ==</DigestValue>
    </Reference>
  </SignedInfo>
  <SignatureValue>wzdLE0tVJit9W3OfIYpoWsIbUj22bJiLocRgT0RwUoYVpPcsmz5wOcWhCKjmkIFFIA4xcHg026iI
HdeItfXqx1wtLGory+WRxMuwc8nNE2CZoPzpRUM/AA0+tcUbgGuEiuybT8qOtDkwPPvuC7XO/7Tv
fTwYdsGxIBMWCNfUS3j1UmjafpH4f2XNuXdLuCkfZEU12EIJv80SVRyukxzo/fdss02okjGpN9PN
CLi+lNThF+lNwhDaUMewiFg/90wTaQkherf3Q2lmeXCSwrkh588Jgelgy6W7Lz0INGvt+i9qWtYv
D1hQ2uFnL7Gp9W/vh9ghZGTcyYLGTyRAtr3Z6A==</SignatureValue>
  <KeyInfo>
    <X509Data>
      <X509Certificate>MIIHqDCCBZCgAwIBAgIRANCDfrRqqgmSSE0CjvcLYBowDQYJKoZIhvcNAQENBQAwgYUxCzAJBgNVBAYTAlBZMQ0wCwYDVQQKEwRJQ1BQMTgwNgYDVQQLEy9QcmVzdGFkb3IgQ3VhbGlmaWNhZG8gZGUgU2VydmljaW9zIGRlIENvbmZpYW56YTEVMBMGA1UEAxMMQ09ERTEwMCBTLkEuMRYwFAYDVQQFEw1SVUM4MDA4MDYxMC03MB4XDTIzMDgxMTE4NTQ1NloXDTI1MDgxMTE4NTQ1NlowgboxCzAJBgNVBAYTAlBZMTYwNAYDVQQKDC1DRVJUSUZJQ0FETyBDVUFMSUZJQ0FETyBERSBGSVJNQSBFTEVDVFLDk05JQ0ExCzAJBgNVBAsTAkYyMRUwEwYDVQQEDAxQRcORQSBUT1JSRVMxFjAUBgNVBCoTDVZJQ1RPUiBNQU5VRUwxIzAhBgNVBAMMGlZJQ1RPUiBNQU5VRUwgUEXDkUEgVE9SUkVTMRIwEAYDVQQFEwlDSTMwMDQyNDcwggEiMA0GCSqGSIb3DQEBAQUAA4IBDwAwggEKAoIBAQDOFdwDIB2mI6zt+zHKWH+wMeS7ZRy+HVmPLjYJ+8ewCauqb9vDsufb0GPuU590amCZTXrypGn0DXZsLZyAu3+fprabG/YLpQq1L+R7BMX6paNCyxgHgXzvJNbUIgabjbTggF94T1ZrT1ETT0WT4ZVggUGOWFyVEuv/21/svBj8BTnDzSJl5n/EyKEctk+HXc0FVhlkSDIHA/vqYAL3Jvyr4nS2GxzZxu7pPgsYXEQxatATRiA+lrp5XEfcv88A2gQBK9FprpJQpgSDHVTYW7m+FYFMwjpDqskKiMfkwI7XyPfywBvFuVyw7Lji+Ght4Mb2yvMVUyCMZRJynwBLBHvhAgMBAAGjggLaMIIC1jAMBgNVHRMBAf8EAjAAMB0GA1UdDgQWBBSCtWh+RYtdDYsosKh0oAGUnyq+7TAfBgNVHSMEGDAWgBS+NVRiaGDnJtMxwV+XseL2ZM4H9TAOBgNVHQ8BAf8EBAMCBeAwUQYDVR0RBEowSIEZVklDVE9SLlBFTkFAVEVDTU9OVFNB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GBjWFVZyytO5AhnQrptkMH8p1o17DIczvjT2ui/oN8r6tw3Bp4w4yNrSHNixQiPpTLc0rF3flOH84IqsZQPLHnaWMB4I71BlYKrJYq9yJMvzCUR56cajOkGYZ8vFj8ZiXRGH5bZaB9UvPmigXCso/1lItwb/8SMi2dwbIDWdzCqHPtOR3sZtBkSLNnMYHpNpN0LlFV6DrkQJk+H/DZ0G+VVNFvrggTdh/WkGhSVwwJSEPir6N/h2ssBBQnYFDdcJAtFYYUOMPSNCKWoXu9H6Jf2ACmHE9zGz+U3bIV5dsrz1uH9ceOb/e3Hucm5Odpx0GfAReRyKEN1AfRWbOP3h57EQ5ZdWXk7b254YI0DquL/mXkqulBWC5qeaENdURe1v77q67lHKuHqM0rzreGJQnLRpUFbxv45MQsowVQmS64cRBH7RXwgTuaEDB5+2rCXDtcx+YSLecj5E/H3ZgDMjhPJyrgX4/h1apmmWPDbbrBGRLFSWfsk5gkCahMcR8mU+Vj6cBoyMkjctDuknKYdGJu0OMQAReBWmdDQ6qd0ykbv8Wa3RDIEPCeCcEAke91+UMxyyx/MOTVNsvbYaOZypZm6JsMOvKHrO6LwaqjJDDbpl5yCqTQVkAsfFtimj/tLT7lfg9rI7QSd/qAShFog/1CJ68zEiNDyobYz0cEX/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c429x3AjaWakDOi9aDPgZl0ECG0Bw8ZufX5C3NSV+Cv6O8+rmsV2w2OnXE6A+fRZq1yImybGRiXcwPS9jTbr8A==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hUODMvGb9tr3UMowK+lOtmbTBfVreBL1eJrruRbMDZrt78RruMxvKyjrbdzB+431wJUGntc3W/xWQFSyg/nIgg==</DigestValue>
      </Reference>
      <Reference URI="/xl/drawings/drawing2.xml?ContentType=application/vnd.openxmlformats-officedocument.drawing+xml">
        <DigestMethod Algorithm="http://www.w3.org/2001/04/xmlenc#sha512"/>
        <DigestValue>80fiUWWBlcGhvycUqgcFIhJQJ++evje+rxbsFJUa7/VyKhIhjNtjy/2q3bgbJkgujeqNxmRDPajwxty+bCoRPA==</DigestValue>
      </Reference>
      <Reference URI="/xl/drawings/drawing3.xml?ContentType=application/vnd.openxmlformats-officedocument.drawing+xml">
        <DigestMethod Algorithm="http://www.w3.org/2001/04/xmlenc#sha512"/>
        <DigestValue>4fiQ0fZWsEpOinEoyZMRCdDNn6qnh15nQcCi6nvLMslomK2BzqUxSddOyV8LrnoqIxWNlbxRhnNR0x2nR3Ektw==</DigestValue>
      </Reference>
      <Reference URI="/xl/drawings/drawing4.xml?ContentType=application/vnd.openxmlformats-officedocument.drawing+xml">
        <DigestMethod Algorithm="http://www.w3.org/2001/04/xmlenc#sha512"/>
        <DigestValue>4dz7nKO/BRCz3oYAPOcEN1iYHEvzsSdKOXIDFzUEFaG0AFVwGFQld6sybKWU/mOIV/GXaF5ssQQyrW1xT1VjqA==</DigestValue>
      </Reference>
      <Reference URI="/xl/drawings/drawing5.xml?ContentType=application/vnd.openxmlformats-officedocument.drawing+xml">
        <DigestMethod Algorithm="http://www.w3.org/2001/04/xmlenc#sha512"/>
        <DigestValue>VybyhNBbBlpMLhomV4AzfqRxxW48XrlIPq4oCjutJ8Mfxk1GAE2QxUAp6aPNMScLJAGPFzMUKBJP2Uxt3G+5yA==</DigestValue>
      </Reference>
      <Reference URI="/xl/drawings/vmlDrawing1.vml?ContentType=application/vnd.openxmlformats-officedocument.vmlDrawing">
        <DigestMethod Algorithm="http://www.w3.org/2001/04/xmlenc#sha512"/>
        <DigestValue>bMe2CAWAFK8UBc9YJMKFqtPGrt5vmGlKp8IpeuPEH415kIyRW4zXgvAg0SFgXj1Qlgozy/Z993OZFIuiPAaxfQ==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JlB0E1PzTvgE5ZOlV0CMtHcYPO8fDITMAhHffduxwBoP4n4NxTGTafr/vUQ64Y43oBZhFE10jlyOG2RPpMQXQg==</DigestValue>
      </Reference>
      <Reference URI="/xl/externalLinks/externalLink1.xml?ContentType=application/vnd.openxmlformats-officedocument.spreadsheetml.externalLink+xml">
        <DigestMethod Algorithm="http://www.w3.org/2001/04/xmlenc#sha512"/>
        <DigestValue>Zvw1mGJnGycOmQuEOp2WCPEFbQ+B/VzYM1YSXWPCk0ovWEUE6JlG6ue57CuR/Yjm8SlpudAFEb/sIWGI54oc2w==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bpsICJyybfZn0UIymp3xjCnYtWxRJuiBwBxQJ45x+/b1yOOShz4nSoy6+6gXyTnVs4cJs/uZ4S7IfTuFLb/7sQ==</DigestValue>
      </Reference>
      <Reference URI="/xl/media/image3.emf?ContentType=image/x-emf">
        <DigestMethod Algorithm="http://www.w3.org/2001/04/xmlenc#sha512"/>
        <DigestValue>3lpI1bhMYdScgZn1AVHapO03IASIR+2efV6YB7R4cea5dne6T9JTdhQ+R2bUQqiqv1wpXVQJefxA5aPN8Le7JA==</DigestValue>
      </Reference>
      <Reference URI="/xl/media/image4.emf?ContentType=image/x-emf">
        <DigestMethod Algorithm="http://www.w3.org/2001/04/xmlenc#sha512"/>
        <DigestValue>VQAdjZZ0PQb/Jc972CaXZj7W2Ntkwd72owlwPUSeiamgLvsTLaaVcT3P1NgwAy/S5dhq7qyPc3GymMpCd7fcfg==</DigestValue>
      </Reference>
      <Reference URI="/xl/media/image5.emf?ContentType=image/x-emf">
        <DigestMethod Algorithm="http://www.w3.org/2001/04/xmlenc#sha512"/>
        <DigestValue>o/LGYBcENkHIHUebP17VB1nREzxzjko4XuYdwJ+ChSdKIbF0M7EE3U7jo8OD21kX0n8jVa8R6VRg+dD8/EO9Pg==</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CudRbgBFfHrqDnxcID8QpVSCFGsg5qdyEzssyYnJbDpi52iIk1x41SIV6ep6zTqxmHaG0ou2ZLSQyVTT7DDmgQ==</DigestValue>
      </Reference>
      <Reference URI="/xl/styles.xml?ContentType=application/vnd.openxmlformats-officedocument.spreadsheetml.styles+xml">
        <DigestMethod Algorithm="http://www.w3.org/2001/04/xmlenc#sha512"/>
        <DigestValue>Up6ZYKI+5A2AMx1nJ59sWmAoFFq1jjgdmzSIoSGrdp46RIe2r6kPrN3AulpwavKRcExX3RZdsyjU9vhq9sPugw==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QWRFY2G9cuIjBeOH7wvjFkQLgfxuxNa3yrCics39WfnaRQoCPrpa9ScQXi2ULjxG+khpS62jJia/fesfDS1bMQ==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G/luxgCL0WWE96ImEkHB4TZtW+OLHABlvRNEZdes1cRgxKJHyi+Kew2bPDCdw68A/gcWFet7dEHbIAXFxRGylg==</DigestValue>
      </Reference>
      <Reference URI="/xl/worksheets/sheet2.xml?ContentType=application/vnd.openxmlformats-officedocument.spreadsheetml.worksheet+xml">
        <DigestMethod Algorithm="http://www.w3.org/2001/04/xmlenc#sha512"/>
        <DigestValue>C7dGtnDRjpORWzAslk5Zxu6GSCb6bx8bOKa279xdnR+JmZeRQNwn3lgdjxwnc2y9FskT6Fzzz4Pvd3YFF1inrA==</DigestValue>
      </Reference>
      <Reference URI="/xl/worksheets/sheet3.xml?ContentType=application/vnd.openxmlformats-officedocument.spreadsheetml.worksheet+xml">
        <DigestMethod Algorithm="http://www.w3.org/2001/04/xmlenc#sha512"/>
        <DigestValue>iVz3vinB9SQda8PmMqt8CSulcD4QIZF/Re2yCLAwMqtCdUh7AoUZi2tHJSpVz7uG2y3LEyxxxqEy2XvCWxaeNg==</DigestValue>
      </Reference>
      <Reference URI="/xl/worksheets/sheet4.xml?ContentType=application/vnd.openxmlformats-officedocument.spreadsheetml.worksheet+xml">
        <DigestMethod Algorithm="http://www.w3.org/2001/04/xmlenc#sha512"/>
        <DigestValue>K70LPh6tUA8arW611A9euv7ZBDwo/iVewwNFNK/gQZVUDofz+WaPwEcUGVnXNpg8sckslU7KiMGlCNJlIRVkbA==</DigestValue>
      </Reference>
      <Reference URI="/xl/worksheets/sheet5.xml?ContentType=application/vnd.openxmlformats-officedocument.spreadsheetml.worksheet+xml">
        <DigestMethod Algorithm="http://www.w3.org/2001/04/xmlenc#sha512"/>
        <DigestValue>/G7uz9ZBEw7FewvNRXTXKuVVyLK/Vw9+ZHrdsOoE3GDFXQJavNs97JBuh1vmZACMv3tTJHRWpRg3JTZk4PwDXA==</DigestValue>
      </Reference>
    </Manifest>
    <SignatureProperties>
      <SignatureProperty Id="idSignatureTime" Target="#idPackageSignature">
        <mdssi:SignatureTime xmlns:mdssi="http://schemas.openxmlformats.org/package/2006/digital-signature">
          <mdssi:Format>YYYY-MM-DDThh:mm:ssTZD</mdssi:Format>
          <mdssi:Value>2025-03-31T18:18:56Z</mdssi:Value>
        </mdssi:SignatureTime>
      </SignatureProperty>
    </SignatureProperties>
  </Object>
  <Object Id="idOfficeObject">
    <SignatureProperties>
      <SignatureProperty Id="idOfficeV1Details" Target="#idPackageSignature">
        <SignatureInfoV1 xmlns="http://schemas.microsoft.com/office/2006/digsig">
          <SetupID>{CE226730-6AF7-4B9C-9126-91332F4AC83F}</SetupID>
          <SignatureText>.</SignatureText>
          <SignatureImage/>
          <SignatureComments/>
          <WindowsVersion>10.0</WindowsVersion>
          <OfficeVersion>16.0.13801/22</OfficeVersion>
          <ApplicationVersion>16.0.13801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2025-03-31T18:18:56Z</xd:SigningTime>
          <xd:SigningCertificate>
            <xd:Cert>
              <xd:CertDigest>
                <DigestMethod Algorithm="http://www.w3.org/2001/04/xmlenc#sha512"/>
                <DigestValue>F3VBdWsDRku6jAwpMvbcZItu8rxNUqcf0E6fSDxIzNbildcNRKJg3gJCTNI9HYagRfII5gW2lBfYngKiDcc17Q==</DigestValue>
              </xd:CertDigest>
              <xd:IssuerSerial>
                <X509IssuerName>SERIALNUMBER=RUC80080610-7, CN=CODE100 S.A., OU=Prestador Cualificado de Servicios de Confianza, O=ICPP, C=PY</X509IssuerName>
                <X509SerialNumber>277162183889420850291513415738931765274</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I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QAAABxAAAAAQAAAFVVj0EmtI9BDwAAAGEAAAAMAAAATAAAAAAAAAAAAAAAAAAAAP//////////ZAAAAFYAaQBjAHQAbwByACAAUABlAPEAYQAgAAgAAAADAAAABgAAAAQAAAAIAAAABQAAAAQAAAAHAAAABw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DgAAACGAAAAAQAAAFVVj0EmtI9BDwAAAHYAAAAHAAAATAAAAAAAAAAAAAAAAAAAAP//////////XAAAAFMAaQBuAGQAaQBjAG8AAAAHAAAAAwAAAAcAAAAIAAAAAwAAAAYAAAAIAAAASwAAAEAAAAAwAAAABQAAACAAAAABAAAAAQAAABAAAAAAAAAAAAAAAEABAACgAAAAAAAAAAAAAABAAQAAoAAAACUAAAAMAAAAAgAAACcAAAAYAAAABQAAAAAAAAD///8AAAAAACUAAAAMAAAABQAAAEwAAABkAAAADgAAAIsAAAAaAQAAmwAAAA4AAACLAAAADQEAABEAAAAhAPAAAAAAAAAAAAAAAIA/AAAAAAAAAAAAAIA/AAAAAAAAAAAAAAAAAAAAAAAAAAAAAAAAAAAAAAAAAAAlAAAADAAAAAAAAIAoAAAADAAAAAUAAAAlAAAADAAAAAEAAAAYAAAADAAAAAAAAAASAAAADAAAAAEAAAAWAAAADAAAAAAAAABUAAAAMAEAAA8AAACLAAAAGQEAAJsAAAABAAAAVVWPQSa0j0EPAAAAiwAAACYAAABMAAAABAAAAA4AAACLAAAAGwEAAJwAAACYAAAARgBpAHIAbQBhAGQAbwAgAHAAbwByADoAIABWAEkAQwBUAE8AUgAgAE0AQQBOAFUARQBMACAAUABFANEAQQAgAFQATwBSAFIARQBTAAYAAAADAAAABQAAAAsAAAAHAAAACAAAAAgAAAAEAAAACAAAAAgAAAAFAAAAAwAAAAQAAAAIAAAAAwAAAAgAAAAHAAAACgAAAAgAAAAEAAAADAAAAAgAAAAKAAAACQAAAAcAAAAGAAAABAAAAAcAAAAHAAAACgAAAAgAAAAEAAAABwAAAAoAAAAIAAAACAAAAAcAAAAHAAAAFgAAAAwAAAAAAAAAJQAAAAwAAAACAAAADgAAABQAAAAAAAAAEAAAABQAAAA=</Object>
  <Object Id="idInvalidSigLnImg">AQAAAGwAAAAAAAAAAAAAAD8BAACfAAAAAAAAAAAAAABmFgAAOwsAACBFTUYAAAEAW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QAAABxAAAAAQAAAFVVj0EmtI9BDwAAAGEAAAAMAAAATAAAAAAAAAAAAAAAAAAAAP//////////ZAAAAFYAaQBjAHQAbwByACAAUABlAPEAYQAgAAgAAAADAAAABgAAAAQAAAAIAAAABQAAAAQAAAAHAAAABw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DgAAACGAAAAAQAAAFVVj0EmtI9BDwAAAHYAAAAHAAAATAAAAAAAAAAAAAAAAAAAAP//////////XAAAAFMAaQBuAGQAaQBjAG8A//8HAAAAAwAAAAcAAAAIAAAAAwAAAAYAAAAIAAAASwAAAEAAAAAwAAAABQAAACAAAAABAAAAAQAAABAAAAAAAAAAAAAAAEABAACgAAAAAAAAAAAAAABAAQAAoAAAACUAAAAMAAAAAgAAACcAAAAYAAAABQAAAAAAAAD///8AAAAAACUAAAAMAAAABQAAAEwAAABkAAAADgAAAIsAAAAaAQAAmwAAAA4AAACLAAAADQEAABEAAAAhAPAAAAAAAAAAAAAAAIA/AAAAAAAAAAAAAIA/AAAAAAAAAAAAAAAAAAAAAAAAAAAAAAAAAAAAAAAAAAAlAAAADAAAAAAAAIAoAAAADAAAAAUAAAAlAAAADAAAAAEAAAAYAAAADAAAAAAAAAASAAAADAAAAAEAAAAWAAAADAAAAAAAAABUAAAAMAEAAA8AAACLAAAAGQEAAJsAAAABAAAAVVWPQSa0j0EPAAAAiwAAACYAAABMAAAABAAAAA4AAACLAAAAGwEAAJwAAACYAAAARgBpAHIAbQBhAGQAbwAgAHAAbwByADoAIABWAEkAQwBUAE8AUgAgAE0AQQBOAFUARQBMACAAUABFANEAQQAgAFQATwBSAFIARQBTAAYAAAADAAAABQAAAAsAAAAHAAAACAAAAAgAAAAEAAAACAAAAAgAAAAFAAAAAwAAAAQAAAAIAAAAAwAAAAgAAAAHAAAACgAAAAgAAAAEAAAADAAAAAgAAAAKAAAACQAAAAcAAAAGAAAABAAAAAcAAAAHAAAACgAAAAg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FMvwwqe9jgQwePyZ+jQ6aWqsXp9Tg9QeaTVDq7EG63Ah06z+mv7tz9OktPrmnc7MGKXVwoumlptz
MbvLZ9Pe4w==</DigestValue>
    </Reference>
    <Reference Type="http://www.w3.org/2000/09/xmldsig#Object" URI="#idOfficeObject">
      <DigestMethod Algorithm="http://www.w3.org/2001/04/xmlenc#sha512"/>
      <DigestValue>TuSHZxJFAGd3IwP3FvrcdD3KgyJ7skgbkHxv+49QEXZ6wPBLC9tiENR6mKRUGbAirfaa/9lJgy/a
bbjuyQFp6A==</DigestValue>
    </Reference>
    <Reference Type="http://uri.etsi.org/01903#SignedProperties" URI="#idSignedProperties">
      <Transforms>
        <Transform Algorithm="http://www.w3.org/TR/2001/REC-xml-c14n-20010315"/>
      </Transforms>
      <DigestMethod Algorithm="http://www.w3.org/2001/04/xmlenc#sha512"/>
      <DigestValue>nco71hzCPJjRRrETqLiUjnu/qcmPP15eU5hkA1Ei/vJrP7VYo4qBbwWt/HaFkpIz/U6SAmwUMQj7
1sghcKhvbg==</DigestValue>
    </Reference>
    <Reference Type="http://www.w3.org/2000/09/xmldsig#Object" URI="#idValidSigLnImg">
      <DigestMethod Algorithm="http://www.w3.org/2001/04/xmlenc#sha512"/>
      <DigestValue>fM+6RE2fvFPGV37qspcdTWqNxGWOo4kJuLhRfnMYclvSBVeRDVupYoHc2NAvHu8JpTEL2HYROJk8
tTu3RsdGLg==</DigestValue>
    </Reference>
    <Reference Type="http://www.w3.org/2000/09/xmldsig#Object" URI="#idInvalidSigLnImg">
      <DigestMethod Algorithm="http://www.w3.org/2001/04/xmlenc#sha512"/>
      <DigestValue>Eo5U3coTiWPz3UvTC0PoJnkGV4gCx13IlkxsoIzEhnMPRxhoyrHhgvhwqn9I1UVMuRbk7dXtXId1
Pldqd85ItA==</DigestValue>
    </Reference>
  </SignedInfo>
  <SignatureValue>Q7bsoE55geiQqUhGHzkLWX4d6yUhGJsvs8vttxcNZBIXVyknGn/uYCSPhTGFnVIvALgBlLm3pqm3
iS+eHsYluTkwirIB1VatxCnfbpuztqTv9v+uu0SKGtPSkclqcUWJr1n5vYcLDdzK9swOFzvk6XQZ
X7NObcdnHV2zjegm4hGG6xIBxOjEXduV1QyGzLKu7wtKErPtxNUXagcFN2xoaVeRQq0sqR/hrNNF
NpUoy9fQbSPpLzdOIe9Yh5peP+/KshlVW0wXOXa2jfcF5Yen2Q6CzT91G/J/wlFrGPBYxYlIJTc7
c5Kc0b0JnBoN5ol3I7SWAke/MdZU3HaeC3M5fw==</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c429x3AjaWakDOi9aDPgZl0ECG0Bw8ZufX5C3NSV+Cv6O8+rmsV2w2OnXE6A+fRZq1yImybGRiXcwPS9jTbr8A==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hUODMvGb9tr3UMowK+lOtmbTBfVreBL1eJrruRbMDZrt78RruMxvKyjrbdzB+431wJUGntc3W/xWQFSyg/nIgg==</DigestValue>
      </Reference>
      <Reference URI="/xl/drawings/drawing2.xml?ContentType=application/vnd.openxmlformats-officedocument.drawing+xml">
        <DigestMethod Algorithm="http://www.w3.org/2001/04/xmlenc#sha512"/>
        <DigestValue>80fiUWWBlcGhvycUqgcFIhJQJ++evje+rxbsFJUa7/VyKhIhjNtjy/2q3bgbJkgujeqNxmRDPajwxty+bCoRPA==</DigestValue>
      </Reference>
      <Reference URI="/xl/drawings/drawing3.xml?ContentType=application/vnd.openxmlformats-officedocument.drawing+xml">
        <DigestMethod Algorithm="http://www.w3.org/2001/04/xmlenc#sha512"/>
        <DigestValue>4fiQ0fZWsEpOinEoyZMRCdDNn6qnh15nQcCi6nvLMslomK2BzqUxSddOyV8LrnoqIxWNlbxRhnNR0x2nR3Ektw==</DigestValue>
      </Reference>
      <Reference URI="/xl/drawings/drawing4.xml?ContentType=application/vnd.openxmlformats-officedocument.drawing+xml">
        <DigestMethod Algorithm="http://www.w3.org/2001/04/xmlenc#sha512"/>
        <DigestValue>4dz7nKO/BRCz3oYAPOcEN1iYHEvzsSdKOXIDFzUEFaG0AFVwGFQld6sybKWU/mOIV/GXaF5ssQQyrW1xT1VjqA==</DigestValue>
      </Reference>
      <Reference URI="/xl/drawings/drawing5.xml?ContentType=application/vnd.openxmlformats-officedocument.drawing+xml">
        <DigestMethod Algorithm="http://www.w3.org/2001/04/xmlenc#sha512"/>
        <DigestValue>VybyhNBbBlpMLhomV4AzfqRxxW48XrlIPq4oCjutJ8Mfxk1GAE2QxUAp6aPNMScLJAGPFzMUKBJP2Uxt3G+5yA==</DigestValue>
      </Reference>
      <Reference URI="/xl/drawings/vmlDrawing1.vml?ContentType=application/vnd.openxmlformats-officedocument.vmlDrawing">
        <DigestMethod Algorithm="http://www.w3.org/2001/04/xmlenc#sha512"/>
        <DigestValue>bMe2CAWAFK8UBc9YJMKFqtPGrt5vmGlKp8IpeuPEH415kIyRW4zXgvAg0SFgXj1Qlgozy/Z993OZFIuiPAaxfQ==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JlB0E1PzTvgE5ZOlV0CMtHcYPO8fDITMAhHffduxwBoP4n4NxTGTafr/vUQ64Y43oBZhFE10jlyOG2RPpMQXQg==</DigestValue>
      </Reference>
      <Reference URI="/xl/externalLinks/externalLink1.xml?ContentType=application/vnd.openxmlformats-officedocument.spreadsheetml.externalLink+xml">
        <DigestMethod Algorithm="http://www.w3.org/2001/04/xmlenc#sha512"/>
        <DigestValue>Zvw1mGJnGycOmQuEOp2WCPEFbQ+B/VzYM1YSXWPCk0ovWEUE6JlG6ue57CuR/Yjm8SlpudAFEb/sIWGI54oc2w==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bpsICJyybfZn0UIymp3xjCnYtWxRJuiBwBxQJ45x+/b1yOOShz4nSoy6+6gXyTnVs4cJs/uZ4S7IfTuFLb/7sQ==</DigestValue>
      </Reference>
      <Reference URI="/xl/media/image3.emf?ContentType=image/x-emf">
        <DigestMethod Algorithm="http://www.w3.org/2001/04/xmlenc#sha512"/>
        <DigestValue>3lpI1bhMYdScgZn1AVHapO03IASIR+2efV6YB7R4cea5dne6T9JTdhQ+R2bUQqiqv1wpXVQJefxA5aPN8Le7JA==</DigestValue>
      </Reference>
      <Reference URI="/xl/media/image4.emf?ContentType=image/x-emf">
        <DigestMethod Algorithm="http://www.w3.org/2001/04/xmlenc#sha512"/>
        <DigestValue>VQAdjZZ0PQb/Jc972CaXZj7W2Ntkwd72owlwPUSeiamgLvsTLaaVcT3P1NgwAy/S5dhq7qyPc3GymMpCd7fcfg==</DigestValue>
      </Reference>
      <Reference URI="/xl/media/image5.emf?ContentType=image/x-emf">
        <DigestMethod Algorithm="http://www.w3.org/2001/04/xmlenc#sha512"/>
        <DigestValue>o/LGYBcENkHIHUebP17VB1nREzxzjko4XuYdwJ+ChSdKIbF0M7EE3U7jo8OD21kX0n8jVa8R6VRg+dD8/EO9Pg==</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CudRbgBFfHrqDnxcID8QpVSCFGsg5qdyEzssyYnJbDpi52iIk1x41SIV6ep6zTqxmHaG0ou2ZLSQyVTT7DDmgQ==</DigestValue>
      </Reference>
      <Reference URI="/xl/styles.xml?ContentType=application/vnd.openxmlformats-officedocument.spreadsheetml.styles+xml">
        <DigestMethod Algorithm="http://www.w3.org/2001/04/xmlenc#sha512"/>
        <DigestValue>Up6ZYKI+5A2AMx1nJ59sWmAoFFq1jjgdmzSIoSGrdp46RIe2r6kPrN3AulpwavKRcExX3RZdsyjU9vhq9sPugw==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QWRFY2G9cuIjBeOH7wvjFkQLgfxuxNa3yrCics39WfnaRQoCPrpa9ScQXi2ULjxG+khpS62jJia/fesfDS1bMQ==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G/luxgCL0WWE96ImEkHB4TZtW+OLHABlvRNEZdes1cRgxKJHyi+Kew2bPDCdw68A/gcWFet7dEHbIAXFxRGylg==</DigestValue>
      </Reference>
      <Reference URI="/xl/worksheets/sheet2.xml?ContentType=application/vnd.openxmlformats-officedocument.spreadsheetml.worksheet+xml">
        <DigestMethod Algorithm="http://www.w3.org/2001/04/xmlenc#sha512"/>
        <DigestValue>C7dGtnDRjpORWzAslk5Zxu6GSCb6bx8bOKa279xdnR+JmZeRQNwn3lgdjxwnc2y9FskT6Fzzz4Pvd3YFF1inrA==</DigestValue>
      </Reference>
      <Reference URI="/xl/worksheets/sheet3.xml?ContentType=application/vnd.openxmlformats-officedocument.spreadsheetml.worksheet+xml">
        <DigestMethod Algorithm="http://www.w3.org/2001/04/xmlenc#sha512"/>
        <DigestValue>iVz3vinB9SQda8PmMqt8CSulcD4QIZF/Re2yCLAwMqtCdUh7AoUZi2tHJSpVz7uG2y3LEyxxxqEy2XvCWxaeNg==</DigestValue>
      </Reference>
      <Reference URI="/xl/worksheets/sheet4.xml?ContentType=application/vnd.openxmlformats-officedocument.spreadsheetml.worksheet+xml">
        <DigestMethod Algorithm="http://www.w3.org/2001/04/xmlenc#sha512"/>
        <DigestValue>K70LPh6tUA8arW611A9euv7ZBDwo/iVewwNFNK/gQZVUDofz+WaPwEcUGVnXNpg8sckslU7KiMGlCNJlIRVkbA==</DigestValue>
      </Reference>
      <Reference URI="/xl/worksheets/sheet5.xml?ContentType=application/vnd.openxmlformats-officedocument.spreadsheetml.worksheet+xml">
        <DigestMethod Algorithm="http://www.w3.org/2001/04/xmlenc#sha512"/>
        <DigestValue>/G7uz9ZBEw7FewvNRXTXKuVVyLK/Vw9+ZHrdsOoE3GDFXQJavNs97JBuh1vmZACMv3tTJHRWpRg3JTZk4PwDXA==</DigestValue>
      </Reference>
    </Manifest>
    <SignatureProperties>
      <SignatureProperty Id="idSignatureTime" Target="#idPackageSignature">
        <mdssi:SignatureTime xmlns:mdssi="http://schemas.openxmlformats.org/package/2006/digital-signature">
          <mdssi:Format>YYYY-MM-DDThh:mm:ssTZD</mdssi:Format>
          <mdssi:Value>2025-05-02T17:39:51Z</mdssi:Value>
        </mdssi:SignatureTime>
      </SignatureProperty>
    </SignatureProperties>
  </Object>
  <Object Id="idOfficeObject">
    <SignatureProperties>
      <SignatureProperty Id="idOfficeV1Details" Target="#idPackageSignature">
        <SignatureInfoV1 xmlns="http://schemas.microsoft.com/office/2006/digsig">
          <SetupID>{6ADAA298-447F-4409-89C2-2EA5B50892AB}</SetupID>
          <SignatureText>James Spalding</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2025-05-02T17:39:51Z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sBAAB/AAAAAAAAAAAAAAB/GAAA6QkAACBFTUYAAAEAzBsAAKo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MCeQb6EnkHKAAAABAAAAAgAAABMAAAAAAAAAAAAAAAAAAAA//////////9cAAAAMgAvADUALwAyADAAMgA1AAYAAAAEAAAABgAAAAQAAAAGAAAABgAAAAYAAAAGAAAASwAAAEAAAAAwAAAABQAAACAAAAABAAAAAQAAABAAAAAAAAAAAAAAADwBAACAAAAAAAAAAAAAAAA8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XAAAASAAAACUAAAAMAAAABAAAAFQAAACgAAAAKgAAADMAAACVAAAARwAAAAEAAAAAwJ5BvoSeQSoAAAAzAAAADgAAAEwAAAAAAAAAAAAAAAAAAAD//////////2gAAABKAGEAbQBlAHMAIABTAHAAYQBsAGQAaQBuAGcABgAAAAgAAAAOAAAACAAAAAcAAAAEAAAACQAAAAkAAAAIAAAABAAAAAkAAAAEAAAACQAAAAkAAABLAAAAQAAAADAAAAAFAAAAIAAAAAEAAAABAAAAEAAAAAAAAAAAAAAAPAEAAIAAAAAAAAAAAAAAADwBAACAAAAAJQAAAAwAAAACAAAAJwAAABgAAAAFAAAAAAAAAP///wAAAAAAJQAAAAwAAAAFAAAATAAAAGQAAAAAAAAAUAAAADsBAAB8AAAAAAAAAFAAAAA8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WAAAAFwAAAABAAAAAMCeQb6EnkEKAAAAUAAAAA4AAABMAAAAAAAAAAAAAAAAAAAA//////////9oAAAASgBhAG0AZQBzACAAUwBwAGEAbABkAGkAbgBnAAQAAAAGAAAACQAAAAYAAAAFAAAAAwAAAAYAAAAHAAAABgAAAAMAAAAHAAAAAwAAAAcAAAAHAAAASwAAAEAAAAAwAAAABQAAACAAAAABAAAAAQAAABAAAAAAAAAAAAAAADwBAACAAAAAAAAAAAAAAAA8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MCeQb6EnkEKAAAAYAAAAAsAAABMAAAAAAAAAAAAAAAAAAAA//////////9kAAAAUAByAGUAcwBpAGQAZQBuAHQAZQAgAAAABgAAAAQAAAAGAAAABQAAAAMAAAAHAAAABgAAAAcAAAAEAAAABgAAAAMAAABLAAAAQAAAADAAAAAFAAAAIAAAAAEAAAABAAAAEAAAAAAAAAAAAAAAPAEAAIAAAAAAAAAAAAAAADwBAACAAAAAJQAAAAwAAAACAAAAJwAAABgAAAAFAAAAAAAAAP///wAAAAAAJQAAAAwAAAAFAAAATAAAAGQAAAAJAAAAcAAAADIBAAB8AAAACQAAAHAAAAAqAQAADQAAACEA8AAAAAAAAAAAAAAAgD8AAAAAAAAAAAAAgD8AAAAAAAAAAAAAAAAAAAAAAAAAAAAAAAAAAAAAAAAAACUAAAAMAAAAAAAAgCgAAAAMAAAABQAAACUAAAAMAAAAAQAAABgAAAAMAAAAAAAAABIAAAAMAAAAAQAAABYAAAAMAAAAAAAAAFQAAAB0AQAACgAAAHAAAAAxAQAAfAAAAAEAAAAAwJ5BvoSeQQoAAABwAAAAMQAAAEwAAAAEAAAACQAAAHAAAAAzAQAAfQAAALAAAABTAGkAZwBuAGUAZAAgAGIAeQA6ACAASgBBAE0ARQBTACAARQBEAFcAQQBSAEQAIABDAEwASQBGAFQATwBOACAAUwBQAEEATABEAEkATgBHACAASABFAEwATABNAEUAUgBTAAAABgAAAAMAAAAHAAAABwAAAAYAAAAHAAAAAwAAAAcAAAAFAAAAAwAAAAMAAAAEAAAABwAAAAoAAAAGAAAABgAAAAMAAAAGAAAACAAAAAsAAAAHAAAABwAAAAgAAAADAAAABwAAAAUAAAADAAAABgAAAAUAAAAJAAAACAAAAAMAAAAGAAAABgAAAAcAAAAFAAAACAAAAAMAAAAIAAAACAAAAAMAAAAIAAAABgAAAAUAAAAFAAAACgAAAAYAAAAHAAAABgAAABYAAAAMAAAAAAAAACUAAAAMAAAAAgAAAA4AAAAUAAAAAAAAABAAAAAUAAAA</Object>
  <Object Id="idInvalidSigLnImg">AQAAAGwAAAAAAAAAAAAAADsBAAB/AAAAAAAAAAAAAAB/GAAA6QkAACBFTUYAAAEAUCEAALE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AMCeQb6EnkEjAAAABAAAABEAAABMAAAAAAAAAAAAAAAAAAAA//////////9wAAAASQBuAHYAYQBsAGkAZAAgAHMAaQBnAG4AYQB0AHUAcgBlAAAAAwAAAAcAAAAFAAAABgAAAAMAAAADAAAABwAAAAMAAAAFAAAAAwAAAAcAAAAHAAAABgAAAAQAAAAHAAAABAAAAAYAAABLAAAAQAAAADAAAAAFAAAAIAAAAAEAAAABAAAAEAAAAAAAAAAAAAAAPAEAAIAAAAAAAAAAAAAAAD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ADAnkG+hJ5BKgAAADMAAAAOAAAATAAAAAAAAAAAAAAAAAAAAP//////////aAAAAEoAYQBtAGUAcwAgAFMAcABhAGwAZABpAG4AZwAGAAAACAAAAA4AAAAIAAAABwAAAAQAAAAJAAAACQAAAAgAAAAEAAAACQAAAAQAAAAJAAAACQAAAEsAAABAAAAAMAAAAAUAAAAgAAAAAQAAAAEAAAAQAAAAAAAAAAAAAAA8AQAAgAAAAAAAAAAAAAAAPAEAAIAAAAAlAAAADAAAAAIAAAAnAAAAGAAAAAUAAAAAAAAA////AAAAAAAlAAAADAAAAAUAAABMAAAAZAAAAAAAAABQAAAAOwEAAHwAAAAAAAAAUAAAAD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YAAAAXAAAAAEAAAAAwJ5BvoSeQQoAAABQAAAADgAAAEwAAAAAAAAAAAAAAAAAAAD//////////2gAAABKAGEAbQBlAHMAIABTAHAAYQBsAGQAaQBuAGcABAAAAAYAAAAJAAAABgAAAAUAAAADAAAABgAAAAcAAAAGAAAAAwAAAAcAAAADAAAABwAAAAcAAABLAAAAQAAAADAAAAAFAAAAIAAAAAEAAAABAAAAEAAAAAAAAAAAAAAAPAEAAIAAAAAAAAAAAAAAAD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AAwJ5BvoSeQQoAAABgAAAACwAAAEwAAAAAAAAAAAAAAAAAAAD//////////2QAAABQAHIAZQBzAGkAZABlAG4AdABlACAAAAAGAAAABAAAAAYAAAAFAAAAAwAAAAcAAAAGAAAABwAAAAQAAAAGAAAAAwAAAEsAAABAAAAAMAAAAAUAAAAgAAAAAQAAAAEAAAAQAAAAAAAAAAAAAAA8AQAAgAAAAAAAAAAAAAAAPAEAAIAAAAAlAAAADAAAAAIAAAAnAAAAGAAAAAUAAAAAAAAA////AAAAAAAlAAAADAAAAAUAAABMAAAAZAAAAAkAAABwAAAAMgEAAHwAAAAJAAAAcAAAACoBAAANAAAAIQDwAAAAAAAAAAAAAACAPwAAAAAAAAAAAACAPwAAAAAAAAAAAAAAAAAAAAAAAAAAAAAAAAAAAAAAAAAAJQAAAAwAAAAAAACAKAAAAAwAAAAFAAAAJQAAAAwAAAABAAAAGAAAAAwAAAAAAAAAEgAAAAwAAAABAAAAFgAAAAwAAAAAAAAAVAAAAHQBAAAKAAAAcAAAADEBAAB8AAAAAQAAAADAnkG+hJ5BCgAAAHAAAAAxAAAATAAAAAQAAAAJAAAAcAAAADMBAAB9AAAAsAAAAFMAaQBnAG4AZQBkACAAYgB5ADoAIABKAEEATQBFAFMAIABFAEQAVwBBAFIARAAgAEMATABJAEYAVABPAE4AIABTAFAAQQBMAEQASQBOAEcAIABIAEUATABMAE0ARQBSAFMAAAAGAAAAAwAAAAcAAAAHAAAABgAAAAcAAAADAAAABwAAAAUAAAADAAAAAwAAAAQAAAAHAAAACgAAAAYAAAAGAAAAAwAAAAYAAAAIAAAACwAAAAcAAAAHAAAACAAAAAMAAAAHAAAABQAAAAMAAAAGAAAABQAAAAkAAAAIAAAAAwAAAAYAAAAGAAAABwAAAAUAAAAIAAAAAwAAAAgAAAAIAAAAAwAAAAgAAAAGAAAABQAAAAUAAAAKAAAABgAAAAc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AB</vt:lpstr>
      <vt:lpstr>BG </vt:lpstr>
      <vt:lpstr>ER</vt:lpstr>
      <vt:lpstr>EVPN</vt:lpstr>
      <vt:lpstr>EFE</vt:lpstr>
      <vt:lpstr>AB!_bookmark426</vt:lpstr>
      <vt:lpstr>AB!_bookmark427</vt:lpstr>
      <vt:lpstr>ER!Área_de_impresión</vt:lpstr>
      <vt:lpstr>EVPN!Área_de_impresión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Paola</cp:lastModifiedBy>
  <cp:lastPrinted>2024-11-15T01:05:40Z</cp:lastPrinted>
  <dcterms:created xsi:type="dcterms:W3CDTF">2019-05-02T15:06:12Z</dcterms:created>
  <dcterms:modified xsi:type="dcterms:W3CDTF">2025-03-28T23:04:03Z</dcterms:modified>
</cp:coreProperties>
</file>