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d.docs.live.net/14811096e928a50c/Escritorio/atome/"/>
    </mc:Choice>
  </mc:AlternateContent>
  <xr:revisionPtr revIDLastSave="0" documentId="14_{22DBFDBF-412E-4692-AC58-97AC66047861}" xr6:coauthVersionLast="47" xr6:coauthVersionMax="47" xr10:uidLastSave="{00000000-0000-0000-0000-000000000000}"/>
  <bookViews>
    <workbookView xWindow="-120" yWindow="-120" windowWidth="29040" windowHeight="15720" xr2:uid="{B1333181-64E6-47F8-96A9-4C8C7331DBC9}"/>
  </bookViews>
  <sheets>
    <sheet name="AnexoB" sheetId="1" r:id="rId1"/>
    <sheet name="BG" sheetId="2" r:id="rId2"/>
    <sheet name="ER" sheetId="3" r:id="rId3"/>
    <sheet name="EVPN" sheetId="4" r:id="rId4"/>
    <sheet name="EFE" sheetId="5" r:id="rId5"/>
  </sheets>
  <externalReferences>
    <externalReference r:id="rId6"/>
  </externalReferences>
  <definedNames>
    <definedName name="_bookmark426" localSheetId="0">AnexoB!$A$3</definedName>
    <definedName name="_bookmark427" localSheetId="0">AnexoB!$A$4</definedName>
    <definedName name="_xlnm.Print_Area" localSheetId="2">ER!$A$1:$D$47</definedName>
    <definedName name="_xlnm.Print_Area" localSheetId="3">EVPN!$A$1:$T$33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5" l="1"/>
  <c r="C42" i="5" s="1"/>
  <c r="B41" i="5"/>
  <c r="B42" i="5" s="1"/>
  <c r="C35" i="5"/>
  <c r="B35" i="5"/>
  <c r="B29" i="5"/>
  <c r="C20" i="5"/>
  <c r="B20" i="5"/>
  <c r="C11" i="5"/>
  <c r="B11" i="5"/>
  <c r="A6" i="5"/>
  <c r="A1" i="5"/>
  <c r="R31" i="4"/>
  <c r="J31" i="4"/>
  <c r="H31" i="4"/>
  <c r="A31" i="4"/>
  <c r="P29" i="4"/>
  <c r="T29" i="4" s="1"/>
  <c r="C26" i="4"/>
  <c r="T26" i="4" s="1"/>
  <c r="R24" i="4"/>
  <c r="N24" i="4"/>
  <c r="N31" i="4" s="1"/>
  <c r="L24" i="4"/>
  <c r="L31" i="4" s="1"/>
  <c r="J24" i="4"/>
  <c r="H24" i="4"/>
  <c r="G24" i="4"/>
  <c r="F24" i="4"/>
  <c r="F31" i="4" s="1"/>
  <c r="D24" i="4"/>
  <c r="D31" i="4" s="1"/>
  <c r="C24" i="4"/>
  <c r="C31" i="4" s="1"/>
  <c r="C32" i="4" s="1"/>
  <c r="A24" i="4"/>
  <c r="P22" i="4"/>
  <c r="T22" i="4" s="1"/>
  <c r="T21" i="4"/>
  <c r="C18" i="4"/>
  <c r="T18" i="4" s="1"/>
  <c r="T16" i="4"/>
  <c r="P14" i="4"/>
  <c r="T14" i="4" s="1"/>
  <c r="A14" i="4"/>
  <c r="H5" i="4"/>
  <c r="A1" i="4"/>
  <c r="D32" i="3"/>
  <c r="C32" i="3"/>
  <c r="D30" i="3"/>
  <c r="C30" i="3"/>
  <c r="D29" i="3"/>
  <c r="C29" i="3"/>
  <c r="D27" i="3"/>
  <c r="C27" i="3"/>
  <c r="D25" i="3"/>
  <c r="C25" i="3"/>
  <c r="D23" i="3"/>
  <c r="C23" i="3"/>
  <c r="D21" i="3"/>
  <c r="C21" i="3"/>
  <c r="D20" i="3"/>
  <c r="C20" i="3"/>
  <c r="D18" i="3"/>
  <c r="C18" i="3"/>
  <c r="D17" i="3"/>
  <c r="C17" i="3"/>
  <c r="D16" i="3"/>
  <c r="C16" i="3"/>
  <c r="D14" i="3"/>
  <c r="C14" i="3"/>
  <c r="D13" i="3"/>
  <c r="C13" i="3"/>
  <c r="D12" i="3"/>
  <c r="C12" i="3"/>
  <c r="A8" i="3"/>
  <c r="D1" i="3"/>
  <c r="A1" i="3"/>
  <c r="G56" i="2"/>
  <c r="F56" i="2"/>
  <c r="G54" i="2"/>
  <c r="F54" i="2"/>
  <c r="G53" i="2"/>
  <c r="F53" i="2"/>
  <c r="G52" i="2"/>
  <c r="F52" i="2"/>
  <c r="G51" i="2"/>
  <c r="F51" i="2"/>
  <c r="G50" i="2"/>
  <c r="F50" i="2"/>
  <c r="G49" i="2"/>
  <c r="F49" i="2"/>
  <c r="G48" i="2"/>
  <c r="F48" i="2"/>
  <c r="G47" i="2"/>
  <c r="F47" i="2"/>
  <c r="G42" i="2"/>
  <c r="F42" i="2"/>
  <c r="G41" i="2"/>
  <c r="F41" i="2"/>
  <c r="G38" i="2"/>
  <c r="F38" i="2"/>
  <c r="G37" i="2"/>
  <c r="F37" i="2"/>
  <c r="G36" i="2"/>
  <c r="F36" i="2"/>
  <c r="G35" i="2"/>
  <c r="F35" i="2"/>
  <c r="G34" i="2"/>
  <c r="F34" i="2"/>
  <c r="G33" i="2"/>
  <c r="F33" i="2"/>
  <c r="G32" i="2"/>
  <c r="F32" i="2"/>
  <c r="G27" i="2"/>
  <c r="F27" i="2"/>
  <c r="G26" i="2"/>
  <c r="F26" i="2"/>
  <c r="G25" i="2"/>
  <c r="F25" i="2"/>
  <c r="G24" i="2"/>
  <c r="F24" i="2"/>
  <c r="G23" i="2"/>
  <c r="F23" i="2"/>
  <c r="F22" i="2"/>
  <c r="G21" i="2"/>
  <c r="F21" i="2"/>
  <c r="G18" i="2"/>
  <c r="F18" i="2"/>
  <c r="G17" i="2"/>
  <c r="F17" i="2"/>
  <c r="G16" i="2"/>
  <c r="F16" i="2"/>
  <c r="G15" i="2"/>
  <c r="F15" i="2"/>
  <c r="G14" i="2"/>
  <c r="F14" i="2"/>
  <c r="G11" i="2"/>
  <c r="F11" i="2"/>
  <c r="A8" i="2"/>
  <c r="D1" i="2"/>
  <c r="F28" i="2" l="1"/>
  <c r="G28" i="2"/>
  <c r="F43" i="2"/>
  <c r="F19" i="2"/>
  <c r="G43" i="2"/>
  <c r="C15" i="3"/>
  <c r="C19" i="3" s="1"/>
  <c r="C22" i="3" s="1"/>
  <c r="C24" i="3" s="1"/>
  <c r="C26" i="3" s="1"/>
  <c r="C28" i="3" s="1"/>
  <c r="C31" i="3" s="1"/>
  <c r="G19" i="2"/>
  <c r="G29" i="2" s="1"/>
  <c r="F39" i="2"/>
  <c r="F45" i="2" s="1"/>
  <c r="F58" i="2" s="1"/>
  <c r="F55" i="2"/>
  <c r="F57" i="2" s="1"/>
  <c r="D15" i="3"/>
  <c r="D19" i="3" s="1"/>
  <c r="D22" i="3" s="1"/>
  <c r="D24" i="3" s="1"/>
  <c r="D26" i="3" s="1"/>
  <c r="D28" i="3" s="1"/>
  <c r="D31" i="3" s="1"/>
  <c r="G39" i="2"/>
  <c r="G55" i="2"/>
  <c r="G57" i="2" s="1"/>
  <c r="P24" i="4"/>
  <c r="P31" i="4" s="1"/>
  <c r="T24" i="4"/>
  <c r="F29" i="2"/>
  <c r="G45" i="2"/>
  <c r="G58" i="2" s="1"/>
  <c r="P32" i="4" l="1"/>
  <c r="P33" i="4" s="1"/>
  <c r="T31" i="4"/>
  <c r="G59" i="2"/>
  <c r="F59" i="2"/>
  <c r="T32" i="4" l="1"/>
  <c r="U31" i="4"/>
  <c r="I48" i="1"/>
  <c r="H47" i="1"/>
  <c r="I47" i="1" s="1"/>
  <c r="I43" i="1"/>
  <c r="E47" i="1" s="1"/>
</calcChain>
</file>

<file path=xl/sharedStrings.xml><?xml version="1.0" encoding="utf-8"?>
<sst xmlns="http://schemas.openxmlformats.org/spreadsheetml/2006/main" count="200" uniqueCount="178">
  <si>
    <t>Sociedad:</t>
  </si>
  <si>
    <t>Atome Paraguay S.A.E.</t>
  </si>
  <si>
    <t>MODELOS DE ESTADOS FINANCIEROS BÁSICOS</t>
  </si>
  <si>
    <t>1.                  IDENTIFICACION:</t>
  </si>
  <si>
    <t>1.1              NOMBRE O RAZON SOCIAL</t>
  </si>
  <si>
    <t>1.2              ANTECEDENTES DE CONSTITUCIÓN SOCIAL Y REFORMAS ESTATUTARIAS</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</si>
  <si>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</si>
  <si>
    <t xml:space="preserve">1.3              RUC  </t>
  </si>
  <si>
    <t>80115975-0</t>
  </si>
  <si>
    <t xml:space="preserve">1.4              ACTIVIDAD PRINCIPAL SEGÚN INSCRIPCION EN EL RUC </t>
  </si>
  <si>
    <t>Comercio al pro mayor de fertilizantes y agroquimicos</t>
  </si>
  <si>
    <t>1.5              ACTIVIDAD/ES SECUNDARIA/S SEGÚN INSCRIPCION EN EL RUC</t>
  </si>
  <si>
    <t>N/A</t>
  </si>
  <si>
    <t>1.6              DOMICILIO LEGAL</t>
  </si>
  <si>
    <t>Edificio WTC Torre 3 piso 15 - Avda. Aviadores del Chaco 2050 c/ Prof. Delia Frutos</t>
  </si>
  <si>
    <t>1.7         SITIO PAGINA WEB</t>
  </si>
  <si>
    <t>https://www.atomeplc.com/projects/paraguay/</t>
  </si>
  <si>
    <t>2.                ADMINISTRACION:</t>
  </si>
  <si>
    <t>CARGO</t>
  </si>
  <si>
    <t>NOMBRE Y APELLIDO</t>
  </si>
  <si>
    <t>Presidente</t>
  </si>
  <si>
    <t>James Spalding</t>
  </si>
  <si>
    <t>Director Titular</t>
  </si>
  <si>
    <t>Juan Pablo Nogues</t>
  </si>
  <si>
    <t>Mauricio Salgueiro</t>
  </si>
  <si>
    <t>Síndico Titular</t>
  </si>
  <si>
    <t xml:space="preserve">Victor Peña </t>
  </si>
  <si>
    <t>Sindico Suplente</t>
  </si>
  <si>
    <t>Gerardo Gonzalez</t>
  </si>
  <si>
    <t xml:space="preserve">                                                                                               Plana Ejecutiva</t>
  </si>
  <si>
    <t>Gerente General</t>
  </si>
  <si>
    <t>Gerente De Contabilidad</t>
  </si>
  <si>
    <t>Sonia Pizzurno Medina</t>
  </si>
  <si>
    <t>3.                  CAPITAL Y PROPIEDAD:</t>
  </si>
  <si>
    <t>En Miles Guaraníes</t>
  </si>
  <si>
    <t>Capital Social</t>
  </si>
  <si>
    <t>Capital Emitido</t>
  </si>
  <si>
    <t>Capital Suscripto</t>
  </si>
  <si>
    <t>Capital Integrado</t>
  </si>
  <si>
    <t>Valor nominal de las acciones</t>
  </si>
  <si>
    <t>COMPOSICIÓN ACCIONARIA: Accionistas que detentan el diez (10) por ciento o más de participación en el capital en miles de Guaranies</t>
  </si>
  <si>
    <t>N°</t>
  </si>
  <si>
    <t>Accionista</t>
  </si>
  <si>
    <t>Cantidad de acciones</t>
  </si>
  <si>
    <t>Clase</t>
  </si>
  <si>
    <t>Voto</t>
  </si>
  <si>
    <t>Monto</t>
  </si>
  <si>
    <t>% de participación del capital integrado</t>
  </si>
  <si>
    <t>ATOME LIMITED</t>
  </si>
  <si>
    <t>ORDINARIA</t>
  </si>
  <si>
    <t>FONDO DE INVERSION EN INNOVACION DE PARAGUAY S.A</t>
  </si>
  <si>
    <t>4.                  AUDITOR EXTERNO INDEPENDIENTE</t>
  </si>
  <si>
    <t>4.1              AUDITOR EXTERNO INDEPENDIENTE DESIGNADO:</t>
  </si>
  <si>
    <t>J.C. Descalzo &amp; Asociados</t>
  </si>
  <si>
    <t>4.2              NUMERO DE INSCRIPCIÓN EN EL REGISTRO DE LA CNV:</t>
  </si>
  <si>
    <t>704/03</t>
  </si>
  <si>
    <t>Indice</t>
  </si>
  <si>
    <t>BALANCE GENERAL</t>
  </si>
  <si>
    <t>(En miles de guaraníes)</t>
  </si>
  <si>
    <t>Nota</t>
  </si>
  <si>
    <t>ACTIVOS</t>
  </si>
  <si>
    <t>Activos Corrientes</t>
  </si>
  <si>
    <t>Efectivo y equivalente de efectivo</t>
  </si>
  <si>
    <t>Inversiones temporales</t>
  </si>
  <si>
    <t>Cuentas por cobrar comerciales</t>
  </si>
  <si>
    <t>Otros créditos</t>
  </si>
  <si>
    <t>Inventarios</t>
  </si>
  <si>
    <t>Total activos corrientes</t>
  </si>
  <si>
    <t>Activos no Corrientes</t>
  </si>
  <si>
    <t xml:space="preserve">Otros créditos </t>
  </si>
  <si>
    <t>Inversión en asociadas</t>
  </si>
  <si>
    <t>Propiedades, planta y equipo/Bienes de uso, neto</t>
  </si>
  <si>
    <t>Activos disponibles para la venta</t>
  </si>
  <si>
    <t>Activos intangibles</t>
  </si>
  <si>
    <t>Goodwill</t>
  </si>
  <si>
    <t>Total activos no corrientes</t>
  </si>
  <si>
    <t>Total Activos</t>
  </si>
  <si>
    <t>PASIVOS Y PATRIMONIO NETO</t>
  </si>
  <si>
    <t>Pasivos corrientes</t>
  </si>
  <si>
    <t>Cuentas por pagar comerciales</t>
  </si>
  <si>
    <t xml:space="preserve">Préstamos a corto plazo </t>
  </si>
  <si>
    <t>Porción corriente de la deuda a largo plazo</t>
  </si>
  <si>
    <t>Remuneraciones y cargas sociales a pagar</t>
  </si>
  <si>
    <t>Impuestos a pagar</t>
  </si>
  <si>
    <t>Provisiones</t>
  </si>
  <si>
    <t>Otros pasivos corrientes</t>
  </si>
  <si>
    <t>Total Pasivos Corrientes</t>
  </si>
  <si>
    <t>Pasivos no corrientes</t>
  </si>
  <si>
    <t xml:space="preserve">Préstamos a largo plazo </t>
  </si>
  <si>
    <t>Otros pasivos  no corrientes</t>
  </si>
  <si>
    <t>Total pasivos no corrientes</t>
  </si>
  <si>
    <t>Total Pasivos</t>
  </si>
  <si>
    <t>Patrimonio Neto</t>
  </si>
  <si>
    <t>Capital integrado</t>
  </si>
  <si>
    <t>Aportes A Capitalizar</t>
  </si>
  <si>
    <t>Reserva de revalúo</t>
  </si>
  <si>
    <t>Reserva legal</t>
  </si>
  <si>
    <t>Reservas estatutarias</t>
  </si>
  <si>
    <t>Reservas facultatitvas</t>
  </si>
  <si>
    <t>Diferencia transitoria por conversión</t>
  </si>
  <si>
    <t>Resultados acumulados</t>
  </si>
  <si>
    <t>Subtotal</t>
  </si>
  <si>
    <t>Interés minoritario</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</si>
  <si>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</si>
  <si>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</si>
  <si>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</si>
  <si>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</si>
  <si>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</si>
  <si>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</si>
  <si>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</si>
  <si>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Ventas</t>
  </si>
  <si>
    <t>Costo de ventas</t>
  </si>
  <si>
    <t>Utilidad bruta</t>
  </si>
  <si>
    <t>Gastos de ventas</t>
  </si>
  <si>
    <t xml:space="preserve">Gastos administrativos </t>
  </si>
  <si>
    <t>Otros ingresos  y gastos operativos</t>
  </si>
  <si>
    <t>Resultado operativo</t>
  </si>
  <si>
    <t>Ingresos financieros - neto</t>
  </si>
  <si>
    <t>Gastos financieros -  neto</t>
  </si>
  <si>
    <t>Resultado de inversiones en asociadas</t>
  </si>
  <si>
    <t>Resultados ordinarios antes de impuesto a la renta y participación minoritaria</t>
  </si>
  <si>
    <t>Resultado participación minoritaria</t>
  </si>
  <si>
    <t>Resultado ordinario antes del impuesto a la renta</t>
  </si>
  <si>
    <t>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</si>
  <si>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</si>
  <si>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</si>
  <si>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</si>
  <si>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</si>
  <si>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</si>
  <si>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</si>
  <si>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</si>
  <si>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</si>
  <si>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</si>
  <si>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</si>
  <si>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</si>
  <si>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</si>
  <si>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</si>
  <si>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</si>
  <si>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</si>
  <si>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</si>
  <si>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</si>
  <si>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 xml:space="preserve">Cambio en política contable </t>
  </si>
  <si>
    <t>Saldo reestructurado</t>
  </si>
  <si>
    <t xml:space="preserve">Distribución de dividendos s/Acta de Asamblea Ordinaria </t>
  </si>
  <si>
    <t>Integración del capital social</t>
  </si>
  <si>
    <t xml:space="preserve">Reducción del capital social s/Acta de Asamblea General Ordinaria </t>
  </si>
  <si>
    <t>Revalúo de activos fijos</t>
  </si>
  <si>
    <t>Revalúo técnico</t>
  </si>
  <si>
    <t>Resultado del año</t>
  </si>
  <si>
    <t xml:space="preserve">Distribución de dividendos s/Acta de Asamblea General Ordinaria </t>
  </si>
  <si>
    <t>Desafectación de la reserva de revalúo técnico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</si>
  <si>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</si>
  <si>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</si>
  <si>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</si>
  <si>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</si>
  <si>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</si>
  <si>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</si>
  <si>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</si>
  <si>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</si>
  <si>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</si>
  <si>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</si>
  <si>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</si>
  <si>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</si>
  <si>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</si>
  <si>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</si>
  <si>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</si>
  <si>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</si>
  <si>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</si>
  <si>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</si>
  <si>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</si>
  <si>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</si>
  <si>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</si>
  <si>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</si>
  <si>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</si>
  <si>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</si>
  <si>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</si>
  <si>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</si>
  <si>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Información al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</si>
</sst>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_ ;_ * \-#,##0_ ;_ * &quot;-&quot;??_ ;_ @_ "/>
    <numFmt numFmtId="165" formatCode="dd/mm/yyyy;@"/>
    <numFmt numFmtId="166" formatCode="_ * #,##0.00_ ;_ * \-#,##0.00_ ;_ * &quot;-&quot;_ ;_ @_ "/>
    <numFmt numFmtId="167" formatCode="_(* #,##0_);_(* \(#,##0\);_(* &quot;-&quot;??_);_(@_)"/>
    <numFmt numFmtId="168" formatCode="#,###,##0"/>
    <numFmt numFmtId="169" formatCode="#,##0_ ;\-#,##0\ "/>
  </numFmts>
  <fonts count="39" x14ac:knownFonts="1">
    <font>
      <sz val="11"/>
      <color theme="1"/>
      <name val="Aptos Narrow"/>
      <family val="2"/>
      <scheme val="minor"/>
    </font>
    <font>
      <sz val="11"/>
      <color theme="1"/>
      <name val="Aptos Narrow"/>
      <family val="2"/>
      <scheme val="minor"/>
    </font>
    <font>
      <b/>
      <sz val="11"/>
      <color theme="1"/>
      <name val="Aptos Narrow"/>
      <family val="2"/>
      <scheme val="minor"/>
    </font>
    <font>
      <u/>
      <sz val="11"/>
      <color theme="10"/>
      <name val="Aptos Narrow"/>
      <family val="2"/>
      <scheme val="minor"/>
    </font>
    <font>
      <sz val="10"/>
      <color theme="1"/>
      <name val="Calibri"/>
      <family val="2"/>
    </font>
    <font>
      <b/>
      <sz val="10"/>
      <color theme="1"/>
      <name val="Arial"/>
      <family val="2"/>
    </font>
    <font>
      <sz val="10"/>
      <color theme="0"/>
      <name val="Arial"/>
      <family val="2"/>
    </font>
    <font>
      <b/>
      <sz val="10"/>
      <color theme="1"/>
      <name val="Calibri"/>
      <family val="2"/>
    </font>
    <font>
      <sz val="8"/>
      <color theme="1"/>
      <name val="Calibri"/>
      <family val="2"/>
    </font>
    <font>
      <sz val="8"/>
      <color theme="1"/>
      <name val="Arial"/>
      <family val="2"/>
    </font>
    <font>
      <b/>
      <sz val="11"/>
      <color theme="1"/>
      <name val="Arial"/>
      <family val="2"/>
    </font>
    <font>
      <sz val="8"/>
      <color rgb="FFFF0000"/>
      <name val="Arial"/>
      <family val="2"/>
    </font>
    <font>
      <b/>
      <sz val="10"/>
      <name val="Arial"/>
      <family val="2"/>
    </font>
    <font>
      <sz val="10"/>
      <name val="Arial"/>
      <family val="2"/>
    </font>
    <font>
      <sz val="9"/>
      <color theme="1"/>
      <name val="Arial"/>
      <family val="2"/>
    </font>
    <font>
      <b/>
      <sz val="10"/>
      <color theme="0"/>
      <name val="Arial Black"/>
      <family val="2"/>
    </font>
    <font>
      <sz val="10"/>
      <color theme="1"/>
      <name val="Arial"/>
      <family val="2"/>
    </font>
    <font>
      <sz val="10"/>
      <color theme="1"/>
      <name val="Arial Black"/>
      <family val="2"/>
    </font>
    <font>
      <b/>
      <u val="singleAccounting"/>
      <sz val="10"/>
      <color rgb="FFFF0000"/>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sz val="10"/>
      <color rgb="FFFF0000"/>
      <name val="Arial"/>
      <family val="2"/>
    </font>
    <font>
      <b/>
      <sz val="11"/>
      <name val="Arial"/>
      <family val="2"/>
    </font>
    <font>
      <sz val="11"/>
      <color theme="1"/>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rgb="FFFF0000"/>
      <name val="Arial"/>
      <family val="2"/>
    </font>
  </fonts>
  <fills count="5">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13" fillId="0" borderId="0" applyNumberFormat="0" applyFill="0" applyBorder="0" applyAlignment="0" applyProtection="0"/>
  </cellStyleXfs>
  <cellXfs count="197">
    <xf numFmtId="0" fontId="0" fillId="0" borderId="0" xfId="0"/>
    <xf numFmtId="0" fontId="4" fillId="2" borderId="0" xfId="0" applyFont="1" applyFill="1" applyAlignment="1">
      <alignment horizontal="left" vertical="center"/>
    </xf>
    <xf numFmtId="0" fontId="5" fillId="0" borderId="0" xfId="0" applyFont="1" applyAlignment="1">
      <alignment horizontal="right"/>
    </xf>
    <xf numFmtId="0" fontId="4" fillId="2" borderId="0" xfId="0" applyFont="1" applyFill="1"/>
    <xf numFmtId="0" fontId="7" fillId="2" borderId="0" xfId="0" applyFont="1" applyFill="1" applyAlignment="1">
      <alignment horizontal="left" vertical="center"/>
    </xf>
    <xf numFmtId="0" fontId="4" fillId="2" borderId="0" xfId="0" applyFont="1" applyFill="1" applyAlignment="1">
      <alignment horizontal="left"/>
    </xf>
    <xf numFmtId="14" fontId="7" fillId="2" borderId="0" xfId="0" applyNumberFormat="1" applyFont="1" applyFill="1" applyAlignment="1">
      <alignment horizontal="left" vertical="center"/>
    </xf>
    <xf numFmtId="0" fontId="7" fillId="2" borderId="0" xfId="0" applyFont="1" applyFill="1" applyAlignment="1">
      <alignment vertical="top" wrapText="1"/>
    </xf>
    <xf numFmtId="0" fontId="7" fillId="2" borderId="0" xfId="0" applyFont="1" applyFill="1" applyAlignment="1">
      <alignment wrapText="1"/>
    </xf>
    <xf numFmtId="0" fontId="7" fillId="2" borderId="0" xfId="0" applyFont="1" applyFill="1"/>
    <xf numFmtId="0" fontId="7" fillId="2" borderId="0" xfId="0" applyFont="1" applyFill="1" applyAlignment="1">
      <alignment horizontal="left"/>
    </xf>
    <xf numFmtId="0" fontId="3" fillId="2" borderId="0" xfId="4" applyFill="1" applyAlignment="1">
      <alignment horizontal="left"/>
    </xf>
    <xf numFmtId="0" fontId="7"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7" fillId="2" borderId="1" xfId="0" applyFont="1" applyFill="1" applyBorder="1" applyAlignment="1">
      <alignment horizontal="center" vertical="center" wrapText="1"/>
    </xf>
    <xf numFmtId="0" fontId="4" fillId="0" borderId="0" xfId="0" applyFont="1"/>
    <xf numFmtId="41" fontId="4" fillId="0" borderId="1" xfId="2" applyFont="1" applyFill="1" applyBorder="1" applyAlignment="1">
      <alignment horizontal="left" vertical="center" wrapText="1"/>
    </xf>
    <xf numFmtId="41" fontId="4" fillId="0" borderId="1" xfId="2" applyFont="1" applyFill="1" applyBorder="1" applyAlignment="1">
      <alignment vertical="center" wrapText="1"/>
    </xf>
    <xf numFmtId="0" fontId="7" fillId="2" borderId="0" xfId="0" applyFont="1" applyFill="1" applyAlignment="1">
      <alignment horizontal="center"/>
    </xf>
    <xf numFmtId="0" fontId="4"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3" fontId="4" fillId="0" borderId="1" xfId="0" applyNumberFormat="1" applyFont="1" applyBorder="1" applyAlignment="1">
      <alignment horizontal="right" vertical="center" wrapText="1"/>
    </xf>
    <xf numFmtId="10" fontId="4" fillId="0" borderId="1" xfId="3" applyNumberFormat="1" applyFont="1" applyFill="1" applyBorder="1" applyAlignment="1">
      <alignment horizontal="center" vertical="center" wrapText="1"/>
    </xf>
    <xf numFmtId="10" fontId="4" fillId="0" borderId="0" xfId="0" applyNumberFormat="1" applyFont="1"/>
    <xf numFmtId="0" fontId="4" fillId="0" borderId="0" xfId="0" applyFont="1" applyAlignment="1">
      <alignment horizontal="left" vertical="center"/>
    </xf>
    <xf numFmtId="0" fontId="4" fillId="0" borderId="0" xfId="0" applyFont="1" applyAlignment="1">
      <alignment horizontal="left"/>
    </xf>
    <xf numFmtId="41" fontId="4" fillId="0" borderId="0" xfId="2" applyFont="1" applyFill="1" applyAlignment="1">
      <alignment horizontal="left"/>
    </xf>
    <xf numFmtId="0" fontId="7" fillId="0" borderId="0" xfId="0" applyFont="1" applyAlignment="1">
      <alignment horizontal="left"/>
    </xf>
    <xf numFmtId="0" fontId="9" fillId="0" borderId="0" xfId="0" applyFont="1"/>
    <xf numFmtId="0" fontId="10" fillId="0" borderId="0" xfId="0" applyFont="1"/>
    <xf numFmtId="0" fontId="3" fillId="2" borderId="0" xfId="4" applyFill="1" applyAlignment="1">
      <alignment horizontal="center" vertical="center"/>
    </xf>
    <xf numFmtId="0" fontId="9" fillId="2" borderId="0" xfId="0" applyFont="1" applyFill="1"/>
    <xf numFmtId="0" fontId="11" fillId="0" borderId="0" xfId="0" applyFont="1"/>
    <xf numFmtId="41" fontId="9" fillId="0" borderId="0" xfId="0" applyNumberFormat="1" applyFont="1"/>
    <xf numFmtId="0" fontId="14" fillId="0" borderId="0" xfId="0" applyFont="1"/>
    <xf numFmtId="0" fontId="14" fillId="2" borderId="0" xfId="0" applyFont="1" applyFill="1"/>
    <xf numFmtId="0" fontId="14" fillId="3" borderId="0" xfId="0" applyFont="1" applyFill="1"/>
    <xf numFmtId="0" fontId="15" fillId="3" borderId="0" xfId="1" applyNumberFormat="1" applyFont="1" applyFill="1" applyAlignment="1">
      <alignment horizontal="center"/>
    </xf>
    <xf numFmtId="0" fontId="15" fillId="2" borderId="0" xfId="0" applyFont="1" applyFill="1" applyAlignment="1">
      <alignment horizontal="center" vertical="center"/>
    </xf>
    <xf numFmtId="0" fontId="12" fillId="0" borderId="0" xfId="0" applyFont="1"/>
    <xf numFmtId="0" fontId="16" fillId="0" borderId="0" xfId="0" applyFont="1"/>
    <xf numFmtId="0" fontId="16" fillId="2" borderId="0" xfId="0" applyFont="1" applyFill="1" applyAlignment="1">
      <alignment horizontal="center" vertical="center"/>
    </xf>
    <xf numFmtId="164" fontId="16" fillId="0" borderId="0" xfId="1" applyNumberFormat="1" applyFont="1" applyFill="1"/>
    <xf numFmtId="0" fontId="3" fillId="0" borderId="0" xfId="4" applyAlignment="1">
      <alignment horizontal="center"/>
    </xf>
    <xf numFmtId="41" fontId="16" fillId="0" borderId="0" xfId="2" applyFont="1" applyFill="1"/>
    <xf numFmtId="164" fontId="14" fillId="0" borderId="0" xfId="0" applyNumberFormat="1" applyFont="1"/>
    <xf numFmtId="164" fontId="12" fillId="0" borderId="3" xfId="1" applyNumberFormat="1" applyFont="1" applyFill="1" applyBorder="1"/>
    <xf numFmtId="164" fontId="13" fillId="0" borderId="0" xfId="1" applyNumberFormat="1" applyFont="1" applyFill="1"/>
    <xf numFmtId="164" fontId="9" fillId="0" borderId="0" xfId="0" applyNumberFormat="1" applyFont="1"/>
    <xf numFmtId="0" fontId="17" fillId="2" borderId="0" xfId="0" applyFont="1" applyFill="1" applyAlignment="1">
      <alignment horizontal="center" vertical="center"/>
    </xf>
    <xf numFmtId="164" fontId="15" fillId="3" borderId="0" xfId="1" applyNumberFormat="1" applyFont="1" applyFill="1" applyBorder="1"/>
    <xf numFmtId="164" fontId="15" fillId="3" borderId="5" xfId="1" applyNumberFormat="1" applyFont="1" applyFill="1" applyBorder="1"/>
    <xf numFmtId="41" fontId="18" fillId="2" borderId="0" xfId="2" applyFont="1" applyFill="1" applyBorder="1" applyAlignment="1">
      <alignment horizontal="center"/>
    </xf>
    <xf numFmtId="165" fontId="19" fillId="2" borderId="0" xfId="1" applyNumberFormat="1" applyFont="1" applyFill="1" applyBorder="1" applyAlignment="1">
      <alignment horizontal="center"/>
    </xf>
    <xf numFmtId="0" fontId="6" fillId="0" borderId="0" xfId="0" applyFont="1"/>
    <xf numFmtId="41" fontId="16" fillId="0" borderId="0" xfId="2" applyFont="1"/>
    <xf numFmtId="164" fontId="16" fillId="0" borderId="0" xfId="0" applyNumberFormat="1" applyFont="1"/>
    <xf numFmtId="164" fontId="16" fillId="2" borderId="0" xfId="0" applyNumberFormat="1" applyFont="1" applyFill="1" applyAlignment="1">
      <alignment horizontal="center" vertical="center"/>
    </xf>
    <xf numFmtId="0" fontId="12" fillId="2" borderId="0" xfId="0" applyFont="1" applyFill="1" applyAlignment="1">
      <alignment horizontal="center" vertical="center"/>
    </xf>
    <xf numFmtId="41" fontId="0" fillId="0" borderId="0" xfId="2" applyFont="1"/>
    <xf numFmtId="0" fontId="16" fillId="0" borderId="0" xfId="0" applyFont="1" applyAlignment="1">
      <alignment horizontal="left"/>
    </xf>
    <xf numFmtId="164" fontId="20" fillId="3" borderId="0" xfId="1" applyNumberFormat="1" applyFont="1" applyFill="1" applyBorder="1"/>
    <xf numFmtId="0" fontId="21" fillId="2" borderId="0" xfId="0" applyFont="1" applyFill="1" applyAlignment="1">
      <alignment horizontal="center" vertical="center"/>
    </xf>
    <xf numFmtId="164" fontId="22" fillId="0" borderId="0" xfId="0" applyNumberFormat="1" applyFont="1"/>
    <xf numFmtId="0" fontId="14" fillId="2" borderId="0" xfId="0" applyFont="1" applyFill="1" applyAlignment="1">
      <alignment horizontal="center" vertical="center"/>
    </xf>
    <xf numFmtId="3" fontId="14" fillId="0" borderId="0" xfId="0" applyNumberFormat="1" applyFont="1"/>
    <xf numFmtId="0" fontId="23" fillId="0" borderId="0" xfId="0" applyFont="1"/>
    <xf numFmtId="166" fontId="24" fillId="0" borderId="0" xfId="2" applyNumberFormat="1" applyFont="1" applyFill="1"/>
    <xf numFmtId="0" fontId="25" fillId="0" borderId="0" xfId="0" applyFont="1"/>
    <xf numFmtId="164" fontId="26" fillId="0" borderId="0" xfId="1" applyNumberFormat="1" applyFont="1" applyFill="1" applyAlignment="1"/>
    <xf numFmtId="164" fontId="26" fillId="2" borderId="0" xfId="1" applyNumberFormat="1" applyFont="1" applyFill="1" applyAlignment="1">
      <alignment horizontal="center" vertical="center"/>
    </xf>
    <xf numFmtId="0" fontId="26" fillId="0" borderId="0" xfId="0" applyFont="1"/>
    <xf numFmtId="164" fontId="27" fillId="0" borderId="0" xfId="1" applyNumberFormat="1" applyFont="1" applyFill="1" applyAlignment="1"/>
    <xf numFmtId="164" fontId="27" fillId="0" borderId="0" xfId="1" applyNumberFormat="1" applyFont="1" applyFill="1" applyAlignment="1">
      <alignment horizontal="left"/>
    </xf>
    <xf numFmtId="164" fontId="27" fillId="0" borderId="0" xfId="1" applyNumberFormat="1" applyFont="1" applyFill="1" applyAlignment="1">
      <alignment horizontal="center" vertical="center"/>
    </xf>
    <xf numFmtId="0" fontId="27" fillId="0" borderId="0" xfId="0" applyFont="1"/>
    <xf numFmtId="0" fontId="27" fillId="2" borderId="0" xfId="0" applyFont="1" applyFill="1" applyAlignment="1">
      <alignment horizontal="center" vertical="center"/>
    </xf>
    <xf numFmtId="0" fontId="26" fillId="2" borderId="0" xfId="0" applyFont="1" applyFill="1" applyAlignment="1">
      <alignment horizontal="center" vertical="center"/>
    </xf>
    <xf numFmtId="164" fontId="29" fillId="0" borderId="0" xfId="1" applyNumberFormat="1" applyFont="1" applyFill="1"/>
    <xf numFmtId="0" fontId="29" fillId="0" borderId="0" xfId="0" applyFont="1"/>
    <xf numFmtId="0" fontId="29" fillId="2" borderId="0" xfId="0" applyFont="1" applyFill="1" applyAlignment="1">
      <alignment horizontal="center" vertical="center"/>
    </xf>
    <xf numFmtId="43" fontId="9" fillId="0" borderId="0" xfId="1" applyFont="1" applyFill="1"/>
    <xf numFmtId="43" fontId="9" fillId="2" borderId="0" xfId="1" applyFont="1" applyFill="1" applyAlignment="1">
      <alignment horizontal="center" vertical="center"/>
    </xf>
    <xf numFmtId="0" fontId="9" fillId="2" borderId="0" xfId="0" applyFont="1" applyFill="1" applyAlignment="1">
      <alignment horizontal="center" vertical="center"/>
    </xf>
    <xf numFmtId="164" fontId="9" fillId="0" borderId="0" xfId="1" applyNumberFormat="1" applyFont="1" applyFill="1"/>
    <xf numFmtId="0" fontId="29" fillId="2" borderId="0" xfId="0" applyFont="1" applyFill="1"/>
    <xf numFmtId="0" fontId="5" fillId="0" borderId="0" xfId="0" applyFont="1"/>
    <xf numFmtId="3" fontId="16" fillId="0" borderId="0" xfId="0" applyNumberFormat="1" applyFont="1" applyAlignment="1">
      <alignment horizontal="center"/>
    </xf>
    <xf numFmtId="3" fontId="12" fillId="0" borderId="0" xfId="0" applyNumberFormat="1" applyFont="1" applyAlignment="1">
      <alignment horizontal="center"/>
    </xf>
    <xf numFmtId="0" fontId="16" fillId="0" borderId="0" xfId="0" applyFont="1" applyAlignment="1">
      <alignment horizontal="center"/>
    </xf>
    <xf numFmtId="43" fontId="16" fillId="0" borderId="0" xfId="1" applyFont="1" applyFill="1"/>
    <xf numFmtId="43" fontId="16" fillId="2" borderId="0" xfId="1" applyFont="1" applyFill="1" applyAlignment="1">
      <alignment horizontal="center" vertical="center"/>
    </xf>
    <xf numFmtId="3" fontId="16" fillId="0" borderId="0" xfId="1" applyNumberFormat="1" applyFont="1" applyFill="1" applyAlignment="1">
      <alignment horizontal="center"/>
    </xf>
    <xf numFmtId="164" fontId="30" fillId="3" borderId="0" xfId="0" applyNumberFormat="1" applyFont="1" applyFill="1" applyAlignment="1">
      <alignment horizontal="center" vertical="center"/>
    </xf>
    <xf numFmtId="165" fontId="15" fillId="3" borderId="0" xfId="1" applyNumberFormat="1" applyFont="1" applyFill="1" applyAlignment="1">
      <alignment horizontal="center" vertical="center"/>
    </xf>
    <xf numFmtId="1" fontId="15" fillId="3" borderId="0" xfId="1" applyNumberFormat="1" applyFont="1" applyFill="1" applyAlignment="1">
      <alignment horizontal="center"/>
    </xf>
    <xf numFmtId="3" fontId="16" fillId="0" borderId="0" xfId="2" applyNumberFormat="1" applyFont="1" applyFill="1" applyAlignment="1">
      <alignment horizontal="right"/>
    </xf>
    <xf numFmtId="3" fontId="16" fillId="0" borderId="0" xfId="1" applyNumberFormat="1" applyFont="1" applyFill="1" applyAlignment="1">
      <alignment horizontal="right"/>
    </xf>
    <xf numFmtId="3" fontId="16" fillId="0" borderId="0" xfId="0" applyNumberFormat="1" applyFont="1"/>
    <xf numFmtId="3" fontId="5" fillId="0" borderId="0" xfId="1" applyNumberFormat="1" applyFont="1" applyFill="1" applyAlignment="1">
      <alignment horizontal="right"/>
    </xf>
    <xf numFmtId="0" fontId="12" fillId="0" borderId="0" xfId="0" applyFont="1" applyAlignment="1">
      <alignment wrapText="1"/>
    </xf>
    <xf numFmtId="0" fontId="2" fillId="0" borderId="0" xfId="0" applyFont="1"/>
    <xf numFmtId="41" fontId="31" fillId="0" borderId="0" xfId="2" applyFont="1" applyAlignment="1">
      <alignment horizontal="right"/>
    </xf>
    <xf numFmtId="3" fontId="12" fillId="0" borderId="0" xfId="1" applyNumberFormat="1" applyFont="1" applyFill="1" applyBorder="1" applyAlignment="1">
      <alignment horizontal="center"/>
    </xf>
    <xf numFmtId="164" fontId="16" fillId="0" borderId="0" xfId="1" applyNumberFormat="1" applyFont="1" applyFill="1" applyAlignment="1">
      <alignment horizontal="center"/>
    </xf>
    <xf numFmtId="164" fontId="16" fillId="2" borderId="0" xfId="1" applyNumberFormat="1" applyFont="1" applyFill="1" applyAlignment="1">
      <alignment horizontal="center" vertical="center"/>
    </xf>
    <xf numFmtId="164" fontId="12" fillId="0" borderId="0" xfId="1" applyNumberFormat="1" applyFont="1" applyFill="1"/>
    <xf numFmtId="164"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4" fontId="16" fillId="0" borderId="0" xfId="1" applyNumberFormat="1" applyFont="1"/>
    <xf numFmtId="164" fontId="16" fillId="0" borderId="0" xfId="1" applyNumberFormat="1" applyFont="1" applyBorder="1"/>
    <xf numFmtId="164" fontId="3" fillId="0" borderId="0" xfId="4" applyNumberFormat="1" applyAlignment="1">
      <alignment horizontal="center" vertical="center"/>
    </xf>
    <xf numFmtId="164" fontId="6" fillId="0" borderId="0" xfId="1" applyNumberFormat="1" applyFont="1"/>
    <xf numFmtId="0" fontId="32" fillId="0" borderId="0" xfId="0" applyFont="1"/>
    <xf numFmtId="0" fontId="33" fillId="0" borderId="0" xfId="0" applyFont="1" applyAlignment="1">
      <alignment horizontal="center"/>
    </xf>
    <xf numFmtId="164" fontId="16" fillId="0" borderId="0" xfId="1" applyNumberFormat="1" applyFont="1" applyAlignment="1">
      <alignment horizontal="center"/>
    </xf>
    <xf numFmtId="164" fontId="16" fillId="0" borderId="0" xfId="1" applyNumberFormat="1" applyFont="1" applyBorder="1" applyAlignment="1">
      <alignment horizontal="center"/>
    </xf>
    <xf numFmtId="0" fontId="20" fillId="3" borderId="0" xfId="0" applyFont="1" applyFill="1" applyAlignment="1">
      <alignment vertical="center"/>
    </xf>
    <xf numFmtId="0" fontId="16" fillId="0" borderId="0" xfId="0" applyFont="1" applyAlignment="1">
      <alignment wrapText="1"/>
    </xf>
    <xf numFmtId="167" fontId="13" fillId="0" borderId="0" xfId="1" applyNumberFormat="1" applyFont="1"/>
    <xf numFmtId="164" fontId="31" fillId="0" borderId="0" xfId="1" applyNumberFormat="1" applyFont="1"/>
    <xf numFmtId="164" fontId="20" fillId="3" borderId="0" xfId="1" applyNumberFormat="1" applyFont="1" applyFill="1" applyBorder="1" applyAlignment="1">
      <alignment vertical="center"/>
    </xf>
    <xf numFmtId="164" fontId="12" fillId="0" borderId="7" xfId="1" applyNumberFormat="1" applyFont="1" applyBorder="1"/>
    <xf numFmtId="164" fontId="12" fillId="0" borderId="0" xfId="1" applyNumberFormat="1" applyFont="1" applyBorder="1"/>
    <xf numFmtId="164" fontId="31" fillId="0" borderId="0" xfId="0" applyNumberFormat="1" applyFont="1"/>
    <xf numFmtId="0" fontId="13" fillId="0" borderId="0" xfId="5"/>
    <xf numFmtId="164" fontId="13" fillId="0" borderId="0" xfId="1" applyNumberFormat="1" applyFont="1" applyBorder="1"/>
    <xf numFmtId="164" fontId="12" fillId="0" borderId="0" xfId="1" applyNumberFormat="1" applyFont="1"/>
    <xf numFmtId="164" fontId="13" fillId="0" borderId="0" xfId="1" applyNumberFormat="1" applyFont="1"/>
    <xf numFmtId="164" fontId="6" fillId="0" borderId="0" xfId="0" applyNumberFormat="1" applyFont="1"/>
    <xf numFmtId="164" fontId="31" fillId="0" borderId="0" xfId="1" applyNumberFormat="1" applyFont="1" applyBorder="1"/>
    <xf numFmtId="168" fontId="16" fillId="0" borderId="0" xfId="0" applyNumberFormat="1" applyFont="1" applyAlignment="1">
      <alignment horizontal="right"/>
    </xf>
    <xf numFmtId="164" fontId="33" fillId="0" borderId="0" xfId="1" applyNumberFormat="1" applyFont="1"/>
    <xf numFmtId="0" fontId="33" fillId="0" borderId="0" xfId="0" applyFont="1"/>
    <xf numFmtId="0" fontId="34" fillId="0" borderId="0" xfId="0" applyFont="1"/>
    <xf numFmtId="164" fontId="34" fillId="0" borderId="0" xfId="1" applyNumberFormat="1" applyFont="1"/>
    <xf numFmtId="0" fontId="34" fillId="0" borderId="0" xfId="0" applyFont="1" applyAlignment="1">
      <alignment horizontal="center"/>
    </xf>
    <xf numFmtId="0" fontId="30" fillId="3" borderId="0" xfId="0" applyFont="1" applyFill="1" applyAlignment="1">
      <alignment horizontal="center" vertical="center"/>
    </xf>
    <xf numFmtId="164" fontId="33" fillId="0" borderId="0" xfId="1" applyNumberFormat="1" applyFont="1" applyAlignment="1">
      <alignment horizontal="center"/>
    </xf>
    <xf numFmtId="3" fontId="33" fillId="0" borderId="0" xfId="2" applyNumberFormat="1" applyFont="1"/>
    <xf numFmtId="3" fontId="16" fillId="0" borderId="0" xfId="2" applyNumberFormat="1" applyFont="1"/>
    <xf numFmtId="167" fontId="33" fillId="0" borderId="0" xfId="1" applyNumberFormat="1" applyFont="1"/>
    <xf numFmtId="167" fontId="16" fillId="0" borderId="0" xfId="0" applyNumberFormat="1" applyFont="1"/>
    <xf numFmtId="3" fontId="33" fillId="0" borderId="0" xfId="2" applyNumberFormat="1" applyFont="1" applyBorder="1"/>
    <xf numFmtId="167" fontId="33" fillId="0" borderId="0" xfId="1" applyNumberFormat="1" applyFont="1" applyBorder="1"/>
    <xf numFmtId="41" fontId="16" fillId="0" borderId="0" xfId="0" applyNumberFormat="1" applyFont="1"/>
    <xf numFmtId="0" fontId="35" fillId="3" borderId="0" xfId="0" applyFont="1" applyFill="1"/>
    <xf numFmtId="167" fontId="35" fillId="3" borderId="0" xfId="1" applyNumberFormat="1" applyFont="1" applyFill="1" applyBorder="1"/>
    <xf numFmtId="167" fontId="33" fillId="0" borderId="0" xfId="1" applyNumberFormat="1" applyFont="1" applyFill="1"/>
    <xf numFmtId="0" fontId="35" fillId="0" borderId="0" xfId="0" applyFont="1"/>
    <xf numFmtId="167" fontId="35" fillId="0" borderId="0" xfId="1" applyNumberFormat="1" applyFont="1" applyFill="1" applyBorder="1"/>
    <xf numFmtId="0" fontId="36" fillId="0" borderId="0" xfId="0" applyFont="1"/>
    <xf numFmtId="0" fontId="37" fillId="3" borderId="0" xfId="0" applyFont="1" applyFill="1"/>
    <xf numFmtId="167" fontId="37" fillId="3" borderId="0" xfId="1" applyNumberFormat="1" applyFont="1" applyFill="1" applyBorder="1"/>
    <xf numFmtId="169" fontId="38" fillId="0" borderId="0" xfId="1" applyNumberFormat="1" applyFont="1"/>
    <xf numFmtId="0" fontId="4" fillId="0" borderId="1" xfId="0" applyFont="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41" fontId="4" fillId="0" borderId="2" xfId="2" applyFont="1" applyFill="1" applyBorder="1" applyAlignment="1">
      <alignment horizontal="center" vertical="center" wrapText="1"/>
    </xf>
    <xf numFmtId="41" fontId="4" fillId="0" borderId="4" xfId="2"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6" fillId="3" borderId="0" xfId="0" applyFont="1" applyFill="1" applyAlignment="1">
      <alignment horizontal="left"/>
    </xf>
    <xf numFmtId="0" fontId="8" fillId="2" borderId="0" xfId="0" applyFont="1" applyFill="1" applyAlignment="1">
      <alignment horizontal="justify" vertical="justify" wrapText="1"/>
    </xf>
    <xf numFmtId="164" fontId="28" fillId="0" borderId="0" xfId="1" applyNumberFormat="1" applyFont="1" applyFill="1" applyAlignment="1">
      <alignment horizontal="center"/>
    </xf>
    <xf numFmtId="164" fontId="26" fillId="0" borderId="0" xfId="1" applyNumberFormat="1" applyFont="1" applyFill="1" applyAlignment="1">
      <alignment horizontal="center"/>
    </xf>
    <xf numFmtId="0" fontId="27" fillId="0" borderId="0" xfId="0" applyFont="1" applyAlignment="1">
      <alignment horizontal="left" vertical="center"/>
    </xf>
    <xf numFmtId="0" fontId="0" fillId="0" borderId="0" xfId="0"/>
    <xf numFmtId="0" fontId="16" fillId="0" borderId="0" xfId="0" applyFont="1" applyAlignment="1">
      <alignment horizontal="left"/>
    </xf>
    <xf numFmtId="0" fontId="15" fillId="3" borderId="0" xfId="0" applyFont="1" applyFill="1" applyAlignment="1">
      <alignment horizontal="left" vertical="center"/>
    </xf>
    <xf numFmtId="0" fontId="12" fillId="0" borderId="0" xfId="0" applyFont="1" applyAlignment="1">
      <alignment horizontal="left"/>
    </xf>
    <xf numFmtId="0" fontId="15" fillId="3" borderId="0" xfId="0" applyFont="1" applyFill="1" applyAlignment="1">
      <alignment horizontal="left"/>
    </xf>
    <xf numFmtId="0" fontId="0" fillId="0" borderId="0" xfId="0" applyAlignment="1">
      <alignment horizontal="left"/>
    </xf>
    <xf numFmtId="0" fontId="12" fillId="0" borderId="0" xfId="0" applyFont="1" applyAlignment="1">
      <alignment horizontal="center"/>
    </xf>
    <xf numFmtId="0" fontId="13" fillId="0" borderId="0" xfId="0" applyFont="1" applyAlignment="1">
      <alignment horizontal="center"/>
    </xf>
    <xf numFmtId="0" fontId="12" fillId="0" borderId="0" xfId="0" applyFont="1" applyAlignment="1">
      <alignment horizontal="left" vertical="center"/>
    </xf>
    <xf numFmtId="3" fontId="16" fillId="0" borderId="0" xfId="0" applyNumberFormat="1" applyFont="1" applyAlignment="1">
      <alignment horizontal="center"/>
    </xf>
    <xf numFmtId="0" fontId="16" fillId="0" borderId="0" xfId="0" applyFont="1" applyAlignment="1">
      <alignment horizontal="center"/>
    </xf>
    <xf numFmtId="164" fontId="20" fillId="3" borderId="0" xfId="1" applyNumberFormat="1" applyFont="1" applyFill="1" applyAlignment="1">
      <alignment horizontal="center" vertical="center" wrapText="1"/>
    </xf>
    <xf numFmtId="164" fontId="20" fillId="3" borderId="6" xfId="1" applyNumberFormat="1" applyFont="1" applyFill="1" applyBorder="1" applyAlignment="1">
      <alignment horizontal="center" vertical="center" wrapText="1"/>
    </xf>
    <xf numFmtId="0" fontId="33" fillId="0" borderId="0" xfId="0" applyFont="1" applyAlignment="1">
      <alignment horizontal="center"/>
    </xf>
    <xf numFmtId="0" fontId="20" fillId="3" borderId="0" xfId="0" applyFont="1" applyFill="1" applyAlignment="1">
      <alignment horizontal="center" vertical="center" wrapText="1"/>
    </xf>
    <xf numFmtId="0" fontId="20" fillId="0" borderId="0" xfId="0" applyFont="1" applyAlignment="1">
      <alignment horizontal="center" vertical="center" wrapText="1"/>
    </xf>
    <xf numFmtId="0" fontId="33" fillId="4" borderId="0" xfId="0" applyFont="1" applyFill="1" applyAlignment="1">
      <alignment horizontal="center"/>
    </xf>
    <xf numFmtId="0" fontId="32" fillId="0" borderId="0" xfId="0" applyFont="1" applyAlignment="1">
      <alignment horizontal="center"/>
    </xf>
    <xf numFmtId="0" fontId="34" fillId="0" borderId="0" xfId="0" applyFont="1" applyAlignment="1">
      <alignment horizontal="center"/>
    </xf>
  </cellXfs>
  <cellStyles count="6">
    <cellStyle name="Comma" xfId="1" builtinId="3"/>
    <cellStyle name="Comma [0]" xfId="2" builtinId="6"/>
    <cellStyle name="Hyperlink" xfId="4" builtinId="8"/>
    <cellStyle name="Normal" xfId="0" builtinId="0"/>
    <cellStyle name="Normal 126" xfId="5" xr:uid="{C88B6B7F-1CDF-45BE-A742-FF7BCFCCBFC7}"/>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76B3041A-2276-4CD2-A2B9-2F344C683278}"/>
            </a:ext>
          </a:extLst>
        </xdr:cNvPr>
        <xdr:cNvSpPr txBox="1">
          <a:spLocks noChangeArrowheads="1"/>
        </xdr:cNvSpPr>
      </xdr:nvSpPr>
      <xdr:spPr bwMode="auto">
        <a:xfrm>
          <a:off x="0" y="899161"/>
          <a:ext cx="9151620"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INTRODUCCION</a:t>
          </a:r>
        </a:p>
      </xdr:txBody>
    </xdr:sp>
    <xdr:clientData/>
  </xdr:twoCellAnchor>
  <xdr:twoCellAnchor editAs="oneCell">
    <xdr:from>
      <xdr:col>0</xdr:col>
      <xdr:colOff>48316</xdr:colOff>
      <xdr:row>0</xdr:row>
      <xdr:rowOff>151848</xdr:rowOff>
    </xdr:from>
    <xdr:to>
      <xdr:col>1</xdr:col>
      <xdr:colOff>1473786</xdr:colOff>
      <xdr:row>1</xdr:row>
      <xdr:rowOff>483152</xdr:rowOff>
    </xdr:to>
    <xdr:pic>
      <xdr:nvPicPr>
        <xdr:cNvPr id="3" name="Imagen 2">
          <a:extLst>
            <a:ext uri="{FF2B5EF4-FFF2-40B4-BE49-F238E27FC236}">
              <a16:creationId xmlns:a16="http://schemas.microsoft.com/office/drawing/2014/main" id="{71D6E364-252E-4ED1-B37C-6F2887F44904}"/>
            </a:ext>
          </a:extLst>
        </xdr:cNvPr>
        <xdr:cNvPicPr>
          <a:picLocks noChangeAspect="1"/>
        </xdr:cNvPicPr>
      </xdr:nvPicPr>
      <xdr:blipFill>
        <a:blip xmlns:r="http://schemas.openxmlformats.org/officeDocument/2006/relationships" r:embed="rId1"/>
        <a:stretch>
          <a:fillRect/>
        </a:stretch>
      </xdr:blipFill>
      <xdr:spPr>
        <a:xfrm>
          <a:off x="48316" y="151848"/>
          <a:ext cx="2317010" cy="598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2" name="Imagen 1">
          <a:extLst>
            <a:ext uri="{FF2B5EF4-FFF2-40B4-BE49-F238E27FC236}">
              <a16:creationId xmlns:a16="http://schemas.microsoft.com/office/drawing/2014/main" id="{9A0A4D26-4433-4729-B304-1A89154BE2AC}"/>
            </a:ext>
          </a:extLst>
        </xdr:cNvPr>
        <xdr:cNvPicPr>
          <a:picLocks noChangeAspect="1"/>
        </xdr:cNvPicPr>
      </xdr:nvPicPr>
      <xdr:blipFill>
        <a:blip xmlns:r="http://schemas.openxmlformats.org/officeDocument/2006/relationships" r:embed="rId1"/>
        <a:stretch>
          <a:fillRect/>
        </a:stretch>
      </xdr:blipFill>
      <xdr:spPr>
        <a:xfrm>
          <a:off x="254847" y="208280"/>
          <a:ext cx="2322164" cy="610649"/>
        </a:xfrm>
        <a:prstGeom prst="rect">
          <a:avLst/>
        </a:prstGeom>
      </xdr:spPr>
    </xdr:pic>
    <xdr:clientData/>
  </xdr:twoCellAnchor>
  <xdr:twoCellAnchor editAs="oneCell">
    <xdr:from>
      <xdr:col>1</xdr:col>
      <xdr:colOff>110067</xdr:colOff>
      <xdr:row>1</xdr:row>
      <xdr:rowOff>25400</xdr:rowOff>
    </xdr:from>
    <xdr:to>
      <xdr:col>3</xdr:col>
      <xdr:colOff>2150291</xdr:colOff>
      <xdr:row>5</xdr:row>
      <xdr:rowOff>117889</xdr:rowOff>
    </xdr:to>
    <xdr:pic>
      <xdr:nvPicPr>
        <xdr:cNvPr id="3" name="Imagen 2">
          <a:extLst>
            <a:ext uri="{FF2B5EF4-FFF2-40B4-BE49-F238E27FC236}">
              <a16:creationId xmlns:a16="http://schemas.microsoft.com/office/drawing/2014/main" id="{8171E21D-C064-41C1-885C-613A25771C29}"/>
            </a:ext>
          </a:extLst>
        </xdr:cNvPr>
        <xdr:cNvPicPr>
          <a:picLocks noChangeAspect="1"/>
        </xdr:cNvPicPr>
      </xdr:nvPicPr>
      <xdr:blipFill>
        <a:blip xmlns:r="http://schemas.openxmlformats.org/officeDocument/2006/relationships" r:embed="rId1"/>
        <a:stretch>
          <a:fillRect/>
        </a:stretch>
      </xdr:blipFill>
      <xdr:spPr>
        <a:xfrm>
          <a:off x="254847" y="208280"/>
          <a:ext cx="2322164" cy="6106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2" name="Imagen 1">
          <a:extLst>
            <a:ext uri="{FF2B5EF4-FFF2-40B4-BE49-F238E27FC236}">
              <a16:creationId xmlns:a16="http://schemas.microsoft.com/office/drawing/2014/main" id="{7A812E69-7935-4241-A5EC-C33AAE5E3056}"/>
            </a:ext>
          </a:extLst>
        </xdr:cNvPr>
        <xdr:cNvPicPr>
          <a:picLocks noChangeAspect="1"/>
        </xdr:cNvPicPr>
      </xdr:nvPicPr>
      <xdr:blipFill>
        <a:blip xmlns:r="http://schemas.openxmlformats.org/officeDocument/2006/relationships" r:embed="rId1"/>
        <a:stretch>
          <a:fillRect/>
        </a:stretch>
      </xdr:blipFill>
      <xdr:spPr>
        <a:xfrm>
          <a:off x="26096" y="367917"/>
          <a:ext cx="2336557" cy="633683"/>
        </a:xfrm>
        <a:prstGeom prst="rect">
          <a:avLst/>
        </a:prstGeom>
      </xdr:spPr>
    </xdr:pic>
    <xdr:clientData/>
  </xdr:twoCellAnchor>
  <xdr:twoCellAnchor editAs="oneCell">
    <xdr:from>
      <xdr:col>0</xdr:col>
      <xdr:colOff>26096</xdr:colOff>
      <xdr:row>2</xdr:row>
      <xdr:rowOff>17397</xdr:rowOff>
    </xdr:from>
    <xdr:to>
      <xdr:col>0</xdr:col>
      <xdr:colOff>2362653</xdr:colOff>
      <xdr:row>5</xdr:row>
      <xdr:rowOff>148160</xdr:rowOff>
    </xdr:to>
    <xdr:pic>
      <xdr:nvPicPr>
        <xdr:cNvPr id="3" name="Imagen 2">
          <a:extLst>
            <a:ext uri="{FF2B5EF4-FFF2-40B4-BE49-F238E27FC236}">
              <a16:creationId xmlns:a16="http://schemas.microsoft.com/office/drawing/2014/main" id="{4BB66946-E818-48AA-A898-C4AC48F5CD00}"/>
            </a:ext>
          </a:extLst>
        </xdr:cNvPr>
        <xdr:cNvPicPr>
          <a:picLocks noChangeAspect="1"/>
        </xdr:cNvPicPr>
      </xdr:nvPicPr>
      <xdr:blipFill>
        <a:blip xmlns:r="http://schemas.openxmlformats.org/officeDocument/2006/relationships" r:embed="rId1"/>
        <a:stretch>
          <a:fillRect/>
        </a:stretch>
      </xdr:blipFill>
      <xdr:spPr>
        <a:xfrm>
          <a:off x="26096" y="367917"/>
          <a:ext cx="2336557" cy="6336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172396</xdr:rowOff>
    </xdr:to>
    <xdr:pic>
      <xdr:nvPicPr>
        <xdr:cNvPr id="2" name="Imagen 1">
          <a:extLst>
            <a:ext uri="{FF2B5EF4-FFF2-40B4-BE49-F238E27FC236}">
              <a16:creationId xmlns:a16="http://schemas.microsoft.com/office/drawing/2014/main" id="{230EB06F-773E-4ABB-810A-AA3D6DB8AFD6}"/>
            </a:ext>
          </a:extLst>
        </xdr:cNvPr>
        <xdr:cNvPicPr>
          <a:picLocks noChangeAspect="1"/>
        </xdr:cNvPicPr>
      </xdr:nvPicPr>
      <xdr:blipFill>
        <a:blip xmlns:r="http://schemas.openxmlformats.org/officeDocument/2006/relationships" r:embed="rId1"/>
        <a:stretch>
          <a:fillRect/>
        </a:stretch>
      </xdr:blipFill>
      <xdr:spPr>
        <a:xfrm>
          <a:off x="42905" y="285853"/>
          <a:ext cx="2336557" cy="587583"/>
        </a:xfrm>
        <a:prstGeom prst="rect">
          <a:avLst/>
        </a:prstGeom>
      </xdr:spPr>
    </xdr:pic>
    <xdr:clientData/>
  </xdr:twoCellAnchor>
  <xdr:twoCellAnchor editAs="oneCell">
    <xdr:from>
      <xdr:col>0</xdr:col>
      <xdr:colOff>42905</xdr:colOff>
      <xdr:row>1</xdr:row>
      <xdr:rowOff>102973</xdr:rowOff>
    </xdr:from>
    <xdr:to>
      <xdr:col>0</xdr:col>
      <xdr:colOff>2379462</xdr:colOff>
      <xdr:row>4</xdr:row>
      <xdr:rowOff>172396</xdr:rowOff>
    </xdr:to>
    <xdr:pic>
      <xdr:nvPicPr>
        <xdr:cNvPr id="3" name="Imagen 2">
          <a:extLst>
            <a:ext uri="{FF2B5EF4-FFF2-40B4-BE49-F238E27FC236}">
              <a16:creationId xmlns:a16="http://schemas.microsoft.com/office/drawing/2014/main" id="{833AC78B-C514-4E92-90F6-540FC55B3E37}"/>
            </a:ext>
          </a:extLst>
        </xdr:cNvPr>
        <xdr:cNvPicPr>
          <a:picLocks noChangeAspect="1"/>
        </xdr:cNvPicPr>
      </xdr:nvPicPr>
      <xdr:blipFill>
        <a:blip xmlns:r="http://schemas.openxmlformats.org/officeDocument/2006/relationships" r:embed="rId1"/>
        <a:stretch>
          <a:fillRect/>
        </a:stretch>
      </xdr:blipFill>
      <xdr:spPr>
        <a:xfrm>
          <a:off x="42905" y="285853"/>
          <a:ext cx="2336557" cy="5875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2" name="Imagen 1">
          <a:extLst>
            <a:ext uri="{FF2B5EF4-FFF2-40B4-BE49-F238E27FC236}">
              <a16:creationId xmlns:a16="http://schemas.microsoft.com/office/drawing/2014/main" id="{BEF6A3F6-30B9-4C70-BE83-5361FFEF7355}"/>
            </a:ext>
          </a:extLst>
        </xdr:cNvPr>
        <xdr:cNvPicPr>
          <a:picLocks noChangeAspect="1"/>
        </xdr:cNvPicPr>
      </xdr:nvPicPr>
      <xdr:blipFill>
        <a:blip xmlns:r="http://schemas.openxmlformats.org/officeDocument/2006/relationships" r:embed="rId1"/>
        <a:stretch>
          <a:fillRect/>
        </a:stretch>
      </xdr:blipFill>
      <xdr:spPr>
        <a:xfrm>
          <a:off x="50799" y="344594"/>
          <a:ext cx="2336557" cy="590329"/>
        </a:xfrm>
        <a:prstGeom prst="rect">
          <a:avLst/>
        </a:prstGeom>
      </xdr:spPr>
    </xdr:pic>
    <xdr:clientData/>
  </xdr:twoCellAnchor>
  <xdr:twoCellAnchor editAs="oneCell">
    <xdr:from>
      <xdr:col>0</xdr:col>
      <xdr:colOff>50799</xdr:colOff>
      <xdr:row>1</xdr:row>
      <xdr:rowOff>169334</xdr:rowOff>
    </xdr:from>
    <xdr:to>
      <xdr:col>0</xdr:col>
      <xdr:colOff>2387356</xdr:colOff>
      <xdr:row>6</xdr:row>
      <xdr:rowOff>58623</xdr:rowOff>
    </xdr:to>
    <xdr:pic>
      <xdr:nvPicPr>
        <xdr:cNvPr id="3" name="Imagen 2">
          <a:extLst>
            <a:ext uri="{FF2B5EF4-FFF2-40B4-BE49-F238E27FC236}">
              <a16:creationId xmlns:a16="http://schemas.microsoft.com/office/drawing/2014/main" id="{451F0AF6-F91A-4408-A744-623AF8C5674B}"/>
            </a:ext>
          </a:extLst>
        </xdr:cNvPr>
        <xdr:cNvPicPr>
          <a:picLocks noChangeAspect="1"/>
        </xdr:cNvPicPr>
      </xdr:nvPicPr>
      <xdr:blipFill>
        <a:blip xmlns:r="http://schemas.openxmlformats.org/officeDocument/2006/relationships" r:embed="rId1"/>
        <a:stretch>
          <a:fillRect/>
        </a:stretch>
      </xdr:blipFill>
      <xdr:spPr>
        <a:xfrm>
          <a:off x="50799" y="344594"/>
          <a:ext cx="2336557" cy="5903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P\Desktop\Balance%20Atome%2003-2025\Atome%20Py_%20Estados%20Financieros%202025-03-31.xlsx" TargetMode="External"/><Relationship Id="rId1" Type="http://schemas.openxmlformats.org/officeDocument/2006/relationships/externalLinkPath" Target="Balance%20Atome%2003-2025/Atome%20Py_%20Estados%20Financieros%202025-03-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G"/>
      <sheetName val="ER"/>
      <sheetName val="EVPN"/>
      <sheetName val="EFE"/>
      <sheetName val="Indic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4">
          <cell r="F14">
            <v>278077.28200000001</v>
          </cell>
          <cell r="G14">
            <v>341443.152</v>
          </cell>
        </row>
        <row r="47">
          <cell r="F47">
            <v>5000000</v>
          </cell>
          <cell r="G47">
            <v>5000000</v>
          </cell>
        </row>
        <row r="48">
          <cell r="F48">
            <v>7353842.8279999997</v>
          </cell>
          <cell r="G48">
            <v>3330173.4980000001</v>
          </cell>
        </row>
        <row r="54">
          <cell r="F54">
            <v>-8707693.4350000005</v>
          </cell>
          <cell r="G54">
            <v>-5736491.8600000003</v>
          </cell>
        </row>
        <row r="55">
          <cell r="F55">
            <v>3646149.3929999992</v>
          </cell>
        </row>
        <row r="57">
          <cell r="F57">
            <v>3646149.3929999992</v>
          </cell>
        </row>
      </sheetData>
      <sheetData sheetId="1">
        <row r="4">
          <cell r="A4" t="str">
            <v xml:space="preserve"> </v>
          </cell>
        </row>
      </sheetData>
      <sheetData sheetId="2"/>
      <sheetData sheetId="3"/>
      <sheetData sheetId="4">
        <row r="1">
          <cell r="C1" t="str">
            <v>Atome Paraguay S.A.E.</v>
          </cell>
        </row>
        <row r="2">
          <cell r="S2">
            <v>1</v>
          </cell>
          <cell r="T2" t="str">
            <v>Enero</v>
          </cell>
        </row>
        <row r="3">
          <cell r="S3">
            <v>2</v>
          </cell>
          <cell r="T3" t="str">
            <v>Febrero</v>
          </cell>
        </row>
        <row r="4">
          <cell r="S4">
            <v>3</v>
          </cell>
          <cell r="T4" t="str">
            <v>Marzo</v>
          </cell>
        </row>
        <row r="5">
          <cell r="S5">
            <v>4</v>
          </cell>
          <cell r="T5" t="str">
            <v>Abril</v>
          </cell>
        </row>
        <row r="6">
          <cell r="B6">
            <v>45747</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5"/>
      <sheetData sheetId="6"/>
      <sheetData sheetId="7">
        <row r="20">
          <cell r="C20">
            <v>278077.28200000001</v>
          </cell>
          <cell r="D20">
            <v>341443.152</v>
          </cell>
        </row>
      </sheetData>
      <sheetData sheetId="8">
        <row r="18">
          <cell r="B18">
            <v>0</v>
          </cell>
          <cell r="C18">
            <v>0</v>
          </cell>
        </row>
      </sheetData>
      <sheetData sheetId="9">
        <row r="27">
          <cell r="C27">
            <v>0</v>
          </cell>
          <cell r="D27">
            <v>0</v>
          </cell>
        </row>
        <row r="54">
          <cell r="C54">
            <v>0</v>
          </cell>
        </row>
      </sheetData>
      <sheetData sheetId="10">
        <row r="15">
          <cell r="F15">
            <v>4354643.75</v>
          </cell>
          <cell r="G15">
            <v>3696232.929</v>
          </cell>
        </row>
        <row r="17">
          <cell r="B17">
            <v>1893572.3739999998</v>
          </cell>
          <cell r="C17">
            <v>1452970.486</v>
          </cell>
        </row>
      </sheetData>
      <sheetData sheetId="11">
        <row r="15">
          <cell r="B15">
            <v>0</v>
          </cell>
          <cell r="C15">
            <v>0</v>
          </cell>
        </row>
      </sheetData>
      <sheetData sheetId="12">
        <row r="9">
          <cell r="B9">
            <v>0</v>
          </cell>
          <cell r="C9">
            <v>0</v>
          </cell>
        </row>
      </sheetData>
      <sheetData sheetId="13">
        <row r="19">
          <cell r="L19">
            <v>6611121.2139999997</v>
          </cell>
          <cell r="M19">
            <v>6635504.0949999997</v>
          </cell>
        </row>
      </sheetData>
      <sheetData sheetId="14">
        <row r="19">
          <cell r="B19">
            <v>0</v>
          </cell>
          <cell r="C19">
            <v>0</v>
          </cell>
        </row>
      </sheetData>
      <sheetData sheetId="15">
        <row r="10">
          <cell r="B10">
            <v>0</v>
          </cell>
          <cell r="C10">
            <v>0</v>
          </cell>
        </row>
      </sheetData>
      <sheetData sheetId="16">
        <row r="11">
          <cell r="B11">
            <v>0</v>
          </cell>
          <cell r="C11">
            <v>0</v>
          </cell>
        </row>
      </sheetData>
      <sheetData sheetId="17">
        <row r="15">
          <cell r="D15">
            <v>291238.22600000002</v>
          </cell>
          <cell r="E15">
            <v>66503.763000000006</v>
          </cell>
        </row>
      </sheetData>
      <sheetData sheetId="18">
        <row r="40">
          <cell r="E40">
            <v>1037892.7</v>
          </cell>
          <cell r="K40">
            <v>1037667.4</v>
          </cell>
        </row>
        <row r="64">
          <cell r="E64">
            <v>6319346.4670000002</v>
          </cell>
          <cell r="K64">
            <v>7371625.4539999999</v>
          </cell>
        </row>
      </sheetData>
      <sheetData sheetId="19">
        <row r="15">
          <cell r="B15">
            <v>1620840.304</v>
          </cell>
          <cell r="C15">
            <v>948631.0149999999</v>
          </cell>
        </row>
      </sheetData>
      <sheetData sheetId="20">
        <row r="12">
          <cell r="B12">
            <v>0</v>
          </cell>
          <cell r="C12">
            <v>0</v>
          </cell>
        </row>
      </sheetData>
      <sheetData sheetId="21">
        <row r="12">
          <cell r="B12">
            <v>0</v>
          </cell>
          <cell r="C12">
            <v>0</v>
          </cell>
        </row>
      </sheetData>
      <sheetData sheetId="22">
        <row r="13">
          <cell r="B13">
            <v>221947.53</v>
          </cell>
          <cell r="C13">
            <v>108041.39200000001</v>
          </cell>
        </row>
      </sheetData>
      <sheetData sheetId="23">
        <row r="14">
          <cell r="B14">
            <v>0</v>
          </cell>
          <cell r="C14">
            <v>0</v>
          </cell>
          <cell r="F14">
            <v>0</v>
          </cell>
          <cell r="G14">
            <v>0</v>
          </cell>
        </row>
      </sheetData>
      <sheetData sheetId="24">
        <row r="11">
          <cell r="B11">
            <v>5000000</v>
          </cell>
          <cell r="C11">
            <v>5000000</v>
          </cell>
        </row>
        <row r="13">
          <cell r="B13">
            <v>7353842.8279999997</v>
          </cell>
        </row>
        <row r="14">
          <cell r="C14">
            <v>3330173.4980000001</v>
          </cell>
        </row>
      </sheetData>
      <sheetData sheetId="25">
        <row r="8">
          <cell r="B8">
            <v>0</v>
          </cell>
          <cell r="C8">
            <v>0</v>
          </cell>
        </row>
        <row r="12">
          <cell r="B12">
            <v>0</v>
          </cell>
          <cell r="C12">
            <v>0</v>
          </cell>
        </row>
        <row r="16">
          <cell r="B16">
            <v>0</v>
          </cell>
          <cell r="C16">
            <v>0</v>
          </cell>
        </row>
        <row r="20">
          <cell r="B20">
            <v>0</v>
          </cell>
          <cell r="C20">
            <v>0</v>
          </cell>
        </row>
      </sheetData>
      <sheetData sheetId="26">
        <row r="8">
          <cell r="B8">
            <v>0</v>
          </cell>
          <cell r="C8">
            <v>0</v>
          </cell>
        </row>
      </sheetData>
      <sheetData sheetId="27">
        <row r="9">
          <cell r="B9">
            <v>-639864.13199999998</v>
          </cell>
          <cell r="C9">
            <v>-718097.48499999999</v>
          </cell>
        </row>
        <row r="10">
          <cell r="B10">
            <v>-8707693.4350000005</v>
          </cell>
          <cell r="C10">
            <v>-5736491.8600000003</v>
          </cell>
        </row>
      </sheetData>
      <sheetData sheetId="28">
        <row r="8">
          <cell r="B8">
            <v>0</v>
          </cell>
          <cell r="C8">
            <v>0</v>
          </cell>
        </row>
      </sheetData>
      <sheetData sheetId="29">
        <row r="25">
          <cell r="B25">
            <v>0</v>
          </cell>
          <cell r="C25">
            <v>0</v>
          </cell>
        </row>
      </sheetData>
      <sheetData sheetId="30">
        <row r="21">
          <cell r="B21">
            <v>0</v>
          </cell>
          <cell r="C21">
            <v>0</v>
          </cell>
        </row>
      </sheetData>
      <sheetData sheetId="31">
        <row r="33">
          <cell r="B33">
            <v>0</v>
          </cell>
          <cell r="C33">
            <v>684950.32900000003</v>
          </cell>
          <cell r="E33">
            <v>0</v>
          </cell>
          <cell r="G33">
            <v>760698.15099999995</v>
          </cell>
        </row>
      </sheetData>
      <sheetData sheetId="32">
        <row r="16">
          <cell r="B16">
            <v>45086.197</v>
          </cell>
          <cell r="C16">
            <v>42600.665999999997</v>
          </cell>
        </row>
      </sheetData>
      <sheetData sheetId="33">
        <row r="14">
          <cell r="B14">
            <v>0</v>
          </cell>
          <cell r="C14">
            <v>0</v>
          </cell>
          <cell r="F14">
            <v>0</v>
          </cell>
          <cell r="G14">
            <v>0</v>
          </cell>
        </row>
      </sheetData>
      <sheetData sheetId="34">
        <row r="16">
          <cell r="B16">
            <v>0</v>
          </cell>
          <cell r="C16">
            <v>0</v>
          </cell>
        </row>
      </sheetData>
      <sheetData sheetId="35">
        <row r="16">
          <cell r="B16">
            <v>0</v>
          </cell>
          <cell r="C16">
            <v>0</v>
          </cell>
        </row>
      </sheetData>
      <sheetData sheetId="36">
        <row r="14">
          <cell r="B14">
            <v>0</v>
          </cell>
          <cell r="C14">
            <v>0</v>
          </cell>
        </row>
      </sheetData>
      <sheetData sheetId="37"/>
      <sheetData sheetId="38">
        <row r="12">
          <cell r="B12">
            <v>0</v>
          </cell>
          <cell r="C12">
            <v>0</v>
          </cell>
        </row>
      </sheetData>
      <sheetData sheetId="39">
        <row r="10">
          <cell r="B10">
            <v>-127.9728264</v>
          </cell>
          <cell r="C10">
            <v>-143.619497</v>
          </cell>
        </row>
      </sheetData>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tomeplc.com/projects/paraguay/"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E277D-241D-48D5-BBB4-3F7F080AB2E1}">
  <sheetPr>
    <pageSetUpPr fitToPage="1"/>
  </sheetPr>
  <dimension ref="A1:K54"/>
  <sheetViews>
    <sheetView showGridLines="0" tabSelected="1" topLeftCell="A36" zoomScale="92" zoomScaleNormal="115" workbookViewId="0">
      <selection activeCell="L56" sqref="L56"/>
    </sheetView>
  </sheetViews>
  <sheetFormatPr defaultColWidth="9.140625" defaultRowHeight="12.75" x14ac:dyDescent="0.2"/>
  <cols>
    <col min="1" max="1" width="13" style="5" customWidth="1"/>
    <col min="2" max="2" width="35.5703125" style="5" customWidth="1"/>
    <col min="3" max="4" width="9.140625" style="5"/>
    <col min="5" max="5" width="14" style="5" customWidth="1"/>
    <col min="6" max="6" width="12.5703125" style="5" customWidth="1"/>
    <col min="7" max="7" width="9.42578125" style="5" bestFit="1" customWidth="1"/>
    <col min="8" max="8" width="15.28515625" style="5" bestFit="1" customWidth="1"/>
    <col min="9" max="9" width="15.28515625" style="5" customWidth="1"/>
    <col min="10" max="10" width="2.42578125" style="3" customWidth="1"/>
    <col min="11" max="16384" width="9.140625" style="3"/>
  </cols>
  <sheetData>
    <row r="1" spans="1:10" ht="21" customHeight="1" x14ac:dyDescent="0.2">
      <c r="A1" s="1"/>
      <c r="B1" s="2" t="s">
        <v>0</v>
      </c>
      <c r="C1" s="173" t="s">
        <v>1</v>
      </c>
      <c r="D1" s="173"/>
      <c r="E1" s="173"/>
      <c r="F1" s="173"/>
      <c r="G1" s="173"/>
      <c r="H1" s="173"/>
      <c r="I1" s="173"/>
    </row>
    <row r="2" spans="1:10" ht="50.1" customHeight="1" x14ac:dyDescent="0.2">
      <c r="A2" s="4"/>
    </row>
    <row r="4" spans="1:10" x14ac:dyDescent="0.2">
      <c r="A4" s="4" t="s">
        <v>2</v>
      </c>
    </row>
    <row r="5" spans="1:10" x14ac:dyDescent="0.2">
      <c r="A5" s="1" t="s">
        <v>177</v>
      </c>
      <c r="E5" s="6"/>
    </row>
    <row r="6" spans="1:10" x14ac:dyDescent="0.2">
      <c r="A6" s="1" t="s">
        <v>3</v>
      </c>
    </row>
    <row r="7" spans="1:10" x14ac:dyDescent="0.2">
      <c r="A7" s="1" t="s">
        <v>4</v>
      </c>
    </row>
    <row r="8" spans="1:10" x14ac:dyDescent="0.2">
      <c r="A8" s="3"/>
      <c r="B8" s="4" t="s">
        <v>1</v>
      </c>
    </row>
    <row r="9" spans="1:10" x14ac:dyDescent="0.2">
      <c r="A9" s="1" t="s">
        <v>5</v>
      </c>
    </row>
    <row r="10" spans="1:10" ht="5.0999999999999996" customHeight="1" x14ac:dyDescent="0.2">
      <c r="A10" s="174" t="s">
        <v>6</v>
      </c>
      <c r="B10" s="174"/>
      <c r="C10" s="174"/>
      <c r="D10" s="174"/>
      <c r="E10" s="174"/>
      <c r="F10" s="174"/>
      <c r="G10" s="174"/>
      <c r="H10" s="174"/>
      <c r="I10" s="174"/>
      <c r="J10" s="7"/>
    </row>
    <row r="11" spans="1:10" ht="8.1" hidden="1" customHeight="1" x14ac:dyDescent="0.2">
      <c r="A11" s="174"/>
      <c r="B11" s="174"/>
      <c r="C11" s="174"/>
      <c r="D11" s="174"/>
      <c r="E11" s="174"/>
      <c r="F11" s="174"/>
      <c r="G11" s="174"/>
      <c r="H11" s="174"/>
      <c r="I11" s="174"/>
      <c r="J11" s="7"/>
    </row>
    <row r="12" spans="1:10" ht="2.4500000000000002" hidden="1" customHeight="1" x14ac:dyDescent="0.2">
      <c r="A12" s="174"/>
      <c r="B12" s="174"/>
      <c r="C12" s="174"/>
      <c r="D12" s="174"/>
      <c r="E12" s="174"/>
      <c r="F12" s="174"/>
      <c r="G12" s="174"/>
      <c r="H12" s="174"/>
      <c r="I12" s="174"/>
      <c r="J12" s="7"/>
    </row>
    <row r="13" spans="1:10" ht="1.5" hidden="1" customHeight="1" x14ac:dyDescent="0.2">
      <c r="A13" s="174"/>
      <c r="B13" s="174"/>
      <c r="C13" s="174"/>
      <c r="D13" s="174"/>
      <c r="E13" s="174"/>
      <c r="F13" s="174"/>
      <c r="G13" s="174"/>
      <c r="H13" s="174"/>
      <c r="I13" s="174"/>
      <c r="J13" s="7"/>
    </row>
    <row r="14" spans="1:10" ht="21" customHeight="1" x14ac:dyDescent="0.2">
      <c r="A14" s="174"/>
      <c r="B14" s="174"/>
      <c r="C14" s="174"/>
      <c r="D14" s="174"/>
      <c r="E14" s="174"/>
      <c r="F14" s="174"/>
      <c r="G14" s="174"/>
      <c r="H14" s="174"/>
      <c r="I14" s="174"/>
      <c r="J14" s="7"/>
    </row>
    <row r="15" spans="1:10" ht="16.5" customHeight="1" x14ac:dyDescent="0.2">
      <c r="A15" s="174"/>
      <c r="B15" s="174"/>
      <c r="C15" s="174"/>
      <c r="D15" s="174"/>
      <c r="E15" s="174"/>
      <c r="F15" s="174"/>
      <c r="G15" s="174"/>
      <c r="H15" s="174"/>
      <c r="I15" s="174"/>
      <c r="J15" s="7"/>
    </row>
    <row r="16" spans="1:10" ht="16.5" customHeight="1" x14ac:dyDescent="0.2">
      <c r="A16" s="174"/>
      <c r="B16" s="174"/>
      <c r="C16" s="174"/>
      <c r="D16" s="174"/>
      <c r="E16" s="174"/>
      <c r="F16" s="174"/>
      <c r="G16" s="174"/>
      <c r="H16" s="174"/>
      <c r="I16" s="174"/>
      <c r="J16" s="7"/>
    </row>
    <row r="17" spans="1:10" ht="16.5" customHeight="1" x14ac:dyDescent="0.2">
      <c r="A17" s="174"/>
      <c r="B17" s="174"/>
      <c r="C17" s="174"/>
      <c r="D17" s="174"/>
      <c r="E17" s="174"/>
      <c r="F17" s="174"/>
      <c r="G17" s="174"/>
      <c r="H17" s="174"/>
      <c r="I17" s="174"/>
      <c r="J17" s="7"/>
    </row>
    <row r="18" spans="1:10" ht="62.45" customHeight="1" x14ac:dyDescent="0.2">
      <c r="A18" s="174"/>
      <c r="B18" s="174"/>
      <c r="C18" s="174"/>
      <c r="D18" s="174"/>
      <c r="E18" s="174"/>
      <c r="F18" s="174"/>
      <c r="G18" s="174"/>
      <c r="H18" s="174"/>
      <c r="I18" s="174"/>
      <c r="J18" s="7"/>
    </row>
    <row r="19" spans="1:10" x14ac:dyDescent="0.2">
      <c r="A19" s="1" t="s">
        <v>7</v>
      </c>
      <c r="C19" s="8"/>
      <c r="D19" s="8"/>
      <c r="E19" s="8"/>
      <c r="F19" s="8"/>
      <c r="G19" s="8"/>
      <c r="H19" s="8"/>
      <c r="I19" s="8"/>
    </row>
    <row r="20" spans="1:10" s="5" customFormat="1" x14ac:dyDescent="0.2">
      <c r="B20" s="9" t="s">
        <v>8</v>
      </c>
    </row>
    <row r="21" spans="1:10" s="5" customFormat="1" x14ac:dyDescent="0.2">
      <c r="A21" s="1" t="s">
        <v>9</v>
      </c>
    </row>
    <row r="22" spans="1:10" s="5" customFormat="1" x14ac:dyDescent="0.2">
      <c r="A22" s="1"/>
      <c r="B22" s="10" t="s">
        <v>10</v>
      </c>
    </row>
    <row r="23" spans="1:10" s="5" customFormat="1" x14ac:dyDescent="0.2">
      <c r="A23" s="1" t="s">
        <v>11</v>
      </c>
    </row>
    <row r="24" spans="1:10" s="5" customFormat="1" x14ac:dyDescent="0.2">
      <c r="A24" s="1"/>
      <c r="B24" s="10" t="s">
        <v>12</v>
      </c>
    </row>
    <row r="25" spans="1:10" s="5" customFormat="1" x14ac:dyDescent="0.2">
      <c r="A25" s="1" t="s">
        <v>13</v>
      </c>
    </row>
    <row r="26" spans="1:10" s="5" customFormat="1" x14ac:dyDescent="0.2">
      <c r="A26" s="1"/>
      <c r="B26" s="10" t="s">
        <v>14</v>
      </c>
    </row>
    <row r="27" spans="1:10" x14ac:dyDescent="0.2">
      <c r="A27" s="1" t="s">
        <v>15</v>
      </c>
    </row>
    <row r="28" spans="1:10" ht="15" x14ac:dyDescent="0.25">
      <c r="A28" s="1"/>
      <c r="B28" s="11" t="s">
        <v>16</v>
      </c>
    </row>
    <row r="29" spans="1:10" x14ac:dyDescent="0.2">
      <c r="A29" s="1" t="s">
        <v>17</v>
      </c>
    </row>
    <row r="30" spans="1:10" ht="24.75" customHeight="1" x14ac:dyDescent="0.2">
      <c r="A30" s="3"/>
      <c r="B30" s="12" t="s">
        <v>18</v>
      </c>
      <c r="C30" s="164" t="s">
        <v>19</v>
      </c>
      <c r="D30" s="165"/>
      <c r="E30" s="165"/>
      <c r="F30" s="165"/>
      <c r="G30" s="165"/>
      <c r="H30" s="165"/>
      <c r="I30" s="166"/>
    </row>
    <row r="31" spans="1:10" x14ac:dyDescent="0.2">
      <c r="A31" s="3"/>
      <c r="B31" s="13" t="s">
        <v>20</v>
      </c>
      <c r="C31" s="161" t="s">
        <v>21</v>
      </c>
      <c r="D31" s="162"/>
      <c r="E31" s="162"/>
      <c r="F31" s="162"/>
      <c r="G31" s="162"/>
      <c r="H31" s="162"/>
      <c r="I31" s="163"/>
    </row>
    <row r="32" spans="1:10" ht="15" customHeight="1" x14ac:dyDescent="0.2">
      <c r="A32" s="3"/>
      <c r="B32" s="13" t="s">
        <v>22</v>
      </c>
      <c r="C32" s="170" t="s">
        <v>23</v>
      </c>
      <c r="D32" s="171"/>
      <c r="E32" s="171"/>
      <c r="F32" s="171"/>
      <c r="G32" s="171"/>
      <c r="H32" s="171"/>
      <c r="I32" s="172"/>
    </row>
    <row r="33" spans="1:11" ht="15" customHeight="1" x14ac:dyDescent="0.2">
      <c r="A33" s="3"/>
      <c r="B33" s="13" t="s">
        <v>22</v>
      </c>
      <c r="C33" s="170" t="s">
        <v>24</v>
      </c>
      <c r="D33" s="171"/>
      <c r="E33" s="171"/>
      <c r="F33" s="171"/>
      <c r="G33" s="171"/>
      <c r="H33" s="171"/>
      <c r="I33" s="172"/>
    </row>
    <row r="34" spans="1:11" ht="15" customHeight="1" x14ac:dyDescent="0.2">
      <c r="A34" s="3"/>
      <c r="B34" s="13" t="s">
        <v>25</v>
      </c>
      <c r="C34" s="161" t="s">
        <v>26</v>
      </c>
      <c r="D34" s="162"/>
      <c r="E34" s="162"/>
      <c r="F34" s="162"/>
      <c r="G34" s="162"/>
      <c r="H34" s="162"/>
      <c r="I34" s="163"/>
    </row>
    <row r="35" spans="1:11" ht="15" customHeight="1" x14ac:dyDescent="0.2">
      <c r="A35" s="3"/>
      <c r="B35" s="13" t="s">
        <v>27</v>
      </c>
      <c r="C35" s="161" t="s">
        <v>28</v>
      </c>
      <c r="D35" s="162"/>
      <c r="E35" s="162"/>
      <c r="F35" s="162"/>
      <c r="G35" s="162"/>
      <c r="H35" s="162"/>
      <c r="I35" s="163"/>
    </row>
    <row r="36" spans="1:11" x14ac:dyDescent="0.2">
      <c r="A36" s="3"/>
      <c r="B36" s="164" t="s">
        <v>29</v>
      </c>
      <c r="C36" s="165"/>
      <c r="D36" s="165"/>
      <c r="E36" s="165"/>
      <c r="F36" s="165"/>
      <c r="G36" s="165"/>
      <c r="H36" s="165"/>
      <c r="I36" s="166"/>
    </row>
    <row r="37" spans="1:11" ht="15" customHeight="1" x14ac:dyDescent="0.2">
      <c r="A37" s="3"/>
      <c r="B37" s="13" t="s">
        <v>30</v>
      </c>
      <c r="C37" s="161" t="s">
        <v>21</v>
      </c>
      <c r="D37" s="162"/>
      <c r="E37" s="162"/>
      <c r="F37" s="162"/>
      <c r="G37" s="162"/>
      <c r="H37" s="162"/>
      <c r="I37" s="163"/>
    </row>
    <row r="38" spans="1:11" ht="15" customHeight="1" x14ac:dyDescent="0.2">
      <c r="A38" s="3"/>
      <c r="B38" s="13" t="s">
        <v>31</v>
      </c>
      <c r="C38" s="161" t="s">
        <v>32</v>
      </c>
      <c r="D38" s="162"/>
      <c r="E38" s="162"/>
      <c r="F38" s="162"/>
      <c r="G38" s="162"/>
      <c r="H38" s="162"/>
      <c r="I38" s="163"/>
    </row>
    <row r="39" spans="1:11" x14ac:dyDescent="0.2">
      <c r="A39" s="14"/>
      <c r="B39" s="14"/>
      <c r="C39" s="14"/>
      <c r="D39" s="14"/>
      <c r="E39" s="14"/>
      <c r="F39" s="14"/>
      <c r="G39" s="14"/>
      <c r="H39" s="14"/>
      <c r="I39" s="14"/>
    </row>
    <row r="40" spans="1:11" x14ac:dyDescent="0.2">
      <c r="A40" s="1" t="s">
        <v>33</v>
      </c>
    </row>
    <row r="41" spans="1:11" x14ac:dyDescent="0.2">
      <c r="A41" s="3"/>
      <c r="B41" s="15" t="s">
        <v>34</v>
      </c>
      <c r="C41" s="16"/>
      <c r="D41" s="17"/>
      <c r="E41" s="17"/>
      <c r="F41" s="17"/>
      <c r="G41" s="17"/>
      <c r="H41" s="17"/>
      <c r="I41" s="18"/>
    </row>
    <row r="42" spans="1:11" s="9" customFormat="1" ht="25.5" customHeight="1" x14ac:dyDescent="0.2">
      <c r="B42" s="19" t="s">
        <v>35</v>
      </c>
      <c r="C42" s="164" t="s">
        <v>36</v>
      </c>
      <c r="D42" s="166"/>
      <c r="E42" s="164" t="s">
        <v>37</v>
      </c>
      <c r="F42" s="166"/>
      <c r="G42" s="164" t="s">
        <v>38</v>
      </c>
      <c r="H42" s="166"/>
      <c r="I42" s="19" t="s">
        <v>39</v>
      </c>
    </row>
    <row r="43" spans="1:11" s="20" customFormat="1" ht="15" customHeight="1" x14ac:dyDescent="0.2">
      <c r="B43" s="21">
        <v>5000000</v>
      </c>
      <c r="C43" s="167">
        <v>5000000</v>
      </c>
      <c r="D43" s="168"/>
      <c r="E43" s="167">
        <v>5000000</v>
      </c>
      <c r="F43" s="168"/>
      <c r="G43" s="167">
        <v>5000000</v>
      </c>
      <c r="H43" s="168"/>
      <c r="I43" s="22">
        <f>+G43/5000</f>
        <v>1000</v>
      </c>
    </row>
    <row r="44" spans="1:11" x14ac:dyDescent="0.2">
      <c r="A44" s="1"/>
    </row>
    <row r="45" spans="1:11" x14ac:dyDescent="0.2">
      <c r="A45" s="1" t="s">
        <v>40</v>
      </c>
    </row>
    <row r="46" spans="1:11" s="23" customFormat="1" ht="38.25" x14ac:dyDescent="0.2">
      <c r="A46" s="19" t="s">
        <v>41</v>
      </c>
      <c r="B46" s="169" t="s">
        <v>42</v>
      </c>
      <c r="C46" s="169"/>
      <c r="D46" s="169"/>
      <c r="E46" s="19" t="s">
        <v>43</v>
      </c>
      <c r="F46" s="19" t="s">
        <v>44</v>
      </c>
      <c r="G46" s="19" t="s">
        <v>45</v>
      </c>
      <c r="H46" s="19" t="s">
        <v>46</v>
      </c>
      <c r="I46" s="19" t="s">
        <v>47</v>
      </c>
    </row>
    <row r="47" spans="1:11" s="20" customFormat="1" x14ac:dyDescent="0.2">
      <c r="A47" s="24">
        <v>1</v>
      </c>
      <c r="B47" s="160" t="s">
        <v>48</v>
      </c>
      <c r="C47" s="160"/>
      <c r="D47" s="160"/>
      <c r="E47" s="25">
        <f>+H47/I43</f>
        <v>4999</v>
      </c>
      <c r="F47" s="24" t="s">
        <v>49</v>
      </c>
      <c r="G47" s="24">
        <v>3452</v>
      </c>
      <c r="H47" s="26">
        <f>+G43-H48</f>
        <v>4999000</v>
      </c>
      <c r="I47" s="27">
        <f>+H47/G43</f>
        <v>0.99980000000000002</v>
      </c>
      <c r="J47" s="28"/>
      <c r="K47" s="28"/>
    </row>
    <row r="48" spans="1:11" s="20" customFormat="1" x14ac:dyDescent="0.2">
      <c r="A48" s="24">
        <v>2</v>
      </c>
      <c r="B48" s="160" t="s">
        <v>50</v>
      </c>
      <c r="C48" s="160"/>
      <c r="D48" s="160"/>
      <c r="E48" s="25">
        <v>1</v>
      </c>
      <c r="F48" s="24" t="s">
        <v>49</v>
      </c>
      <c r="G48" s="24">
        <v>1</v>
      </c>
      <c r="H48" s="26">
        <v>1000</v>
      </c>
      <c r="I48" s="27">
        <f>+H48/G43</f>
        <v>2.0000000000000001E-4</v>
      </c>
      <c r="J48" s="28"/>
      <c r="K48" s="28"/>
    </row>
    <row r="49" spans="1:9" s="20" customFormat="1" x14ac:dyDescent="0.2">
      <c r="A49" s="29"/>
      <c r="B49" s="30"/>
      <c r="C49" s="30"/>
      <c r="D49" s="30"/>
      <c r="E49" s="30"/>
      <c r="F49" s="30"/>
      <c r="G49" s="30"/>
      <c r="H49" s="31"/>
      <c r="I49" s="30"/>
    </row>
    <row r="50" spans="1:9" x14ac:dyDescent="0.2">
      <c r="A50" s="1" t="s">
        <v>51</v>
      </c>
    </row>
    <row r="51" spans="1:9" x14ac:dyDescent="0.2">
      <c r="A51" s="1" t="s">
        <v>52</v>
      </c>
    </row>
    <row r="52" spans="1:9" x14ac:dyDescent="0.2">
      <c r="A52" s="1"/>
      <c r="B52" s="10" t="s">
        <v>53</v>
      </c>
    </row>
    <row r="53" spans="1:9" s="5" customFormat="1" x14ac:dyDescent="0.2">
      <c r="A53" s="1" t="s">
        <v>54</v>
      </c>
    </row>
    <row r="54" spans="1:9" x14ac:dyDescent="0.2">
      <c r="B54" s="32" t="s">
        <v>55</v>
      </c>
    </row>
  </sheetData>
  <mergeCells count="20">
    <mergeCell ref="C33:I33"/>
    <mergeCell ref="C1:I1"/>
    <mergeCell ref="A10:I18"/>
    <mergeCell ref="C30:I30"/>
    <mergeCell ref="C31:I31"/>
    <mergeCell ref="C32:I32"/>
    <mergeCell ref="B48:D48"/>
    <mergeCell ref="C34:I34"/>
    <mergeCell ref="C35:I35"/>
    <mergeCell ref="B36:I36"/>
    <mergeCell ref="C37:I37"/>
    <mergeCell ref="C38:I38"/>
    <mergeCell ref="C42:D42"/>
    <mergeCell ref="E42:F42"/>
    <mergeCell ref="G42:H42"/>
    <mergeCell ref="C43:D43"/>
    <mergeCell ref="E43:F43"/>
    <mergeCell ref="G43:H43"/>
    <mergeCell ref="B46:D46"/>
    <mergeCell ref="B47:D47"/>
  </mergeCells>
  <hyperlinks>
    <hyperlink ref="B28" r:id="rId1" xr:uid="{8E516166-DB96-4E5F-B0DF-154E9DD102D2}"/>
  </hyperlinks>
  <printOptions horizontalCentered="1"/>
  <pageMargins left="0.6" right="0.64" top="0.51" bottom="0.55118110236220474" header="0.31496062992125984" footer="0.31496062992125984"/>
  <pageSetup paperSize="9" scale="62" fitToHeight="0"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9F68B-49E5-45DB-8988-8F46621F0129}">
  <sheetPr>
    <pageSetUpPr fitToPage="1"/>
  </sheetPr>
  <dimension ref="A1:I83"/>
  <sheetViews>
    <sheetView showGridLines="0" topLeftCell="A39" zoomScale="75" zoomScaleNormal="100" workbookViewId="0">
      <selection activeCell="A13" sqref="A1:XFD1048576"/>
    </sheetView>
  </sheetViews>
  <sheetFormatPr defaultColWidth="11.42578125" defaultRowHeight="11.25" x14ac:dyDescent="0.2"/>
  <cols>
    <col min="1" max="1" width="2.140625" style="33" customWidth="1"/>
    <col min="2" max="2" width="2" style="33" customWidth="1"/>
    <col min="3" max="3" width="2.140625" style="33" customWidth="1"/>
    <col min="4" max="4" width="51.85546875" style="33" customWidth="1"/>
    <col min="5" max="5" width="10.140625" style="36" customWidth="1"/>
    <col min="6" max="7" width="21.85546875" style="33" bestFit="1" customWidth="1"/>
    <col min="8" max="16384" width="11.42578125" style="33"/>
  </cols>
  <sheetData>
    <row r="1" spans="1:8" ht="15" x14ac:dyDescent="0.25">
      <c r="D1" s="34" t="str">
        <f>[1]Indice!C1</f>
        <v>Atome Paraguay S.A.E.</v>
      </c>
      <c r="E1" s="35" t="s">
        <v>56</v>
      </c>
    </row>
    <row r="3" spans="1:8" x14ac:dyDescent="0.2">
      <c r="F3" s="37"/>
    </row>
    <row r="6" spans="1:8" x14ac:dyDescent="0.2">
      <c r="G6" s="38"/>
    </row>
    <row r="7" spans="1:8" ht="12.75" x14ac:dyDescent="0.2">
      <c r="A7" s="184" t="s">
        <v>57</v>
      </c>
      <c r="B7" s="184"/>
      <c r="C7" s="184"/>
      <c r="D7" s="184"/>
      <c r="E7" s="184"/>
      <c r="F7" s="184"/>
      <c r="G7" s="184"/>
    </row>
    <row r="8" spans="1:8" ht="15" customHeight="1" x14ac:dyDescent="0.2">
      <c r="A8" s="184" t="str">
        <f>IFERROR(IF([1]Indice!B6="","Al dia... de mes… de año 2XX2…","Al "&amp;DAY([1]Indice!B6)&amp;" de "&amp;VLOOKUP(MONTH([1]Indice!B6),[1]Indice!S:T,2,0)&amp;" de "&amp;YEAR([1]Indice!B6)),"Al dia... de mes… de año 2XX2…")</f>
        <v>Al 31 de Marzo de 2025</v>
      </c>
      <c r="B8" s="184"/>
      <c r="C8" s="184"/>
      <c r="D8" s="184"/>
      <c r="E8" s="184"/>
      <c r="F8" s="184"/>
      <c r="G8" s="184"/>
    </row>
    <row r="9" spans="1:8" ht="12.75" x14ac:dyDescent="0.2">
      <c r="A9" s="185" t="s">
        <v>58</v>
      </c>
      <c r="B9" s="185"/>
      <c r="C9" s="185"/>
      <c r="D9" s="185"/>
      <c r="E9" s="185"/>
      <c r="F9" s="185"/>
      <c r="G9" s="185"/>
    </row>
    <row r="10" spans="1:8" ht="12" x14ac:dyDescent="0.2">
      <c r="A10" s="39"/>
      <c r="B10" s="39"/>
      <c r="C10" s="39"/>
      <c r="D10" s="39"/>
      <c r="E10" s="40"/>
      <c r="F10" s="39"/>
      <c r="G10" s="39"/>
    </row>
    <row r="11" spans="1:8" ht="15" x14ac:dyDescent="0.3">
      <c r="A11" s="39"/>
      <c r="B11" s="41"/>
      <c r="C11" s="41"/>
      <c r="D11" s="41"/>
      <c r="E11" s="42" t="s">
        <v>59</v>
      </c>
      <c r="F11" s="42">
        <f>IFERROR(IF([1]Indice!B6="","2XX2",YEAR([1]Indice!B6)),"2XX2")</f>
        <v>2025</v>
      </c>
      <c r="G11" s="42">
        <f>IFERROR(YEAR([1]Indice!B6-366),"2XX1")</f>
        <v>2024</v>
      </c>
    </row>
    <row r="12" spans="1:8" ht="15" x14ac:dyDescent="0.2">
      <c r="B12" s="186" t="s">
        <v>60</v>
      </c>
      <c r="C12" s="186"/>
      <c r="D12" s="186"/>
      <c r="E12" s="43"/>
    </row>
    <row r="13" spans="1:8" ht="12.75" x14ac:dyDescent="0.2">
      <c r="A13" s="39"/>
      <c r="B13" s="44" t="s">
        <v>61</v>
      </c>
      <c r="C13" s="45"/>
      <c r="D13" s="45"/>
      <c r="E13" s="46"/>
      <c r="F13" s="45"/>
      <c r="G13" s="47"/>
    </row>
    <row r="14" spans="1:8" ht="15" x14ac:dyDescent="0.25">
      <c r="A14" s="39"/>
      <c r="B14" s="45"/>
      <c r="C14" s="178" t="s">
        <v>62</v>
      </c>
      <c r="D14" s="178"/>
      <c r="E14" s="48">
        <v>3</v>
      </c>
      <c r="F14" s="49">
        <f>'[1]Nota 3'!C20</f>
        <v>278077.28200000001</v>
      </c>
      <c r="G14" s="49">
        <f>'[1]Nota 3'!D20</f>
        <v>341443.152</v>
      </c>
      <c r="H14" s="38"/>
    </row>
    <row r="15" spans="1:8" ht="15" x14ac:dyDescent="0.25">
      <c r="A15" s="39"/>
      <c r="B15" s="45"/>
      <c r="C15" s="178" t="s">
        <v>63</v>
      </c>
      <c r="D15" s="178"/>
      <c r="E15" s="48">
        <v>4</v>
      </c>
      <c r="F15" s="49">
        <f>'[1]Nota 4'!B18</f>
        <v>0</v>
      </c>
      <c r="G15" s="49">
        <f>'[1]Nota 4'!C18</f>
        <v>0</v>
      </c>
    </row>
    <row r="16" spans="1:8" ht="15" x14ac:dyDescent="0.25">
      <c r="A16" s="39"/>
      <c r="B16" s="45"/>
      <c r="C16" s="178" t="s">
        <v>64</v>
      </c>
      <c r="D16" s="178"/>
      <c r="E16" s="48">
        <v>5</v>
      </c>
      <c r="F16" s="49">
        <f>'[1]Nota 5'!C27</f>
        <v>0</v>
      </c>
      <c r="G16" s="49">
        <f>'[1]Nota 5'!D27</f>
        <v>0</v>
      </c>
    </row>
    <row r="17" spans="1:8" ht="15" x14ac:dyDescent="0.25">
      <c r="A17" s="50"/>
      <c r="B17" s="45"/>
      <c r="C17" s="178" t="s">
        <v>65</v>
      </c>
      <c r="D17" s="178"/>
      <c r="E17" s="48">
        <v>6</v>
      </c>
      <c r="F17" s="49">
        <f>'[1]Nota 6'!B17</f>
        <v>1893572.3739999998</v>
      </c>
      <c r="G17" s="49">
        <f>'[1]Nota 6'!C17</f>
        <v>1452970.486</v>
      </c>
      <c r="H17" s="38"/>
    </row>
    <row r="18" spans="1:8" ht="15" x14ac:dyDescent="0.25">
      <c r="A18" s="39"/>
      <c r="B18" s="45"/>
      <c r="C18" s="178" t="s">
        <v>66</v>
      </c>
      <c r="D18" s="178"/>
      <c r="E18" s="48">
        <v>7</v>
      </c>
      <c r="F18" s="49">
        <f>'[1]Nota 7'!B15</f>
        <v>0</v>
      </c>
      <c r="G18" s="49">
        <f>'[1]Nota 7'!C15</f>
        <v>0</v>
      </c>
    </row>
    <row r="19" spans="1:8" ht="12.75" x14ac:dyDescent="0.2">
      <c r="A19" s="39"/>
      <c r="B19" s="45"/>
      <c r="C19" s="44" t="s">
        <v>67</v>
      </c>
      <c r="D19" s="45"/>
      <c r="E19" s="46"/>
      <c r="F19" s="51">
        <f>SUM(F14:F18)</f>
        <v>2171649.656</v>
      </c>
      <c r="G19" s="51">
        <f>SUM(G14:G18)</f>
        <v>1794413.638</v>
      </c>
    </row>
    <row r="20" spans="1:8" ht="12.75" x14ac:dyDescent="0.2">
      <c r="A20" s="39"/>
      <c r="B20" s="44" t="s">
        <v>68</v>
      </c>
      <c r="C20" s="45"/>
      <c r="D20" s="45"/>
      <c r="E20" s="46"/>
      <c r="F20" s="45"/>
      <c r="G20" s="47"/>
    </row>
    <row r="21" spans="1:8" ht="15" x14ac:dyDescent="0.25">
      <c r="A21" s="39"/>
      <c r="B21" s="45"/>
      <c r="C21" s="178" t="s">
        <v>69</v>
      </c>
      <c r="D21" s="178"/>
      <c r="E21" s="48">
        <v>6</v>
      </c>
      <c r="F21" s="49">
        <f>'[1]Nota 6'!F15</f>
        <v>4354643.75</v>
      </c>
      <c r="G21" s="52">
        <f>'[1]Nota 6'!G15</f>
        <v>3696232.929</v>
      </c>
      <c r="H21" s="53"/>
    </row>
    <row r="22" spans="1:8" ht="15" x14ac:dyDescent="0.25">
      <c r="A22" s="39"/>
      <c r="B22" s="45"/>
      <c r="C22" t="s">
        <v>64</v>
      </c>
      <c r="D22"/>
      <c r="E22" s="48">
        <v>5</v>
      </c>
      <c r="F22" s="49">
        <f>'[1]Nota 5'!C54</f>
        <v>0</v>
      </c>
      <c r="G22" s="52"/>
    </row>
    <row r="23" spans="1:8" ht="15" x14ac:dyDescent="0.25">
      <c r="A23" s="39"/>
      <c r="B23" s="45"/>
      <c r="C23" s="178" t="s">
        <v>70</v>
      </c>
      <c r="D23" s="178"/>
      <c r="E23" s="48">
        <v>8</v>
      </c>
      <c r="F23" s="49">
        <f>'[1]Nota 8'!B9</f>
        <v>0</v>
      </c>
      <c r="G23" s="47">
        <f>'[1]Nota 8'!C9</f>
        <v>0</v>
      </c>
    </row>
    <row r="24" spans="1:8" ht="15" x14ac:dyDescent="0.25">
      <c r="A24" s="39"/>
      <c r="B24" s="45"/>
      <c r="C24" s="178" t="s">
        <v>71</v>
      </c>
      <c r="D24" s="178"/>
      <c r="E24" s="48">
        <v>9</v>
      </c>
      <c r="F24" s="49">
        <f>+'[1]Nota 9'!L19</f>
        <v>6611121.2139999997</v>
      </c>
      <c r="G24" s="47">
        <f>+'[1]Nota 9'!M19</f>
        <v>6635504.0949999997</v>
      </c>
      <c r="H24" s="53"/>
    </row>
    <row r="25" spans="1:8" ht="15" x14ac:dyDescent="0.25">
      <c r="A25" s="39"/>
      <c r="B25" s="45"/>
      <c r="C25" s="178" t="s">
        <v>72</v>
      </c>
      <c r="D25" s="178"/>
      <c r="E25" s="48">
        <v>10</v>
      </c>
      <c r="F25" s="49">
        <f>'[1]Nota 10'!B19</f>
        <v>0</v>
      </c>
      <c r="G25" s="47">
        <f>'[1]Nota 10'!C19</f>
        <v>0</v>
      </c>
    </row>
    <row r="26" spans="1:8" ht="15" x14ac:dyDescent="0.25">
      <c r="A26" s="39"/>
      <c r="B26" s="45"/>
      <c r="C26" s="178" t="s">
        <v>73</v>
      </c>
      <c r="D26" s="178"/>
      <c r="E26" s="48">
        <v>11</v>
      </c>
      <c r="F26" s="49">
        <f>'[1]Nota 11'!B10</f>
        <v>0</v>
      </c>
      <c r="G26" s="47">
        <f>'[1]Nota 11'!C10</f>
        <v>0</v>
      </c>
    </row>
    <row r="27" spans="1:8" ht="15" x14ac:dyDescent="0.25">
      <c r="A27" s="39"/>
      <c r="B27" s="45"/>
      <c r="C27" s="178" t="s">
        <v>74</v>
      </c>
      <c r="D27" s="178"/>
      <c r="E27" s="48">
        <v>12</v>
      </c>
      <c r="F27" s="49">
        <f>'[1]Nota 12'!B11</f>
        <v>0</v>
      </c>
      <c r="G27" s="47">
        <f>'[1]Nota 12'!C11</f>
        <v>0</v>
      </c>
    </row>
    <row r="28" spans="1:8" ht="12.75" x14ac:dyDescent="0.2">
      <c r="A28" s="39"/>
      <c r="B28" s="45"/>
      <c r="C28" s="181" t="s">
        <v>75</v>
      </c>
      <c r="D28" s="181"/>
      <c r="E28" s="46"/>
      <c r="F28" s="51">
        <f>SUM(F21:F27)</f>
        <v>10965764.964</v>
      </c>
      <c r="G28" s="51">
        <f>SUM(G21:G27)</f>
        <v>10331737.024</v>
      </c>
    </row>
    <row r="29" spans="1:8" ht="15" x14ac:dyDescent="0.3">
      <c r="A29" s="39"/>
      <c r="B29" s="182" t="s">
        <v>76</v>
      </c>
      <c r="C29" s="182"/>
      <c r="D29" s="182"/>
      <c r="E29" s="54"/>
      <c r="F29" s="55">
        <f>+F19+F28</f>
        <v>13137414.619999999</v>
      </c>
      <c r="G29" s="56">
        <f>+G19+G28</f>
        <v>12126150.662</v>
      </c>
    </row>
    <row r="30" spans="1:8" ht="17.25" x14ac:dyDescent="0.45">
      <c r="B30" s="180" t="s">
        <v>77</v>
      </c>
      <c r="C30" s="180"/>
      <c r="D30" s="180"/>
      <c r="E30" s="43"/>
      <c r="F30" s="57"/>
      <c r="G30" s="58"/>
      <c r="H30" s="38"/>
    </row>
    <row r="31" spans="1:8" ht="12.75" x14ac:dyDescent="0.2">
      <c r="A31" s="39"/>
      <c r="B31" s="44" t="s">
        <v>78</v>
      </c>
      <c r="C31" s="45"/>
      <c r="D31" s="45"/>
      <c r="E31" s="46"/>
      <c r="F31" s="59">
        <v>-1</v>
      </c>
      <c r="G31" s="47"/>
    </row>
    <row r="32" spans="1:8" ht="15" x14ac:dyDescent="0.25">
      <c r="A32" s="39"/>
      <c r="B32" s="45"/>
      <c r="C32" s="178" t="s">
        <v>79</v>
      </c>
      <c r="D32" s="178"/>
      <c r="E32" s="48">
        <v>13</v>
      </c>
      <c r="F32" s="49">
        <f>'[1]Nota 13'!D15</f>
        <v>291238.22600000002</v>
      </c>
      <c r="G32" s="47">
        <f>'[1]Nota 13'!E15</f>
        <v>66503.763000000006</v>
      </c>
      <c r="H32" s="53"/>
    </row>
    <row r="33" spans="1:8" ht="15" x14ac:dyDescent="0.25">
      <c r="A33" s="39"/>
      <c r="B33" s="45"/>
      <c r="C33" s="183" t="s">
        <v>80</v>
      </c>
      <c r="D33" s="183"/>
      <c r="E33" s="48">
        <v>14</v>
      </c>
      <c r="F33" s="49">
        <f>'[1]Nota 14'!E40</f>
        <v>1037892.7</v>
      </c>
      <c r="G33" s="47">
        <f>'[1]Nota 14'!K40</f>
        <v>1037667.4</v>
      </c>
      <c r="H33" s="53"/>
    </row>
    <row r="34" spans="1:8" ht="15" x14ac:dyDescent="0.25">
      <c r="A34" s="39"/>
      <c r="B34" s="45"/>
      <c r="C34" s="178" t="s">
        <v>81</v>
      </c>
      <c r="D34" s="178"/>
      <c r="E34" s="48">
        <v>15</v>
      </c>
      <c r="F34" s="49">
        <f>'[1]Nota 15'!B15</f>
        <v>1620840.304</v>
      </c>
      <c r="G34" s="47">
        <f>'[1]Nota 15'!C15</f>
        <v>948631.0149999999</v>
      </c>
      <c r="H34" s="53"/>
    </row>
    <row r="35" spans="1:8" ht="15" x14ac:dyDescent="0.25">
      <c r="A35" s="39"/>
      <c r="B35" s="45"/>
      <c r="C35" s="178" t="s">
        <v>82</v>
      </c>
      <c r="D35" s="178"/>
      <c r="E35" s="48">
        <v>16</v>
      </c>
      <c r="F35" s="49">
        <f>'[1]Nota 16'!B12</f>
        <v>0</v>
      </c>
      <c r="G35" s="47">
        <f>'[1]Nota 16'!C12</f>
        <v>0</v>
      </c>
    </row>
    <row r="36" spans="1:8" ht="15" x14ac:dyDescent="0.25">
      <c r="A36" s="39"/>
      <c r="B36" s="45"/>
      <c r="C36" s="178" t="s">
        <v>83</v>
      </c>
      <c r="D36" s="178"/>
      <c r="E36" s="48">
        <v>17</v>
      </c>
      <c r="F36" s="49">
        <f>'[1]Nota 17'!B12</f>
        <v>0</v>
      </c>
      <c r="G36" s="47">
        <f>'[1]Nota 17'!C12</f>
        <v>0</v>
      </c>
    </row>
    <row r="37" spans="1:8" ht="15" x14ac:dyDescent="0.25">
      <c r="A37" s="39"/>
      <c r="B37" s="45"/>
      <c r="C37" s="178" t="s">
        <v>84</v>
      </c>
      <c r="D37" s="178"/>
      <c r="E37" s="48">
        <v>18</v>
      </c>
      <c r="F37" s="49">
        <f>'[1]Nota 18'!B13</f>
        <v>221947.53</v>
      </c>
      <c r="G37" s="47">
        <f>'[1]Nota 18'!C13</f>
        <v>108041.39200000001</v>
      </c>
      <c r="H37" s="53"/>
    </row>
    <row r="38" spans="1:8" ht="15" x14ac:dyDescent="0.25">
      <c r="A38" s="39"/>
      <c r="B38" s="45"/>
      <c r="C38" s="178" t="s">
        <v>85</v>
      </c>
      <c r="D38" s="178"/>
      <c r="E38" s="48">
        <v>19</v>
      </c>
      <c r="F38" s="49">
        <f>'[1]Nota 19'!B14</f>
        <v>0</v>
      </c>
      <c r="G38" s="47">
        <f>'[1]Nota 19'!C14</f>
        <v>0</v>
      </c>
    </row>
    <row r="39" spans="1:8" ht="13.7" customHeight="1" x14ac:dyDescent="0.2">
      <c r="A39" s="39"/>
      <c r="B39" s="45"/>
      <c r="C39" s="44" t="s">
        <v>86</v>
      </c>
      <c r="D39" s="45"/>
      <c r="E39" s="46"/>
      <c r="F39" s="51">
        <f>+F32+F33+F34+F35+F37</f>
        <v>3171918.76</v>
      </c>
      <c r="G39" s="51">
        <f>+G32+G33+G34+G35+G37</f>
        <v>2160843.5699999998</v>
      </c>
    </row>
    <row r="40" spans="1:8" ht="12.75" x14ac:dyDescent="0.2">
      <c r="A40" s="39"/>
      <c r="B40" s="44" t="s">
        <v>87</v>
      </c>
      <c r="C40" s="45"/>
      <c r="D40" s="45"/>
      <c r="E40" s="46"/>
      <c r="F40" s="60"/>
      <c r="G40" s="45"/>
    </row>
    <row r="41" spans="1:8" ht="15" x14ac:dyDescent="0.25">
      <c r="A41" s="39"/>
      <c r="B41" s="45"/>
      <c r="C41" s="178" t="s">
        <v>88</v>
      </c>
      <c r="D41" s="178"/>
      <c r="E41" s="48">
        <v>14</v>
      </c>
      <c r="F41" s="49">
        <f>'[1]Nota 14'!E64</f>
        <v>6319346.4670000002</v>
      </c>
      <c r="G41" s="47">
        <f>'[1]Nota 14'!K64</f>
        <v>7371625.4539999999</v>
      </c>
      <c r="H41" s="53"/>
    </row>
    <row r="42" spans="1:8" ht="15" x14ac:dyDescent="0.25">
      <c r="A42" s="39"/>
      <c r="B42" s="45"/>
      <c r="C42" s="178" t="s">
        <v>89</v>
      </c>
      <c r="D42" s="178"/>
      <c r="E42" s="48">
        <v>19</v>
      </c>
      <c r="F42" s="49">
        <f>'[1]Nota 19'!F14</f>
        <v>0</v>
      </c>
      <c r="G42" s="47">
        <f>'[1]Nota 19'!G14</f>
        <v>0</v>
      </c>
    </row>
    <row r="43" spans="1:8" ht="12.75" x14ac:dyDescent="0.2">
      <c r="A43" s="39"/>
      <c r="B43" s="45"/>
      <c r="C43" s="44" t="s">
        <v>90</v>
      </c>
      <c r="D43" s="45"/>
      <c r="E43" s="46"/>
      <c r="F43" s="51">
        <f>SUM(F41:F42)</f>
        <v>6319346.4670000002</v>
      </c>
      <c r="G43" s="51">
        <f>SUM(G41:G42)</f>
        <v>7371625.4539999999</v>
      </c>
    </row>
    <row r="44" spans="1:8" ht="6" customHeight="1" x14ac:dyDescent="0.2">
      <c r="A44" s="39"/>
      <c r="B44" s="45"/>
      <c r="C44" s="45"/>
      <c r="D44" s="61"/>
      <c r="E44" s="62"/>
      <c r="F44" s="61"/>
      <c r="G44" s="47"/>
    </row>
    <row r="45" spans="1:8" ht="15" x14ac:dyDescent="0.3">
      <c r="A45" s="39"/>
      <c r="B45" s="180" t="s">
        <v>91</v>
      </c>
      <c r="C45" s="180"/>
      <c r="D45" s="180"/>
      <c r="E45" s="63"/>
      <c r="F45" s="55">
        <f>+F39+F43</f>
        <v>9491265.227</v>
      </c>
      <c r="G45" s="55">
        <f>+G39+G43</f>
        <v>9532469.0240000002</v>
      </c>
    </row>
    <row r="46" spans="1:8" ht="15" x14ac:dyDescent="0.25">
      <c r="B46" s="180" t="s">
        <v>92</v>
      </c>
      <c r="C46" s="180"/>
      <c r="D46" s="180"/>
      <c r="E46" s="43"/>
      <c r="F46" s="64"/>
      <c r="G46"/>
    </row>
    <row r="47" spans="1:8" ht="15" x14ac:dyDescent="0.25">
      <c r="A47" s="39"/>
      <c r="B47" s="45"/>
      <c r="C47" s="178" t="s">
        <v>93</v>
      </c>
      <c r="D47" s="178"/>
      <c r="E47" s="48">
        <v>20</v>
      </c>
      <c r="F47" s="49">
        <f>'[1]Nota 20'!B11</f>
        <v>5000000</v>
      </c>
      <c r="G47" s="49">
        <f>'[1]Nota 20'!C11</f>
        <v>5000000</v>
      </c>
      <c r="H47" s="53"/>
    </row>
    <row r="48" spans="1:8" ht="15" x14ac:dyDescent="0.25">
      <c r="A48" s="39"/>
      <c r="B48" s="45"/>
      <c r="C48" s="178" t="s">
        <v>94</v>
      </c>
      <c r="D48" s="178"/>
      <c r="E48" s="48">
        <v>20</v>
      </c>
      <c r="F48" s="49">
        <f>+'[1]Nota 20'!B13</f>
        <v>7353842.8279999997</v>
      </c>
      <c r="G48" s="49">
        <f>+'[1]Nota 20'!C14</f>
        <v>3330173.4980000001</v>
      </c>
      <c r="H48" s="53"/>
    </row>
    <row r="49" spans="1:9" ht="15" x14ac:dyDescent="0.25">
      <c r="A49" s="39"/>
      <c r="B49" s="45"/>
      <c r="C49" s="178" t="s">
        <v>95</v>
      </c>
      <c r="D49" s="178"/>
      <c r="E49" s="35">
        <v>21</v>
      </c>
      <c r="F49" s="49">
        <f>'[1] Nota 21'!B8</f>
        <v>0</v>
      </c>
      <c r="G49" s="49">
        <f>'[1] Nota 21'!C8</f>
        <v>0</v>
      </c>
    </row>
    <row r="50" spans="1:9" ht="15" x14ac:dyDescent="0.25">
      <c r="A50" s="50"/>
      <c r="B50" s="45"/>
      <c r="C50" s="178" t="s">
        <v>96</v>
      </c>
      <c r="D50" s="178"/>
      <c r="E50" s="35">
        <v>21</v>
      </c>
      <c r="F50" s="49">
        <f>'[1] Nota 21'!B12</f>
        <v>0</v>
      </c>
      <c r="G50" s="49">
        <f>'[1] Nota 21'!C12</f>
        <v>0</v>
      </c>
    </row>
    <row r="51" spans="1:9" ht="15" x14ac:dyDescent="0.25">
      <c r="A51" s="39"/>
      <c r="B51" s="45"/>
      <c r="C51" s="178" t="s">
        <v>97</v>
      </c>
      <c r="D51" s="178"/>
      <c r="E51" s="35">
        <v>21</v>
      </c>
      <c r="F51" s="49">
        <f>'[1] Nota 21'!B16</f>
        <v>0</v>
      </c>
      <c r="G51" s="49">
        <f>'[1] Nota 21'!C16</f>
        <v>0</v>
      </c>
    </row>
    <row r="52" spans="1:9" ht="15" x14ac:dyDescent="0.25">
      <c r="A52" s="39"/>
      <c r="B52" s="45"/>
      <c r="C52" s="178" t="s">
        <v>98</v>
      </c>
      <c r="D52" s="178"/>
      <c r="E52" s="35">
        <v>21</v>
      </c>
      <c r="F52" s="49">
        <f>'[1] Nota 21'!B20</f>
        <v>0</v>
      </c>
      <c r="G52" s="49">
        <f>'[1] Nota 21'!C20</f>
        <v>0</v>
      </c>
    </row>
    <row r="53" spans="1:9" ht="15" x14ac:dyDescent="0.25">
      <c r="A53" s="39"/>
      <c r="B53" s="45"/>
      <c r="C53" s="178" t="s">
        <v>99</v>
      </c>
      <c r="D53" s="178"/>
      <c r="E53" s="48">
        <v>22</v>
      </c>
      <c r="F53" s="49">
        <f>'[1]Nota 22'!B8</f>
        <v>0</v>
      </c>
      <c r="G53" s="49">
        <f>'[1]Nota 22'!C8</f>
        <v>0</v>
      </c>
    </row>
    <row r="54" spans="1:9" ht="15" x14ac:dyDescent="0.25">
      <c r="A54" s="39"/>
      <c r="B54" s="45"/>
      <c r="C54" s="178" t="s">
        <v>100</v>
      </c>
      <c r="D54" s="178"/>
      <c r="E54" s="48">
        <v>23</v>
      </c>
      <c r="F54" s="49">
        <f>'[1]Nota 23'!B10</f>
        <v>-8707693.4350000005</v>
      </c>
      <c r="G54" s="49">
        <f>'[1]Nota 23'!C10</f>
        <v>-5736491.8600000003</v>
      </c>
      <c r="H54" s="53"/>
    </row>
    <row r="55" spans="1:9" ht="12.75" x14ac:dyDescent="0.2">
      <c r="A55" s="39"/>
      <c r="B55" s="45"/>
      <c r="C55" s="179" t="s">
        <v>101</v>
      </c>
      <c r="D55" s="179"/>
      <c r="E55" s="46"/>
      <c r="F55" s="49">
        <f>SUM(F47:F54)</f>
        <v>3646149.3929999992</v>
      </c>
      <c r="G55" s="49">
        <f>SUM(G47:G54)</f>
        <v>2593681.6379999993</v>
      </c>
      <c r="H55" s="53"/>
      <c r="I55" s="38"/>
    </row>
    <row r="56" spans="1:9" ht="15" x14ac:dyDescent="0.25">
      <c r="A56" s="39"/>
      <c r="B56" s="45"/>
      <c r="C56" s="178" t="s">
        <v>102</v>
      </c>
      <c r="D56" s="178"/>
      <c r="E56" s="48">
        <v>24</v>
      </c>
      <c r="F56" s="49">
        <f>'[1]Nota 24'!B8</f>
        <v>0</v>
      </c>
      <c r="G56" s="49">
        <f>'[1]Nota 24'!C8</f>
        <v>0</v>
      </c>
    </row>
    <row r="57" spans="1:9" ht="15" x14ac:dyDescent="0.2">
      <c r="A57" s="39"/>
      <c r="B57" s="180" t="s">
        <v>103</v>
      </c>
      <c r="C57" s="180"/>
      <c r="D57" s="180"/>
      <c r="E57" s="63"/>
      <c r="F57" s="66">
        <f>F55</f>
        <v>3646149.3929999992</v>
      </c>
      <c r="G57" s="66">
        <f>G55</f>
        <v>2593681.6379999993</v>
      </c>
      <c r="H57" s="38"/>
    </row>
    <row r="58" spans="1:9" ht="15" x14ac:dyDescent="0.2">
      <c r="A58" s="39"/>
      <c r="B58" s="180" t="s">
        <v>104</v>
      </c>
      <c r="C58" s="180"/>
      <c r="D58" s="180"/>
      <c r="E58" s="67"/>
      <c r="F58" s="66">
        <f>+F45+F57</f>
        <v>13137414.619999999</v>
      </c>
      <c r="G58" s="66">
        <f>+G45+G57</f>
        <v>12126150.662</v>
      </c>
    </row>
    <row r="59" spans="1:9" ht="12.75" x14ac:dyDescent="0.2">
      <c r="A59" s="39"/>
      <c r="B59" s="44"/>
      <c r="C59" s="45"/>
      <c r="D59" s="45"/>
      <c r="E59" s="46"/>
      <c r="F59" s="68">
        <f>+F29-F45-F57</f>
        <v>0</v>
      </c>
      <c r="G59" s="68">
        <f>+G29-G45-G57</f>
        <v>0</v>
      </c>
    </row>
    <row r="60" spans="1:9" ht="12" x14ac:dyDescent="0.2">
      <c r="B60" s="39" t="s">
        <v>105</v>
      </c>
      <c r="C60" s="39"/>
      <c r="D60" s="39"/>
      <c r="E60" s="69"/>
      <c r="F60" s="70"/>
      <c r="G60" s="39"/>
    </row>
    <row r="61" spans="1:9" ht="12" x14ac:dyDescent="0.2">
      <c r="A61" s="39"/>
      <c r="B61" s="71"/>
      <c r="C61" s="39"/>
      <c r="D61" s="39"/>
      <c r="E61" s="69"/>
      <c r="F61" s="39"/>
      <c r="G61" s="72"/>
    </row>
    <row r="62" spans="1:9" ht="12" x14ac:dyDescent="0.2">
      <c r="A62" s="39"/>
      <c r="B62" s="71"/>
      <c r="C62" s="39"/>
      <c r="D62" s="39"/>
      <c r="E62" s="69"/>
      <c r="F62" s="39"/>
      <c r="G62" s="72"/>
    </row>
    <row r="63" spans="1:9" ht="12" x14ac:dyDescent="0.2">
      <c r="A63" s="39"/>
      <c r="B63" s="71"/>
      <c r="C63" s="39"/>
      <c r="D63" s="39"/>
      <c r="E63" s="69"/>
      <c r="F63" s="39"/>
      <c r="G63" s="72"/>
    </row>
    <row r="64" spans="1:9" ht="12" x14ac:dyDescent="0.2">
      <c r="A64" s="39"/>
      <c r="B64" s="39"/>
      <c r="C64" s="39"/>
      <c r="D64" s="39"/>
      <c r="E64" s="69"/>
      <c r="F64" s="39"/>
      <c r="G64" s="39"/>
    </row>
    <row r="65" spans="1:7" s="76" customFormat="1" ht="15" x14ac:dyDescent="0.2">
      <c r="A65" s="73"/>
      <c r="B65" s="74"/>
      <c r="C65" s="74"/>
      <c r="D65" s="74"/>
      <c r="E65" s="75"/>
      <c r="F65" s="176"/>
      <c r="G65" s="176"/>
    </row>
    <row r="66" spans="1:7" s="76" customFormat="1" ht="15.75" x14ac:dyDescent="0.25">
      <c r="B66" s="77"/>
      <c r="C66" s="77"/>
      <c r="D66" s="78"/>
      <c r="E66" s="79"/>
      <c r="F66" s="175"/>
      <c r="G66" s="175"/>
    </row>
    <row r="67" spans="1:7" s="76" customFormat="1" ht="15.75" x14ac:dyDescent="0.25">
      <c r="A67" s="73"/>
      <c r="B67" s="73"/>
      <c r="C67" s="73"/>
      <c r="D67" s="80"/>
      <c r="E67" s="81"/>
      <c r="F67" s="80"/>
      <c r="G67" s="73"/>
    </row>
    <row r="68" spans="1:7" s="76" customFormat="1" ht="15.75" x14ac:dyDescent="0.25">
      <c r="A68" s="73"/>
      <c r="B68" s="73"/>
      <c r="C68" s="73"/>
      <c r="D68" s="80"/>
      <c r="E68" s="81"/>
      <c r="F68" s="80"/>
      <c r="G68" s="73"/>
    </row>
    <row r="69" spans="1:7" s="76" customFormat="1" ht="15.75" x14ac:dyDescent="0.25">
      <c r="A69" s="73"/>
      <c r="B69" s="73"/>
      <c r="C69" s="73"/>
      <c r="D69" s="80"/>
      <c r="E69" s="81"/>
      <c r="F69" s="80"/>
      <c r="G69" s="73"/>
    </row>
    <row r="70" spans="1:7" s="76" customFormat="1" ht="15" x14ac:dyDescent="0.2">
      <c r="E70" s="82"/>
      <c r="F70" s="176"/>
      <c r="G70" s="176"/>
    </row>
    <row r="71" spans="1:7" s="76" customFormat="1" ht="15.75" x14ac:dyDescent="0.25">
      <c r="B71" s="80"/>
      <c r="C71" s="80"/>
      <c r="D71" s="80"/>
      <c r="E71" s="81"/>
      <c r="F71" s="175"/>
      <c r="G71" s="175"/>
    </row>
    <row r="72" spans="1:7" s="80" customFormat="1" ht="15.75" x14ac:dyDescent="0.25">
      <c r="B72" s="177"/>
      <c r="C72" s="177"/>
      <c r="D72" s="177"/>
      <c r="E72" s="81"/>
    </row>
    <row r="73" spans="1:7" ht="12.75" x14ac:dyDescent="0.2">
      <c r="A73" s="45"/>
      <c r="B73" s="45"/>
      <c r="C73" s="47"/>
      <c r="D73" s="65"/>
      <c r="E73" s="46"/>
      <c r="F73" s="65"/>
      <c r="G73" s="45"/>
    </row>
    <row r="74" spans="1:7" x14ac:dyDescent="0.2">
      <c r="C74" s="83"/>
      <c r="D74" s="84"/>
      <c r="E74" s="85"/>
      <c r="F74" s="84"/>
    </row>
    <row r="75" spans="1:7" x14ac:dyDescent="0.2">
      <c r="D75" s="86"/>
      <c r="E75" s="87"/>
      <c r="F75" s="86"/>
    </row>
    <row r="76" spans="1:7" x14ac:dyDescent="0.2">
      <c r="D76" s="86"/>
      <c r="E76" s="87"/>
      <c r="F76" s="86"/>
    </row>
    <row r="77" spans="1:7" x14ac:dyDescent="0.2">
      <c r="D77" s="86"/>
      <c r="E77" s="87"/>
      <c r="F77" s="86"/>
    </row>
    <row r="78" spans="1:7" x14ac:dyDescent="0.2">
      <c r="D78" s="86"/>
      <c r="E78" s="87"/>
      <c r="F78" s="86"/>
    </row>
    <row r="79" spans="1:7" x14ac:dyDescent="0.2">
      <c r="D79" s="86"/>
      <c r="E79" s="87"/>
      <c r="F79" s="86"/>
    </row>
    <row r="80" spans="1:7" x14ac:dyDescent="0.2">
      <c r="E80" s="88"/>
    </row>
    <row r="81" spans="3:6" x14ac:dyDescent="0.2">
      <c r="C81" s="89"/>
      <c r="E81" s="88"/>
    </row>
    <row r="82" spans="3:6" x14ac:dyDescent="0.2">
      <c r="C82" s="83"/>
      <c r="D82" s="84"/>
      <c r="E82" s="85"/>
      <c r="F82" s="84"/>
    </row>
    <row r="83" spans="3:6" x14ac:dyDescent="0.2">
      <c r="D83" s="84"/>
      <c r="E83" s="90"/>
      <c r="F83" s="84"/>
    </row>
  </sheetData>
  <mergeCells count="46">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6:G66"/>
    <mergeCell ref="F70:G70"/>
    <mergeCell ref="F71:G71"/>
    <mergeCell ref="B72:D72"/>
    <mergeCell ref="C54:D54"/>
    <mergeCell ref="C55:D55"/>
    <mergeCell ref="C56:D56"/>
    <mergeCell ref="B57:D57"/>
    <mergeCell ref="B58:D58"/>
    <mergeCell ref="F65:G65"/>
  </mergeCells>
  <hyperlinks>
    <hyperlink ref="E14" location="'Nota 3'!A1" display="'Nota 3'!A1" xr:uid="{2ADD5684-64D5-45F4-B372-A2E8290EA154}"/>
    <hyperlink ref="E15" location="'Nota 4'!A1" display="'Nota 4'!A1" xr:uid="{72FA6B5C-F89D-4D01-8060-59238FA45CD9}"/>
    <hyperlink ref="E16" location="'Nota 5'!A1" display="'Nota 5'!A1" xr:uid="{28B3E7AF-FD6A-4C25-A376-934DEB58F7E7}"/>
    <hyperlink ref="E17" location="'Nota 6'!A1" display="'Nota 6'!A1" xr:uid="{1EE1D884-491A-476F-BBF1-5DBCCD95FD67}"/>
    <hyperlink ref="E18" location="'Nota 7'!A1" display="'Nota 7'!A1" xr:uid="{5FF6FED3-839A-4578-8BA1-D7CF8AE108EB}"/>
    <hyperlink ref="E21" location="'Nota 6'!A1" display="'Nota 6'!A1" xr:uid="{12DBBAB1-D958-4796-9921-3D12786D0047}"/>
    <hyperlink ref="E23" location="'Nota 8'!A1" display="'Nota 8'!A1" xr:uid="{313C050E-BE14-463C-AAF8-AA488DA157E6}"/>
    <hyperlink ref="E24" location="'Nota 9'!A1" display="'Nota 9'!A1" xr:uid="{91E47665-53C3-49AA-9BA1-A0AA028FF50B}"/>
    <hyperlink ref="E25" location="'Nota 10'!A1" display="'Nota 10'!A1" xr:uid="{8AFAB6A3-E55E-4C9B-8EF2-B8320776BF4C}"/>
    <hyperlink ref="E26" location="'Nota 11'!A1" display="'Nota 11'!A1" xr:uid="{642FCA3F-0CCC-4596-B735-DCD90AB261A6}"/>
    <hyperlink ref="E27" location="'Nota 12'!A1" display="'Nota 12'!A1" xr:uid="{53D0F641-9B57-4337-9EF6-40507BA14B6A}"/>
    <hyperlink ref="E32" location="'Nota 13'!A1" display="'Nota 13'!A1" xr:uid="{BEEEBB12-32FA-42A6-A674-7B7D0ED9B11A}"/>
    <hyperlink ref="E33" location="'Nota 14'!A1" display="'Nota 14'!A1" xr:uid="{EF12E925-2C3B-43F3-905A-6AAFF99AA910}"/>
    <hyperlink ref="E41" location="'Nota 14'!A1" display="'Nota 14'!A1" xr:uid="{245AAC11-6747-4773-9FBE-F9DC556F0C80}"/>
    <hyperlink ref="E34" location="'Nota 15'!A1" display="'Nota 15'!A1" xr:uid="{833BE986-6F7C-466A-A045-9A73D6DFBE84}"/>
    <hyperlink ref="E35" location="'Nota 16'!A1" display="'Nota 16'!A1" xr:uid="{385C9F6D-E7C9-4BDB-8036-98E1EBC31D69}"/>
    <hyperlink ref="E36" location="'Nota 17'!A1" display="'Nota 17'!A1" xr:uid="{36CC87C3-34DC-4A3D-8369-8D569DD14D87}"/>
    <hyperlink ref="E37" location="'Nota 18'!A1" display="'Nota 18'!A1" xr:uid="{936815BD-0DA1-4EFA-9524-1201519211D3}"/>
    <hyperlink ref="E38" location="'Nota 19'!A1" display="'Nota 19'!A1" xr:uid="{66099502-EA26-4F7C-AA0E-8914D5166B7D}"/>
    <hyperlink ref="E42" location="'Nota 19'!A1" display="'Nota 19'!A1" xr:uid="{A5A49AF8-579E-49A6-9E78-7E8CB0C30580}"/>
    <hyperlink ref="E47" location="'Nota 20'!A1" display="'Nota 20'!A1" xr:uid="{EC782F7B-C2BE-459A-ADCF-C157045D4298}"/>
    <hyperlink ref="E53" location="'Nota 22'!A1" display="'Nota 22'!A1" xr:uid="{2F49CFD9-8BE5-494B-80AC-3D5DD2DE473E}"/>
    <hyperlink ref="E49" location="' Nota 21'!A1" display="' Nota 21'!A1" xr:uid="{171AA5EE-51CA-4453-A88B-8EF720D9423F}"/>
    <hyperlink ref="E50" location="' Nota 21'!A1" display="' Nota 21'!A1" xr:uid="{88FE88E3-F601-4169-A353-ECC56C1EC866}"/>
    <hyperlink ref="E51" location="' Nota 21'!A1" display="' Nota 21'!A1" xr:uid="{98F27377-CAAA-4C5B-9B48-035A04C71025}"/>
    <hyperlink ref="E52" location="' Nota 21'!A1" display="' Nota 21'!A1" xr:uid="{7948AFDE-B62B-4AD1-96D6-CB74A9D4CF52}"/>
    <hyperlink ref="E54" location="'Nota 23'!A1" display="'Nota 23'!A1" xr:uid="{02CD54F6-FE10-4C04-9C1B-433065DA3A01}"/>
    <hyperlink ref="E56" location="'Nota 24'!A1" display="'Nota 24'!A1" xr:uid="{E86266B7-A32D-4834-9F0D-4016DE819EF8}"/>
    <hyperlink ref="E1" location="Indice!A1" display="Indice" xr:uid="{D94A028F-F6DB-4FD0-92F5-425D2E1B61EE}"/>
    <hyperlink ref="E22" location="'Nota 5'!A1" display="'Nota 5'!A1" xr:uid="{ADAA516D-EFAB-4B75-BBF0-D218CD421338}"/>
    <hyperlink ref="E48" location="'Nota 20'!A1" display="'Nota 20'!A1" xr:uid="{6425D2A0-14C9-4A4A-8869-A18431B90562}"/>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D9CF9-A629-4D2E-9139-DABD34C59634}">
  <dimension ref="A1:F47"/>
  <sheetViews>
    <sheetView showGridLines="0" zoomScale="73" zoomScaleNormal="100" zoomScaleSheetLayoutView="70" workbookViewId="0">
      <selection sqref="A1:XFD1048576"/>
    </sheetView>
  </sheetViews>
  <sheetFormatPr defaultColWidth="11.42578125" defaultRowHeight="12.75" x14ac:dyDescent="0.2"/>
  <cols>
    <col min="1" max="1" width="66" style="45" customWidth="1"/>
    <col min="2" max="2" width="12.85546875" style="46" customWidth="1"/>
    <col min="3" max="3" width="25.42578125" style="92" customWidth="1"/>
    <col min="4" max="4" width="24.85546875" style="92" customWidth="1"/>
    <col min="5" max="16384" width="11.42578125" style="45"/>
  </cols>
  <sheetData>
    <row r="1" spans="1:6" ht="15" x14ac:dyDescent="0.2">
      <c r="A1" s="91" t="str">
        <f>[1]Indice!C1</f>
        <v>Atome Paraguay S.A.E.</v>
      </c>
      <c r="B1" s="35" t="s">
        <v>56</v>
      </c>
      <c r="D1" s="92" t="str">
        <f>[1]ER!A4</f>
        <v xml:space="preserve"> </v>
      </c>
    </row>
    <row r="4" spans="1:6" x14ac:dyDescent="0.2">
      <c r="A4" s="45" t="s">
        <v>106</v>
      </c>
    </row>
    <row r="6" spans="1:6" x14ac:dyDescent="0.2">
      <c r="A6" s="44"/>
      <c r="B6" s="63"/>
      <c r="C6" s="93"/>
    </row>
    <row r="7" spans="1:6" x14ac:dyDescent="0.2">
      <c r="A7" s="184" t="s">
        <v>107</v>
      </c>
      <c r="B7" s="184"/>
      <c r="C7" s="184"/>
      <c r="D7" s="184"/>
    </row>
    <row r="8" spans="1:6" x14ac:dyDescent="0.2">
      <c r="A8" s="184" t="str">
        <f>IFERROR(IF([1]Indice!B6="","Al dia... de mes… de año 2XX2…","Al "&amp;DAY([1]Indice!B6)&amp;" de "&amp;VLOOKUP(MONTH([1]Indice!B6),[1]Indice!S:T,2,0)&amp;" de "&amp;YEAR([1]Indice!B6)),"Al dia... de mes… de año 2XX2…")</f>
        <v>Al 31 de Marzo de 2025</v>
      </c>
      <c r="B8" s="184"/>
      <c r="C8" s="184"/>
      <c r="D8" s="184"/>
    </row>
    <row r="9" spans="1:6" x14ac:dyDescent="0.2">
      <c r="A9" s="188" t="s">
        <v>108</v>
      </c>
      <c r="B9" s="188"/>
      <c r="C9" s="188"/>
      <c r="D9" s="188"/>
    </row>
    <row r="10" spans="1:6" x14ac:dyDescent="0.2">
      <c r="A10" s="188" t="s">
        <v>109</v>
      </c>
      <c r="B10" s="188"/>
      <c r="C10" s="188"/>
      <c r="D10" s="188"/>
    </row>
    <row r="11" spans="1:6" x14ac:dyDescent="0.2">
      <c r="A11" s="95"/>
      <c r="B11" s="96"/>
      <c r="C11" s="97"/>
    </row>
    <row r="12" spans="1:6" ht="15" x14ac:dyDescent="0.3">
      <c r="A12" s="98"/>
      <c r="B12" s="99" t="s">
        <v>59</v>
      </c>
      <c r="C12" s="100">
        <f>IFERROR(IF([1]Indice!B6="","2XX2",YEAR([1]Indice!B6)),"2XX2")</f>
        <v>2025</v>
      </c>
      <c r="D12" s="100">
        <f>IFERROR(YEAR([1]Indice!B6-366),"2XX1")</f>
        <v>2024</v>
      </c>
    </row>
    <row r="13" spans="1:6" ht="15" x14ac:dyDescent="0.25">
      <c r="A13" t="s">
        <v>110</v>
      </c>
      <c r="B13" s="48">
        <v>25</v>
      </c>
      <c r="C13" s="101">
        <f>'[1]Nota 25'!B25</f>
        <v>0</v>
      </c>
      <c r="D13" s="101">
        <f>'[1]Nota 25'!C25</f>
        <v>0</v>
      </c>
    </row>
    <row r="14" spans="1:6" ht="15" x14ac:dyDescent="0.25">
      <c r="A14" t="s">
        <v>111</v>
      </c>
      <c r="B14" s="48">
        <v>26</v>
      </c>
      <c r="C14" s="101">
        <f>'[1]Nota 26'!B21</f>
        <v>0</v>
      </c>
      <c r="D14" s="101">
        <f>'[1]Nota 26'!C21</f>
        <v>0</v>
      </c>
      <c r="F14" s="91"/>
    </row>
    <row r="15" spans="1:6" x14ac:dyDescent="0.2">
      <c r="A15" s="44" t="s">
        <v>112</v>
      </c>
      <c r="B15" s="63"/>
      <c r="C15" s="102">
        <f>C13+C14</f>
        <v>0</v>
      </c>
      <c r="D15" s="102">
        <f>D13+D14</f>
        <v>0</v>
      </c>
    </row>
    <row r="16" spans="1:6" ht="15" x14ac:dyDescent="0.25">
      <c r="A16" t="s">
        <v>113</v>
      </c>
      <c r="B16" s="48">
        <v>27</v>
      </c>
      <c r="C16" s="101">
        <f>'[1]Nota 27'!B33</f>
        <v>0</v>
      </c>
      <c r="D16" s="101">
        <f>'[1]Nota 27'!E33</f>
        <v>0</v>
      </c>
    </row>
    <row r="17" spans="1:6" ht="15" x14ac:dyDescent="0.25">
      <c r="A17" t="s">
        <v>114</v>
      </c>
      <c r="B17" s="48">
        <v>27</v>
      </c>
      <c r="C17" s="101">
        <f>'[1]Nota 27'!C33</f>
        <v>684950.32900000003</v>
      </c>
      <c r="D17" s="101">
        <f>+'[1]Nota 27'!G33</f>
        <v>760698.15099999995</v>
      </c>
    </row>
    <row r="18" spans="1:6" ht="15" x14ac:dyDescent="0.25">
      <c r="A18" t="s">
        <v>115</v>
      </c>
      <c r="B18" s="48">
        <v>28</v>
      </c>
      <c r="C18" s="102">
        <f>'[1]Nota 28'!B16</f>
        <v>45086.197</v>
      </c>
      <c r="D18" s="102">
        <f>+'[1]Nota 28'!C16</f>
        <v>42600.665999999997</v>
      </c>
      <c r="F18" s="103"/>
    </row>
    <row r="19" spans="1:6" x14ac:dyDescent="0.2">
      <c r="A19" s="44" t="s">
        <v>116</v>
      </c>
      <c r="B19" s="63"/>
      <c r="C19" s="104">
        <f>+C15-C16-C17+C18</f>
        <v>-639864.13199999998</v>
      </c>
      <c r="D19" s="104">
        <f>+D15-D16-D17+D18</f>
        <v>-718097.48499999999</v>
      </c>
    </row>
    <row r="20" spans="1:6" ht="15" x14ac:dyDescent="0.25">
      <c r="A20" t="s">
        <v>117</v>
      </c>
      <c r="B20" s="48">
        <v>29</v>
      </c>
      <c r="C20" s="102">
        <f>'[1]Nota 29'!B14</f>
        <v>0</v>
      </c>
      <c r="D20" s="102">
        <f>'[1]Nota 29'!C14</f>
        <v>0</v>
      </c>
      <c r="F20" s="91"/>
    </row>
    <row r="21" spans="1:6" ht="15" x14ac:dyDescent="0.25">
      <c r="A21" t="s">
        <v>118</v>
      </c>
      <c r="B21" s="48">
        <v>29</v>
      </c>
      <c r="C21" s="102">
        <f>'[1]Nota 29'!F14</f>
        <v>0</v>
      </c>
      <c r="D21" s="102">
        <f>'[1]Nota 29'!G14</f>
        <v>0</v>
      </c>
    </row>
    <row r="22" spans="1:6" x14ac:dyDescent="0.2">
      <c r="A22" s="91" t="s">
        <v>101</v>
      </c>
      <c r="C22" s="102">
        <f>+C19+C20-C21</f>
        <v>-639864.13199999998</v>
      </c>
      <c r="D22" s="102">
        <f>+D19+D20-D21</f>
        <v>-718097.48499999999</v>
      </c>
    </row>
    <row r="23" spans="1:6" ht="15" x14ac:dyDescent="0.25">
      <c r="A23" t="s">
        <v>119</v>
      </c>
      <c r="B23" s="48">
        <v>30</v>
      </c>
      <c r="C23" s="102">
        <f>'[1]Nota 30'!B16</f>
        <v>0</v>
      </c>
      <c r="D23" s="102">
        <f>'[1]Nota 30'!C16</f>
        <v>0</v>
      </c>
    </row>
    <row r="24" spans="1:6" ht="25.5" x14ac:dyDescent="0.2">
      <c r="A24" s="105" t="s">
        <v>120</v>
      </c>
      <c r="B24" s="63"/>
      <c r="C24" s="104">
        <f>C22+C23</f>
        <v>-639864.13199999998</v>
      </c>
      <c r="D24" s="104">
        <f>D22+D23</f>
        <v>-718097.48499999999</v>
      </c>
    </row>
    <row r="25" spans="1:6" ht="15" x14ac:dyDescent="0.25">
      <c r="A25" t="s">
        <v>121</v>
      </c>
      <c r="B25" s="48">
        <v>31</v>
      </c>
      <c r="C25" s="102">
        <f>'[1]Nota 31'!B16</f>
        <v>0</v>
      </c>
      <c r="D25" s="102">
        <f>'[1]Nota 31'!C16</f>
        <v>0</v>
      </c>
    </row>
    <row r="26" spans="1:6" x14ac:dyDescent="0.2">
      <c r="A26" s="105" t="s">
        <v>122</v>
      </c>
      <c r="B26" s="63"/>
      <c r="C26" s="104">
        <f>+C24+C25</f>
        <v>-639864.13199999998</v>
      </c>
      <c r="D26" s="104">
        <f>+D24+D25</f>
        <v>-718097.48499999999</v>
      </c>
    </row>
    <row r="27" spans="1:6" ht="15" x14ac:dyDescent="0.2">
      <c r="A27" s="45" t="s">
        <v>123</v>
      </c>
      <c r="B27" s="35">
        <v>32</v>
      </c>
      <c r="C27" s="102">
        <f>'[1]Nota 32'!B14</f>
        <v>0</v>
      </c>
      <c r="D27" s="102">
        <f>'[1]Nota 32'!C14</f>
        <v>0</v>
      </c>
    </row>
    <row r="28" spans="1:6" x14ac:dyDescent="0.2">
      <c r="A28" s="44" t="s">
        <v>124</v>
      </c>
      <c r="B28" s="63"/>
      <c r="C28" s="104">
        <f>C26+C27</f>
        <v>-639864.13199999998</v>
      </c>
      <c r="D28" s="104">
        <f>D26+D27</f>
        <v>-718097.48499999999</v>
      </c>
    </row>
    <row r="29" spans="1:6" ht="15" x14ac:dyDescent="0.25">
      <c r="A29" t="s">
        <v>125</v>
      </c>
      <c r="B29" s="48">
        <v>33</v>
      </c>
      <c r="C29" s="104">
        <f>'[1]Nota 32'!B14</f>
        <v>0</v>
      </c>
      <c r="D29" s="104">
        <f>'[1]Nota 32'!C14</f>
        <v>0</v>
      </c>
    </row>
    <row r="30" spans="1:6" ht="15" x14ac:dyDescent="0.25">
      <c r="A30" t="s">
        <v>126</v>
      </c>
      <c r="B30" s="48">
        <v>34</v>
      </c>
      <c r="C30" s="102">
        <f>'[1]Nota 34'!B12</f>
        <v>0</v>
      </c>
      <c r="D30" s="102">
        <f>'[1]Nota 34'!C12</f>
        <v>0</v>
      </c>
    </row>
    <row r="31" spans="1:6" ht="15" x14ac:dyDescent="0.25">
      <c r="A31" s="106" t="s">
        <v>127</v>
      </c>
      <c r="B31"/>
      <c r="C31" s="104">
        <f>C28+C29+C30</f>
        <v>-639864.13199999998</v>
      </c>
      <c r="D31" s="104">
        <f>D28+D29+D30</f>
        <v>-718097.48499999999</v>
      </c>
    </row>
    <row r="32" spans="1:6" ht="15" x14ac:dyDescent="0.25">
      <c r="A32" s="106" t="s">
        <v>128</v>
      </c>
      <c r="B32" s="48">
        <v>35</v>
      </c>
      <c r="C32" s="102">
        <f>'[1]Nota 35'!B10</f>
        <v>-127.9728264</v>
      </c>
      <c r="D32" s="102">
        <f>'[1]Nota 35'!C10</f>
        <v>-143.619497</v>
      </c>
    </row>
    <row r="33" spans="1:4" x14ac:dyDescent="0.2">
      <c r="C33" s="107"/>
      <c r="D33" s="107"/>
    </row>
    <row r="34" spans="1:4" x14ac:dyDescent="0.2">
      <c r="A34" s="44"/>
      <c r="B34" s="63"/>
      <c r="C34" s="108"/>
      <c r="D34" s="108"/>
    </row>
    <row r="35" spans="1:4" x14ac:dyDescent="0.2">
      <c r="A35" s="45" t="s">
        <v>105</v>
      </c>
    </row>
    <row r="41" spans="1:4" x14ac:dyDescent="0.2">
      <c r="A41" s="109"/>
      <c r="B41" s="110"/>
      <c r="C41" s="187"/>
      <c r="D41" s="187"/>
    </row>
    <row r="42" spans="1:4" x14ac:dyDescent="0.2">
      <c r="A42" s="111"/>
      <c r="B42" s="112"/>
      <c r="D42" s="113"/>
    </row>
    <row r="47" spans="1:4" x14ac:dyDescent="0.2">
      <c r="A47" s="94"/>
      <c r="C47" s="187"/>
      <c r="D47" s="187"/>
    </row>
  </sheetData>
  <mergeCells count="6">
    <mergeCell ref="C47:D47"/>
    <mergeCell ref="A7:D7"/>
    <mergeCell ref="A8:D8"/>
    <mergeCell ref="A9:D9"/>
    <mergeCell ref="A10:D10"/>
    <mergeCell ref="C41:D41"/>
  </mergeCells>
  <hyperlinks>
    <hyperlink ref="B13" location="'Nota 25'!A1" display="'Nota 25'!A1" xr:uid="{7BFA1DF9-90DE-42DE-8DA1-38BB2CB00D00}"/>
    <hyperlink ref="B14" location="'Nota 26'!A1" display="'Nota 26'!A1" xr:uid="{9D72B9B1-2A28-480B-B09B-7F39E003F042}"/>
    <hyperlink ref="B16" location="'Nota 27'!A1" display="'Nota 27'!A1" xr:uid="{4DF22962-35AC-4587-BF5A-96294114E3D0}"/>
    <hyperlink ref="B17" location="'Nota 27'!A1" display="'Nota 27'!A1" xr:uid="{2EB2BE69-F049-487E-8BBC-91CBBE70BA93}"/>
    <hyperlink ref="B18" location="'Nota 28'!A1" display="'Nota 28'!A1" xr:uid="{65EC27F8-9038-4DBB-8A63-AA3E689396A4}"/>
    <hyperlink ref="B21" location="'Nota 29'!A1" display="'Nota 29'!A1" xr:uid="{5696AFCB-41B6-4B02-8452-744837C6DEFF}"/>
    <hyperlink ref="B20" location="'Nota 29'!A1" display="'Nota 29'!A1" xr:uid="{5C112E9F-07FF-4470-A0AB-80949A3BA14F}"/>
    <hyperlink ref="B23" location="'Nota 30'!A1" display="'Nota 30'!A1" xr:uid="{373A830F-3155-4448-A75C-A77B4D72C8B6}"/>
    <hyperlink ref="B25" location="'Nota 31'!A1" display="'Nota 31'!A1" xr:uid="{46E946BB-7C53-4336-BAF3-5AEFC891A4E3}"/>
    <hyperlink ref="B27" location="'Nota 32'!A1" display="'Nota 32'!A1" xr:uid="{8A4F0C77-A15A-430C-9CF6-0833CBBFBC9F}"/>
    <hyperlink ref="B29" location="'Nota 33'!A1" display="'Nota 33'!A1" xr:uid="{0CE47FB3-6488-48A5-8F3B-F1762A6063D5}"/>
    <hyperlink ref="B30" location="'Nota 34'!A1" display="'Nota 34'!A1" xr:uid="{2A295031-87E2-4A07-8A14-49782C3EFCC2}"/>
    <hyperlink ref="B32" location="'Nota 35'!A1" display="'Nota 35'!A1" xr:uid="{CA3B4979-2517-47E8-9309-F3B926FB2DDF}"/>
    <hyperlink ref="B1" location="Indice!A1" display="Indice" xr:uid="{22D4AA83-D136-493D-B065-FAA5E27C1FC4}"/>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535DE-FD80-4F1C-B2C0-2F3D8EBBE741}">
  <sheetPr>
    <pageSetUpPr fitToPage="1"/>
  </sheetPr>
  <dimension ref="A1:U40"/>
  <sheetViews>
    <sheetView showGridLines="0" zoomScale="74" zoomScaleNormal="90" workbookViewId="0">
      <selection sqref="A1:XFD1048576"/>
    </sheetView>
  </sheetViews>
  <sheetFormatPr defaultColWidth="11.42578125" defaultRowHeight="12.75" x14ac:dyDescent="0.2"/>
  <cols>
    <col min="1" max="1" width="40.85546875" style="45" customWidth="1"/>
    <col min="2" max="2" width="0.85546875" style="45" customWidth="1"/>
    <col min="3" max="3" width="19.5703125" style="114" customWidth="1"/>
    <col min="4" max="4" width="2.5703125" style="114" hidden="1" customWidth="1"/>
    <col min="5" max="5" width="1" style="115" customWidth="1"/>
    <col min="6" max="6" width="18.140625" style="114" customWidth="1"/>
    <col min="7" max="7" width="0.85546875" style="115" customWidth="1"/>
    <col min="8" max="8" width="18.85546875" style="114" customWidth="1"/>
    <col min="9" max="9" width="1" style="115" customWidth="1"/>
    <col min="10" max="10" width="20" style="114" customWidth="1"/>
    <col min="11" max="11" width="0.85546875" style="115" customWidth="1"/>
    <col min="12" max="12" width="18.42578125" style="114" customWidth="1"/>
    <col min="13" max="13" width="0.85546875" style="115" customWidth="1"/>
    <col min="14" max="14" width="20.42578125" style="114" customWidth="1"/>
    <col min="15" max="15" width="1.140625" style="115" customWidth="1"/>
    <col min="16" max="16" width="19.85546875" style="114" customWidth="1"/>
    <col min="17" max="17" width="1.140625" style="117" customWidth="1"/>
    <col min="18" max="18" width="17.42578125" style="45" bestFit="1" customWidth="1"/>
    <col min="19" max="19" width="1.140625" style="45" customWidth="1"/>
    <col min="20" max="20" width="17.85546875" style="45" bestFit="1" customWidth="1"/>
    <col min="21" max="16384" width="11.42578125" style="45"/>
  </cols>
  <sheetData>
    <row r="1" spans="1:21" ht="15" x14ac:dyDescent="0.2">
      <c r="A1" s="91" t="str">
        <f>[1]Indice!C1</f>
        <v>Atome Paraguay S.A.E.</v>
      </c>
      <c r="H1" s="116" t="s">
        <v>56</v>
      </c>
    </row>
    <row r="3" spans="1:21" ht="15" x14ac:dyDescent="0.25">
      <c r="N3" s="118"/>
      <c r="R3" s="59"/>
    </row>
    <row r="4" spans="1:21" ht="15" x14ac:dyDescent="0.25">
      <c r="B4" s="118"/>
      <c r="C4" s="118"/>
      <c r="D4" s="118"/>
      <c r="E4" s="118"/>
      <c r="F4" s="118" t="s">
        <v>129</v>
      </c>
      <c r="G4" s="118"/>
      <c r="H4" s="118"/>
      <c r="I4" s="118"/>
      <c r="J4" s="118"/>
      <c r="K4" s="118"/>
      <c r="L4" s="118"/>
      <c r="M4" s="118"/>
      <c r="N4" s="118"/>
      <c r="O4" s="118"/>
      <c r="P4" s="118"/>
      <c r="R4" s="59"/>
    </row>
    <row r="5" spans="1:21" ht="15" x14ac:dyDescent="0.25">
      <c r="A5" s="118"/>
      <c r="B5" s="118"/>
      <c r="C5" s="118"/>
      <c r="D5" s="118"/>
      <c r="E5" s="118"/>
      <c r="F5" s="118"/>
      <c r="G5" s="118"/>
      <c r="H5" s="118" t="str">
        <f>IFERROR(IF([1]Indice!B6="","Al dia... de mes… de año 2XX2…","Al "&amp;DAY([1]Indice!B6)&amp;" de "&amp;VLOOKUP(MONTH([1]Indice!B6),[1]Indice!S:T,2,0)&amp;" de "&amp;YEAR([1]Indice!B6)),"Al dia... de mes… de año 2XX2…")</f>
        <v>Al 31 de Marzo de 2025</v>
      </c>
      <c r="I5" s="118"/>
      <c r="J5" s="118"/>
      <c r="K5" s="118"/>
      <c r="L5" s="118"/>
      <c r="M5" s="118"/>
      <c r="N5" s="118"/>
      <c r="O5" s="118"/>
      <c r="P5" s="118"/>
      <c r="R5" s="59"/>
    </row>
    <row r="6" spans="1:21" ht="14.25" x14ac:dyDescent="0.2">
      <c r="A6" s="191" t="s">
        <v>130</v>
      </c>
      <c r="B6" s="191"/>
      <c r="C6" s="191"/>
      <c r="D6" s="191"/>
      <c r="E6" s="191"/>
      <c r="F6" s="191"/>
      <c r="G6" s="191"/>
      <c r="H6" s="191"/>
      <c r="I6" s="191"/>
      <c r="J6" s="191"/>
      <c r="K6" s="191"/>
      <c r="L6" s="191"/>
      <c r="M6" s="191"/>
      <c r="N6" s="191"/>
      <c r="O6" s="191"/>
      <c r="P6" s="191"/>
      <c r="R6" s="59"/>
    </row>
    <row r="7" spans="1:21" ht="14.25" x14ac:dyDescent="0.2">
      <c r="A7" s="191" t="s">
        <v>58</v>
      </c>
      <c r="B7" s="191"/>
      <c r="C7" s="191"/>
      <c r="D7" s="191"/>
      <c r="E7" s="191"/>
      <c r="F7" s="191"/>
      <c r="G7" s="191"/>
      <c r="H7" s="191"/>
      <c r="I7" s="191"/>
      <c r="J7" s="191"/>
      <c r="K7" s="191"/>
      <c r="L7" s="191"/>
      <c r="M7" s="191"/>
      <c r="N7" s="191"/>
      <c r="O7" s="191"/>
      <c r="P7" s="191"/>
      <c r="R7" s="59"/>
    </row>
    <row r="8" spans="1:21" ht="14.25" x14ac:dyDescent="0.2">
      <c r="A8" s="119"/>
      <c r="B8" s="119"/>
      <c r="C8" s="119"/>
      <c r="D8" s="119"/>
      <c r="E8" s="119"/>
      <c r="F8" s="119"/>
      <c r="G8" s="119"/>
      <c r="H8" s="119"/>
      <c r="I8" s="119"/>
      <c r="J8" s="119"/>
      <c r="K8" s="119"/>
      <c r="L8" s="119"/>
      <c r="M8" s="119"/>
      <c r="N8" s="119"/>
      <c r="O8" s="119"/>
      <c r="P8" s="119"/>
      <c r="R8" s="59"/>
    </row>
    <row r="9" spans="1:21" ht="14.25" x14ac:dyDescent="0.2">
      <c r="A9" s="119"/>
      <c r="B9" s="119"/>
      <c r="C9" s="119"/>
      <c r="D9" s="119"/>
      <c r="E9" s="119"/>
      <c r="F9" s="119"/>
      <c r="G9" s="119"/>
      <c r="H9" s="119"/>
      <c r="I9" s="119"/>
      <c r="J9" s="119"/>
      <c r="K9" s="119"/>
      <c r="L9" s="119"/>
      <c r="M9" s="119"/>
      <c r="N9" s="119"/>
      <c r="O9" s="119"/>
      <c r="P9" s="119"/>
      <c r="R9" s="59"/>
    </row>
    <row r="10" spans="1:21" ht="25.5" customHeight="1" x14ac:dyDescent="0.2">
      <c r="A10" s="65"/>
      <c r="B10" s="65"/>
      <c r="C10" s="192" t="s">
        <v>131</v>
      </c>
      <c r="D10" s="192"/>
      <c r="E10" s="192"/>
      <c r="F10" s="192"/>
      <c r="G10" s="65"/>
      <c r="H10" s="65"/>
      <c r="I10" s="65"/>
      <c r="J10" s="65"/>
      <c r="K10" s="65"/>
      <c r="L10" s="192" t="s">
        <v>132</v>
      </c>
      <c r="M10" s="192"/>
      <c r="N10" s="192"/>
      <c r="O10" s="192"/>
      <c r="P10" s="192"/>
      <c r="R10" s="59"/>
    </row>
    <row r="11" spans="1:21" ht="15" customHeight="1" x14ac:dyDescent="0.2">
      <c r="A11" s="193"/>
      <c r="C11" s="189" t="s">
        <v>133</v>
      </c>
      <c r="D11" s="120" t="s">
        <v>134</v>
      </c>
      <c r="E11" s="121"/>
      <c r="F11" s="189" t="s">
        <v>135</v>
      </c>
      <c r="G11" s="121"/>
      <c r="H11" s="189" t="s">
        <v>95</v>
      </c>
      <c r="I11" s="121"/>
      <c r="J11" s="189" t="s">
        <v>136</v>
      </c>
      <c r="K11" s="121"/>
      <c r="L11" s="189" t="s">
        <v>96</v>
      </c>
      <c r="M11" s="121"/>
      <c r="N11" s="189" t="s">
        <v>137</v>
      </c>
      <c r="O11" s="121"/>
      <c r="P11" s="189" t="s">
        <v>100</v>
      </c>
      <c r="R11" s="189" t="s">
        <v>138</v>
      </c>
      <c r="S11" s="121"/>
      <c r="T11" s="189" t="s">
        <v>139</v>
      </c>
    </row>
    <row r="12" spans="1:21" ht="27.75" customHeight="1" x14ac:dyDescent="0.2">
      <c r="A12" s="193"/>
      <c r="C12" s="190"/>
      <c r="D12" s="120" t="s">
        <v>140</v>
      </c>
      <c r="E12" s="121"/>
      <c r="F12" s="190"/>
      <c r="G12" s="121"/>
      <c r="H12" s="190"/>
      <c r="I12" s="121"/>
      <c r="J12" s="190"/>
      <c r="K12" s="121"/>
      <c r="L12" s="190"/>
      <c r="M12" s="121"/>
      <c r="N12" s="190"/>
      <c r="O12" s="121"/>
      <c r="P12" s="190" t="s">
        <v>139</v>
      </c>
      <c r="R12" s="190"/>
      <c r="S12" s="121"/>
      <c r="T12" s="190"/>
    </row>
    <row r="13" spans="1:21" ht="8.1" customHeight="1" x14ac:dyDescent="0.2">
      <c r="R13" s="59"/>
    </row>
    <row r="14" spans="1:21" x14ac:dyDescent="0.2">
      <c r="A14" s="122" t="str">
        <f>IFERROR(IF([1]Indice!B6="","Saldo al .. de  de 20X0 ","Saldo al "&amp;DAY([1]Indice!B6)&amp;" de "&amp;VLOOKUP(MONTH([1]Indice!B6),[1]Indice!S:T,2,0)&amp;" de "&amp;YEAR([1]Indice!B6-730)),"Saldo al .. de  de 20X0 ")</f>
        <v>Saldo al 31 de Marzo de 2023</v>
      </c>
      <c r="B14" s="44"/>
      <c r="C14" s="66">
        <v>10000</v>
      </c>
      <c r="F14" s="66"/>
      <c r="H14" s="66"/>
      <c r="J14" s="66"/>
      <c r="L14" s="66"/>
      <c r="N14" s="66"/>
      <c r="P14" s="66">
        <f>+[1]BG!G54-P22-2331337.443</f>
        <v>-7349731.818</v>
      </c>
      <c r="R14" s="66"/>
      <c r="S14" s="117"/>
      <c r="T14" s="66">
        <f>SUM(C14:R14)</f>
        <v>-7339731.818</v>
      </c>
      <c r="U14" s="117"/>
    </row>
    <row r="15" spans="1:21" x14ac:dyDescent="0.2">
      <c r="A15" s="45" t="s">
        <v>141</v>
      </c>
      <c r="R15" s="114"/>
      <c r="S15" s="117"/>
      <c r="T15" s="114"/>
      <c r="U15" s="117"/>
    </row>
    <row r="16" spans="1:21" x14ac:dyDescent="0.2">
      <c r="A16" s="122" t="s">
        <v>142</v>
      </c>
      <c r="C16" s="66"/>
      <c r="F16" s="66"/>
      <c r="H16" s="66"/>
      <c r="J16" s="66"/>
      <c r="L16" s="66"/>
      <c r="N16" s="66"/>
      <c r="P16" s="66"/>
      <c r="R16" s="66"/>
      <c r="S16" s="117"/>
      <c r="T16" s="66">
        <f>SUM(C16:R16)</f>
        <v>0</v>
      </c>
      <c r="U16" s="117"/>
    </row>
    <row r="17" spans="1:21" ht="25.5" x14ac:dyDescent="0.2">
      <c r="A17" s="123" t="s">
        <v>143</v>
      </c>
      <c r="N17" s="124"/>
      <c r="R17" s="59"/>
    </row>
    <row r="18" spans="1:21" x14ac:dyDescent="0.2">
      <c r="A18" s="122" t="s">
        <v>144</v>
      </c>
      <c r="C18" s="66">
        <f>+[1]BG!G47+[1]BG!G48-10000</f>
        <v>8320173.4979999997</v>
      </c>
      <c r="F18" s="66"/>
      <c r="H18" s="66"/>
      <c r="J18" s="66"/>
      <c r="L18" s="66"/>
      <c r="N18" s="66"/>
      <c r="P18" s="66"/>
      <c r="R18" s="66"/>
      <c r="S18" s="117"/>
      <c r="T18" s="66">
        <f>SUM(C18:R18)</f>
        <v>8320173.4979999997</v>
      </c>
    </row>
    <row r="19" spans="1:21" ht="25.5" x14ac:dyDescent="0.2">
      <c r="A19" s="123" t="s">
        <v>145</v>
      </c>
      <c r="L19" s="124"/>
      <c r="P19" s="124"/>
      <c r="Q19" s="125"/>
      <c r="R19" s="59"/>
    </row>
    <row r="20" spans="1:21" x14ac:dyDescent="0.2">
      <c r="A20" s="122" t="s">
        <v>146</v>
      </c>
      <c r="C20" s="66"/>
      <c r="F20" s="66"/>
      <c r="H20" s="66"/>
      <c r="J20" s="66"/>
      <c r="L20" s="66"/>
      <c r="N20" s="66"/>
      <c r="P20" s="66"/>
      <c r="R20" s="66"/>
      <c r="S20" s="117"/>
      <c r="T20" s="66"/>
    </row>
    <row r="21" spans="1:21" x14ac:dyDescent="0.2">
      <c r="A21" s="122" t="s">
        <v>147</v>
      </c>
      <c r="C21" s="66"/>
      <c r="F21" s="66"/>
      <c r="H21" s="66"/>
      <c r="J21" s="66"/>
      <c r="L21" s="66"/>
      <c r="N21" s="66"/>
      <c r="P21" s="66"/>
      <c r="R21" s="66"/>
      <c r="S21" s="117"/>
      <c r="T21" s="66">
        <f>SUM(C21:R21)</f>
        <v>0</v>
      </c>
    </row>
    <row r="22" spans="1:21" x14ac:dyDescent="0.2">
      <c r="A22" s="122" t="s">
        <v>148</v>
      </c>
      <c r="C22" s="66">
        <v>0</v>
      </c>
      <c r="F22" s="66"/>
      <c r="H22" s="66"/>
      <c r="J22" s="66"/>
      <c r="L22" s="66"/>
      <c r="N22" s="66"/>
      <c r="P22" s="66">
        <f>+'[1]Nota 23'!C9</f>
        <v>-718097.48499999999</v>
      </c>
      <c r="R22" s="66"/>
      <c r="S22" s="117"/>
      <c r="T22" s="66">
        <f>SUM(C22:R22)</f>
        <v>-718097.48499999999</v>
      </c>
    </row>
    <row r="23" spans="1:21" x14ac:dyDescent="0.2">
      <c r="R23" s="59"/>
    </row>
    <row r="24" spans="1:21" ht="13.5" thickBot="1" x14ac:dyDescent="0.25">
      <c r="A24" s="122" t="str">
        <f>IFERROR(IF([1]Indice!B6="","Saldo al .. de  de 20X1 ","Saldo al "&amp;DAY([1]Indice!B6)&amp;" de "&amp;VLOOKUP(MONTH([1]Indice!B6),[1]Indice!S:T,2,0)&amp;" de "&amp;YEAR([1]Indice!B6-366)),"Saldo al .. de  de 20X1 ")</f>
        <v>Saldo al 31 de Marzo de 2024</v>
      </c>
      <c r="B24" s="44"/>
      <c r="C24" s="126">
        <f>+C18+C14</f>
        <v>8330173.4979999997</v>
      </c>
      <c r="D24" s="127">
        <f>SUM(D14:D22)</f>
        <v>0</v>
      </c>
      <c r="E24" s="128"/>
      <c r="F24" s="126">
        <f>F16+F17+F18+F19+F20+F21+F22</f>
        <v>0</v>
      </c>
      <c r="G24" s="128">
        <f>SUM(G14:G23)</f>
        <v>0</v>
      </c>
      <c r="H24" s="126">
        <f>H16+H17+H18+H19+H20+H21+H22</f>
        <v>0</v>
      </c>
      <c r="I24" s="128"/>
      <c r="J24" s="126">
        <f>J16+J17+J18+J19+J20+J21+J22</f>
        <v>0</v>
      </c>
      <c r="K24" s="128"/>
      <c r="L24" s="126">
        <f>L16+L17+L18+L19+L20+L21+L22</f>
        <v>0</v>
      </c>
      <c r="M24" s="128"/>
      <c r="N24" s="126">
        <f>N16+N17+N18+N19+N20+N21+N22</f>
        <v>0</v>
      </c>
      <c r="O24" s="128"/>
      <c r="P24" s="126">
        <f>+P22+P14</f>
        <v>-8067829.3030000003</v>
      </c>
      <c r="Q24" s="125"/>
      <c r="R24" s="126">
        <f>R16+R17+R18+R19+R20+R21+R22</f>
        <v>0</v>
      </c>
      <c r="S24" s="125"/>
      <c r="T24" s="66">
        <f>SUM(C24:R24)</f>
        <v>262344.19499999937</v>
      </c>
      <c r="U24" s="61"/>
    </row>
    <row r="25" spans="1:21" ht="41.25" customHeight="1" thickTop="1" x14ac:dyDescent="0.2">
      <c r="A25" s="123" t="s">
        <v>149</v>
      </c>
      <c r="N25" s="124"/>
      <c r="R25" s="129"/>
      <c r="S25" s="61"/>
      <c r="T25" s="61"/>
    </row>
    <row r="26" spans="1:21" x14ac:dyDescent="0.2">
      <c r="A26" s="122" t="s">
        <v>144</v>
      </c>
      <c r="C26" s="66">
        <f>+[1]BG!F47+[1]BG!F48-[1]BG!G47-[1]BG!G48</f>
        <v>4023669.3299999996</v>
      </c>
      <c r="F26" s="66"/>
      <c r="H26" s="66"/>
      <c r="J26" s="66"/>
      <c r="L26" s="66"/>
      <c r="N26" s="66"/>
      <c r="P26" s="66"/>
      <c r="R26" s="66"/>
      <c r="S26" s="117"/>
      <c r="T26" s="66">
        <f>SUM(C26:R26)</f>
        <v>4023669.3299999996</v>
      </c>
    </row>
    <row r="27" spans="1:21" x14ac:dyDescent="0.2">
      <c r="A27" s="122" t="s">
        <v>146</v>
      </c>
      <c r="B27" s="130"/>
      <c r="C27" s="66"/>
      <c r="F27" s="66"/>
      <c r="H27" s="66"/>
      <c r="J27" s="66"/>
      <c r="L27" s="66"/>
      <c r="N27" s="66"/>
      <c r="P27" s="66"/>
      <c r="R27" s="66"/>
      <c r="S27" s="117"/>
      <c r="T27" s="66"/>
    </row>
    <row r="28" spans="1:21" x14ac:dyDescent="0.2">
      <c r="A28" s="130" t="s">
        <v>150</v>
      </c>
      <c r="B28" s="130"/>
      <c r="L28" s="124"/>
      <c r="S28" s="114"/>
    </row>
    <row r="29" spans="1:21" x14ac:dyDescent="0.2">
      <c r="A29" s="122" t="s">
        <v>148</v>
      </c>
      <c r="C29" s="126">
        <v>0</v>
      </c>
      <c r="F29" s="66"/>
      <c r="H29" s="66"/>
      <c r="J29" s="66"/>
      <c r="L29" s="66"/>
      <c r="N29" s="66"/>
      <c r="P29" s="66">
        <f>+'[1]Nota 23'!B9</f>
        <v>-639864.13199999998</v>
      </c>
      <c r="R29" s="66"/>
      <c r="S29" s="117"/>
      <c r="T29" s="66">
        <f>+P29+C29</f>
        <v>-639864.13199999998</v>
      </c>
    </row>
    <row r="30" spans="1:21" x14ac:dyDescent="0.2">
      <c r="R30" s="59"/>
    </row>
    <row r="31" spans="1:21" ht="13.5" thickBot="1" x14ac:dyDescent="0.25">
      <c r="A31" s="122" t="str">
        <f>IFERROR(IF([1]Indice!B6="","Saldo al .. de  de 20X2 ","Saldo al "&amp;DAY([1]Indice!B6)&amp;" de "&amp;VLOOKUP(MONTH([1]Indice!B6),[1]Indice!S:T,2,0)&amp;" de "&amp;YEAR([1]Indice!B6)),"Saldo al .. de  de 20X2 ")</f>
        <v>Saldo al 31 de Marzo de 2025</v>
      </c>
      <c r="B31" s="44"/>
      <c r="C31" s="126">
        <f>+C26+C24</f>
        <v>12353842.828</v>
      </c>
      <c r="D31" s="127">
        <f>SUM(D24:D29)</f>
        <v>0</v>
      </c>
      <c r="E31" s="131"/>
      <c r="F31" s="126">
        <f>F24+F25+F27+F28+F29</f>
        <v>0</v>
      </c>
      <c r="G31" s="131"/>
      <c r="H31" s="126">
        <f>H24+H25+H27+H28+H29</f>
        <v>0</v>
      </c>
      <c r="I31" s="131"/>
      <c r="J31" s="126">
        <f>J24+J25+J27+J28+J29</f>
        <v>0</v>
      </c>
      <c r="K31" s="131"/>
      <c r="L31" s="126">
        <f>L24+L25+L27+L28+L29</f>
        <v>0</v>
      </c>
      <c r="M31" s="131"/>
      <c r="N31" s="126">
        <f>N24+N25+N27+N28+N29</f>
        <v>0</v>
      </c>
      <c r="O31" s="131"/>
      <c r="P31" s="126">
        <f>P24+P25+P27+P28+P29</f>
        <v>-8707693.4350000005</v>
      </c>
      <c r="R31" s="126">
        <f>R24+R25+R27+R28+R29</f>
        <v>0</v>
      </c>
      <c r="S31" s="125"/>
      <c r="T31" s="126">
        <f>+P31+C31</f>
        <v>3646149.3929999992</v>
      </c>
      <c r="U31" s="61">
        <f>+T31-[1]BG!F57</f>
        <v>0</v>
      </c>
    </row>
    <row r="32" spans="1:21" ht="13.5" thickTop="1" x14ac:dyDescent="0.2">
      <c r="A32" s="44"/>
      <c r="B32" s="44"/>
      <c r="C32" s="132">
        <f>+C31-[1]BG!F47-[1]BG!F48</f>
        <v>0</v>
      </c>
      <c r="D32" s="133"/>
      <c r="E32" s="131"/>
      <c r="F32" s="132"/>
      <c r="G32" s="131"/>
      <c r="H32" s="132"/>
      <c r="I32" s="131"/>
      <c r="J32" s="132"/>
      <c r="K32" s="131"/>
      <c r="L32" s="132"/>
      <c r="M32" s="131"/>
      <c r="N32" s="132"/>
      <c r="O32" s="131"/>
      <c r="P32" s="132">
        <f>+P31-[1]BG!F54</f>
        <v>0</v>
      </c>
      <c r="R32" s="134"/>
      <c r="T32" s="61">
        <f>+T31-[1]BG!F55</f>
        <v>0</v>
      </c>
    </row>
    <row r="33" spans="1:16" x14ac:dyDescent="0.2">
      <c r="A33" s="45" t="s">
        <v>105</v>
      </c>
      <c r="C33" s="125"/>
      <c r="D33" s="125"/>
      <c r="E33" s="135"/>
      <c r="F33" s="125"/>
      <c r="G33" s="135"/>
      <c r="H33" s="45"/>
      <c r="I33" s="45"/>
      <c r="K33" s="135"/>
      <c r="L33" s="125"/>
      <c r="M33" s="135"/>
      <c r="N33" s="125"/>
      <c r="O33" s="135"/>
      <c r="P33" s="125">
        <f>+P32*1000</f>
        <v>0</v>
      </c>
    </row>
    <row r="34" spans="1:16" x14ac:dyDescent="0.2">
      <c r="C34" s="125"/>
      <c r="D34" s="125"/>
      <c r="E34" s="135"/>
      <c r="F34" s="125"/>
      <c r="G34" s="135"/>
      <c r="H34" s="45"/>
      <c r="I34" s="45"/>
      <c r="K34" s="135"/>
      <c r="L34" s="125"/>
      <c r="M34" s="135"/>
      <c r="N34" s="125"/>
      <c r="O34" s="135"/>
      <c r="P34" s="125"/>
    </row>
    <row r="35" spans="1:16" x14ac:dyDescent="0.2">
      <c r="C35" s="125"/>
      <c r="D35" s="125"/>
      <c r="E35" s="135"/>
      <c r="F35" s="125"/>
      <c r="G35" s="135"/>
      <c r="H35" s="45"/>
      <c r="I35" s="45"/>
      <c r="K35" s="135"/>
      <c r="L35" s="125"/>
      <c r="M35" s="135"/>
      <c r="N35" s="125"/>
      <c r="O35" s="135"/>
      <c r="P35" s="125"/>
    </row>
    <row r="36" spans="1:16" x14ac:dyDescent="0.2">
      <c r="C36" s="125"/>
      <c r="D36" s="125"/>
      <c r="E36" s="135"/>
      <c r="F36" s="125"/>
      <c r="G36" s="135"/>
      <c r="H36" s="45"/>
      <c r="I36" s="45"/>
      <c r="K36" s="135"/>
      <c r="L36" s="125"/>
      <c r="M36" s="135"/>
      <c r="N36" s="125"/>
      <c r="O36" s="135"/>
      <c r="P36" s="125"/>
    </row>
    <row r="37" spans="1:16" x14ac:dyDescent="0.2">
      <c r="C37" s="125"/>
      <c r="D37" s="125"/>
      <c r="E37" s="135"/>
      <c r="F37" s="125"/>
      <c r="G37" s="135"/>
      <c r="H37" s="45"/>
      <c r="I37" s="45"/>
      <c r="K37" s="135"/>
      <c r="L37" s="125"/>
      <c r="M37" s="135"/>
      <c r="N37" s="125"/>
      <c r="O37" s="135"/>
      <c r="P37" s="125"/>
    </row>
    <row r="39" spans="1:16" x14ac:dyDescent="0.2">
      <c r="C39" s="125"/>
      <c r="D39" s="125"/>
      <c r="E39" s="135"/>
      <c r="F39" s="125"/>
      <c r="G39" s="135"/>
      <c r="H39" s="45"/>
      <c r="I39" s="45"/>
      <c r="K39" s="135"/>
      <c r="L39" s="125"/>
      <c r="M39" s="135"/>
      <c r="N39" s="125"/>
      <c r="O39" s="135"/>
      <c r="P39" s="125"/>
    </row>
    <row r="40" spans="1:16" x14ac:dyDescent="0.2">
      <c r="F40" s="125"/>
      <c r="H40" s="45"/>
      <c r="I40" s="45"/>
      <c r="J40" s="136"/>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40C84992-8758-48FE-AC7E-FA8437B9B93C}"/>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A9AA9-7B18-4427-A45C-82C632469357}">
  <dimension ref="A1:I46"/>
  <sheetViews>
    <sheetView showGridLines="0" topLeftCell="A11" zoomScale="75" zoomScaleNormal="90" workbookViewId="0">
      <selection activeCell="A10" sqref="A10"/>
    </sheetView>
  </sheetViews>
  <sheetFormatPr defaultColWidth="10.85546875" defaultRowHeight="14.25" x14ac:dyDescent="0.2"/>
  <cols>
    <col min="1" max="1" width="78" style="138" customWidth="1"/>
    <col min="2" max="2" width="21.140625" style="137" customWidth="1"/>
    <col min="3" max="3" width="27.5703125" style="137" customWidth="1"/>
    <col min="4" max="4" width="2.42578125" style="138" customWidth="1"/>
    <col min="5" max="5" width="5.42578125" style="138" customWidth="1"/>
    <col min="6" max="6" width="2.140625" style="138" customWidth="1"/>
    <col min="7" max="7" width="4.42578125" style="138" customWidth="1"/>
    <col min="8" max="8" width="21.42578125" style="138" customWidth="1"/>
    <col min="9" max="9" width="16.42578125" style="137" bestFit="1" customWidth="1"/>
    <col min="10" max="16384" width="10.85546875" style="138"/>
  </cols>
  <sheetData>
    <row r="1" spans="1:9" ht="15" x14ac:dyDescent="0.25">
      <c r="A1" s="34" t="str">
        <f>[1]Indice!C1</f>
        <v>Atome Paraguay S.A.E.</v>
      </c>
    </row>
    <row r="2" spans="1:9" x14ac:dyDescent="0.2">
      <c r="A2" s="139"/>
      <c r="B2" s="140"/>
      <c r="C2" s="140"/>
      <c r="I2" s="138"/>
    </row>
    <row r="3" spans="1:9" hidden="1" x14ac:dyDescent="0.2">
      <c r="A3" s="194"/>
      <c r="B3" s="194"/>
      <c r="C3" s="194"/>
      <c r="I3" s="138"/>
    </row>
    <row r="4" spans="1:9" x14ac:dyDescent="0.2">
      <c r="A4" s="139"/>
      <c r="B4" s="140"/>
      <c r="C4" s="140"/>
      <c r="I4" s="138"/>
    </row>
    <row r="5" spans="1:9" s="45" customFormat="1" ht="15" x14ac:dyDescent="0.25">
      <c r="A5" s="195" t="s">
        <v>151</v>
      </c>
      <c r="B5" s="195"/>
      <c r="C5" s="195"/>
    </row>
    <row r="6" spans="1:9" s="45" customFormat="1" ht="15" x14ac:dyDescent="0.25">
      <c r="A6" s="195" t="str">
        <f>IFERROR(IF([1]Indice!B6="","Al dia... de mes… de año 2XX2…","Al "&amp;DAY([1]Indice!B6)&amp;" de "&amp;VLOOKUP(MONTH([1]Indice!B6),[1]Indice!S:T,2,0)&amp;" de "&amp;YEAR([1]Indice!B6)),"Al dia... de mes… de año 2XX2…")</f>
        <v>Al 31 de Marzo de 2025</v>
      </c>
      <c r="B6" s="195"/>
      <c r="C6" s="195"/>
    </row>
    <row r="7" spans="1:9" s="45" customFormat="1" x14ac:dyDescent="0.2">
      <c r="A7" s="196" t="s">
        <v>130</v>
      </c>
      <c r="B7" s="196"/>
      <c r="C7" s="196"/>
    </row>
    <row r="8" spans="1:9" s="45" customFormat="1" x14ac:dyDescent="0.2">
      <c r="A8" s="196" t="s">
        <v>58</v>
      </c>
      <c r="B8" s="196"/>
      <c r="C8" s="196"/>
    </row>
    <row r="9" spans="1:9" s="45" customFormat="1" x14ac:dyDescent="0.2">
      <c r="A9" s="141"/>
      <c r="B9" s="141"/>
      <c r="C9" s="141"/>
    </row>
    <row r="10" spans="1:9" s="45" customFormat="1" x14ac:dyDescent="0.2">
      <c r="A10" s="141"/>
      <c r="B10" s="141"/>
      <c r="C10" s="141"/>
    </row>
    <row r="11" spans="1:9" s="45" customFormat="1" ht="15" x14ac:dyDescent="0.3">
      <c r="A11" s="142"/>
      <c r="B11" s="42">
        <f>IFERROR(IF([1]Indice!B6="","2XX2",YEAR([1]Indice!B6)),"2XX2")</f>
        <v>2025</v>
      </c>
      <c r="C11" s="42">
        <f>IFERROR(YEAR([1]Indice!B6-366),"2XX1")</f>
        <v>2024</v>
      </c>
    </row>
    <row r="12" spans="1:9" s="45" customFormat="1" x14ac:dyDescent="0.2">
      <c r="A12" s="138"/>
      <c r="B12" s="143"/>
      <c r="C12" s="143"/>
    </row>
    <row r="13" spans="1:9" s="45" customFormat="1" ht="15" x14ac:dyDescent="0.25">
      <c r="A13" s="118" t="s">
        <v>152</v>
      </c>
      <c r="B13" s="137"/>
      <c r="C13" s="137"/>
      <c r="I13" s="114"/>
    </row>
    <row r="14" spans="1:9" s="45" customFormat="1" x14ac:dyDescent="0.2">
      <c r="A14" s="138" t="s">
        <v>153</v>
      </c>
      <c r="B14" s="144"/>
      <c r="C14" s="137"/>
      <c r="I14" s="114"/>
    </row>
    <row r="15" spans="1:9" s="45" customFormat="1" x14ac:dyDescent="0.2">
      <c r="A15" s="138" t="s">
        <v>154</v>
      </c>
      <c r="B15" s="145"/>
      <c r="C15" s="146"/>
      <c r="F15" s="61"/>
      <c r="H15" s="147"/>
      <c r="I15" s="114"/>
    </row>
    <row r="16" spans="1:9" s="45" customFormat="1" x14ac:dyDescent="0.2">
      <c r="A16" s="138" t="s">
        <v>155</v>
      </c>
      <c r="B16" s="146">
        <v>-639864.13199999998</v>
      </c>
      <c r="C16" s="146">
        <v>-696224.48499999999</v>
      </c>
      <c r="F16" s="61"/>
      <c r="H16" s="147"/>
      <c r="I16" s="114"/>
    </row>
    <row r="17" spans="1:9" s="45" customFormat="1" x14ac:dyDescent="0.2">
      <c r="A17" s="138" t="s">
        <v>156</v>
      </c>
      <c r="B17" s="148"/>
      <c r="C17" s="149"/>
      <c r="F17" s="61"/>
      <c r="H17" s="147"/>
      <c r="I17" s="114"/>
    </row>
    <row r="18" spans="1:9" s="45" customFormat="1" x14ac:dyDescent="0.2">
      <c r="A18" s="138" t="s">
        <v>157</v>
      </c>
      <c r="B18" s="148"/>
      <c r="C18" s="149"/>
      <c r="F18" s="61"/>
      <c r="H18" s="150"/>
      <c r="I18" s="114"/>
    </row>
    <row r="19" spans="1:9" s="45" customFormat="1" x14ac:dyDescent="0.2">
      <c r="A19" s="138" t="s">
        <v>158</v>
      </c>
      <c r="B19" s="148"/>
      <c r="C19" s="149"/>
      <c r="F19" s="61"/>
      <c r="H19" s="147"/>
      <c r="I19" s="114"/>
    </row>
    <row r="20" spans="1:9" s="45" customFormat="1" ht="15" x14ac:dyDescent="0.25">
      <c r="A20" s="151" t="s">
        <v>159</v>
      </c>
      <c r="B20" s="152">
        <f>SUM(B14:B18)</f>
        <v>-639864.13199999998</v>
      </c>
      <c r="C20" s="152">
        <f>+C16</f>
        <v>-696224.48499999999</v>
      </c>
      <c r="I20" s="114"/>
    </row>
    <row r="21" spans="1:9" s="45" customFormat="1" x14ac:dyDescent="0.2">
      <c r="A21" s="138"/>
      <c r="B21" s="137"/>
      <c r="C21" s="137"/>
      <c r="I21" s="114"/>
    </row>
    <row r="22" spans="1:9" s="45" customFormat="1" ht="15" x14ac:dyDescent="0.25">
      <c r="A22" s="118" t="s">
        <v>160</v>
      </c>
      <c r="B22" s="137"/>
      <c r="C22" s="137"/>
      <c r="I22" s="114"/>
    </row>
    <row r="23" spans="1:9" s="45" customFormat="1" x14ac:dyDescent="0.2">
      <c r="A23" s="138" t="s">
        <v>161</v>
      </c>
      <c r="B23" s="146">
        <v>0</v>
      </c>
      <c r="C23" s="146">
        <v>0</v>
      </c>
      <c r="F23" s="61"/>
      <c r="I23" s="114"/>
    </row>
    <row r="24" spans="1:9" s="45" customFormat="1" hidden="1" x14ac:dyDescent="0.2">
      <c r="A24" s="138" t="s">
        <v>162</v>
      </c>
      <c r="B24" s="146"/>
      <c r="C24" s="146"/>
      <c r="F24" s="61"/>
      <c r="I24" s="114"/>
    </row>
    <row r="25" spans="1:9" s="45" customFormat="1" hidden="1" x14ac:dyDescent="0.2">
      <c r="A25" s="138" t="s">
        <v>163</v>
      </c>
      <c r="B25" s="146">
        <v>0</v>
      </c>
      <c r="C25" s="146">
        <v>0</v>
      </c>
      <c r="I25" s="114"/>
    </row>
    <row r="26" spans="1:9" s="45" customFormat="1" x14ac:dyDescent="0.2">
      <c r="A26" s="138" t="s">
        <v>164</v>
      </c>
      <c r="B26" s="146"/>
      <c r="C26" s="146"/>
      <c r="I26" s="114"/>
    </row>
    <row r="27" spans="1:9" s="45" customFormat="1" x14ac:dyDescent="0.2">
      <c r="A27" s="138" t="s">
        <v>165</v>
      </c>
      <c r="B27" s="146"/>
      <c r="C27" s="146"/>
      <c r="I27" s="114"/>
    </row>
    <row r="28" spans="1:9" s="45" customFormat="1" x14ac:dyDescent="0.2">
      <c r="A28" s="138" t="s">
        <v>166</v>
      </c>
      <c r="B28" s="146"/>
      <c r="C28" s="146"/>
      <c r="I28" s="114"/>
    </row>
    <row r="29" spans="1:9" s="45" customFormat="1" ht="15" x14ac:dyDescent="0.25">
      <c r="A29" s="151" t="s">
        <v>167</v>
      </c>
      <c r="B29" s="152">
        <f>SUM(B23:B28)</f>
        <v>0</v>
      </c>
      <c r="C29" s="152">
        <v>0</v>
      </c>
      <c r="I29" s="114"/>
    </row>
    <row r="30" spans="1:9" s="45" customFormat="1" x14ac:dyDescent="0.2">
      <c r="A30" s="138"/>
      <c r="B30" s="137"/>
      <c r="C30" s="137"/>
      <c r="I30" s="114"/>
    </row>
    <row r="31" spans="1:9" s="45" customFormat="1" ht="15" x14ac:dyDescent="0.25">
      <c r="A31" s="118" t="s">
        <v>168</v>
      </c>
      <c r="B31" s="137"/>
      <c r="C31" s="137"/>
      <c r="I31" s="114"/>
    </row>
    <row r="32" spans="1:9" s="45" customFormat="1" x14ac:dyDescent="0.2">
      <c r="A32" s="138" t="s">
        <v>169</v>
      </c>
      <c r="B32" s="146">
        <v>-379844.39799999911</v>
      </c>
      <c r="C32" s="146">
        <v>1037667.4</v>
      </c>
      <c r="I32" s="114"/>
    </row>
    <row r="33" spans="1:9" s="45" customFormat="1" x14ac:dyDescent="0.2">
      <c r="A33" s="138" t="s">
        <v>170</v>
      </c>
      <c r="B33" s="153">
        <v>956343</v>
      </c>
      <c r="C33" s="146">
        <v>0</v>
      </c>
      <c r="I33" s="114"/>
    </row>
    <row r="34" spans="1:9" s="45" customFormat="1" x14ac:dyDescent="0.2">
      <c r="A34" s="138" t="s">
        <v>171</v>
      </c>
      <c r="B34" s="146"/>
      <c r="C34" s="146"/>
      <c r="I34" s="114"/>
    </row>
    <row r="35" spans="1:9" s="45" customFormat="1" ht="15" x14ac:dyDescent="0.25">
      <c r="A35" s="151" t="s">
        <v>172</v>
      </c>
      <c r="B35" s="152">
        <f>SUM(B32:B34)</f>
        <v>576498.60200000089</v>
      </c>
      <c r="C35" s="152">
        <f>C32+C33+C34</f>
        <v>1037667.4</v>
      </c>
      <c r="I35" s="114"/>
    </row>
    <row r="36" spans="1:9" s="45" customFormat="1" ht="15" x14ac:dyDescent="0.25">
      <c r="A36" s="154"/>
      <c r="B36" s="155"/>
      <c r="C36" s="155"/>
      <c r="I36" s="47"/>
    </row>
    <row r="37" spans="1:9" s="45" customFormat="1" x14ac:dyDescent="0.2">
      <c r="A37" s="156" t="s">
        <v>173</v>
      </c>
      <c r="B37" s="146">
        <v>-63365.529999999097</v>
      </c>
      <c r="C37" s="146">
        <v>341442.91500000004</v>
      </c>
      <c r="I37" s="114"/>
    </row>
    <row r="38" spans="1:9" x14ac:dyDescent="0.2">
      <c r="A38" s="156" t="s">
        <v>174</v>
      </c>
      <c r="B38" s="137">
        <v>0</v>
      </c>
      <c r="C38" s="137">
        <v>0</v>
      </c>
    </row>
    <row r="39" spans="1:9" s="45" customFormat="1" x14ac:dyDescent="0.2">
      <c r="A39" s="156" t="s">
        <v>175</v>
      </c>
      <c r="B39" s="137">
        <v>341442.91500000004</v>
      </c>
      <c r="C39" s="137">
        <v>0</v>
      </c>
      <c r="H39" s="114"/>
      <c r="I39" s="114"/>
    </row>
    <row r="40" spans="1:9" s="45" customFormat="1" x14ac:dyDescent="0.2">
      <c r="A40" s="138"/>
      <c r="B40" s="137"/>
      <c r="C40" s="137"/>
      <c r="H40" s="114"/>
      <c r="I40" s="114"/>
    </row>
    <row r="41" spans="1:9" s="45" customFormat="1" ht="18.75" x14ac:dyDescent="0.4">
      <c r="A41" s="157" t="s">
        <v>176</v>
      </c>
      <c r="B41" s="158">
        <f>+SUM(B37:B39)</f>
        <v>278077.38500000094</v>
      </c>
      <c r="C41" s="158">
        <f>+SUM(C37:C39)</f>
        <v>341442.91500000004</v>
      </c>
      <c r="I41" s="114"/>
    </row>
    <row r="42" spans="1:9" s="45" customFormat="1" hidden="1" x14ac:dyDescent="0.2">
      <c r="A42" s="138"/>
      <c r="B42" s="159">
        <f>+B41-[1]BG!F14</f>
        <v>0.10300000093411654</v>
      </c>
      <c r="C42" s="159">
        <f>+C41-[1]BG!G14</f>
        <v>-0.23699999996460974</v>
      </c>
      <c r="I42" s="114"/>
    </row>
    <row r="43" spans="1:9" x14ac:dyDescent="0.2">
      <c r="A43" s="138" t="s">
        <v>105</v>
      </c>
      <c r="B43" s="125"/>
      <c r="C43" s="125"/>
    </row>
    <row r="44" spans="1:9" x14ac:dyDescent="0.2">
      <c r="B44" s="125"/>
      <c r="C44" s="125"/>
    </row>
    <row r="45" spans="1:9" x14ac:dyDescent="0.2">
      <c r="B45" s="125"/>
      <c r="C45" s="125"/>
    </row>
    <row r="46" spans="1:9" x14ac:dyDescent="0.2">
      <c r="B46" s="125"/>
      <c r="C46" s="12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VRGeBRqMOV11+TvXYluAZP7FhrolObawz9QWlOzhT58N2XYSOKHmAbrvq26smlKt49FY4Qs7DX8p
dPttEsgxRg==</DigestValue>
    </Reference>
    <Reference Type="http://www.w3.org/2000/09/xmldsig#Object" URI="#idOfficeObject">
      <DigestMethod Algorithm="http://www.w3.org/2001/04/xmlenc#sha512"/>
      <DigestValue>u9XLkMfmh/ye1Ylj8I8e6JdGR7IceqVUoyOi5KrkGxCygaYaAtLg47RPAzy9Zz6TikPmDF0Hd0I1
Z8gw4DT4tA==</DigestValue>
    </Reference>
    <Reference Type="http://uri.etsi.org/01903#SignedProperties" URI="#idSignedProperties">
      <Transforms>
        <Transform Algorithm="http://www.w3.org/TR/2001/REC-xml-c14n-20010315"/>
      </Transforms>
      <DigestMethod Algorithm="http://www.w3.org/2001/04/xmlenc#sha512"/>
      <DigestValue>PZtbaN3NnUZJO9au6lCJ/0pa4OUsIzYTLbJpyt8EIkjt+U/rNKDtQ8f3EvKEtpNNo3tpL1UKndi2
VdbfmTqMWA==</DigestValue>
    </Reference>
    <Reference Type="http://www.w3.org/2000/09/xmldsig#Object" URI="#idValidSigLnImg">
      <DigestMethod Algorithm="http://www.w3.org/2001/04/xmlenc#sha512"/>
      <DigestValue>p0/ZVKJMA2mj8XQMHLoZJG4WK1vV+wgjqKtEPsu+NgpvNHa8Ix2iW4InzrZbmFWYd6L48DfMSjKa
3USAvglE2w==</DigestValue>
    </Reference>
    <Reference Type="http://www.w3.org/2000/09/xmldsig#Object" URI="#idInvalidSigLnImg">
      <DigestMethod Algorithm="http://www.w3.org/2001/04/xmlenc#sha512"/>
      <DigestValue>zJBmHun52DBTzRrszWWa1hnasMvm1YB81UWKEOHgQht61kaqLIN0fkOfYdUsFGODZRt4bEi5f9pT
KFM0O7jIyA==</DigestValue>
    </Reference>
  </SignedInfo>
  <SignatureValue>pbn8E5f6zxflldfC3PktrCoyPt0bKThkdd6/i+0s8MsJlqCOMNzKaAKo25jn5e3IUBDqYK8Uvxue
sGLR0leE58qJNr6trDfnUjB/AlAGNxVdDFtW1EkxkbSqB4khb8xaSpV7fAigaoIdEu9ymWkqhfAc
98z4c/P7rKX+yVVTaA/tH08tvsu0k+72eW5nW6IcVx0koMF/58qUGqgshYn1AwxLWlTlHn4ljTN/
WCdUqQT1dbnh97X+YUVnemFU7zz3ngkHuQmSAM5249Uf7HbZTe1srpagEy32mkYpbKl3G3xz51M9
QfFIHEDq51Ct3rCtCz+wWsdK3XjSSBx6se8Giw==</SignatureValue>
  <KeyInfo>
    <X509Data>
      <X509Certificate>MIIHnDCCBYSgAwIBAgIRALPjSQ/E8J6mQUsDIOJe//QwDQYJKoZIhvcNAQENBQAwgYUxCzAJBgNVBAYTAlBZMQ0wCwYDVQQKEwRJQ1BQMTgwNgYDVQQLEy9QcmVzdGFkb3IgQ3VhbGlmaWNhZG8gZGUgU2VydmljaW9zIGRlIENvbmZpYW56YTEVMBMGA1UEAxMMQ09ERTEwMCBTLkEuMRYwFAYDVQQFEw1SVUM4MDA4MDYxMC03MB4XDTI1MDMyODIwMTM1OVoXDTI3MDMyODIwMTM1OVowgbAxCzAJBgNVBAYTAlBZMTYwNAYDVQQKDC1DRVJUSUZJQ0FETyBDVUFMSUZJQ0FETyBERSBGSVJNQSBFTEVDVFLDk05JQ0ExCzAJBgNVBAsTAkYyMRgwFgYDVQQEEw9QSVpaVVJOTyBNRURJTkExDjAMBgNVBCoTBVNPTklBMR4wHAYDVQQDExVTT05JQSBQSVpaVVJOTyBNRURJTkExEjAQBgNVBAUTCUNJMjg3OTk5NTCCASIwDQYJKoZIhvcNAQEBBQADggEPADCCAQoCggEBANaSSuMxcLYz/JxfDi21k4Gxh3anH4C5fAegdddQr/4Xy/Bnj6D2NEdXMjhnzoaWnR6rIBQwaWmG5eBYFf5QzlJVvsNTlZ7JIw1bdlOfuDGAAdqq6drV1/z7UEyKUvot7l/6Z3/7OIg1IYVrGRjnQPlWuDbd/pRGuiXQbncy4k8JXDq1LacraI4MBPKL3iSZ3L1ko93OumaotKHxDzlmmxEWCQ0mTOf21RTD8u+8Nzwej0wgoQhJ6WhPomlFldA2rD0z5WtukWSfVDCEL83RXoMGTCzpfP38KKsw/lNcEbOcU7EIGljwE9QX8JbqfAG3xNQ1hwika0dU1hbbhCdkp3cCAwEAAaOCAtgwggLUMAwGA1UdEwEB/wQCMAAwHQYDVR0OBBYEFO+ysrBK8Qka5LuxeDHA1IB/DOCKMB8GA1UdIwQYMBaAFL41VGJoYOcm0zHBX5ex4vZkzgf1MA4GA1UdDwEB/wQEAwIF4DBPBgNVHREESDBGgRdTT05JQVBJWlpVUk5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bWc5zsgnf6WM76eUBco4l0Y4qQi0M9/byyRudqdWLmR6HGwNkzELsvDp38LAjp+u/wvUKb60inzMHfZVc/7yuAGRiypHEcO+xvFWObcBoWFp/odrTPj1cO9Onzx4hvzR10+B1haHWme4IxQzKPfSA/9477Ymki01EPD0/LYnzyOGLNxhahqzfxjIwiNNVriK/t8/as5Z6vVVft7kvktHFUs8DCWgB5J8d24KCrkWVwD6D9fII4NsCdXnSn3pfP1The3m8zMM1/e3cyxqY5hZulTCT6efPSDYCjckifdyI1TS3OwZNSG7v4J8lBWXdv1tufq93Y5MSnvHE4ytgArwU6Q+aflYRhc/P4nQmowXygk/WTWEdVMqt+4QnvVWAatEntgjCt7N6V85rPdHMQo7q2Al2UXU3LtHJdABJ/JFQtzzirVJDLFD5qfDZjFf3VGh7AigjNal9tZYlFJZUzWGfjh5V1vIR6NJuvQR3z4OyOrzn56w+l4fB/eLkqc0zxub0vK2LQy+a3bUuOZQjh76sf8tXQLANbxEBMXRMXsdM+a2Ux11M5h7FWH1joZcmIBSBJ0rqzZooUaAc3K4RyDze4QVI+mM72iw6vmlypANkPuV/bKWDMiHK9JjQ/L53udg0jssH0hMCD2vIUZtDoNAtDJXZHaw0Dje0RHJkjNkt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XwZW7prte/KdvLyzQmiefTSo79nGZb/3awkmfJpLLNgKC7Beu4fOgk8MrxxK6UA4axSp67T7Gqu8Ty52pRn33g==</DigestValue>
      </Reference>
      <Reference URI="/xl/calcChain.xml?ContentType=application/vnd.openxmlformats-officedocument.spreadsheetml.calcChain+xml">
        <DigestMethod Algorithm="http://www.w3.org/2001/04/xmlenc#sha512"/>
        <DigestValue>uD87iQb3uDh0khIaT8PLoDYIPIYTlTcz5AD3vXiCOC6TmPdHfQ74KAaE1nlYsEAspFzpj3X6gXKslkG+OrVjpw==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Q/gh5xp9wwDCdICQ/gY6Khdb3n0dwpMYybrfe+bHEd/Km67EVMZYjnm4w6MR4hqOKlp3mo6r+U73T5OkGpklAQ==</DigestValue>
      </Reference>
      <Reference URI="/xl/drawings/drawing2.xml?ContentType=application/vnd.openxmlformats-officedocument.drawing+xml">
        <DigestMethod Algorithm="http://www.w3.org/2001/04/xmlenc#sha512"/>
        <DigestValue>NIjtu7+UsFjDRF3uCVys6PUavy0q7bGgCphAjXBEOtjNp/ePktUSttRQXkr9hGMgMCpo3AnEyWSEftlZW3ZKlQ==</DigestValue>
      </Reference>
      <Reference URI="/xl/drawings/drawing3.xml?ContentType=application/vnd.openxmlformats-officedocument.drawing+xml">
        <DigestMethod Algorithm="http://www.w3.org/2001/04/xmlenc#sha512"/>
        <DigestValue>JLJoHeTO9RdBeJnVWjLSIB5xDLIoyLfIwPCfY+36IKKmm7ZT6NvT2A4BnLZCpxM0QToP5yfM20Zwhx433aKW2w==</DigestValue>
      </Reference>
      <Reference URI="/xl/drawings/drawing4.xml?ContentType=application/vnd.openxmlformats-officedocument.drawing+xml">
        <DigestMethod Algorithm="http://www.w3.org/2001/04/xmlenc#sha512"/>
        <DigestValue>+27xOiXOewOinyjdmacE1ade9m8Fgljzy9pz1YZiKeYJ2xZSo1KcqjvV63nMmflhujWUmGBtYq5XovjF2SOvKw==</DigestValue>
      </Reference>
      <Reference URI="/xl/drawings/drawing5.xml?ContentType=application/vnd.openxmlformats-officedocument.drawing+xml">
        <DigestMethod Algorithm="http://www.w3.org/2001/04/xmlenc#sha512"/>
        <DigestValue>Cc+rZf56qdwhtUyRX0zLh4/PB3jaJvBtOjKmp/pNwru1KfQ6+1260AiUSqozBzQdYSEeivAQyyokp3ZE2OsHlg==</DigestValue>
      </Reference>
      <Reference URI="/xl/drawings/vmlDrawing1.vml?ContentType=application/vnd.openxmlformats-officedocument.vmlDrawing">
        <DigestMethod Algorithm="http://www.w3.org/2001/04/xmlenc#sha512"/>
        <DigestValue>wTAYGUIM88lfu+G5lWseoY8xKPH/t5gCbTKMz5UITGQMm1LdpL1EyjbQNmjDGv58SjVRwWAyn3URsZVGf8fKkg==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CQDL4Sf9BmBsN+WWkUXGj9YXCr2cKs5KIVZi2zJJyauoIdiPZuDjjODXOyCXDyy+uwu4jx8Q155JwPF9gXYKoQ==</DigestValue>
      </Reference>
      <Reference URI="/xl/externalLinks/externalLink1.xml?ContentType=application/vnd.openxmlformats-officedocument.spreadsheetml.externalLink+xml">
        <DigestMethod Algorithm="http://www.w3.org/2001/04/xmlenc#sha512"/>
        <DigestValue>6wo/Xy9x0J5hfKdX2rxJmJfg9wuqE3SH24T0K/7M+7zXOeNRBcmrGbeYkX3Er07ynBGZNnoKBO3bVgEqBm7Biw==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stbxcARe9L7IZ+pI61vowbCKHYyQ3cmiTcGQ/tqHcEmMexKzQ+FP/QHBwqtYsIZJmfD811Y8hk/mUIwcdgmSJg==</DigestValue>
      </Reference>
      <Reference URI="/xl/media/image3.emf?ContentType=image/x-emf">
        <DigestMethod Algorithm="http://www.w3.org/2001/04/xmlenc#sha512"/>
        <DigestValue>kGWkDasij1nr0c+PsX2Vtn4WzsaKefFrtqljoeEsO4pGyyH64ZXqHXdF+n8DUTytgBGWpkGZv3Pa753aL9sulg==</DigestValue>
      </Reference>
      <Reference URI="/xl/printerSettings/printerSettings1.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1z/VeuK9CRSfFI63ssvDlBn/xCSVfbR6cbfZTxsDyhIcVgAMCz9FoIjYGXviN4ryCxGhbTsR/RfvCyO6Efk3ug==</DigestValue>
      </Reference>
      <Reference URI="/xl/styles.xml?ContentType=application/vnd.openxmlformats-officedocument.spreadsheetml.styles+xml">
        <DigestMethod Algorithm="http://www.w3.org/2001/04/xmlenc#sha512"/>
        <DigestValue>N3p5Xo6P1YE0GNO27L6ie433Rjpv3NvqqIZy++u0rDVMhaggUZpCscB1UfSTBnwxPDbbHna2tQcV3+7J+0QJEQ==</DigestValue>
      </Reference>
      <Reference URI="/xl/theme/theme1.xml?ContentType=application/vnd.openxmlformats-officedocument.theme+xml">
        <DigestMethod Algorithm="http://www.w3.org/2001/04/xmlenc#sha512"/>
        <DigestValue>DHJd6gU4HEjPWDTtCAypOu44XaohphZAM0UVecGb8kHWth/oBFW30u+SSBS6xr7l5/0BcXtoCb369Bq8JMoP7A==</DigestValue>
      </Reference>
      <Reference URI="/xl/workbook.xml?ContentType=application/vnd.openxmlformats-officedocument.spreadsheetml.sheet.main+xml">
        <DigestMethod Algorithm="http://www.w3.org/2001/04/xmlenc#sha512"/>
        <DigestValue>CoQ/tCXPkoJZfxgqNtz/Mh16rnLJ1bme+tBppCXi8YEaq8YJIyViBBsd7C/I2PG8/YNlxXrFKAVMbAYXzwwHkA==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1U9nYheVHRxO8bcMEp3+lESB4wtIj+MCnxne10CfDrtzEU4pj9T1SOawtS+wYc4KBW+UhnENDILNROiqyL0GKA==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pc/Z1KYnOB3acG5OclMO6woJM1LBQhYgqtz6qN2G7gTfiiZfc45WjGIJrWma5CP/Huemfw5U/Ec/AjbX2MSTPA==</DigestValue>
      </Reference>
      <Reference URI="/xl/worksheets/sheet2.xml?ContentType=application/vnd.openxmlformats-officedocument.spreadsheetml.worksheet+xml">
        <DigestMethod Algorithm="http://www.w3.org/2001/04/xmlenc#sha512"/>
        <DigestValue>yTIcAG+U0gsdsQojWoh3y7MCbe7FbbOQJRamcoanw8MUo6e7lUA9iUsjIOXv6pQ9eNsVznwv8jYHsroXEpWTGg==</DigestValue>
      </Reference>
      <Reference URI="/xl/worksheets/sheet3.xml?ContentType=application/vnd.openxmlformats-officedocument.spreadsheetml.worksheet+xml">
        <DigestMethod Algorithm="http://www.w3.org/2001/04/xmlenc#sha512"/>
        <DigestValue>Ja1iiOpWx5mFDSYIiojOVM90oP2ElBUrKkHu9ZdHyDkDhRJaUCUnQN88fLSW/9lkxxOD5fYzq/rHxTlMDiCkNQ==</DigestValue>
      </Reference>
      <Reference URI="/xl/worksheets/sheet4.xml?ContentType=application/vnd.openxmlformats-officedocument.spreadsheetml.worksheet+xml">
        <DigestMethod Algorithm="http://www.w3.org/2001/04/xmlenc#sha512"/>
        <DigestValue>GCwEBNF5cPl7caM7Odlnc2PfbamaalMcHTIp/rFQP1YfGcj3Xm3u3zxiQ2SOXnQsE3xLzw9TKvgLBxwhYT2dfA==</DigestValue>
      </Reference>
      <Reference URI="/xl/worksheets/sheet5.xml?ContentType=application/vnd.openxmlformats-officedocument.spreadsheetml.worksheet+xml">
        <DigestMethod Algorithm="http://www.w3.org/2001/04/xmlenc#sha512"/>
        <DigestValue>UM19rVqJx7rOtGmBHX40iCMyqCqx8T9MTqXsEsfCcZLlkP2AsV5sO1YLXZp8+FVkwK+MOE6ZkRTczOZpmz6Eig==</DigestValue>
      </Reference>
    </Manifest>
    <SignatureProperties>
      <SignatureProperty Id="idSignatureTime" Target="#idPackageSignature">
        <mdssi:SignatureTime xmlns:mdssi="http://schemas.openxmlformats.org/package/2006/digital-signature">
          <mdssi:Format>YYYY-MM-DDThh:mm:ssTZD</mdssi:Format>
          <mdssi:Value>2025-05-16T21:00:42Z</mdssi:Value>
        </mdssi:SignatureTime>
      </SignatureProperty>
    </SignatureProperties>
  </Object>
  <Object Id="idOfficeObject">
    <SignatureProperties>
      <SignatureProperty Id="idOfficeV1Details" Target="#idPackageSignature">
        <SignatureInfoV1 xmlns="http://schemas.microsoft.com/office/2006/digsig">
          <SetupID>{47950053-34ED-42E6-90AC-BBE51628A724}</SetupID>
          <SignatureText/>
          <SignatureImage>AQAAAGwAAABTAAAATwAAAFUAAABRAAAA0AUAAIwFAADzBQAArwUAACBFTUYAAAEAQAIAABwAAAACAAAAAAAAAAAAAAAAAAAAgAcAADgEAABYAQAAwgAAAAAAAAAAAAAAAAAAAMA/BQDQ9QIAIQAAAAgAAAAMAAAAEAAAAAAAAAAAAAAACgAAABAAAAAAAAAAAAAAAHMAAAAMAAAAAAAAACEAAAAIAAAAYgAAAAwAAAABAAAAJAAAACQAAAAAAIA9AAAAAAAAAAAAAIA9AAAAAAAAAAACAAAAJwAAABgAAAABAAAAAAAAAAAAAAAAAAAAJQAAAAwAAAABAAAAEwAAAAwAAAABAAAAOwAAAAgAAABVAAAAUAAAAAAAAAAAAAAA//////////8NAAAATgUABU4FCAVIBQ4FQAUOBTkFDgUzBQgFMwUABTMF+QQ5BfMEQAXzBEgF8wROBfkETgUABTwAAAAIAAAAPgAAABgAAABTAAAATwAAAFUAAABR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2025-05-16T21:00:42Z</xd:SigningTime>
          <xd:SigningCertificate>
            <xd:Cert>
              <xd:CertDigest>
                <DigestMethod Algorithm="http://www.w3.org/2001/04/xmlenc#sha512"/>
                <DigestValue>18DelVq8QNhOi8E8oYQ3z2KI4f2IOk4RsE44iqhqBNdeZ8WHfWzxiXL5ryK2OMoWdhxfjh5hHY5Ba8Qf/PN2Qg==</DigestValue>
              </xd:CertDigest>
              <xd:IssuerSerial>
                <X509IssuerName>SERIALNUMBER=RUC80080610-7, CN=CODE100 S.A., OU=Prestador Cualificado de Servicios de Confianza, O=ICPP, C=PY</X509IssuerName>
                <X509SerialNumber>239111944497660804729823710296624005108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UB0AANM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kCTdQQAAAAAAAAAA2bbdQVd8DMW27QbFJAAAACQAAACQJN1BAAAAAAAAAADZtt1BV3wMxbbtBsU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TAAAATwAAAFUAAABRAAAAAAAAACEAAAAIAAAAYgAAAAwAAAABAAAAJAAAACQAAAAAAIA9AAAAAAAAAAAAAIA9AAAAAAAAAAACAAAAJwAAABgAAAAFAAAAAAAAAAAAAAAAAAAAJQAAAAwAAAAFAAAAEwAAAAwAAAABAAAAOwAAAAgAAABVAAAAUAAAAAAAAAAAAAAA//////////8NAAAATgUABU4FCAVIBQ4FQAUOBTkFDgUzBQgFMwUABTMF+QQ5BfMEQAXzBEgF8wROBfkETgUABTwAAAAIAAAAPgAAABgAAAAzAAAAIwAAAGMAAABTAAAAEwAAAAwAAAABAAAAJQAAAAwAAAAAAACAJAAAACQAAAAAAIBBAAAAAAAAAAAAAIBBAAAAAAAAAAACAA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gAAAADwAAAGEAAABjAAAAcQAAAAEAAABVVY9BJrSPQQ8AAABhAAAADgAAAEwAAAAAAAAAAAAAAAAAAAD//////////2gAAABTAG8AbgBpAGEAIABQAGkAegB6AHUAcgBuAG8ABwAAAAgAAAAHAAAAAwAAAAcAAAAEAAAABwAAAAMAAAAGAAAABgAAAAcAAAAFAAAABwAAAAg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EAAAAAAAAAP///wAAAAAAJQAAAAwAAAAEAAAATAAAAGQAAAAOAAAAiwAAAPsAAACbAAAADgAAAIsAAADuAAAAEQAAACEA8AAAAAAAAAAAAAAAgD8AAAAAAAAAAAAAgD8AAAAAAAAAAAAAAAAAAAAAAAAAAAAAAAAAAAAAAAAAACUAAAAMAAAAAAAAgCgAAAAMAAAABAAAACUAAAAMAAAAAQAAABgAAAAMAAAAAAAAABIAAAAMAAAAAQAAABYAAAAMAAAAAAAAAFQAAAAYAQAADwAAAIsAAAD6AAAAmwAAAAEAAABVVY9BJrSPQQ8AAACLAAAAIgAAAEwAAAAEAAAADgAAAIsAAAD8AAAAnAAAAJAAAABGAGkAcgBtAGEAZABvACAAcABvAHIAOgAgAFMATwBOAEkAQQAgAFAASQBaAFoAVQBSAE4ATwAgAE0ARQBEAEkATgBBAAYAAAADAAAABQAAAAsAAAAHAAAACAAAAAgAAAAEAAAACAAAAAgAAAAFAAAAAwAAAAQAAAAHAAAACgAAAAoAAAADAAAACAAAAAQAAAAHAAAAAwAAAAcAAAAHAAAACQAAAAgAAAAKAAAACgAAAAQAAAAMAAAABwAAAAkAAAADAAAACgAAAAgAAAAWAAAADAAAAAAAAAAlAAAADAAAAAIAAAAOAAAAFAAAAAAAAAAQAAAAFAAAAA==</Object>
  <Object Id="idInvalidSigLnImg">AQAAAGwAAAAAAAAAAAAAAD8BAACfAAAAAAAAAAAAAABmFgAAOwsAACBFTUYAAAEA0CMAAN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CQJN1BAAAAAAAAAADZtt1BV3wMxbbtBsUkAAAAJAAAAJAk3UEAAAAAAAAAANm23UFXfAzFtu0GxQ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FMAAABPAAAAVQAAAFEAAAAAAAAAIQAAAAgAAABiAAAADAAAAAEAAAAkAAAAJAAAAAAAgD0AAAAAAAAAAAAAgD0AAAAAAAAAAAIAAAAnAAAAGAAAAAUAAAAAAAAAAAAAAAAAAAAlAAAADAAAAAUAAAATAAAADAAAAAEAAAA7AAAACAAAAFUAAABQAAAAAAAAAAAAAAD//////////w0AAABOBQAFTgUIBUgFDgVABQ4FOQUOBTMFCAUzBQAFMwX5BDkF8wRABfMESAXzBE4F+QROBQAFPAAAAAgAAAA+AAAAGAAAADMAAAAjAAAAYwAAAFMAAAATAAAADAAAAAEAAAAlAAAADAAAAAAAAIAkAAAAJAAAAAAAgEEAAAAAAAAAAAAAgEEAAAAAAAAAAAIAAABGAAAAFAAAAAgAAABHRElDAwAAACIAAAAMAAAA/////yIAAAAMAAAA/////yUAAAAMAAAADQAAgCgAAAAMAAAABAAAA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KAAAAAPAAAAYQAAAGMAAABxAAAAAQAAAFVVj0EmtI9BDwAAAGEAAAAOAAAATAAAAAAAAAAAAAAAAAAAAP//////////aAAAAFMAbwBuAGkAYQAgAFAAaQB6AHoAdQByAG4AbwAHAAAACAAAAAcAAAADAAAABwAAAAQAAAAHAAAAAwAAAAYAAAAGAAAABwAAAAUAAAAHAAAACA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QAAAAAAAAA////AAAAAAAlAAAADAAAAAQAAABMAAAAZAAAAA4AAACLAAAA+wAAAJsAAAAOAAAAiwAAAO4AAAARAAAAIQDwAAAAAAAAAAAAAACAPwAAAAAAAAAAAACAPwAAAAAAAAAAAAAAAAAAAAAAAAAAAAAAAAAAAAAAAAAAJQAAAAwAAAAAAACAKAAAAAwAAAAEAAAAJQAAAAwAAAABAAAAGAAAAAwAAAAAAAAAEgAAAAwAAAABAAAAFgAAAAwAAAAAAAAAVAAAABgBAAAPAAAAiwAAAPoAAACbAAAAAQAAAFVVj0EmtI9BDwAAAIsAAAAiAAAATAAAAAQAAAAOAAAAiwAAAPwAAACcAAAAkAAAAEYAaQByAG0AYQBkAG8AIABwAG8AcgA6ACAAUwBPAE4ASQBBACAAUABJAFoAWgBVAFIATgBPACAATQBFAEQASQBOAEEABgAAAAMAAAAFAAAACwAAAAcAAAAIAAAACAAAAAQAAAAIAAAACAAAAAUAAAADAAAABAAAAAcAAAAKAAAACgAAAAMAAAAIAAAABAAAAAcAAAADAAAABwAAAAcAAAAJAAAACAAAAAoAAAAKAAAABAAAAAwAAAAHAAAACQAAAAMAAAAK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FF11tePlPExlI7le5wbfFyZv8thk9ppx1wyryIxkVMMhSLfN59KckFb0lbf8ir0Q7OfVVTpbOtcA
ZCf2Fw7+wA==</DigestValue>
    </Reference>
    <Reference Type="http://www.w3.org/2000/09/xmldsig#Object" URI="#idOfficeObject">
      <DigestMethod Algorithm="http://www.w3.org/2001/04/xmlenc#sha512"/>
      <DigestValue>ussSeGOAzFtrJXfLhq71A37jM/z8aseyZOOsHMV0+0obGz+tFOZfo7/EWDdHDw3jRWZDmFRVKd/s
2L76rRD+9w==</DigestValue>
    </Reference>
    <Reference Type="http://uri.etsi.org/01903#SignedProperties" URI="#idSignedProperties">
      <Transforms>
        <Transform Algorithm="http://www.w3.org/TR/2001/REC-xml-c14n-20010315"/>
      </Transforms>
      <DigestMethod Algorithm="http://www.w3.org/2001/04/xmlenc#sha512"/>
      <DigestValue>c4Hk9u7SDuzg1aYT5QbzI7oBgzDzJ638S36QW+hLEMN9IBiRAxFiDXJc9pqnnzmuoG6jRGQU2lIt
qbGKCpR+BA==</DigestValue>
    </Reference>
    <Reference Type="http://www.w3.org/2000/09/xmldsig#Object" URI="#idValidSigLnImg">
      <DigestMethod Algorithm="http://www.w3.org/2001/04/xmlenc#sha512"/>
      <DigestValue>j8FSwSp60v4LC6fU+06IAVVwHlfjOVJNc+yzdfRuYygHsZ3FeriMkxuQA/sCShXcowTJ+ifmzN0f
vRi4lp2urQ==</DigestValue>
    </Reference>
    <Reference Type="http://www.w3.org/2000/09/xmldsig#Object" URI="#idInvalidSigLnImg">
      <DigestMethod Algorithm="http://www.w3.org/2001/04/xmlenc#sha512"/>
      <DigestValue>ZMkZOUWXlU7qu9R1AA5BY9TJDgRtmko98ADAaKyMOWuaNGkaRZC9SM4iP4Hwihh1v9KpFLdtdQC/
g77qpUA89Q==</DigestValue>
    </Reference>
  </SignedInfo>
  <SignatureValue>o5c35YQDXnuxKTASmba7Ng6PkUE5KjMhPt8CQdOdSOplZU8mwsIU/MNGG273oO7RGrxeUe/qMj6o
CX/tdsRh9z13KykKBPA2bA7ySaZOR/54/56hgbcgFQfZHIgzjf62BfuO8kKmYawNv6rXLsmvUNHf
Hof0teNVu3AWlg4EIpi4i51m7i0GvxERPhpdSDb1B0ejsIResOrqE+tsuv0yGqg4Vbbe6e4ZEB0A
ekBeAT5ioKitj2AiVsrNkk1UMWyI2mg9TYGvko9MTj69GZ6Co2glfj80adyf6gyWnUggf7hYbQR/
EKLExyN9zhhS14twTqNqhpDf/80SY+qsqKTVKg==</SignatureValue>
  <KeyInfo>
    <X509Data>
      <X509Certificate>MIIHwjCCBaqgAwIBAgIRAP5HCnGDmhmlSdoXfiJgeGcwDQYJKoZIhvcNAQENBQAwgYUxCzAJBgNVBAYTAlBZMQ0wCwYDVQQKEwRJQ1BQMTgwNgYDVQQLEy9QcmVzdGFkb3IgQ3VhbGlmaWNhZG8gZGUgU2VydmljaW9zIGRlIENvbmZpYW56YTEVMBMGA1UEAxMMQ09ERTEwMCBTLkEuMRYwFAYDVQQFEw1SVUM4MDA4MDYxMC03MB4XDTI1MDQwNDE3Mzk1N1oXDTI3MDQwNDE3Mzk1N1owgdIxCzAJBgNVBAYTAlBZMTYwNAYDVQQKDC1DRVJUSUZJQ0FETyBDVUFMSUZJQ0FETyBERSBGSVJNQSBFTEVDVFLDk05JQ0ExCzAJBgNVBAsTAkYyMRowGAYDVQQEExFTUEFMRElORyBIRUxMTUVSUzEdMBsGA1UEKhMUSkFNRVMgRURXQVJEIENMSUZUT04xLzAtBgNVBAMTJkpBTUVTIEVEV0FSRCBDTElGVE9OIFNQQUxESU5HIEhFTExNRVJTMRIwEAYDVQQFEwlDSTE0MzY5NDgwggEiMA0GCSqGSIb3DQEBAQUAA4IBDwAwggEKAoIBAQCpyjlAbgaAOdr5Vv13FuGQDCtP9gg+FXz5A85QrekazrJdreUhy4hdjTZxGTLzsOnQMcAXbDGBegCgNBbEjl7R3mcQjvr2uXwNgSnESzg5X6yBQWPPIQQlzjHCTj9xrFzHpkIiojojt1wdfNom6t20Rzizy2xDn1u0pDqUYF8brJfOD1lNZTR7YEIENPQDZigEQ5w00wqpjQI8E7NPjrQYuLvrmpHQhG765RSBReppV6z54BAhJtDZFha31wEeEtJQu65QeNc5XGNioF4zC9oso2cKL6Aor5pJn2UqThy2WsAvNb+NDPSWwNRvtDv/ktb74SXcy0EZUlOUdDEHxJy9AgMBAAGjggLcMIIC2DAMBgNVHRMBAf8EAjAAMB0GA1UdDgQWBBTgeogAWy4O0RmJ2hdtKzDMpRYPADAfBgNVHSMEGDAWgBS+NVRiaGDnJtMxwV+XseL2ZM4H9TAOBgNVHQ8BAf8EBAMCBeAwUwYDVR0RBEwwSoEbSkFNRVMuU1BBTERJTkdAQVRPTUVQTE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jYUK1KvWmUbw0qo8zicY2KwL7o/Pj4lyMhoSQkkvsXPSiG0X4ij17pOItmESWpesYVK+5Gxme8lNzoWxQoRxizI3G8Pd0UtbuykSPtnY/fKkpyeU4K9rra3NrMGBQoyMkwAJW6xv8Rfh7/xdI3c8xAnQsDh+ahlqMwliyAEQ7Bu70d6gkAdY4sCVdaBZM0p923LGzTzw1KSpq+Cuqa87aAx7hOqMt+f9VY4Ea9Wu/pMe+c5aLQYSAakMg6zTGHmDKVxgP2AFfhgEYQO/FMgu14J42FfDVAV97my/Jg9EbsRKM4ax/5P9Lhuxy0eJ1OvcSHMcXM5ZgC2/wvjLkCW+LYyrFkHUgJ5Iway3Z4jX3WeiBYNdOk4aYNPDVDSYaJe2NMO+JGKe70tvzGWN5GA+mUIzxC1PwJTghzWDpBQCfm2Y6sGX7oVhNIcFDccJ7fA1xUvqFE1O7G5UUrhUAf5cKJstz2GlTSBg/VboXZQPCTD0ySu9mZSqiX3sPBGezu6bGxpswXTE8lLMIVu1hcCj8haexy4nzqpu56qud3FUMWfTxz5HwGUrmRa+FH36JEgXcKYeGUAvMA2hwmM81AE1tAKG/79Pq0DUL7RRP4zpPPo1n+cKvurso0rfwazWM+XVhnlz4wn3pnFv93iXRbkOQqwpX6SOqsYr4VP/YYnjd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XwZW7prte/KdvLyzQmiefTSo79nGZb/3awkmfJpLLNgKC7Beu4fOgk8MrxxK6UA4axSp67T7Gqu8Ty52pRn33g==</DigestValue>
      </Reference>
      <Reference URI="/xl/calcChain.xml?ContentType=application/vnd.openxmlformats-officedocument.spreadsheetml.calcChain+xml">
        <DigestMethod Algorithm="http://www.w3.org/2001/04/xmlenc#sha512"/>
        <DigestValue>uD87iQb3uDh0khIaT8PLoDYIPIYTlTcz5AD3vXiCOC6TmPdHfQ74KAaE1nlYsEAspFzpj3X6gXKslkG+OrVjpw==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Q/gh5xp9wwDCdICQ/gY6Khdb3n0dwpMYybrfe+bHEd/Km67EVMZYjnm4w6MR4hqOKlp3mo6r+U73T5OkGpklAQ==</DigestValue>
      </Reference>
      <Reference URI="/xl/drawings/drawing2.xml?ContentType=application/vnd.openxmlformats-officedocument.drawing+xml">
        <DigestMethod Algorithm="http://www.w3.org/2001/04/xmlenc#sha512"/>
        <DigestValue>NIjtu7+UsFjDRF3uCVys6PUavy0q7bGgCphAjXBEOtjNp/ePktUSttRQXkr9hGMgMCpo3AnEyWSEftlZW3ZKlQ==</DigestValue>
      </Reference>
      <Reference URI="/xl/drawings/drawing3.xml?ContentType=application/vnd.openxmlformats-officedocument.drawing+xml">
        <DigestMethod Algorithm="http://www.w3.org/2001/04/xmlenc#sha512"/>
        <DigestValue>JLJoHeTO9RdBeJnVWjLSIB5xDLIoyLfIwPCfY+36IKKmm7ZT6NvT2A4BnLZCpxM0QToP5yfM20Zwhx433aKW2w==</DigestValue>
      </Reference>
      <Reference URI="/xl/drawings/drawing4.xml?ContentType=application/vnd.openxmlformats-officedocument.drawing+xml">
        <DigestMethod Algorithm="http://www.w3.org/2001/04/xmlenc#sha512"/>
        <DigestValue>+27xOiXOewOinyjdmacE1ade9m8Fgljzy9pz1YZiKeYJ2xZSo1KcqjvV63nMmflhujWUmGBtYq5XovjF2SOvKw==</DigestValue>
      </Reference>
      <Reference URI="/xl/drawings/drawing5.xml?ContentType=application/vnd.openxmlformats-officedocument.drawing+xml">
        <DigestMethod Algorithm="http://www.w3.org/2001/04/xmlenc#sha512"/>
        <DigestValue>Cc+rZf56qdwhtUyRX0zLh4/PB3jaJvBtOjKmp/pNwru1KfQ6+1260AiUSqozBzQdYSEeivAQyyokp3ZE2OsHlg==</DigestValue>
      </Reference>
      <Reference URI="/xl/drawings/vmlDrawing1.vml?ContentType=application/vnd.openxmlformats-officedocument.vmlDrawing">
        <DigestMethod Algorithm="http://www.w3.org/2001/04/xmlenc#sha512"/>
        <DigestValue>wTAYGUIM88lfu+G5lWseoY8xKPH/t5gCbTKMz5UITGQMm1LdpL1EyjbQNmjDGv58SjVRwWAyn3URsZVGf8fKkg==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CQDL4Sf9BmBsN+WWkUXGj9YXCr2cKs5KIVZi2zJJyauoIdiPZuDjjODXOyCXDyy+uwu4jx8Q155JwPF9gXYKoQ==</DigestValue>
      </Reference>
      <Reference URI="/xl/externalLinks/externalLink1.xml?ContentType=application/vnd.openxmlformats-officedocument.spreadsheetml.externalLink+xml">
        <DigestMethod Algorithm="http://www.w3.org/2001/04/xmlenc#sha512"/>
        <DigestValue>6wo/Xy9x0J5hfKdX2rxJmJfg9wuqE3SH24T0K/7M+7zXOeNRBcmrGbeYkX3Er07ynBGZNnoKBO3bVgEqBm7Biw==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stbxcARe9L7IZ+pI61vowbCKHYyQ3cmiTcGQ/tqHcEmMexKzQ+FP/QHBwqtYsIZJmfD811Y8hk/mUIwcdgmSJg==</DigestValue>
      </Reference>
      <Reference URI="/xl/media/image3.emf?ContentType=image/x-emf">
        <DigestMethod Algorithm="http://www.w3.org/2001/04/xmlenc#sha512"/>
        <DigestValue>kGWkDasij1nr0c+PsX2Vtn4WzsaKefFrtqljoeEsO4pGyyH64ZXqHXdF+n8DUTytgBGWpkGZv3Pa753aL9sulg==</DigestValue>
      </Reference>
      <Reference URI="/xl/printerSettings/printerSettings1.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1z/VeuK9CRSfFI63ssvDlBn/xCSVfbR6cbfZTxsDyhIcVgAMCz9FoIjYGXviN4ryCxGhbTsR/RfvCyO6Efk3ug==</DigestValue>
      </Reference>
      <Reference URI="/xl/styles.xml?ContentType=application/vnd.openxmlformats-officedocument.spreadsheetml.styles+xml">
        <DigestMethod Algorithm="http://www.w3.org/2001/04/xmlenc#sha512"/>
        <DigestValue>N3p5Xo6P1YE0GNO27L6ie433Rjpv3NvqqIZy++u0rDVMhaggUZpCscB1UfSTBnwxPDbbHna2tQcV3+7J+0QJEQ==</DigestValue>
      </Reference>
      <Reference URI="/xl/theme/theme1.xml?ContentType=application/vnd.openxmlformats-officedocument.theme+xml">
        <DigestMethod Algorithm="http://www.w3.org/2001/04/xmlenc#sha512"/>
        <DigestValue>DHJd6gU4HEjPWDTtCAypOu44XaohphZAM0UVecGb8kHWth/oBFW30u+SSBS6xr7l5/0BcXtoCb369Bq8JMoP7A==</DigestValue>
      </Reference>
      <Reference URI="/xl/workbook.xml?ContentType=application/vnd.openxmlformats-officedocument.spreadsheetml.sheet.main+xml">
        <DigestMethod Algorithm="http://www.w3.org/2001/04/xmlenc#sha512"/>
        <DigestValue>CoQ/tCXPkoJZfxgqNtz/Mh16rnLJ1bme+tBppCXi8YEaq8YJIyViBBsd7C/I2PG8/YNlxXrFKAVMbAYXzwwHkA==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1U9nYheVHRxO8bcMEp3+lESB4wtIj+MCnxne10CfDrtzEU4pj9T1SOawtS+wYc4KBW+UhnENDILNROiqyL0GKA==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pc/Z1KYnOB3acG5OclMO6woJM1LBQhYgqtz6qN2G7gTfiiZfc45WjGIJrWma5CP/Huemfw5U/Ec/AjbX2MSTPA==</DigestValue>
      </Reference>
      <Reference URI="/xl/worksheets/sheet2.xml?ContentType=application/vnd.openxmlformats-officedocument.spreadsheetml.worksheet+xml">
        <DigestMethod Algorithm="http://www.w3.org/2001/04/xmlenc#sha512"/>
        <DigestValue>yTIcAG+U0gsdsQojWoh3y7MCbe7FbbOQJRamcoanw8MUo6e7lUA9iUsjIOXv6pQ9eNsVznwv8jYHsroXEpWTGg==</DigestValue>
      </Reference>
      <Reference URI="/xl/worksheets/sheet3.xml?ContentType=application/vnd.openxmlformats-officedocument.spreadsheetml.worksheet+xml">
        <DigestMethod Algorithm="http://www.w3.org/2001/04/xmlenc#sha512"/>
        <DigestValue>Ja1iiOpWx5mFDSYIiojOVM90oP2ElBUrKkHu9ZdHyDkDhRJaUCUnQN88fLSW/9lkxxOD5fYzq/rHxTlMDiCkNQ==</DigestValue>
      </Reference>
      <Reference URI="/xl/worksheets/sheet4.xml?ContentType=application/vnd.openxmlformats-officedocument.spreadsheetml.worksheet+xml">
        <DigestMethod Algorithm="http://www.w3.org/2001/04/xmlenc#sha512"/>
        <DigestValue>GCwEBNF5cPl7caM7Odlnc2PfbamaalMcHTIp/rFQP1YfGcj3Xm3u3zxiQ2SOXnQsE3xLzw9TKvgLBxwhYT2dfA==</DigestValue>
      </Reference>
      <Reference URI="/xl/worksheets/sheet5.xml?ContentType=application/vnd.openxmlformats-officedocument.spreadsheetml.worksheet+xml">
        <DigestMethod Algorithm="http://www.w3.org/2001/04/xmlenc#sha512"/>
        <DigestValue>UM19rVqJx7rOtGmBHX40iCMyqCqx8T9MTqXsEsfCcZLlkP2AsV5sO1YLXZp8+FVkwK+MOE6ZkRTczOZpmz6Eig==</DigestValue>
      </Reference>
    </Manifest>
    <SignatureProperties>
      <SignatureProperty Id="idSignatureTime" Target="#idPackageSignature">
        <mdssi:SignatureTime xmlns:mdssi="http://schemas.openxmlformats.org/package/2006/digital-signature">
          <mdssi:Format>YYYY-MM-DDThh:mm:ssTZD</mdssi:Format>
          <mdssi:Value>2025-05-16T20:22:41Z</mdssi:Value>
        </mdssi:SignatureTime>
      </SignatureProperty>
    </SignatureProperties>
  </Object>
  <Object Id="idOfficeObject">
    <SignatureProperties>
      <SignatureProperty Id="idOfficeV1Details" Target="#idPackageSignature">
        <SignatureInfoV1 xmlns="http://schemas.microsoft.com/office/2006/digsig">
          <SetupID>{751E17F1-A240-41E5-B5B8-EC3EFEFB376B}</SetupID>
          <SignatureText>James Spalding</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2025-05-16T20:22:41Z</xd:SigningTime>
          <xd:SigningCertificate>
            <xd:Cert>
              <xd:CertDigest>
                <DigestMethod Algorithm="http://www.w3.org/2001/04/xmlenc#sha512"/>
                <DigestValue>CQYV+nbR8TtBPD+epas/tWJESBlDZSAfzQZzNEB8NRimP33D1NjqKIzclxTTlJQ5pC7EsR06xiqsEFf1mrbgXA==</DigestValue>
              </xd:CertDigest>
              <xd:IssuerSerial>
                <X509IssuerName>SERIALNUMBER=RUC80080610-7, CN=CODE100 S.A., OU=Prestador Cualificado de Servicios de Confianza, O=ICPP, C=PY</X509IssuerName>
                <X509SerialNumber>337992775823931837078780338632820553831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sBAAB/AAAAAAAAAAAAAAB/GAAA6QkAACBFTUYAAAEAzBsAAKo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QA2AC8ANQAvADIAMAAyADUAAAAGAAAABgAAAAQAAAAGAAAABAAAAAYAAAAGAAAABgAAAAYAAABLAAAAQAAAADAAAAAFAAAAIAAAAAEAAAABAAAAEAAAAAAAAAAAAAAAPAEAAIAAAAAAAAAAAAAAAD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Cn9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KAAAAAqAAAAMwAAAJUAAABHAAAAAQAAAADAnkG+hJ5BKgAAADMAAAAOAAAATAAAAAAAAAAAAAAAAAAAAP//////////aAAAAEoAYQBtAGUAcwAgAFMAcABhAGwAZABpAG4AZwAGAAAACAAAAA4AAAAIAAAABwAAAAQAAAAJAAAACQAAAAgAAAAEAAAACQAAAAQAAAAJAAAACQAAAEsAAABAAAAAMAAAAAUAAAAgAAAAAQAAAAEAAAAQAAAAAAAAAAAAAAA8AQAAgAAAAAAAAAAAAAAAPAEAAIAAAAAlAAAADAAAAAIAAAAnAAAAGAAAAAUAAAAAAAAA////AAAAAAAlAAAADAAAAAUAAABMAAAAZAAAAAAAAABQAAAAOwEAAHwAAAAAAAAAUAAAAD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YAAAAXAAAAAEAAAAAwJ5BvoSeQQoAAABQAAAADgAAAEwAAAAAAAAAAAAAAAAAAAD//////////2gAAABKAGEAbQBlAHMAIABTAHAAYQBsAGQAaQBuAGcABAAAAAYAAAAJAAAABgAAAAUAAAADAAAABgAAAAcAAAAGAAAAAwAAAAcAAAADAAAABwAAAAcAAABLAAAAQAAAADAAAAAFAAAAIAAAAAEAAAABAAAAEAAAAAAAAAAAAAAAPAEAAIAAAAAAAAAAAAAAAD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wJ5BvoSeQQoAAABgAAAACgAAAEwAAAAAAAAAAAAAAAAAAAD//////////2AAAABQAHIAZQBzAGkAZABlAG4AdABlAAYAAAAEAAAABgAAAAUAAAADAAAABwAAAAYAAAAHAAAABAAAAAYAAABLAAAAQAAAADAAAAAFAAAAIAAAAAEAAAABAAAAEAAAAAAAAAAAAAAAPAEAAIAAAAAAAAAAAAAAADwBAACAAAAAJQAAAAwAAAACAAAAJwAAABgAAAAFAAAAAAAAAP///wAAAAAAJQAAAAwAAAAFAAAATAAAAGQAAAAJAAAAcAAAADIBAAB8AAAACQAAAHAAAAAqAQAADQAAACEA8AAAAAAAAAAAAAAAgD8AAAAAAAAAAAAAgD8AAAAAAAAAAAAAAAAAAAAAAAAAAAAAAAAAAAAAAAAAACUAAAAMAAAAAAAAgCgAAAAMAAAABQAAACUAAAAMAAAAAQAAABgAAAAMAAAAAAAAABIAAAAMAAAAAQAAABYAAAAMAAAAAAAAAFQAAAB0AQAACgAAAHAAAAAxAQAAfAAAAAEAAAAAwJ5BvoSeQQoAAABwAAAAMQAAAEwAAAAEAAAACQAAAHAAAAAzAQAAfQAAALAAAABTAGkAZwBuAGUAZAAgAGIAeQA6ACAASgBBAE0ARQBTACAARQBEAFcAQQBSAEQAIABDAEwASQBGAFQATwBOACAAUwBQAEEATABEAEkATgBHACAASABFAEwATABNAEUAUgBTAC3JBgAAAAMAAAAHAAAABwAAAAYAAAAHAAAAAwAAAAcAAAAFAAAAAwAAAAMAAAAEAAAABwAAAAoAAAAGAAAABgAAAAMAAAAGAAAACAAAAAsAAAAHAAAABwAAAAgAAAADAAAABwAAAAUAAAADAAAABgAAAAUAAAAJAAAACAAAAAMAAAAGAAAABgAAAAcAAAAFAAAACAAAAAMAAAAIAAAACAAAAAMAAAAIAAAABgAAAAUAAAAFAAAACgAAAAYAAAAHAAAABgAAABYAAAAMAAAAAAAAACUAAAAMAAAAAgAAAA4AAAAUAAAAAAAAABAAAAAUAAAA</Object>
  <Object Id="idInvalidSigLnImg">AQAAAGwAAAAAAAAAAAAAADsBAAB/AAAAAAAAAAAAAAB/GAAA6QkAACBFTUYAAAEASCEAALE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AMCeQb6EnkEjAAAABAAAABEAAABMAAAAAAAAAAAAAAAAAAAA//////////9wAAAASQBuAHYAYQBsAGkAZAAgAHMAaQBnAG4AYQB0AHUAcgBlAIA/AwAAAAcAAAAFAAAABgAAAAMAAAADAAAABwAAAAMAAAAFAAAAAwAAAAcAAAAHAAAABgAAAAQAAAAHAAAABAAAAAYAAABLAAAAQAAAADAAAAAFAAAAIAAAAAEAAAABAAAAEAAAAAAAAAAAAAAAPAEAAIAAAAAAAAAAAAAAAD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KAAAAAqAAAAMwAAAJUAAABHAAAAAQAAAADAnkG+hJ5BKgAAADMAAAAOAAAATAAAAAAAAAAAAAAAAAAAAP//////////aAAAAEoAYQBtAGUAcwAgAFMAcABhAGwAZABpAG4AZwAGAAAACAAAAA4AAAAIAAAABwAAAAQAAAAJAAAACQAAAAgAAAAEAAAACQAAAAQAAAAJAAAACQAAAEsAAABAAAAAMAAAAAUAAAAgAAAAAQAAAAEAAAAQAAAAAAAAAAAAAAA8AQAAgAAAAAAAAAAAAAAAPAEAAIAAAAAlAAAADAAAAAIAAAAnAAAAGAAAAAUAAAAAAAAA////AAAAAAAlAAAADAAAAAUAAABMAAAAZAAAAAAAAABQAAAAOwEAAHwAAAAAAAAAUAAAAD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YAAAAXAAAAAEAAAAAwJ5BvoSeQQoAAABQAAAADgAAAEwAAAAAAAAAAAAAAAAAAAD//////////2gAAABKAGEAbQBlAHMAIABTAHAAYQBsAGQAaQBuAGcABAAAAAYAAAAJAAAABgAAAAUAAAADAAAABgAAAAcAAAAGAAAAAwAAAAcAAAADAAAABwAAAAcAAABLAAAAQAAAADAAAAAFAAAAIAAAAAEAAAABAAAAEAAAAAAAAAAAAAAAPAEAAIAAAAAAAAAAAAAAAD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wJ5BvoSeQQoAAABgAAAACgAAAEwAAAAAAAAAAAAAAAAAAAD//////////2AAAABQAHIAZQBzAGkAZABlAG4AdABlAAYAAAAEAAAABgAAAAUAAAADAAAABwAAAAYAAAAHAAAABAAAAAYAAABLAAAAQAAAADAAAAAFAAAAIAAAAAEAAAABAAAAEAAAAAAAAAAAAAAAPAEAAIAAAAAAAAAAAAAAADwBAACAAAAAJQAAAAwAAAACAAAAJwAAABgAAAAFAAAAAAAAAP///wAAAAAAJQAAAAwAAAAFAAAATAAAAGQAAAAJAAAAcAAAADIBAAB8AAAACQAAAHAAAAAqAQAADQAAACEA8AAAAAAAAAAAAAAAgD8AAAAAAAAAAAAAgD8AAAAAAAAAAAAAAAAAAAAAAAAAAAAAAAAAAAAAAAAAACUAAAAMAAAAAAAAgCgAAAAMAAAABQAAACUAAAAMAAAAAQAAABgAAAAMAAAAAAAAABIAAAAMAAAAAQAAABYAAAAMAAAAAAAAAFQAAAB0AQAACgAAAHAAAAAxAQAAfAAAAAEAAAAAwJ5BvoSeQQoAAABwAAAAMQAAAEwAAAAEAAAACQAAAHAAAAAzAQAAfQAAALAAAABTAGkAZwBuAGUAZAAgAGIAeQA6ACAASgBBAE0ARQBTACAARQBEAFcAQQBSAEQAIABDAEwASQBGAFQATwBOACAAUwBQAEEATABEAEkATgBHACAASABFAEwATABNAEUAUgBTAOh6BgAAAAMAAAAHAAAABwAAAAYAAAAHAAAAAwAAAAcAAAAFAAAAAwAAAAMAAAAEAAAABwAAAAoAAAAGAAAABgAAAAMAAAAGAAAACAAAAAsAAAAHAAAABwAAAAgAAAADAAAABwAAAAUAAAADAAAABgAAAAUAAAAJAAAACAAAAAMAAAAGAAAABgAAAAcAAAAFAAAACAAAAAMAAAAIAAAACAAAAAMAAAAIAAAABgAAAAUAAAAFAAAACgAAAAYAAAAH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AnexoB</vt:lpstr>
      <vt:lpstr>BG</vt:lpstr>
      <vt:lpstr>ER</vt:lpstr>
      <vt:lpstr>EVPN</vt:lpstr>
      <vt:lpstr>EFE</vt:lpstr>
      <vt:lpstr>AnexoB!_bookmark426</vt:lpstr>
      <vt:lpstr>AnexoB!_bookmark427</vt:lpstr>
      <vt:lpstr>ER!Print_Area</vt:lpstr>
      <vt:lpstr>EVPN!Print_Area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Pizzurno</dc:creator>
  <cp:lastModifiedBy>James Spalding</cp:lastModifiedBy>
  <dcterms:created xsi:type="dcterms:W3CDTF">2025-05-16T19:42:22Z</dcterms:created>
  <dcterms:modified xsi:type="dcterms:W3CDTF">2025-05-16T20:22:22Z</dcterms:modified>
</cp:coreProperties>
</file>