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https://d.docs.live.net/14811096e928a50c/Escritorio/"/>
    </mc:Choice>
  </mc:AlternateContent>
  <xr:revisionPtr revIDLastSave="0" documentId="8_{3BC4F4CC-ED0C-407A-937F-3F66C16EBBAA}" xr6:coauthVersionLast="47" xr6:coauthVersionMax="47" xr10:uidLastSave="{00000000-0000-0000-0000-000000000000}"/>
  <bookViews>
    <workbookView xWindow="-109" yWindow="-109" windowWidth="26301" windowHeight="15800" tabRatio="891" xr2:uid="{00000000-000D-0000-FFFF-FFFF00000000}"/>
  </bookViews>
  <sheets>
    <sheet name="AnexoB" sheetId="73" r:id="rId1"/>
    <sheet name="BG" sheetId="74" r:id="rId2"/>
    <sheet name="ER" sheetId="76" r:id="rId3"/>
    <sheet name="EVPN" sheetId="77" r:id="rId4"/>
    <sheet name="EFE" sheetId="78" r:id="rId5"/>
  </sheets>
  <externalReferences>
    <externalReference r:id="rId6"/>
    <externalReference r:id="rId7"/>
  </externalReferences>
  <definedNames>
    <definedName name="_xlnm.Print_Area" localSheetId="2">ER!$A$1:$D$47</definedName>
    <definedName name="_xlnm.Print_Area" localSheetId="3">EVPN!$A$1:$T$33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1" i="78" l="1"/>
  <c r="B42" i="78" s="1"/>
  <c r="C39" i="78"/>
  <c r="C38" i="78"/>
  <c r="C37" i="78"/>
  <c r="B35" i="78"/>
  <c r="C33" i="78"/>
  <c r="C32" i="78"/>
  <c r="B29" i="78"/>
  <c r="B20" i="78"/>
  <c r="C16" i="78"/>
  <c r="C20" i="78" s="1"/>
  <c r="C11" i="78"/>
  <c r="B11" i="78"/>
  <c r="A6" i="78"/>
  <c r="A1" i="78"/>
  <c r="J31" i="77"/>
  <c r="A31" i="77"/>
  <c r="P29" i="77"/>
  <c r="T29" i="77" s="1"/>
  <c r="C26" i="77"/>
  <c r="T26" i="77" s="1"/>
  <c r="R24" i="77"/>
  <c r="R31" i="77" s="1"/>
  <c r="P24" i="77"/>
  <c r="P31" i="77" s="1"/>
  <c r="N24" i="77"/>
  <c r="N31" i="77" s="1"/>
  <c r="L24" i="77"/>
  <c r="L31" i="77" s="1"/>
  <c r="J24" i="77"/>
  <c r="H24" i="77"/>
  <c r="H31" i="77" s="1"/>
  <c r="G24" i="77"/>
  <c r="F24" i="77"/>
  <c r="D24" i="77"/>
  <c r="D31" i="77" s="1"/>
  <c r="C24" i="77"/>
  <c r="A24" i="77"/>
  <c r="P22" i="77"/>
  <c r="T21" i="77"/>
  <c r="T16" i="77"/>
  <c r="A14" i="77"/>
  <c r="H5" i="77"/>
  <c r="A1" i="77"/>
  <c r="D32" i="76"/>
  <c r="C32" i="76"/>
  <c r="D30" i="76"/>
  <c r="C30" i="76"/>
  <c r="D29" i="76"/>
  <c r="C29" i="76"/>
  <c r="D27" i="76"/>
  <c r="C27" i="76"/>
  <c r="D25" i="76"/>
  <c r="C25" i="76"/>
  <c r="D23" i="76"/>
  <c r="C23" i="76"/>
  <c r="D21" i="76"/>
  <c r="C21" i="76"/>
  <c r="D20" i="76"/>
  <c r="C20" i="76"/>
  <c r="D18" i="76"/>
  <c r="C18" i="76"/>
  <c r="D17" i="76"/>
  <c r="C17" i="76"/>
  <c r="D16" i="76"/>
  <c r="C16" i="76"/>
  <c r="D14" i="76"/>
  <c r="D15" i="76" s="1"/>
  <c r="D19" i="76" s="1"/>
  <c r="D22" i="76" s="1"/>
  <c r="D24" i="76" s="1"/>
  <c r="D26" i="76" s="1"/>
  <c r="D28" i="76" s="1"/>
  <c r="D31" i="76" s="1"/>
  <c r="C14" i="76"/>
  <c r="D13" i="76"/>
  <c r="C13" i="76"/>
  <c r="C15" i="76" s="1"/>
  <c r="D12" i="76"/>
  <c r="C12" i="76"/>
  <c r="A8" i="76"/>
  <c r="D1" i="76"/>
  <c r="A1" i="76"/>
  <c r="G56" i="74"/>
  <c r="F56" i="74"/>
  <c r="G54" i="74"/>
  <c r="F54" i="74"/>
  <c r="G53" i="74"/>
  <c r="F53" i="74"/>
  <c r="G52" i="74"/>
  <c r="F52" i="74"/>
  <c r="G51" i="74"/>
  <c r="F51" i="74"/>
  <c r="G50" i="74"/>
  <c r="F50" i="74"/>
  <c r="G49" i="74"/>
  <c r="F49" i="74"/>
  <c r="G48" i="74"/>
  <c r="F48" i="74"/>
  <c r="G47" i="74"/>
  <c r="F47" i="74"/>
  <c r="G42" i="74"/>
  <c r="F42" i="74"/>
  <c r="G41" i="74"/>
  <c r="G43" i="74" s="1"/>
  <c r="F41" i="74"/>
  <c r="F43" i="74" s="1"/>
  <c r="G38" i="74"/>
  <c r="F38" i="74"/>
  <c r="G37" i="74"/>
  <c r="F37" i="74"/>
  <c r="G36" i="74"/>
  <c r="F36" i="74"/>
  <c r="G35" i="74"/>
  <c r="F35" i="74"/>
  <c r="G34" i="74"/>
  <c r="F34" i="74"/>
  <c r="G33" i="74"/>
  <c r="F33" i="74"/>
  <c r="G32" i="74"/>
  <c r="F32" i="74"/>
  <c r="G27" i="74"/>
  <c r="F27" i="74"/>
  <c r="G26" i="74"/>
  <c r="F26" i="74"/>
  <c r="G25" i="74"/>
  <c r="F25" i="74"/>
  <c r="G24" i="74"/>
  <c r="F24" i="74"/>
  <c r="G23" i="74"/>
  <c r="F23" i="74"/>
  <c r="F22" i="74"/>
  <c r="G21" i="74"/>
  <c r="F21" i="74"/>
  <c r="G18" i="74"/>
  <c r="F18" i="74"/>
  <c r="G17" i="74"/>
  <c r="F17" i="74"/>
  <c r="G16" i="74"/>
  <c r="F16" i="74"/>
  <c r="G15" i="74"/>
  <c r="F15" i="74"/>
  <c r="G14" i="74"/>
  <c r="F14" i="74"/>
  <c r="G11" i="74"/>
  <c r="F11" i="74"/>
  <c r="A8" i="74"/>
  <c r="D1" i="74"/>
  <c r="G28" i="74" l="1"/>
  <c r="G39" i="74"/>
  <c r="G45" i="74" s="1"/>
  <c r="G58" i="74" s="1"/>
  <c r="G19" i="74"/>
  <c r="G29" i="74" s="1"/>
  <c r="C19" i="76"/>
  <c r="C22" i="76" s="1"/>
  <c r="C24" i="76" s="1"/>
  <c r="C26" i="76" s="1"/>
  <c r="C28" i="76" s="1"/>
  <c r="C31" i="76" s="1"/>
  <c r="G55" i="74"/>
  <c r="G57" i="74" s="1"/>
  <c r="F55" i="74"/>
  <c r="F57" i="74" s="1"/>
  <c r="T24" i="77"/>
  <c r="C31" i="77"/>
  <c r="T31" i="77" s="1"/>
  <c r="C35" i="78"/>
  <c r="F19" i="74"/>
  <c r="C41" i="78"/>
  <c r="C42" i="78" s="1"/>
  <c r="F28" i="74"/>
  <c r="F39" i="74"/>
  <c r="F45" i="74" s="1"/>
  <c r="F31" i="77"/>
  <c r="F58" i="74" l="1"/>
  <c r="F29" i="74"/>
</calcChain>
</file>

<file path=xl/sharedStrings.xml><?xml version="1.0" encoding="utf-8"?>
<sst xmlns="http://schemas.openxmlformats.org/spreadsheetml/2006/main" count="200" uniqueCount="178">
  <si>
    <t>Total</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</si>
  <si>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</si>
  <si>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</si>
  <si>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</si>
  <si>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</si>
  <si>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</si>
  <si>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</si>
  <si>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</si>
  <si>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</si>
  <si>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</si>
  <si>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</si>
  <si>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</si>
  <si>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</si>
  <si>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</si>
  <si>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</si>
  <si>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</si>
  <si>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Subtotal</t>
  </si>
  <si>
    <t>Ventas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</si>
  <si>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</si>
  <si>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</si>
  <si>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</si>
  <si>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</si>
  <si>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</si>
  <si>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</si>
  <si>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</si>
  <si>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</si>
  <si>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</si>
  <si>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</si>
  <si>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</si>
  <si>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</si>
  <si>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</si>
  <si>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</si>
  <si>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</si>
  <si>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</si>
  <si>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</si>
  <si>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</si>
  <si>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</si>
  <si>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</si>
  <si>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</si>
  <si>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</si>
  <si>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</si>
  <si>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</si>
  <si>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</si>
  <si>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</si>
  <si>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</si>
  <si>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</si>
  <si>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</si>
  <si>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</si>
  <si>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Inversiones temporales</t>
  </si>
  <si>
    <t>Cuentas por pagar comerciales</t>
  </si>
  <si>
    <t>Activos intangibles</t>
  </si>
  <si>
    <t>Goodwill</t>
  </si>
  <si>
    <t>Porción corriente de la deuda a largo plazo</t>
  </si>
  <si>
    <t>Costo de ventas</t>
  </si>
  <si>
    <t>Resultado operativo</t>
  </si>
  <si>
    <t>Resultado de inversiones en asociadas</t>
  </si>
  <si>
    <t>Resultado participación minoritaria</t>
  </si>
  <si>
    <t>Nota</t>
  </si>
  <si>
    <t>ACTIVOS</t>
  </si>
  <si>
    <t>Activos Corrientes</t>
  </si>
  <si>
    <t>Efectivo y equivalente de efectivo</t>
  </si>
  <si>
    <t>Cuentas por cobrar comerciales</t>
  </si>
  <si>
    <t>Inventarios</t>
  </si>
  <si>
    <t>Activos no Corrientes</t>
  </si>
  <si>
    <t xml:space="preserve">Otros créditos </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</si>
  <si>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</si>
  <si>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</si>
  <si>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</si>
  <si>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</si>
  <si>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</si>
  <si>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</si>
  <si>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</si>
  <si>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</si>
  <si>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</si>
  <si>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</si>
  <si>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</si>
  <si>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</si>
  <si>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</si>
  <si>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</si>
  <si>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</si>
  <si>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</si>
  <si>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 xml:space="preserve">Gastos administrativos </t>
  </si>
  <si>
    <t>Otros ingresos  y gastos operativos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</si>
  <si>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</si>
  <si>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</si>
  <si>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</si>
  <si>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</si>
  <si>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</si>
  <si>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</si>
  <si>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</si>
  <si>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</si>
  <si>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</si>
  <si>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RESULTADOS</t>
  </si>
  <si>
    <t>Comparativo con igual período del año anterior</t>
  </si>
  <si>
    <t>Comparativo con igual periodo del año anterior</t>
  </si>
  <si>
    <t>Total activos corrientes</t>
  </si>
  <si>
    <t>Total activos no corrientes</t>
  </si>
  <si>
    <t>Total pasivos no corrientes</t>
  </si>
  <si>
    <t>Otros pasivos  no corrientes</t>
  </si>
  <si>
    <t>Indice</t>
  </si>
  <si>
    <t>Las notas que se acompañan forman parte integrante de estos estados.</t>
  </si>
  <si>
    <t>Inversión en asociadas</t>
  </si>
  <si>
    <t>Propiedades, planta y equipo/Bienes de uso, neto</t>
  </si>
  <si>
    <t>Total Pasivos</t>
  </si>
  <si>
    <t>Gastos financieros -  neto</t>
  </si>
  <si>
    <t>Ingresos financieros - neto</t>
  </si>
  <si>
    <t>Resultados ordinarios antes de impuesto a la renta y participación minoritaria</t>
  </si>
  <si>
    <t>Resultado neto de actividades ordinarias</t>
  </si>
  <si>
    <t>Ganancias reservadas</t>
  </si>
  <si>
    <t>Cobranzas efectuadas a clientes</t>
  </si>
  <si>
    <t>Otros ingresos y (egresos) - neto</t>
  </si>
  <si>
    <t>Adquisición de bienes de uso</t>
  </si>
  <si>
    <t>(Disminución) Incremento de préstamos</t>
  </si>
  <si>
    <t>Flujo neto de efectivo de actividades de financiamiento</t>
  </si>
  <si>
    <t>Cantidad de acciones</t>
  </si>
  <si>
    <t>Sociedad:</t>
  </si>
  <si>
    <t>ESTADO DE EVOLUCIÓN DEL PATRIMONIO NETO</t>
  </si>
  <si>
    <t>Monto</t>
  </si>
  <si>
    <t>Atome Paraguay S.A.E.</t>
  </si>
  <si>
    <t>N/A</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</si>
  <si>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</si>
  <si>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</si>
  <si>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</si>
  <si>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</si>
  <si>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</si>
  <si>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Aportes A Capitalizar</t>
  </si>
  <si>
    <t>MODELOS DE ESTADOS FINANCIEROS BÁSICOS</t>
  </si>
  <si>
    <t>1.                  IDENTIFICACION:</t>
  </si>
  <si>
    <t>1.1              NOMBRE O RAZON SOCIAL</t>
  </si>
  <si>
    <t>1.2              ANTECEDENTES DE CONSTITUCIÓN SOCIAL Y REFORMAS ESTATUTARIAS</t>
  </si>
  <si>
    <t xml:space="preserve">1.3              RUC  </t>
  </si>
  <si>
    <t>80115975-0</t>
  </si>
  <si>
    <t xml:space="preserve">1.4              ACTIVIDAD PRINCIPAL SEGÚN INSCRIPCION EN EL RUC </t>
  </si>
  <si>
    <t>Comercio al pro mayor de fertilizantes y agroquimicos</t>
  </si>
  <si>
    <t>1.5              ACTIVIDAD/ES SECUNDARIA/S SEGÚN INSCRIPCION EN EL RUC</t>
  </si>
  <si>
    <t>1.6              DOMICILIO LEGAL</t>
  </si>
  <si>
    <t>Edificio WTC Torre 3 piso 15 - Avda. Aviadores del Chaco 2050 c/ Prof. Delia Frutos</t>
  </si>
  <si>
    <t>1.7         SITIO PAGINA WEB</t>
  </si>
  <si>
    <t>https://www.atomeplc.com/projects/paraguay/</t>
  </si>
  <si>
    <t>2.                ADMINISTRACION:</t>
  </si>
  <si>
    <t>CARGO</t>
  </si>
  <si>
    <t>NOMBRE Y APELLIDO</t>
  </si>
  <si>
    <t>Presidente</t>
  </si>
  <si>
    <t>James Spalding</t>
  </si>
  <si>
    <t>Director Titular</t>
  </si>
  <si>
    <t>Juan Pablo Nogues</t>
  </si>
  <si>
    <t>Mauricio Salgueiro</t>
  </si>
  <si>
    <t>Síndico Titular</t>
  </si>
  <si>
    <t xml:space="preserve">Victor Peña </t>
  </si>
  <si>
    <t>Sindico Suplente</t>
  </si>
  <si>
    <t>Gerardo Gonzalez</t>
  </si>
  <si>
    <t xml:space="preserve">                                                                                               Plana Ejecutiva</t>
  </si>
  <si>
    <t>Gerente General</t>
  </si>
  <si>
    <t>Gerente De Contabilidad</t>
  </si>
  <si>
    <t>Sonia Pizzurno Medina</t>
  </si>
  <si>
    <t>3.                  CAPITAL Y PROPIEDAD:</t>
  </si>
  <si>
    <t>En Miles Guaraníes</t>
  </si>
  <si>
    <t>Capital Social</t>
  </si>
  <si>
    <t>Capital Emitido</t>
  </si>
  <si>
    <t>Capital Suscripto</t>
  </si>
  <si>
    <t>Capital Integrado</t>
  </si>
  <si>
    <t>Valor nominal de las acciones</t>
  </si>
  <si>
    <t>COMPOSICIÓN ACCIONARIA: Accionistas que detentan el diez (10) por ciento o más de participación en el capital en miles de Guaranies</t>
  </si>
  <si>
    <t>N°</t>
  </si>
  <si>
    <t>Accionista</t>
  </si>
  <si>
    <t>Clase</t>
  </si>
  <si>
    <t>Voto</t>
  </si>
  <si>
    <t>% de participación del capital integrado</t>
  </si>
  <si>
    <t>ATOME LIMITED</t>
  </si>
  <si>
    <t>ORDINARIA</t>
  </si>
  <si>
    <t>FONDO DE INVERSION EN INNOVACION DE PARAGUAY S.A</t>
  </si>
  <si>
    <t>4.                  AUDITOR EXTERNO INDEPENDIENTE</t>
  </si>
  <si>
    <t>4.1              AUDITOR EXTERNO INDEPENDIENTE DESIGNADO:</t>
  </si>
  <si>
    <t>J.C. Descalzo &amp; Asociados</t>
  </si>
  <si>
    <t>4.2              NUMERO DE INSCRIPCIÓN EN EL REGISTRO DE LA CNV:</t>
  </si>
  <si>
    <t>704/03</t>
  </si>
  <si>
    <t>Información al 30/09/2025</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</si>
  <si>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 de abril de 2024 se modificó el capital en Gs. 10.000.000.000, incripto ante la Direcció de Personas Juridicas y Comerio Bajo el N° 33495 Serie Com Bajo el N° 4 folio 56 y sgtes. en fecha 21/08/2024.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</si>
</sst>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_(* \(#,##0\);_(* &quot;-&quot;??_);_(@_)"/>
    <numFmt numFmtId="169" formatCode="dd/mm/yyyy;@"/>
    <numFmt numFmtId="170" formatCode="_ * #,##0.00_ ;_ * \-#,##0.00_ ;_ * &quot;-&quot;_ ;_ @_ "/>
    <numFmt numFmtId="171" formatCode="#,###,##0"/>
    <numFmt numFmtId="172" formatCode="#,##0_ ;\-#,##0\ "/>
  </numFmts>
  <fonts count="4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b/>
      <sz val="11"/>
      <color theme="0"/>
      <name val="Arial"/>
      <family val="2"/>
    </font>
    <font>
      <sz val="11"/>
      <color rgb="FF000000"/>
      <name val="Calibri"/>
      <family val="2"/>
      <scheme val="minor"/>
    </font>
    <font>
      <sz val="8"/>
      <color rgb="FFFF0000"/>
      <name val="Arial"/>
      <family val="2"/>
    </font>
    <font>
      <i/>
      <sz val="11"/>
      <color theme="1"/>
      <name val="Arial"/>
      <family val="2"/>
    </font>
    <font>
      <sz val="10"/>
      <color theme="1"/>
      <name val="Calibri"/>
      <family val="2"/>
    </font>
    <font>
      <b/>
      <sz val="11"/>
      <color theme="1"/>
      <name val="Arial"/>
      <family val="2"/>
    </font>
    <font>
      <b/>
      <u val="singleAccounting"/>
      <sz val="10"/>
      <color rgb="FFFF0000"/>
      <name val="Arial Black"/>
      <family val="2"/>
    </font>
    <font>
      <b/>
      <sz val="10"/>
      <color theme="1"/>
      <name val="Calibri"/>
      <family val="2"/>
    </font>
    <font>
      <sz val="8"/>
      <color theme="1"/>
      <name val="Calibri"/>
      <family val="2"/>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9" tint="-0.249977111117893"/>
        <bgColor indexed="64"/>
      </patternFill>
    </fill>
  </fills>
  <borders count="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33" fillId="0" borderId="0"/>
    <xf numFmtId="165" fontId="4" fillId="0" borderId="0" applyFont="0" applyFill="0" applyBorder="0" applyAlignment="0" applyProtection="0"/>
    <xf numFmtId="164" fontId="1" fillId="0" borderId="0" applyFont="0" applyFill="0" applyBorder="0" applyAlignment="0" applyProtection="0"/>
    <xf numFmtId="0" fontId="3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202">
    <xf numFmtId="0" fontId="0" fillId="0" borderId="0" xfId="0"/>
    <xf numFmtId="0" fontId="3" fillId="0" borderId="0" xfId="0" applyFont="1"/>
    <xf numFmtId="0" fontId="7" fillId="2" borderId="0" xfId="0" applyFont="1" applyFill="1"/>
    <xf numFmtId="0" fontId="2" fillId="0" borderId="0" xfId="0" applyFont="1"/>
    <xf numFmtId="168" fontId="10" fillId="0" borderId="0" xfId="1" applyNumberFormat="1" applyFont="1"/>
    <xf numFmtId="0" fontId="8" fillId="0" borderId="0" xfId="0" applyFont="1"/>
    <xf numFmtId="0" fontId="10" fillId="0" borderId="0" xfId="0" applyFont="1"/>
    <xf numFmtId="0" fontId="9" fillId="0" borderId="0" xfId="0" applyFont="1"/>
    <xf numFmtId="0" fontId="12" fillId="0" borderId="0" xfId="0" applyFont="1"/>
    <xf numFmtId="43" fontId="9" fillId="0" borderId="0" xfId="1" applyFont="1" applyFill="1"/>
    <xf numFmtId="167" fontId="12" fillId="0" borderId="0" xfId="1" applyNumberFormat="1" applyFont="1" applyFill="1"/>
    <xf numFmtId="167" fontId="9" fillId="0" borderId="0" xfId="1" applyNumberFormat="1" applyFont="1" applyFill="1"/>
    <xf numFmtId="41" fontId="9" fillId="0" borderId="0" xfId="0" applyNumberFormat="1" applyFont="1"/>
    <xf numFmtId="167" fontId="3" fillId="0" borderId="0" xfId="0" applyNumberFormat="1" applyFont="1"/>
    <xf numFmtId="168" fontId="3" fillId="0" borderId="0" xfId="0" applyNumberFormat="1" applyFont="1"/>
    <xf numFmtId="41" fontId="3" fillId="0" borderId="0" xfId="8" applyFont="1" applyFill="1"/>
    <xf numFmtId="0" fontId="7" fillId="0" borderId="0" xfId="0" applyFont="1"/>
    <xf numFmtId="0" fontId="13" fillId="0" borderId="0" xfId="0" applyFont="1"/>
    <xf numFmtId="167" fontId="13" fillId="0" borderId="0" xfId="1" applyNumberFormat="1" applyFont="1"/>
    <xf numFmtId="167" fontId="8" fillId="0" borderId="4" xfId="1" applyNumberFormat="1" applyFont="1" applyBorder="1"/>
    <xf numFmtId="167" fontId="13" fillId="0" borderId="0" xfId="0" applyNumberFormat="1" applyFont="1"/>
    <xf numFmtId="168" fontId="4" fillId="0" borderId="0" xfId="1" applyNumberFormat="1" applyFont="1"/>
    <xf numFmtId="167" fontId="14" fillId="0" borderId="0" xfId="1" applyNumberFormat="1" applyFont="1"/>
    <xf numFmtId="167" fontId="14" fillId="0" borderId="0" xfId="0" applyNumberFormat="1" applyFont="1"/>
    <xf numFmtId="171" fontId="3" fillId="0" borderId="0" xfId="0" applyNumberFormat="1" applyFont="1" applyAlignment="1">
      <alignment horizontal="right"/>
    </xf>
    <xf numFmtId="167" fontId="4" fillId="0" borderId="0" xfId="1" applyNumberFormat="1" applyFont="1"/>
    <xf numFmtId="167" fontId="8" fillId="0" borderId="0" xfId="1" applyNumberFormat="1" applyFont="1"/>
    <xf numFmtId="0" fontId="15" fillId="0" borderId="0" xfId="0" applyFont="1"/>
    <xf numFmtId="167" fontId="15"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6" fillId="0" borderId="0" xfId="0" applyFont="1"/>
    <xf numFmtId="167" fontId="7" fillId="0" borderId="0" xfId="0" applyNumberFormat="1" applyFont="1"/>
    <xf numFmtId="170" fontId="17" fillId="0" borderId="0" xfId="8" applyNumberFormat="1" applyFont="1" applyFill="1"/>
    <xf numFmtId="167" fontId="3" fillId="0" borderId="0" xfId="1" applyNumberFormat="1" applyFont="1" applyFill="1"/>
    <xf numFmtId="167" fontId="10" fillId="0" borderId="0" xfId="1" applyNumberFormat="1" applyFont="1"/>
    <xf numFmtId="0" fontId="9" fillId="2" borderId="0" xfId="0" applyFont="1" applyFill="1"/>
    <xf numFmtId="0" fontId="12" fillId="2" borderId="0" xfId="0" applyFont="1" applyFill="1"/>
    <xf numFmtId="0" fontId="18" fillId="0" borderId="0" xfId="0" applyFont="1"/>
    <xf numFmtId="0" fontId="19" fillId="0" borderId="0" xfId="0" applyFont="1"/>
    <xf numFmtId="167" fontId="8" fillId="0" borderId="2" xfId="1" applyNumberFormat="1" applyFont="1" applyFill="1" applyBorder="1"/>
    <xf numFmtId="167" fontId="4" fillId="0" borderId="0" xfId="1" applyNumberFormat="1" applyFont="1" applyFill="1"/>
    <xf numFmtId="167" fontId="16" fillId="0" borderId="0" xfId="0" applyNumberFormat="1" applyFont="1"/>
    <xf numFmtId="0" fontId="15" fillId="0" borderId="0" xfId="0" applyFont="1" applyAlignment="1">
      <alignment horizontal="center"/>
    </xf>
    <xf numFmtId="167" fontId="10" fillId="0" borderId="0" xfId="1" applyNumberFormat="1" applyFont="1" applyAlignment="1">
      <alignment horizontal="center"/>
    </xf>
    <xf numFmtId="0" fontId="21"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8" fillId="0" borderId="0" xfId="1" applyNumberFormat="1" applyFont="1" applyBorder="1"/>
    <xf numFmtId="167" fontId="4" fillId="0" borderId="0" xfId="1" applyNumberFormat="1" applyFont="1" applyBorder="1"/>
    <xf numFmtId="167" fontId="14" fillId="0" borderId="0" xfId="1" applyNumberFormat="1" applyFont="1" applyBorder="1"/>
    <xf numFmtId="0" fontId="30" fillId="0" borderId="0" xfId="0" applyFont="1"/>
    <xf numFmtId="167" fontId="19" fillId="0" borderId="0" xfId="1" applyNumberFormat="1" applyFont="1" applyFill="1" applyAlignment="1"/>
    <xf numFmtId="167" fontId="18" fillId="0" borderId="0" xfId="1" applyNumberFormat="1" applyFont="1" applyFill="1" applyAlignment="1"/>
    <xf numFmtId="0" fontId="31" fillId="0" borderId="0" xfId="0" applyFont="1"/>
    <xf numFmtId="43" fontId="3" fillId="0" borderId="0" xfId="1" applyFont="1" applyFill="1"/>
    <xf numFmtId="167" fontId="8" fillId="0" borderId="0" xfId="1" applyNumberFormat="1" applyFont="1" applyFill="1"/>
    <xf numFmtId="167" fontId="3" fillId="0" borderId="0" xfId="1" applyNumberFormat="1" applyFont="1" applyFill="1" applyAlignment="1">
      <alignment horizontal="center"/>
    </xf>
    <xf numFmtId="167" fontId="18" fillId="0" borderId="0" xfId="1" applyNumberFormat="1" applyFont="1" applyFill="1" applyAlignment="1">
      <alignment horizontal="left"/>
    </xf>
    <xf numFmtId="0" fontId="34" fillId="0" borderId="0" xfId="0" applyFont="1"/>
    <xf numFmtId="0" fontId="8" fillId="0" borderId="0" xfId="0" applyFont="1" applyAlignment="1">
      <alignment wrapText="1"/>
    </xf>
    <xf numFmtId="0" fontId="3" fillId="0" borderId="0" xfId="0" applyFont="1" applyAlignment="1">
      <alignment wrapText="1"/>
    </xf>
    <xf numFmtId="168" fontId="10" fillId="0" borderId="0" xfId="1" applyNumberFormat="1" applyFont="1" applyBorder="1"/>
    <xf numFmtId="3" fontId="10" fillId="0" borderId="0" xfId="8" applyNumberFormat="1" applyFont="1"/>
    <xf numFmtId="3" fontId="3" fillId="0" borderId="0" xfId="8" applyNumberFormat="1" applyFont="1"/>
    <xf numFmtId="3" fontId="10" fillId="0" borderId="0" xfId="8" applyNumberFormat="1" applyFont="1" applyBorder="1"/>
    <xf numFmtId="0" fontId="3" fillId="2" borderId="0" xfId="0" applyFont="1" applyFill="1" applyAlignment="1">
      <alignment horizontal="center" vertical="center"/>
    </xf>
    <xf numFmtId="0" fontId="11" fillId="2" borderId="0" xfId="13" applyFill="1" applyAlignment="1">
      <alignment horizontal="center" vertical="center"/>
    </xf>
    <xf numFmtId="0" fontId="24" fillId="2" borderId="0" xfId="0" applyFont="1" applyFill="1" applyAlignment="1">
      <alignment horizontal="center" vertical="center"/>
    </xf>
    <xf numFmtId="0" fontId="27" fillId="2" borderId="0" xfId="0" applyFont="1" applyFill="1" applyAlignment="1">
      <alignment horizontal="center" vertical="center"/>
    </xf>
    <xf numFmtId="167" fontId="3" fillId="2" borderId="0" xfId="0" applyNumberFormat="1" applyFont="1" applyFill="1" applyAlignment="1">
      <alignment horizontal="center" vertical="center"/>
    </xf>
    <xf numFmtId="0" fontId="8" fillId="2" borderId="0" xfId="0" applyFont="1" applyFill="1" applyAlignment="1">
      <alignment horizontal="center" vertical="center"/>
    </xf>
    <xf numFmtId="0" fontId="28" fillId="2" borderId="0" xfId="0" applyFont="1" applyFill="1" applyAlignment="1">
      <alignment horizontal="center" vertical="center"/>
    </xf>
    <xf numFmtId="0" fontId="7" fillId="2" borderId="0" xfId="0" applyFont="1" applyFill="1" applyAlignment="1">
      <alignment horizontal="center" vertical="center"/>
    </xf>
    <xf numFmtId="167" fontId="19" fillId="2" borderId="0" xfId="1" applyNumberFormat="1" applyFont="1" applyFill="1" applyAlignment="1">
      <alignment horizontal="center" vertical="center"/>
    </xf>
    <xf numFmtId="167" fontId="18" fillId="0" borderId="0" xfId="1" applyNumberFormat="1" applyFont="1" applyFill="1" applyAlignment="1">
      <alignment horizontal="center" vertical="center"/>
    </xf>
    <xf numFmtId="0" fontId="18" fillId="2" borderId="0" xfId="0" applyFont="1" applyFill="1" applyAlignment="1">
      <alignment horizontal="center" vertical="center"/>
    </xf>
    <xf numFmtId="0" fontId="19" fillId="2" borderId="0" xfId="0" applyFont="1" applyFill="1" applyAlignment="1">
      <alignment horizontal="center" vertical="center"/>
    </xf>
    <xf numFmtId="0" fontId="12" fillId="2" borderId="0" xfId="0" applyFont="1" applyFill="1" applyAlignment="1">
      <alignment horizontal="center" vertical="center"/>
    </xf>
    <xf numFmtId="43" fontId="9" fillId="2" borderId="0" xfId="1" applyFont="1" applyFill="1" applyAlignment="1">
      <alignment horizontal="center" vertical="center"/>
    </xf>
    <xf numFmtId="0" fontId="9" fillId="2" borderId="0" xfId="0" applyFont="1" applyFill="1" applyAlignment="1">
      <alignment horizontal="center" vertical="center"/>
    </xf>
    <xf numFmtId="169" fontId="26" fillId="2" borderId="0" xfId="1" applyNumberFormat="1" applyFont="1" applyFill="1" applyBorder="1" applyAlignment="1">
      <alignment horizontal="center"/>
    </xf>
    <xf numFmtId="0" fontId="11"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8" fillId="2" borderId="0" xfId="1" applyNumberFormat="1" applyFont="1" applyFill="1" applyAlignment="1">
      <alignment horizontal="center" vertical="center"/>
    </xf>
    <xf numFmtId="0" fontId="10" fillId="0" borderId="0" xfId="0" applyFont="1" applyAlignment="1">
      <alignment horizontal="center"/>
    </xf>
    <xf numFmtId="167" fontId="11" fillId="0" borderId="0" xfId="13" applyNumberFormat="1" applyAlignment="1">
      <alignment horizontal="center"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8" fillId="0" borderId="0" xfId="0" applyNumberFormat="1" applyFont="1" applyAlignment="1">
      <alignment horizontal="center"/>
    </xf>
    <xf numFmtId="3" fontId="8" fillId="0" borderId="0" xfId="1" applyNumberFormat="1" applyFont="1" applyFill="1" applyBorder="1" applyAlignment="1">
      <alignment horizontal="center"/>
    </xf>
    <xf numFmtId="3" fontId="8" fillId="0" borderId="0" xfId="1" applyNumberFormat="1" applyFont="1" applyFill="1" applyAlignment="1">
      <alignment horizontal="center"/>
    </xf>
    <xf numFmtId="0" fontId="32" fillId="0" borderId="0" xfId="0" applyFont="1"/>
    <xf numFmtId="168" fontId="32" fillId="0" borderId="0" xfId="1" applyNumberFormat="1" applyFont="1" applyFill="1" applyBorder="1"/>
    <xf numFmtId="0" fontId="35" fillId="0" borderId="0" xfId="0" applyFont="1"/>
    <xf numFmtId="0" fontId="3" fillId="0" borderId="0" xfId="0" applyFont="1" applyAlignment="1">
      <alignment horizontal="center"/>
    </xf>
    <xf numFmtId="0" fontId="2" fillId="0" borderId="0" xfId="0" applyFont="1" applyAlignment="1">
      <alignment horizontal="right"/>
    </xf>
    <xf numFmtId="0" fontId="37" fillId="0" borderId="0" xfId="0" applyFont="1"/>
    <xf numFmtId="0" fontId="22" fillId="4" borderId="0" xfId="0" applyFont="1" applyFill="1" applyAlignment="1">
      <alignment vertical="center"/>
    </xf>
    <xf numFmtId="0" fontId="7" fillId="4" borderId="0" xfId="0" applyFont="1" applyFill="1"/>
    <xf numFmtId="0" fontId="24" fillId="4" borderId="0" xfId="1" applyNumberFormat="1" applyFont="1" applyFill="1" applyAlignment="1">
      <alignment horizontal="center"/>
    </xf>
    <xf numFmtId="167" fontId="24" fillId="4" borderId="0" xfId="1" applyNumberFormat="1" applyFont="1" applyFill="1" applyBorder="1"/>
    <xf numFmtId="167" fontId="24" fillId="4" borderId="3" xfId="1" applyNumberFormat="1" applyFont="1" applyFill="1" applyBorder="1"/>
    <xf numFmtId="167" fontId="22" fillId="4" borderId="0" xfId="1" applyNumberFormat="1" applyFont="1" applyFill="1" applyBorder="1"/>
    <xf numFmtId="167" fontId="25" fillId="4" borderId="0" xfId="0" applyNumberFormat="1" applyFont="1" applyFill="1" applyAlignment="1">
      <alignment horizontal="center" vertical="center"/>
    </xf>
    <xf numFmtId="169" fontId="24" fillId="4" borderId="0" xfId="1" applyNumberFormat="1" applyFont="1" applyFill="1" applyAlignment="1">
      <alignment horizontal="center" vertical="center"/>
    </xf>
    <xf numFmtId="1" fontId="24" fillId="4" borderId="0" xfId="1" applyNumberFormat="1" applyFont="1" applyFill="1" applyAlignment="1">
      <alignment horizontal="center"/>
    </xf>
    <xf numFmtId="167" fontId="22" fillId="4" borderId="0" xfId="1" applyNumberFormat="1" applyFont="1" applyFill="1" applyBorder="1" applyAlignment="1">
      <alignment vertical="center"/>
    </xf>
    <xf numFmtId="0" fontId="25" fillId="4" borderId="0" xfId="0" applyFont="1" applyFill="1" applyAlignment="1">
      <alignment horizontal="center" vertical="center"/>
    </xf>
    <xf numFmtId="0" fontId="32" fillId="4" borderId="0" xfId="0" applyFont="1" applyFill="1"/>
    <xf numFmtId="168" fontId="32" fillId="4" borderId="0" xfId="1" applyNumberFormat="1" applyFont="1" applyFill="1" applyBorder="1"/>
    <xf numFmtId="0" fontId="29" fillId="4" borderId="0" xfId="0" applyFont="1" applyFill="1"/>
    <xf numFmtId="168" fontId="29" fillId="4" borderId="0" xfId="1" applyNumberFormat="1" applyFont="1" applyFill="1" applyBorder="1"/>
    <xf numFmtId="41" fontId="0" fillId="0" borderId="0" xfId="8" applyFont="1"/>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3" fontId="7" fillId="0" borderId="0" xfId="0" applyNumberFormat="1" applyFont="1"/>
    <xf numFmtId="168" fontId="10" fillId="0" borderId="0" xfId="1" applyNumberFormat="1" applyFont="1" applyFill="1"/>
    <xf numFmtId="41" fontId="14" fillId="0" borderId="0" xfId="8" applyFont="1" applyAlignment="1">
      <alignment horizontal="right"/>
    </xf>
    <xf numFmtId="172" fontId="23" fillId="0" borderId="0" xfId="1" applyNumberFormat="1" applyFont="1"/>
    <xf numFmtId="167" fontId="9" fillId="0" borderId="0" xfId="0" applyNumberFormat="1" applyFont="1"/>
    <xf numFmtId="41" fontId="38" fillId="2" borderId="0" xfId="8" applyFont="1" applyFill="1" applyBorder="1" applyAlignment="1">
      <alignment horizontal="center"/>
    </xf>
    <xf numFmtId="41" fontId="3" fillId="0" borderId="0" xfId="0" applyNumberFormat="1" applyFont="1"/>
    <xf numFmtId="3" fontId="3" fillId="0" borderId="0" xfId="0" applyNumberFormat="1" applyFont="1"/>
    <xf numFmtId="41" fontId="3" fillId="0" borderId="0" xfId="8" applyFont="1"/>
    <xf numFmtId="0" fontId="36" fillId="2" borderId="0" xfId="0" applyFont="1" applyFill="1" applyAlignment="1">
      <alignment horizontal="left" vertical="center"/>
    </xf>
    <xf numFmtId="0" fontId="36" fillId="2" borderId="0" xfId="0" applyFont="1" applyFill="1"/>
    <xf numFmtId="0" fontId="39" fillId="2" borderId="0" xfId="0" applyFont="1" applyFill="1" applyAlignment="1">
      <alignment horizontal="left" vertical="center"/>
    </xf>
    <xf numFmtId="0" fontId="36" fillId="2" borderId="0" xfId="0" applyFont="1" applyFill="1" applyAlignment="1">
      <alignment horizontal="left"/>
    </xf>
    <xf numFmtId="14" fontId="39" fillId="2" borderId="0" xfId="0" applyNumberFormat="1" applyFont="1" applyFill="1" applyAlignment="1">
      <alignment horizontal="left" vertical="center"/>
    </xf>
    <xf numFmtId="0" fontId="39" fillId="2" borderId="0" xfId="0" applyFont="1" applyFill="1" applyAlignment="1">
      <alignment vertical="top" wrapText="1"/>
    </xf>
    <xf numFmtId="0" fontId="39" fillId="2" borderId="0" xfId="0" applyFont="1" applyFill="1" applyAlignment="1">
      <alignment wrapText="1"/>
    </xf>
    <xf numFmtId="0" fontId="39" fillId="2" borderId="0" xfId="0" applyFont="1" applyFill="1"/>
    <xf numFmtId="0" fontId="39" fillId="2" borderId="0" xfId="0" applyFont="1" applyFill="1" applyAlignment="1">
      <alignment horizontal="left"/>
    </xf>
    <xf numFmtId="0" fontId="11" fillId="2" borderId="0" xfId="13" applyFill="1" applyAlignment="1">
      <alignment horizontal="left"/>
    </xf>
    <xf numFmtId="0" fontId="39" fillId="2" borderId="6" xfId="0" applyFont="1" applyFill="1" applyBorder="1" applyAlignment="1">
      <alignment horizontal="left" vertical="center" wrapText="1"/>
    </xf>
    <xf numFmtId="0" fontId="36" fillId="2" borderId="6" xfId="0" applyFont="1" applyFill="1" applyBorder="1" applyAlignment="1">
      <alignment horizontal="left" vertical="center" wrapText="1"/>
    </xf>
    <xf numFmtId="0" fontId="36" fillId="2" borderId="0" xfId="0" applyFont="1" applyFill="1" applyAlignment="1">
      <alignment horizontal="left" vertical="center" wrapText="1"/>
    </xf>
    <xf numFmtId="0" fontId="36" fillId="2" borderId="6" xfId="0" applyFont="1" applyFill="1" applyBorder="1" applyAlignment="1">
      <alignment vertical="center" wrapText="1"/>
    </xf>
    <xf numFmtId="0" fontId="36" fillId="2" borderId="5" xfId="0" applyFont="1" applyFill="1" applyBorder="1" applyAlignment="1">
      <alignment vertical="center" wrapText="1"/>
    </xf>
    <xf numFmtId="0" fontId="36" fillId="2" borderId="2" xfId="0" applyFont="1" applyFill="1" applyBorder="1" applyAlignment="1">
      <alignment vertical="center" wrapText="1"/>
    </xf>
    <xf numFmtId="0" fontId="36" fillId="2" borderId="7" xfId="0" applyFont="1" applyFill="1" applyBorder="1" applyAlignment="1">
      <alignment vertical="center" wrapText="1"/>
    </xf>
    <xf numFmtId="0" fontId="39" fillId="2" borderId="6" xfId="0" applyFont="1" applyFill="1" applyBorder="1" applyAlignment="1">
      <alignment horizontal="center" vertical="center" wrapText="1"/>
    </xf>
    <xf numFmtId="0" fontId="36" fillId="0" borderId="0" xfId="0" applyFont="1"/>
    <xf numFmtId="41" fontId="36" fillId="0" borderId="6" xfId="8" applyFont="1" applyFill="1" applyBorder="1" applyAlignment="1">
      <alignment horizontal="left" vertical="center" wrapText="1"/>
    </xf>
    <xf numFmtId="41" fontId="36" fillId="0" borderId="6" xfId="8" applyFont="1" applyFill="1" applyBorder="1" applyAlignment="1">
      <alignment vertical="center" wrapText="1"/>
    </xf>
    <xf numFmtId="0" fontId="39" fillId="2" borderId="0" xfId="0" applyFont="1" applyFill="1" applyAlignment="1">
      <alignment horizontal="center"/>
    </xf>
    <xf numFmtId="0" fontId="36" fillId="0" borderId="6" xfId="0" applyFont="1" applyBorder="1" applyAlignment="1">
      <alignment horizontal="left" vertical="center" wrapText="1"/>
    </xf>
    <xf numFmtId="3" fontId="36" fillId="0" borderId="6" xfId="0" applyNumberFormat="1" applyFont="1" applyBorder="1" applyAlignment="1">
      <alignment horizontal="left" vertical="center" wrapText="1"/>
    </xf>
    <xf numFmtId="3" fontId="36" fillId="0" borderId="6" xfId="0" applyNumberFormat="1" applyFont="1" applyBorder="1" applyAlignment="1">
      <alignment horizontal="right" vertical="center" wrapText="1"/>
    </xf>
    <xf numFmtId="10" fontId="36" fillId="0" borderId="6" xfId="9" applyNumberFormat="1" applyFont="1" applyFill="1" applyBorder="1" applyAlignment="1">
      <alignment horizontal="center" vertical="center" wrapText="1"/>
    </xf>
    <xf numFmtId="10" fontId="36" fillId="0" borderId="0" xfId="0" applyNumberFormat="1" applyFont="1"/>
    <xf numFmtId="0" fontId="36" fillId="0" borderId="0" xfId="0" applyFont="1" applyAlignment="1">
      <alignment horizontal="left" vertical="center"/>
    </xf>
    <xf numFmtId="0" fontId="36" fillId="0" borderId="0" xfId="0" applyFont="1" applyAlignment="1">
      <alignment horizontal="left"/>
    </xf>
    <xf numFmtId="41" fontId="36" fillId="0" borderId="0" xfId="8" applyFont="1" applyFill="1" applyAlignment="1">
      <alignment horizontal="left"/>
    </xf>
    <xf numFmtId="0" fontId="39" fillId="0" borderId="0" xfId="0" applyFont="1" applyAlignment="1">
      <alignment horizontal="left"/>
    </xf>
    <xf numFmtId="41" fontId="7" fillId="0" borderId="0" xfId="0" applyNumberFormat="1" applyFont="1"/>
    <xf numFmtId="41" fontId="9" fillId="0" borderId="0" xfId="8" applyFont="1"/>
    <xf numFmtId="41" fontId="19" fillId="0" borderId="0" xfId="8" applyFont="1"/>
    <xf numFmtId="41" fontId="18" fillId="0" borderId="0" xfId="8" applyFont="1"/>
    <xf numFmtId="3" fontId="9" fillId="0" borderId="0" xfId="0" applyNumberFormat="1" applyFont="1"/>
    <xf numFmtId="0" fontId="36" fillId="0" borderId="5" xfId="0" applyFont="1" applyBorder="1" applyAlignment="1">
      <alignment horizontal="left" vertical="center" wrapText="1"/>
    </xf>
    <xf numFmtId="0" fontId="36" fillId="0" borderId="2" xfId="0" applyFont="1" applyBorder="1" applyAlignment="1">
      <alignment horizontal="left" vertical="center" wrapText="1"/>
    </xf>
    <xf numFmtId="0" fontId="36" fillId="0" borderId="7" xfId="0" applyFont="1" applyBorder="1" applyAlignment="1">
      <alignment horizontal="left" vertical="center" wrapText="1"/>
    </xf>
    <xf numFmtId="0" fontId="13" fillId="4" borderId="0" xfId="0" applyFont="1" applyFill="1" applyAlignment="1">
      <alignment horizontal="left"/>
    </xf>
    <xf numFmtId="0" fontId="40" fillId="2" borderId="0" xfId="0" applyFont="1" applyFill="1" applyAlignment="1">
      <alignment horizontal="justify" vertical="justify" wrapText="1"/>
    </xf>
    <xf numFmtId="0" fontId="39" fillId="2" borderId="5"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6" fillId="2" borderId="5" xfId="0" applyFont="1" applyFill="1" applyBorder="1" applyAlignment="1">
      <alignment horizontal="left" vertical="center" wrapText="1"/>
    </xf>
    <xf numFmtId="0" fontId="36" fillId="2" borderId="2" xfId="0" applyFont="1" applyFill="1" applyBorder="1" applyAlignment="1">
      <alignment horizontal="left" vertical="center" wrapText="1"/>
    </xf>
    <xf numFmtId="0" fontId="36" fillId="2" borderId="7" xfId="0" applyFont="1" applyFill="1" applyBorder="1" applyAlignment="1">
      <alignment horizontal="left" vertical="center" wrapText="1"/>
    </xf>
    <xf numFmtId="0" fontId="36" fillId="0" borderId="6" xfId="0" applyFont="1" applyBorder="1" applyAlignment="1">
      <alignment horizontal="center" vertical="center" wrapText="1"/>
    </xf>
    <xf numFmtId="41" fontId="36" fillId="0" borderId="5" xfId="8" applyFont="1" applyFill="1" applyBorder="1" applyAlignment="1">
      <alignment horizontal="center" vertical="center" wrapText="1"/>
    </xf>
    <xf numFmtId="41" fontId="36" fillId="0" borderId="7" xfId="8" applyFont="1" applyFill="1" applyBorder="1" applyAlignment="1">
      <alignment horizontal="center" vertical="center" wrapText="1"/>
    </xf>
    <xf numFmtId="0" fontId="39" fillId="2" borderId="6" xfId="0" applyFont="1" applyFill="1" applyBorder="1" applyAlignment="1">
      <alignment horizontal="center" vertical="center" wrapText="1"/>
    </xf>
    <xf numFmtId="0" fontId="0" fillId="0" borderId="0" xfId="0"/>
    <xf numFmtId="0" fontId="8" fillId="0" borderId="0" xfId="0" applyFont="1" applyAlignment="1">
      <alignment horizontal="center"/>
    </xf>
    <xf numFmtId="0" fontId="4" fillId="0" borderId="0" xfId="0" applyFont="1" applyAlignment="1">
      <alignment horizontal="center"/>
    </xf>
    <xf numFmtId="0" fontId="8" fillId="0" borderId="0" xfId="0" applyFont="1" applyAlignment="1">
      <alignment horizontal="left" vertical="center"/>
    </xf>
    <xf numFmtId="0" fontId="8" fillId="0" borderId="0" xfId="0" applyFont="1" applyAlignment="1">
      <alignment horizontal="left"/>
    </xf>
    <xf numFmtId="0" fontId="24" fillId="4" borderId="0" xfId="0" applyFont="1" applyFill="1" applyAlignment="1">
      <alignment horizontal="left"/>
    </xf>
    <xf numFmtId="0" fontId="24" fillId="4" borderId="0" xfId="0" applyFont="1" applyFill="1" applyAlignment="1">
      <alignment horizontal="left" vertical="center"/>
    </xf>
    <xf numFmtId="0" fontId="0" fillId="0" borderId="0" xfId="0" applyAlignment="1">
      <alignment horizontal="left"/>
    </xf>
    <xf numFmtId="167" fontId="20" fillId="0" borderId="0" xfId="1" applyNumberFormat="1" applyFont="1" applyFill="1" applyAlignment="1">
      <alignment horizontal="center"/>
    </xf>
    <xf numFmtId="167" fontId="19" fillId="0" borderId="0" xfId="1" applyNumberFormat="1" applyFont="1" applyFill="1" applyAlignment="1">
      <alignment horizontal="center"/>
    </xf>
    <xf numFmtId="0" fontId="18" fillId="0" borderId="0" xfId="0" applyFont="1" applyAlignment="1">
      <alignment horizontal="left" vertical="center"/>
    </xf>
    <xf numFmtId="0" fontId="3" fillId="0" borderId="0" xfId="0" applyFont="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2" fillId="4" borderId="0" xfId="1" applyNumberFormat="1" applyFont="1" applyFill="1" applyAlignment="1">
      <alignment horizontal="center" vertical="center" wrapText="1"/>
    </xf>
    <xf numFmtId="167" fontId="22" fillId="4" borderId="1" xfId="1" applyNumberFormat="1" applyFont="1" applyFill="1" applyBorder="1" applyAlignment="1">
      <alignment horizontal="center" vertical="center" wrapText="1"/>
    </xf>
    <xf numFmtId="0" fontId="10" fillId="0" borderId="0" xfId="0" applyFont="1" applyAlignment="1">
      <alignment horizontal="center"/>
    </xf>
    <xf numFmtId="0" fontId="22" fillId="4" borderId="0" xfId="0" applyFont="1" applyFill="1" applyAlignment="1">
      <alignment horizontal="center" vertical="center" wrapText="1"/>
    </xf>
    <xf numFmtId="0" fontId="22" fillId="0" borderId="0" xfId="0" applyFont="1" applyAlignment="1">
      <alignment horizontal="center" vertical="center" wrapText="1"/>
    </xf>
    <xf numFmtId="0" fontId="10" fillId="3" borderId="0" xfId="0" applyFont="1" applyFill="1" applyAlignment="1">
      <alignment horizontal="center"/>
    </xf>
    <xf numFmtId="0" fontId="21" fillId="0" borderId="0" xfId="0" applyFont="1" applyAlignment="1">
      <alignment horizontal="center"/>
    </xf>
    <xf numFmtId="0" fontId="15" fillId="0" borderId="0" xfId="0" applyFont="1" applyAlignment="1">
      <alignment horizontal="center"/>
    </xf>
  </cellXfs>
  <cellStyles count="90">
    <cellStyle name="Comma" xfId="1" builtinId="3"/>
    <cellStyle name="Comma [0]" xfId="8" builtinId="6"/>
    <cellStyle name="Comma 4 2" xfId="74" xr:uid="{00000000-0005-0000-0000-000000000000}"/>
    <cellStyle name="Hyperlink" xfId="13" builtinId="8"/>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E0D216E0-0C00-4120-8705-468071479D0E}"/>
            </a:ext>
          </a:extLst>
        </xdr:cNvPr>
        <xdr:cNvSpPr txBox="1">
          <a:spLocks noChangeArrowheads="1"/>
        </xdr:cNvSpPr>
      </xdr:nvSpPr>
      <xdr:spPr bwMode="auto">
        <a:xfrm>
          <a:off x="0" y="899161"/>
          <a:ext cx="915162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48316</xdr:colOff>
      <xdr:row>0</xdr:row>
      <xdr:rowOff>151848</xdr:rowOff>
    </xdr:from>
    <xdr:to>
      <xdr:col>1</xdr:col>
      <xdr:colOff>259080</xdr:colOff>
      <xdr:row>1</xdr:row>
      <xdr:rowOff>562309</xdr:rowOff>
    </xdr:to>
    <xdr:pic>
      <xdr:nvPicPr>
        <xdr:cNvPr id="3" name="Imagen 2">
          <a:extLst>
            <a:ext uri="{FF2B5EF4-FFF2-40B4-BE49-F238E27FC236}">
              <a16:creationId xmlns:a16="http://schemas.microsoft.com/office/drawing/2014/main" id="{B1AA658E-FA02-4D67-90EB-DEA1FB82F2E3}"/>
            </a:ext>
          </a:extLst>
        </xdr:cNvPr>
        <xdr:cNvPicPr>
          <a:picLocks noChangeAspect="1"/>
        </xdr:cNvPicPr>
      </xdr:nvPicPr>
      <xdr:blipFill>
        <a:blip xmlns:r="http://schemas.openxmlformats.org/officeDocument/2006/relationships" r:embed="rId1"/>
        <a:stretch>
          <a:fillRect/>
        </a:stretch>
      </xdr:blipFill>
      <xdr:spPr>
        <a:xfrm>
          <a:off x="48316" y="151848"/>
          <a:ext cx="1102304" cy="6771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2" name="Imagen 1">
          <a:extLst>
            <a:ext uri="{FF2B5EF4-FFF2-40B4-BE49-F238E27FC236}">
              <a16:creationId xmlns:a16="http://schemas.microsoft.com/office/drawing/2014/main" id="{2E1C2080-9273-45C9-82CF-92B4915C3E65}"/>
            </a:ext>
          </a:extLst>
        </xdr:cNvPr>
        <xdr:cNvPicPr>
          <a:picLocks noChangeAspect="1"/>
        </xdr:cNvPicPr>
      </xdr:nvPicPr>
      <xdr:blipFill>
        <a:blip xmlns:r="http://schemas.openxmlformats.org/officeDocument/2006/relationships" r:embed="rId1"/>
        <a:stretch>
          <a:fillRect/>
        </a:stretch>
      </xdr:blipFill>
      <xdr:spPr>
        <a:xfrm>
          <a:off x="254847" y="208280"/>
          <a:ext cx="2322164" cy="6106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2" name="Imagen 1">
          <a:extLst>
            <a:ext uri="{FF2B5EF4-FFF2-40B4-BE49-F238E27FC236}">
              <a16:creationId xmlns:a16="http://schemas.microsoft.com/office/drawing/2014/main" id="{F9EB784F-6FD2-4B9D-A3E4-071217F8CE7D}"/>
            </a:ext>
          </a:extLst>
        </xdr:cNvPr>
        <xdr:cNvPicPr>
          <a:picLocks noChangeAspect="1"/>
        </xdr:cNvPicPr>
      </xdr:nvPicPr>
      <xdr:blipFill>
        <a:blip xmlns:r="http://schemas.openxmlformats.org/officeDocument/2006/relationships" r:embed="rId1"/>
        <a:stretch>
          <a:fillRect/>
        </a:stretch>
      </xdr:blipFill>
      <xdr:spPr>
        <a:xfrm>
          <a:off x="26096" y="367917"/>
          <a:ext cx="2336557" cy="6336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2" name="Imagen 1">
          <a:extLst>
            <a:ext uri="{FF2B5EF4-FFF2-40B4-BE49-F238E27FC236}">
              <a16:creationId xmlns:a16="http://schemas.microsoft.com/office/drawing/2014/main" id="{6F43C051-0D6C-4931-84F9-C46E313F6242}"/>
            </a:ext>
          </a:extLst>
        </xdr:cNvPr>
        <xdr:cNvPicPr>
          <a:picLocks noChangeAspect="1"/>
        </xdr:cNvPicPr>
      </xdr:nvPicPr>
      <xdr:blipFill>
        <a:blip xmlns:r="http://schemas.openxmlformats.org/officeDocument/2006/relationships" r:embed="rId1"/>
        <a:stretch>
          <a:fillRect/>
        </a:stretch>
      </xdr:blipFill>
      <xdr:spPr>
        <a:xfrm>
          <a:off x="42905" y="285853"/>
          <a:ext cx="2336557" cy="5875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2" name="Imagen 1">
          <a:extLst>
            <a:ext uri="{FF2B5EF4-FFF2-40B4-BE49-F238E27FC236}">
              <a16:creationId xmlns:a16="http://schemas.microsoft.com/office/drawing/2014/main" id="{AE918B36-2C0D-46C4-A220-3C05E67BCDD6}"/>
            </a:ext>
          </a:extLst>
        </xdr:cNvPr>
        <xdr:cNvPicPr>
          <a:picLocks noChangeAspect="1"/>
        </xdr:cNvPicPr>
      </xdr:nvPicPr>
      <xdr:blipFill>
        <a:blip xmlns:r="http://schemas.openxmlformats.org/officeDocument/2006/relationships" r:embed="rId1"/>
        <a:stretch>
          <a:fillRect/>
        </a:stretch>
      </xdr:blipFill>
      <xdr:spPr>
        <a:xfrm>
          <a:off x="50799" y="344594"/>
          <a:ext cx="2336557" cy="5903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1.95\gbp%20servidor\Contabilidad%202019\Atome%20Py%20SA%20-%20ex%20Kozani%20SA\Balances\Balance%202025\Balance%20Atome%2009-2025\Atome%20Py_%20Estados%20Financieros%202025-09-30.xlsx" TargetMode="External"/><Relationship Id="rId1" Type="http://schemas.openxmlformats.org/officeDocument/2006/relationships/externalLinkPath" Target="file:///\\192.168.1.95\gbp%20servidor\Contabilidad%202019\Atome%20Py%20SA%20-%20ex%20Kozani%20SA\Balances\Balance%202025\Balance%20Atome%2009-2025\Atome%20Py_%20Estados%20Financieros%202025-09-3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1.95\gbp%20servidor\Contabilidad%202019\Atome%20Py%20SA%20-%20ex%20Kozani%20SA\Balances\Balance%202024\Balance%20Atome%20SIV%2030.9.24\Atome%20Py_%20Estados%20Financieros%202024-09-30.xlsx" TargetMode="External"/><Relationship Id="rId1" Type="http://schemas.openxmlformats.org/officeDocument/2006/relationships/externalLinkPath" Target="file:///\\192.168.1.95\gbp%20servidor\Contabilidad%202019\Atome%20Py%20SA%20-%20ex%20Kozani%20SA\Balances\Balance%202024\Balance%20Atome%20SIV%2030.9.24\Atome%20Py_%20Estados%20Financieros%202024-09-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Atome Paraguay S.A.E.</v>
          </cell>
        </row>
        <row r="2">
          <cell r="S2">
            <v>1</v>
          </cell>
          <cell r="T2" t="str">
            <v>Enero</v>
          </cell>
        </row>
        <row r="3">
          <cell r="S3">
            <v>2</v>
          </cell>
          <cell r="T3" t="str">
            <v>Febrero</v>
          </cell>
        </row>
        <row r="4">
          <cell r="S4">
            <v>3</v>
          </cell>
          <cell r="T4" t="str">
            <v>Marzo</v>
          </cell>
        </row>
        <row r="5">
          <cell r="S5">
            <v>4</v>
          </cell>
          <cell r="T5" t="str">
            <v>Abril</v>
          </cell>
        </row>
        <row r="6">
          <cell r="B6">
            <v>45930</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2">
        <row r="14">
          <cell r="F14">
            <v>284001.55900000001</v>
          </cell>
          <cell r="G14">
            <v>134074.99299999999</v>
          </cell>
        </row>
        <row r="48">
          <cell r="F48">
            <v>7353842.8279999997</v>
          </cell>
          <cell r="G48">
            <v>3330173.4980000001</v>
          </cell>
        </row>
      </sheetData>
      <sheetData sheetId="3"/>
      <sheetData sheetId="4"/>
      <sheetData sheetId="5"/>
      <sheetData sheetId="6"/>
      <sheetData sheetId="7"/>
      <sheetData sheetId="8">
        <row r="20">
          <cell r="C20">
            <v>284001.55900000001</v>
          </cell>
          <cell r="D20">
            <v>134074.99299999999</v>
          </cell>
        </row>
      </sheetData>
      <sheetData sheetId="9">
        <row r="18">
          <cell r="B18">
            <v>0</v>
          </cell>
          <cell r="C18">
            <v>0</v>
          </cell>
        </row>
      </sheetData>
      <sheetData sheetId="10">
        <row r="27">
          <cell r="C27">
            <v>0</v>
          </cell>
          <cell r="D27">
            <v>0</v>
          </cell>
        </row>
        <row r="54">
          <cell r="C54">
            <v>0</v>
          </cell>
        </row>
      </sheetData>
      <sheetData sheetId="11">
        <row r="15">
          <cell r="F15">
            <v>4268924.3759999992</v>
          </cell>
          <cell r="G15">
            <v>3890180.84</v>
          </cell>
        </row>
        <row r="17">
          <cell r="B17">
            <v>2052508.46</v>
          </cell>
          <cell r="C17">
            <v>1685182.5249999999</v>
          </cell>
        </row>
      </sheetData>
      <sheetData sheetId="12">
        <row r="15">
          <cell r="B15">
            <v>0</v>
          </cell>
          <cell r="C15">
            <v>0</v>
          </cell>
        </row>
      </sheetData>
      <sheetData sheetId="13">
        <row r="9">
          <cell r="B9">
            <v>0</v>
          </cell>
          <cell r="C9">
            <v>0</v>
          </cell>
        </row>
      </sheetData>
      <sheetData sheetId="14">
        <row r="19">
          <cell r="L19">
            <v>6611121.2139999997</v>
          </cell>
          <cell r="M19">
            <v>6635504.0949999997</v>
          </cell>
        </row>
      </sheetData>
      <sheetData sheetId="15">
        <row r="19">
          <cell r="B19">
            <v>0</v>
          </cell>
          <cell r="C19">
            <v>0</v>
          </cell>
        </row>
      </sheetData>
      <sheetData sheetId="16">
        <row r="10">
          <cell r="B10">
            <v>0</v>
          </cell>
          <cell r="C10">
            <v>0</v>
          </cell>
        </row>
      </sheetData>
      <sheetData sheetId="17">
        <row r="11">
          <cell r="B11">
            <v>0</v>
          </cell>
          <cell r="C11">
            <v>0</v>
          </cell>
        </row>
      </sheetData>
      <sheetData sheetId="18">
        <row r="15">
          <cell r="D15">
            <v>65315.218999999997</v>
          </cell>
          <cell r="E15">
            <v>148723.622</v>
          </cell>
        </row>
      </sheetData>
      <sheetData sheetId="19">
        <row r="40">
          <cell r="E40">
            <v>3467898.375</v>
          </cell>
          <cell r="K40">
            <v>2802946.0049999999</v>
          </cell>
        </row>
        <row r="64">
          <cell r="E64">
            <v>4843002.5439999998</v>
          </cell>
          <cell r="K64">
            <v>6949038.0069999993</v>
          </cell>
        </row>
      </sheetData>
      <sheetData sheetId="20">
        <row r="15">
          <cell r="B15">
            <v>1369722.2689999999</v>
          </cell>
          <cell r="C15">
            <v>1364183.919</v>
          </cell>
        </row>
      </sheetData>
      <sheetData sheetId="21">
        <row r="12">
          <cell r="B12">
            <v>0</v>
          </cell>
          <cell r="C12">
            <v>0</v>
          </cell>
        </row>
      </sheetData>
      <sheetData sheetId="22">
        <row r="12">
          <cell r="B12">
            <v>0</v>
          </cell>
          <cell r="C12">
            <v>0</v>
          </cell>
        </row>
      </sheetData>
      <sheetData sheetId="23">
        <row r="13">
          <cell r="B13">
            <v>0</v>
          </cell>
          <cell r="C13">
            <v>54577.53</v>
          </cell>
        </row>
      </sheetData>
      <sheetData sheetId="24">
        <row r="14">
          <cell r="B14">
            <v>0</v>
          </cell>
          <cell r="C14">
            <v>0</v>
          </cell>
          <cell r="F14">
            <v>0</v>
          </cell>
          <cell r="G14">
            <v>0</v>
          </cell>
        </row>
      </sheetData>
      <sheetData sheetId="25">
        <row r="11">
          <cell r="B11">
            <v>5000000</v>
          </cell>
          <cell r="C11">
            <v>5000000</v>
          </cell>
        </row>
        <row r="13">
          <cell r="B13">
            <v>7353842.8279999997</v>
          </cell>
        </row>
        <row r="14">
          <cell r="C14">
            <v>3330173.4980000001</v>
          </cell>
        </row>
      </sheetData>
      <sheetData sheetId="26">
        <row r="8">
          <cell r="B8">
            <v>0</v>
          </cell>
          <cell r="C8">
            <v>0</v>
          </cell>
        </row>
        <row r="12">
          <cell r="B12">
            <v>0</v>
          </cell>
          <cell r="C12">
            <v>0</v>
          </cell>
        </row>
        <row r="16">
          <cell r="B16">
            <v>0</v>
          </cell>
          <cell r="C16">
            <v>0</v>
          </cell>
        </row>
        <row r="20">
          <cell r="B20">
            <v>0</v>
          </cell>
          <cell r="C20">
            <v>0</v>
          </cell>
        </row>
      </sheetData>
      <sheetData sheetId="27">
        <row r="8">
          <cell r="B8">
            <v>0</v>
          </cell>
          <cell r="C8">
            <v>0</v>
          </cell>
        </row>
      </sheetData>
      <sheetData sheetId="28">
        <row r="9">
          <cell r="B9">
            <v>-815396.32299999997</v>
          </cell>
        </row>
        <row r="10">
          <cell r="B10">
            <v>-8883225.6260000002</v>
          </cell>
          <cell r="C10">
            <v>-7304700.1280000005</v>
          </cell>
        </row>
      </sheetData>
      <sheetData sheetId="29">
        <row r="8">
          <cell r="B8">
            <v>0</v>
          </cell>
          <cell r="C8">
            <v>0</v>
          </cell>
        </row>
      </sheetData>
      <sheetData sheetId="30">
        <row r="25">
          <cell r="B25">
            <v>0</v>
          </cell>
          <cell r="C25">
            <v>0</v>
          </cell>
        </row>
      </sheetData>
      <sheetData sheetId="31">
        <row r="21">
          <cell r="B21">
            <v>0</v>
          </cell>
          <cell r="C21">
            <v>0</v>
          </cell>
        </row>
      </sheetData>
      <sheetData sheetId="32">
        <row r="33">
          <cell r="B33">
            <v>0</v>
          </cell>
          <cell r="C33">
            <v>2198224.7779999999</v>
          </cell>
          <cell r="E33">
            <v>0</v>
          </cell>
          <cell r="G33">
            <v>2422502.6170000001</v>
          </cell>
        </row>
      </sheetData>
      <sheetData sheetId="33">
        <row r="16">
          <cell r="B16">
            <v>1382828.003</v>
          </cell>
          <cell r="C16">
            <v>136196.86400000003</v>
          </cell>
        </row>
      </sheetData>
      <sheetData sheetId="34">
        <row r="14">
          <cell r="B14">
            <v>0</v>
          </cell>
          <cell r="C14">
            <v>0</v>
          </cell>
          <cell r="F14">
            <v>0</v>
          </cell>
          <cell r="G14">
            <v>0</v>
          </cell>
        </row>
      </sheetData>
      <sheetData sheetId="35">
        <row r="16">
          <cell r="B16">
            <v>0</v>
          </cell>
          <cell r="C16">
            <v>0</v>
          </cell>
        </row>
      </sheetData>
      <sheetData sheetId="36">
        <row r="16">
          <cell r="B16">
            <v>0</v>
          </cell>
          <cell r="C16">
            <v>0</v>
          </cell>
        </row>
      </sheetData>
      <sheetData sheetId="37">
        <row r="14">
          <cell r="B14">
            <v>0</v>
          </cell>
          <cell r="C14">
            <v>0</v>
          </cell>
        </row>
      </sheetData>
      <sheetData sheetId="38"/>
      <sheetData sheetId="39">
        <row r="12">
          <cell r="B12">
            <v>0</v>
          </cell>
          <cell r="C12">
            <v>0</v>
          </cell>
        </row>
      </sheetData>
      <sheetData sheetId="40">
        <row r="10">
          <cell r="B10">
            <v>-163.07926459999999</v>
          </cell>
          <cell r="C10">
            <v>-457.26115060000001</v>
          </cell>
        </row>
      </sheetData>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ció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row r="16">
          <cell r="B16">
            <v>-3451915.7209999999</v>
          </cell>
        </row>
        <row r="32">
          <cell r="B32">
            <v>-1853545.9290000014</v>
          </cell>
        </row>
        <row r="33">
          <cell r="B33">
            <v>4876274.3360000001</v>
          </cell>
        </row>
        <row r="37">
          <cell r="B37">
            <v>-429187.31400000118</v>
          </cell>
        </row>
        <row r="38">
          <cell r="B38">
            <v>-238246.25099999999</v>
          </cell>
        </row>
        <row r="39">
          <cell r="B39">
            <v>801508.56400000001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6">
          <cell r="E46">
            <v>5525974.9129999997</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0EC95-887E-4D9C-A846-DABF797A2A52}">
  <dimension ref="A1:K54"/>
  <sheetViews>
    <sheetView tabSelected="1" topLeftCell="A38" workbookViewId="0">
      <selection activeCell="H56" sqref="H56"/>
    </sheetView>
  </sheetViews>
  <sheetFormatPr defaultColWidth="9.125" defaultRowHeight="13.6" x14ac:dyDescent="0.25"/>
  <cols>
    <col min="1" max="1" width="13" style="132" customWidth="1"/>
    <col min="2" max="2" width="35.5" style="132" customWidth="1"/>
    <col min="3" max="4" width="9.125" style="132"/>
    <col min="5" max="5" width="14" style="132" customWidth="1"/>
    <col min="6" max="6" width="12.5" style="132" customWidth="1"/>
    <col min="7" max="7" width="9.5" style="132" bestFit="1" customWidth="1"/>
    <col min="8" max="8" width="15.375" style="132" bestFit="1" customWidth="1"/>
    <col min="9" max="9" width="15.375" style="132" customWidth="1"/>
    <col min="10" max="10" width="2.5" style="130" customWidth="1"/>
    <col min="11" max="16384" width="9.125" style="130"/>
  </cols>
  <sheetData>
    <row r="1" spans="1:10" ht="21.25" customHeight="1" x14ac:dyDescent="0.25">
      <c r="A1" s="129"/>
      <c r="B1" s="99" t="s">
        <v>115</v>
      </c>
      <c r="C1" s="168" t="s">
        <v>118</v>
      </c>
      <c r="D1" s="168"/>
      <c r="E1" s="168"/>
      <c r="F1" s="168"/>
      <c r="G1" s="168"/>
      <c r="H1" s="168"/>
      <c r="I1" s="168"/>
    </row>
    <row r="2" spans="1:10" ht="50.1" customHeight="1" x14ac:dyDescent="0.25">
      <c r="A2" s="131"/>
    </row>
    <row r="4" spans="1:10" x14ac:dyDescent="0.25">
      <c r="A4" s="131" t="s">
        <v>126</v>
      </c>
    </row>
    <row r="5" spans="1:10" x14ac:dyDescent="0.25">
      <c r="A5" s="129" t="s">
        <v>176</v>
      </c>
      <c r="E5" s="133"/>
    </row>
    <row r="6" spans="1:10" x14ac:dyDescent="0.25">
      <c r="A6" s="129" t="s">
        <v>127</v>
      </c>
    </row>
    <row r="7" spans="1:10" x14ac:dyDescent="0.25">
      <c r="A7" s="129" t="s">
        <v>128</v>
      </c>
    </row>
    <row r="8" spans="1:10" x14ac:dyDescent="0.25">
      <c r="A8" s="130"/>
      <c r="B8" s="131" t="s">
        <v>118</v>
      </c>
    </row>
    <row r="9" spans="1:10" x14ac:dyDescent="0.25">
      <c r="A9" s="129" t="s">
        <v>129</v>
      </c>
    </row>
    <row r="10" spans="1:10" ht="5.0999999999999996" customHeight="1" x14ac:dyDescent="0.25">
      <c r="A10" s="169" t="s">
        <v>177</v>
      </c>
      <c r="B10" s="169"/>
      <c r="C10" s="169"/>
      <c r="D10" s="169"/>
      <c r="E10" s="169"/>
      <c r="F10" s="169"/>
      <c r="G10" s="169"/>
      <c r="H10" s="169"/>
      <c r="I10" s="169"/>
      <c r="J10" s="134"/>
    </row>
    <row r="11" spans="1:10" ht="8.15" hidden="1" customHeight="1" x14ac:dyDescent="0.25">
      <c r="A11" s="169"/>
      <c r="B11" s="169"/>
      <c r="C11" s="169"/>
      <c r="D11" s="169"/>
      <c r="E11" s="169"/>
      <c r="F11" s="169"/>
      <c r="G11" s="169"/>
      <c r="H11" s="169"/>
      <c r="I11" s="169"/>
      <c r="J11" s="134"/>
    </row>
    <row r="12" spans="1:10" ht="2.4" hidden="1" customHeight="1" x14ac:dyDescent="0.25">
      <c r="A12" s="169"/>
      <c r="B12" s="169"/>
      <c r="C12" s="169"/>
      <c r="D12" s="169"/>
      <c r="E12" s="169"/>
      <c r="F12" s="169"/>
      <c r="G12" s="169"/>
      <c r="H12" s="169"/>
      <c r="I12" s="169"/>
      <c r="J12" s="134"/>
    </row>
    <row r="13" spans="1:10" ht="1.55" hidden="1" customHeight="1" x14ac:dyDescent="0.25">
      <c r="A13" s="169"/>
      <c r="B13" s="169"/>
      <c r="C13" s="169"/>
      <c r="D13" s="169"/>
      <c r="E13" s="169"/>
      <c r="F13" s="169"/>
      <c r="G13" s="169"/>
      <c r="H13" s="169"/>
      <c r="I13" s="169"/>
      <c r="J13" s="134"/>
    </row>
    <row r="14" spans="1:10" ht="21.25" customHeight="1" x14ac:dyDescent="0.25">
      <c r="A14" s="169"/>
      <c r="B14" s="169"/>
      <c r="C14" s="169"/>
      <c r="D14" s="169"/>
      <c r="E14" s="169"/>
      <c r="F14" s="169"/>
      <c r="G14" s="169"/>
      <c r="H14" s="169"/>
      <c r="I14" s="169"/>
      <c r="J14" s="134"/>
    </row>
    <row r="15" spans="1:10" ht="16.5" customHeight="1" x14ac:dyDescent="0.25">
      <c r="A15" s="169"/>
      <c r="B15" s="169"/>
      <c r="C15" s="169"/>
      <c r="D15" s="169"/>
      <c r="E15" s="169"/>
      <c r="F15" s="169"/>
      <c r="G15" s="169"/>
      <c r="H15" s="169"/>
      <c r="I15" s="169"/>
      <c r="J15" s="134"/>
    </row>
    <row r="16" spans="1:10" ht="16.5" customHeight="1" x14ac:dyDescent="0.25">
      <c r="A16" s="169"/>
      <c r="B16" s="169"/>
      <c r="C16" s="169"/>
      <c r="D16" s="169"/>
      <c r="E16" s="169"/>
      <c r="F16" s="169"/>
      <c r="G16" s="169"/>
      <c r="H16" s="169"/>
      <c r="I16" s="169"/>
      <c r="J16" s="134"/>
    </row>
    <row r="17" spans="1:10" ht="16.5" customHeight="1" x14ac:dyDescent="0.25">
      <c r="A17" s="169"/>
      <c r="B17" s="169"/>
      <c r="C17" s="169"/>
      <c r="D17" s="169"/>
      <c r="E17" s="169"/>
      <c r="F17" s="169"/>
      <c r="G17" s="169"/>
      <c r="H17" s="169"/>
      <c r="I17" s="169"/>
      <c r="J17" s="134"/>
    </row>
    <row r="18" spans="1:10" ht="62.35" customHeight="1" x14ac:dyDescent="0.25">
      <c r="A18" s="169"/>
      <c r="B18" s="169"/>
      <c r="C18" s="169"/>
      <c r="D18" s="169"/>
      <c r="E18" s="169"/>
      <c r="F18" s="169"/>
      <c r="G18" s="169"/>
      <c r="H18" s="169"/>
      <c r="I18" s="169"/>
      <c r="J18" s="134"/>
    </row>
    <row r="19" spans="1:10" x14ac:dyDescent="0.25">
      <c r="A19" s="129" t="s">
        <v>130</v>
      </c>
      <c r="C19" s="135"/>
      <c r="D19" s="135"/>
      <c r="E19" s="135"/>
      <c r="F19" s="135"/>
      <c r="G19" s="135"/>
      <c r="H19" s="135"/>
      <c r="I19" s="135"/>
    </row>
    <row r="20" spans="1:10" s="132" customFormat="1" x14ac:dyDescent="0.25">
      <c r="B20" s="136" t="s">
        <v>131</v>
      </c>
    </row>
    <row r="21" spans="1:10" s="132" customFormat="1" x14ac:dyDescent="0.25">
      <c r="A21" s="129" t="s">
        <v>132</v>
      </c>
    </row>
    <row r="22" spans="1:10" s="132" customFormat="1" x14ac:dyDescent="0.25">
      <c r="A22" s="129"/>
      <c r="B22" s="137" t="s">
        <v>133</v>
      </c>
    </row>
    <row r="23" spans="1:10" s="132" customFormat="1" x14ac:dyDescent="0.25">
      <c r="A23" s="129" t="s">
        <v>134</v>
      </c>
    </row>
    <row r="24" spans="1:10" s="132" customFormat="1" x14ac:dyDescent="0.25">
      <c r="A24" s="129"/>
      <c r="B24" s="137" t="s">
        <v>119</v>
      </c>
    </row>
    <row r="25" spans="1:10" s="132" customFormat="1" x14ac:dyDescent="0.25">
      <c r="A25" s="129" t="s">
        <v>135</v>
      </c>
    </row>
    <row r="26" spans="1:10" s="132" customFormat="1" x14ac:dyDescent="0.25">
      <c r="A26" s="129"/>
      <c r="B26" s="137" t="s">
        <v>136</v>
      </c>
    </row>
    <row r="27" spans="1:10" x14ac:dyDescent="0.25">
      <c r="A27" s="129" t="s">
        <v>137</v>
      </c>
    </row>
    <row r="28" spans="1:10" ht="14.3" x14ac:dyDescent="0.25">
      <c r="A28" s="129"/>
      <c r="B28" s="138" t="s">
        <v>138</v>
      </c>
    </row>
    <row r="29" spans="1:10" x14ac:dyDescent="0.25">
      <c r="A29" s="129" t="s">
        <v>139</v>
      </c>
    </row>
    <row r="30" spans="1:10" ht="24.8" customHeight="1" x14ac:dyDescent="0.25">
      <c r="A30" s="130"/>
      <c r="B30" s="139" t="s">
        <v>140</v>
      </c>
      <c r="C30" s="170" t="s">
        <v>141</v>
      </c>
      <c r="D30" s="171"/>
      <c r="E30" s="171"/>
      <c r="F30" s="171"/>
      <c r="G30" s="171"/>
      <c r="H30" s="171"/>
      <c r="I30" s="172"/>
    </row>
    <row r="31" spans="1:10" x14ac:dyDescent="0.25">
      <c r="A31" s="130"/>
      <c r="B31" s="140" t="s">
        <v>142</v>
      </c>
      <c r="C31" s="173" t="s">
        <v>143</v>
      </c>
      <c r="D31" s="174"/>
      <c r="E31" s="174"/>
      <c r="F31" s="174"/>
      <c r="G31" s="174"/>
      <c r="H31" s="174"/>
      <c r="I31" s="175"/>
    </row>
    <row r="32" spans="1:10" ht="14.95" customHeight="1" x14ac:dyDescent="0.25">
      <c r="A32" s="130"/>
      <c r="B32" s="140" t="s">
        <v>144</v>
      </c>
      <c r="C32" s="165" t="s">
        <v>145</v>
      </c>
      <c r="D32" s="166"/>
      <c r="E32" s="166"/>
      <c r="F32" s="166"/>
      <c r="G32" s="166"/>
      <c r="H32" s="166"/>
      <c r="I32" s="167"/>
    </row>
    <row r="33" spans="1:11" ht="14.95" customHeight="1" x14ac:dyDescent="0.25">
      <c r="A33" s="130"/>
      <c r="B33" s="140" t="s">
        <v>144</v>
      </c>
      <c r="C33" s="165" t="s">
        <v>146</v>
      </c>
      <c r="D33" s="166"/>
      <c r="E33" s="166"/>
      <c r="F33" s="166"/>
      <c r="G33" s="166"/>
      <c r="H33" s="166"/>
      <c r="I33" s="167"/>
    </row>
    <row r="34" spans="1:11" ht="14.95" customHeight="1" x14ac:dyDescent="0.25">
      <c r="A34" s="130"/>
      <c r="B34" s="140" t="s">
        <v>147</v>
      </c>
      <c r="C34" s="173" t="s">
        <v>148</v>
      </c>
      <c r="D34" s="174"/>
      <c r="E34" s="174"/>
      <c r="F34" s="174"/>
      <c r="G34" s="174"/>
      <c r="H34" s="174"/>
      <c r="I34" s="175"/>
    </row>
    <row r="35" spans="1:11" ht="14.95" customHeight="1" x14ac:dyDescent="0.25">
      <c r="A35" s="130"/>
      <c r="B35" s="140" t="s">
        <v>149</v>
      </c>
      <c r="C35" s="173" t="s">
        <v>150</v>
      </c>
      <c r="D35" s="174"/>
      <c r="E35" s="174"/>
      <c r="F35" s="174"/>
      <c r="G35" s="174"/>
      <c r="H35" s="174"/>
      <c r="I35" s="175"/>
    </row>
    <row r="36" spans="1:11" x14ac:dyDescent="0.25">
      <c r="A36" s="130"/>
      <c r="B36" s="170" t="s">
        <v>151</v>
      </c>
      <c r="C36" s="171"/>
      <c r="D36" s="171"/>
      <c r="E36" s="171"/>
      <c r="F36" s="171"/>
      <c r="G36" s="171"/>
      <c r="H36" s="171"/>
      <c r="I36" s="172"/>
    </row>
    <row r="37" spans="1:11" ht="14.95" customHeight="1" x14ac:dyDescent="0.25">
      <c r="A37" s="130"/>
      <c r="B37" s="140" t="s">
        <v>152</v>
      </c>
      <c r="C37" s="173" t="s">
        <v>143</v>
      </c>
      <c r="D37" s="174"/>
      <c r="E37" s="174"/>
      <c r="F37" s="174"/>
      <c r="G37" s="174"/>
      <c r="H37" s="174"/>
      <c r="I37" s="175"/>
    </row>
    <row r="38" spans="1:11" ht="14.95" customHeight="1" x14ac:dyDescent="0.25">
      <c r="A38" s="130"/>
      <c r="B38" s="140" t="s">
        <v>153</v>
      </c>
      <c r="C38" s="173" t="s">
        <v>154</v>
      </c>
      <c r="D38" s="174"/>
      <c r="E38" s="174"/>
      <c r="F38" s="174"/>
      <c r="G38" s="174"/>
      <c r="H38" s="174"/>
      <c r="I38" s="175"/>
    </row>
    <row r="39" spans="1:11" x14ac:dyDescent="0.25">
      <c r="A39" s="141"/>
      <c r="B39" s="141"/>
      <c r="C39" s="141"/>
      <c r="D39" s="141"/>
      <c r="E39" s="141"/>
      <c r="F39" s="141"/>
      <c r="G39" s="141"/>
      <c r="H39" s="141"/>
      <c r="I39" s="141"/>
    </row>
    <row r="40" spans="1:11" x14ac:dyDescent="0.25">
      <c r="A40" s="129" t="s">
        <v>155</v>
      </c>
    </row>
    <row r="41" spans="1:11" x14ac:dyDescent="0.25">
      <c r="A41" s="130"/>
      <c r="B41" s="142" t="s">
        <v>156</v>
      </c>
      <c r="C41" s="143"/>
      <c r="D41" s="144"/>
      <c r="E41" s="144"/>
      <c r="F41" s="144"/>
      <c r="G41" s="144"/>
      <c r="H41" s="144"/>
      <c r="I41" s="145"/>
    </row>
    <row r="42" spans="1:11" s="136" customFormat="1" ht="25.5" customHeight="1" x14ac:dyDescent="0.25">
      <c r="B42" s="146" t="s">
        <v>157</v>
      </c>
      <c r="C42" s="170" t="s">
        <v>158</v>
      </c>
      <c r="D42" s="172"/>
      <c r="E42" s="170" t="s">
        <v>159</v>
      </c>
      <c r="F42" s="172"/>
      <c r="G42" s="170" t="s">
        <v>160</v>
      </c>
      <c r="H42" s="172"/>
      <c r="I42" s="146" t="s">
        <v>161</v>
      </c>
    </row>
    <row r="43" spans="1:11" s="147" customFormat="1" ht="14.95" customHeight="1" x14ac:dyDescent="0.25">
      <c r="B43" s="148">
        <v>10000000</v>
      </c>
      <c r="C43" s="177">
        <v>10000000</v>
      </c>
      <c r="D43" s="178"/>
      <c r="E43" s="177">
        <v>10000000</v>
      </c>
      <c r="F43" s="178"/>
      <c r="G43" s="177">
        <v>5000000</v>
      </c>
      <c r="H43" s="178"/>
      <c r="I43" s="149">
        <v>1000</v>
      </c>
    </row>
    <row r="44" spans="1:11" x14ac:dyDescent="0.25">
      <c r="A44" s="129"/>
    </row>
    <row r="45" spans="1:11" x14ac:dyDescent="0.25">
      <c r="A45" s="129" t="s">
        <v>162</v>
      </c>
    </row>
    <row r="46" spans="1:11" s="150" customFormat="1" ht="40.75" x14ac:dyDescent="0.25">
      <c r="A46" s="146" t="s">
        <v>163</v>
      </c>
      <c r="B46" s="179" t="s">
        <v>164</v>
      </c>
      <c r="C46" s="179"/>
      <c r="D46" s="179"/>
      <c r="E46" s="146" t="s">
        <v>114</v>
      </c>
      <c r="F46" s="146" t="s">
        <v>165</v>
      </c>
      <c r="G46" s="146" t="s">
        <v>166</v>
      </c>
      <c r="H46" s="146" t="s">
        <v>117</v>
      </c>
      <c r="I46" s="146" t="s">
        <v>167</v>
      </c>
    </row>
    <row r="47" spans="1:11" s="147" customFormat="1" x14ac:dyDescent="0.25">
      <c r="A47" s="151">
        <v>1</v>
      </c>
      <c r="B47" s="176" t="s">
        <v>168</v>
      </c>
      <c r="C47" s="176"/>
      <c r="D47" s="176"/>
      <c r="E47" s="152">
        <v>4999</v>
      </c>
      <c r="F47" s="151" t="s">
        <v>169</v>
      </c>
      <c r="G47" s="151">
        <v>3452</v>
      </c>
      <c r="H47" s="153">
        <v>4999000</v>
      </c>
      <c r="I47" s="154">
        <v>0.99980000000000002</v>
      </c>
      <c r="J47" s="155"/>
      <c r="K47" s="155"/>
    </row>
    <row r="48" spans="1:11" s="147" customFormat="1" x14ac:dyDescent="0.25">
      <c r="A48" s="151">
        <v>2</v>
      </c>
      <c r="B48" s="176" t="s">
        <v>170</v>
      </c>
      <c r="C48" s="176"/>
      <c r="D48" s="176"/>
      <c r="E48" s="152">
        <v>1</v>
      </c>
      <c r="F48" s="151" t="s">
        <v>169</v>
      </c>
      <c r="G48" s="151">
        <v>1</v>
      </c>
      <c r="H48" s="153">
        <v>1000</v>
      </c>
      <c r="I48" s="154">
        <v>2.0000000000000001E-4</v>
      </c>
      <c r="J48" s="155"/>
      <c r="K48" s="155"/>
    </row>
    <row r="49" spans="1:9" s="147" customFormat="1" x14ac:dyDescent="0.25">
      <c r="A49" s="156"/>
      <c r="B49" s="157"/>
      <c r="C49" s="157"/>
      <c r="D49" s="157"/>
      <c r="E49" s="157"/>
      <c r="F49" s="157"/>
      <c r="G49" s="157"/>
      <c r="H49" s="158"/>
      <c r="I49" s="157"/>
    </row>
    <row r="50" spans="1:9" x14ac:dyDescent="0.25">
      <c r="A50" s="129" t="s">
        <v>171</v>
      </c>
    </row>
    <row r="51" spans="1:9" x14ac:dyDescent="0.25">
      <c r="A51" s="129" t="s">
        <v>172</v>
      </c>
    </row>
    <row r="52" spans="1:9" x14ac:dyDescent="0.25">
      <c r="A52" s="129"/>
      <c r="B52" s="137" t="s">
        <v>173</v>
      </c>
    </row>
    <row r="53" spans="1:9" s="132" customFormat="1" x14ac:dyDescent="0.25">
      <c r="A53" s="129" t="s">
        <v>174</v>
      </c>
    </row>
    <row r="54" spans="1:9" x14ac:dyDescent="0.25">
      <c r="B54" s="159" t="s">
        <v>175</v>
      </c>
    </row>
  </sheetData>
  <mergeCells count="20">
    <mergeCell ref="B48:D48"/>
    <mergeCell ref="C34:I34"/>
    <mergeCell ref="C35:I35"/>
    <mergeCell ref="B36:I36"/>
    <mergeCell ref="C37:I37"/>
    <mergeCell ref="C38:I38"/>
    <mergeCell ref="C42:D42"/>
    <mergeCell ref="E42:F42"/>
    <mergeCell ref="G42:H42"/>
    <mergeCell ref="C43:D43"/>
    <mergeCell ref="E43:F43"/>
    <mergeCell ref="G43:H43"/>
    <mergeCell ref="B46:D46"/>
    <mergeCell ref="B47:D47"/>
    <mergeCell ref="C33:I33"/>
    <mergeCell ref="C1:I1"/>
    <mergeCell ref="A10:I18"/>
    <mergeCell ref="C30:I30"/>
    <mergeCell ref="C31:I31"/>
    <mergeCell ref="C32:I32"/>
  </mergeCells>
  <hyperlinks>
    <hyperlink ref="B28" r:id="rId1" xr:uid="{33549D4B-C2BC-4719-995D-76086078C90A}"/>
  </hyperlink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E60D1-AAE0-4035-9CEF-64751182935B}">
  <sheetPr>
    <pageSetUpPr fitToPage="1"/>
  </sheetPr>
  <dimension ref="A1:N83"/>
  <sheetViews>
    <sheetView showGridLines="0" topLeftCell="A32" zoomScale="75" zoomScaleNormal="100" workbookViewId="0">
      <selection activeCell="D65" sqref="D65"/>
    </sheetView>
  </sheetViews>
  <sheetFormatPr defaultColWidth="11.5" defaultRowHeight="10.9" x14ac:dyDescent="0.2"/>
  <cols>
    <col min="1" max="1" width="2.125" style="7" customWidth="1"/>
    <col min="2" max="2" width="2" style="7" customWidth="1"/>
    <col min="3" max="3" width="2.125" style="7" customWidth="1"/>
    <col min="4" max="4" width="51.875" style="7" customWidth="1"/>
    <col min="5" max="5" width="10.125" style="38" customWidth="1"/>
    <col min="6" max="7" width="21.875" style="7" bestFit="1" customWidth="1"/>
    <col min="8" max="10" width="11.5" style="7"/>
    <col min="11" max="14" width="11.5" style="161"/>
    <col min="15" max="16384" width="11.5" style="7"/>
  </cols>
  <sheetData>
    <row r="1" spans="1:8" ht="14.3" x14ac:dyDescent="0.25">
      <c r="D1" s="100" t="str">
        <f>[1]Indice!C1</f>
        <v>Atome Paraguay S.A.E.</v>
      </c>
      <c r="E1" s="69" t="s">
        <v>99</v>
      </c>
    </row>
    <row r="3" spans="1:8" x14ac:dyDescent="0.2">
      <c r="F3" s="61"/>
    </row>
    <row r="6" spans="1:8" x14ac:dyDescent="0.2">
      <c r="G6" s="12"/>
    </row>
    <row r="7" spans="1:8" ht="13.6" x14ac:dyDescent="0.25">
      <c r="A7" s="181" t="s">
        <v>91</v>
      </c>
      <c r="B7" s="181"/>
      <c r="C7" s="181"/>
      <c r="D7" s="181"/>
      <c r="E7" s="181"/>
      <c r="F7" s="181"/>
      <c r="G7" s="181"/>
    </row>
    <row r="8" spans="1:8" ht="14.95" customHeight="1" x14ac:dyDescent="0.25">
      <c r="A8" s="181" t="str">
        <f>IFERROR(IF([1]Indice!B6="","Al dia... de mes… de año 2XX2…","Al "&amp;DAY([1]Indice!B6)&amp;" de "&amp;VLOOKUP(MONTH([1]Indice!B6),[1]Indice!S:T,2,0)&amp;" de "&amp;YEAR([1]Indice!B6)),"Al dia... de mes… de año 2XX2…")</f>
        <v>Al 30 de Septiembre de 2025</v>
      </c>
      <c r="B8" s="181"/>
      <c r="C8" s="181"/>
      <c r="D8" s="181"/>
      <c r="E8" s="181"/>
      <c r="F8" s="181"/>
      <c r="G8" s="181"/>
    </row>
    <row r="9" spans="1:8" ht="12.9" x14ac:dyDescent="0.2">
      <c r="A9" s="182" t="s">
        <v>84</v>
      </c>
      <c r="B9" s="182"/>
      <c r="C9" s="182"/>
      <c r="D9" s="182"/>
      <c r="E9" s="182"/>
      <c r="F9" s="182"/>
      <c r="G9" s="182"/>
    </row>
    <row r="10" spans="1:8" ht="11.55" x14ac:dyDescent="0.2">
      <c r="A10" s="16"/>
      <c r="B10" s="16"/>
      <c r="C10" s="16"/>
      <c r="D10" s="16"/>
      <c r="E10" s="2"/>
      <c r="F10" s="16"/>
      <c r="G10" s="16"/>
    </row>
    <row r="11" spans="1:8" ht="17" x14ac:dyDescent="0.4">
      <c r="A11" s="16"/>
      <c r="B11" s="102"/>
      <c r="C11" s="102"/>
      <c r="D11" s="102"/>
      <c r="E11" s="103" t="s">
        <v>57</v>
      </c>
      <c r="F11" s="103">
        <f>IFERROR(IF([1]Indice!B6="","2XX2",YEAR([1]Indice!B6)),"2XX2")</f>
        <v>2025</v>
      </c>
      <c r="G11" s="103">
        <f>IFERROR(YEAR([1]Indice!B6-366),"2XX1")</f>
        <v>2024</v>
      </c>
    </row>
    <row r="12" spans="1:8" ht="17" x14ac:dyDescent="0.2">
      <c r="B12" s="183" t="s">
        <v>58</v>
      </c>
      <c r="C12" s="183"/>
      <c r="D12" s="183"/>
      <c r="E12" s="70"/>
    </row>
    <row r="13" spans="1:8" ht="13.6" x14ac:dyDescent="0.25">
      <c r="A13" s="16"/>
      <c r="B13" s="5" t="s">
        <v>59</v>
      </c>
      <c r="C13" s="1"/>
      <c r="D13" s="1"/>
      <c r="E13" s="68"/>
      <c r="F13" s="1"/>
      <c r="G13" s="36"/>
    </row>
    <row r="14" spans="1:8" ht="14.3" x14ac:dyDescent="0.25">
      <c r="A14" s="16"/>
      <c r="B14" s="1"/>
      <c r="C14" s="180" t="s">
        <v>60</v>
      </c>
      <c r="D14" s="180"/>
      <c r="E14" s="84">
        <v>3</v>
      </c>
      <c r="F14" s="15">
        <f>'[1]Nota 3'!C20</f>
        <v>284001.55900000001</v>
      </c>
      <c r="G14" s="15">
        <f>'[1]Nota 3'!D20</f>
        <v>134074.99299999999</v>
      </c>
      <c r="H14" s="12"/>
    </row>
    <row r="15" spans="1:8" ht="14.3" x14ac:dyDescent="0.25">
      <c r="A15" s="16"/>
      <c r="B15" s="1"/>
      <c r="C15" s="180" t="s">
        <v>48</v>
      </c>
      <c r="D15" s="180"/>
      <c r="E15" s="84">
        <v>4</v>
      </c>
      <c r="F15" s="15">
        <f>'[1]Nota 4'!B18</f>
        <v>0</v>
      </c>
      <c r="G15" s="15">
        <f>'[1]Nota 4'!C18</f>
        <v>0</v>
      </c>
    </row>
    <row r="16" spans="1:8" ht="14.3" x14ac:dyDescent="0.25">
      <c r="A16" s="16"/>
      <c r="B16" s="1"/>
      <c r="C16" s="180" t="s">
        <v>61</v>
      </c>
      <c r="D16" s="180"/>
      <c r="E16" s="84">
        <v>5</v>
      </c>
      <c r="F16" s="15">
        <f>'[1]Nota 5'!C27</f>
        <v>0</v>
      </c>
      <c r="G16" s="15">
        <f>'[1]Nota 5'!D27</f>
        <v>0</v>
      </c>
    </row>
    <row r="17" spans="1:8" ht="14.3" x14ac:dyDescent="0.25">
      <c r="A17" s="34"/>
      <c r="B17" s="1"/>
      <c r="C17" s="180" t="s">
        <v>1</v>
      </c>
      <c r="D17" s="180"/>
      <c r="E17" s="84">
        <v>6</v>
      </c>
      <c r="F17" s="15">
        <f>'[1]Nota 6'!B17</f>
        <v>2052508.46</v>
      </c>
      <c r="G17" s="15">
        <f>'[1]Nota 6'!C17</f>
        <v>1685182.5249999999</v>
      </c>
      <c r="H17" s="12"/>
    </row>
    <row r="18" spans="1:8" ht="14.3" x14ac:dyDescent="0.25">
      <c r="A18" s="16"/>
      <c r="B18" s="1"/>
      <c r="C18" s="180" t="s">
        <v>62</v>
      </c>
      <c r="D18" s="180"/>
      <c r="E18" s="84">
        <v>7</v>
      </c>
      <c r="F18" s="15">
        <f>'[1]Nota 7'!B15</f>
        <v>0</v>
      </c>
      <c r="G18" s="15">
        <f>'[1]Nota 7'!C15</f>
        <v>0</v>
      </c>
    </row>
    <row r="19" spans="1:8" ht="13.6" x14ac:dyDescent="0.25">
      <c r="A19" s="16"/>
      <c r="B19" s="1"/>
      <c r="C19" s="5" t="s">
        <v>95</v>
      </c>
      <c r="D19" s="1"/>
      <c r="E19" s="68"/>
      <c r="F19" s="42">
        <f>SUM(F14:F18)</f>
        <v>2336510.0189999999</v>
      </c>
      <c r="G19" s="42">
        <f>SUM(G14:G18)</f>
        <v>1819257.5179999999</v>
      </c>
    </row>
    <row r="20" spans="1:8" ht="13.6" x14ac:dyDescent="0.25">
      <c r="A20" s="16"/>
      <c r="B20" s="5" t="s">
        <v>63</v>
      </c>
      <c r="C20" s="1"/>
      <c r="D20" s="1"/>
      <c r="E20" s="68"/>
      <c r="F20" s="1"/>
      <c r="G20" s="36"/>
    </row>
    <row r="21" spans="1:8" ht="14.3" x14ac:dyDescent="0.25">
      <c r="A21" s="16"/>
      <c r="B21" s="1"/>
      <c r="C21" s="180" t="s">
        <v>64</v>
      </c>
      <c r="D21" s="180"/>
      <c r="E21" s="84">
        <v>6</v>
      </c>
      <c r="F21" s="15">
        <f>'[1]Nota 6'!F15</f>
        <v>4268924.3759999992</v>
      </c>
      <c r="G21" s="43">
        <f>'[1]Nota 6'!G15</f>
        <v>3890180.84</v>
      </c>
      <c r="H21" s="124"/>
    </row>
    <row r="22" spans="1:8" ht="14.3" x14ac:dyDescent="0.25">
      <c r="A22" s="16"/>
      <c r="B22" s="1"/>
      <c r="C22" t="s">
        <v>61</v>
      </c>
      <c r="D22"/>
      <c r="E22" s="84">
        <v>5</v>
      </c>
      <c r="F22" s="15">
        <f>'[1]Nota 5'!C54</f>
        <v>0</v>
      </c>
      <c r="G22" s="43"/>
    </row>
    <row r="23" spans="1:8" ht="14.3" x14ac:dyDescent="0.25">
      <c r="A23" s="16"/>
      <c r="B23" s="1"/>
      <c r="C23" s="180" t="s">
        <v>101</v>
      </c>
      <c r="D23" s="180"/>
      <c r="E23" s="84">
        <v>8</v>
      </c>
      <c r="F23" s="15">
        <f>'[1]Nota 8'!B9</f>
        <v>0</v>
      </c>
      <c r="G23" s="36">
        <f>'[1]Nota 8'!C9</f>
        <v>0</v>
      </c>
    </row>
    <row r="24" spans="1:8" ht="14.3" x14ac:dyDescent="0.25">
      <c r="A24" s="16"/>
      <c r="B24" s="1"/>
      <c r="C24" s="180" t="s">
        <v>102</v>
      </c>
      <c r="D24" s="180"/>
      <c r="E24" s="84">
        <v>9</v>
      </c>
      <c r="F24" s="15">
        <f>+'[1]Nota 9'!L19</f>
        <v>6611121.2139999997</v>
      </c>
      <c r="G24" s="36">
        <f>+'[1]Nota 9'!M19</f>
        <v>6635504.0949999997</v>
      </c>
      <c r="H24" s="124"/>
    </row>
    <row r="25" spans="1:8" ht="14.3" x14ac:dyDescent="0.25">
      <c r="A25" s="16"/>
      <c r="B25" s="1"/>
      <c r="C25" s="180" t="s">
        <v>65</v>
      </c>
      <c r="D25" s="180"/>
      <c r="E25" s="84">
        <v>10</v>
      </c>
      <c r="F25" s="15">
        <f>'[1]Nota 10'!B19</f>
        <v>0</v>
      </c>
      <c r="G25" s="36">
        <f>'[1]Nota 10'!C19</f>
        <v>0</v>
      </c>
    </row>
    <row r="26" spans="1:8" ht="14.3" x14ac:dyDescent="0.25">
      <c r="A26" s="16"/>
      <c r="B26" s="1"/>
      <c r="C26" s="180" t="s">
        <v>50</v>
      </c>
      <c r="D26" s="180"/>
      <c r="E26" s="84">
        <v>11</v>
      </c>
      <c r="F26" s="15">
        <f>'[1]Nota 11'!B10</f>
        <v>0</v>
      </c>
      <c r="G26" s="36">
        <f>'[1]Nota 11'!C10</f>
        <v>0</v>
      </c>
    </row>
    <row r="27" spans="1:8" ht="14.3" x14ac:dyDescent="0.25">
      <c r="A27" s="16"/>
      <c r="B27" s="1"/>
      <c r="C27" s="180" t="s">
        <v>51</v>
      </c>
      <c r="D27" s="180"/>
      <c r="E27" s="84">
        <v>12</v>
      </c>
      <c r="F27" s="15">
        <f>'[1]Nota 12'!B11</f>
        <v>0</v>
      </c>
      <c r="G27" s="36">
        <f>'[1]Nota 12'!C11</f>
        <v>0</v>
      </c>
    </row>
    <row r="28" spans="1:8" ht="13.6" x14ac:dyDescent="0.25">
      <c r="A28" s="16"/>
      <c r="B28" s="1"/>
      <c r="C28" s="184" t="s">
        <v>96</v>
      </c>
      <c r="D28" s="184"/>
      <c r="E28" s="68"/>
      <c r="F28" s="42">
        <f>SUM(F21:F27)</f>
        <v>10880045.59</v>
      </c>
      <c r="G28" s="42">
        <f>SUM(G21:G27)</f>
        <v>10525684.934999999</v>
      </c>
    </row>
    <row r="29" spans="1:8" ht="17" x14ac:dyDescent="0.4">
      <c r="A29" s="16"/>
      <c r="B29" s="185" t="s">
        <v>66</v>
      </c>
      <c r="C29" s="185"/>
      <c r="D29" s="185"/>
      <c r="E29" s="71"/>
      <c r="F29" s="104">
        <f>+F19+F28</f>
        <v>13216555.608999999</v>
      </c>
      <c r="G29" s="105">
        <f>+G19+G28</f>
        <v>12344942.452999998</v>
      </c>
    </row>
    <row r="30" spans="1:8" ht="19.05" x14ac:dyDescent="0.55000000000000004">
      <c r="B30" s="186" t="s">
        <v>67</v>
      </c>
      <c r="C30" s="186"/>
      <c r="D30" s="186"/>
      <c r="E30" s="70"/>
      <c r="F30" s="125"/>
      <c r="G30" s="83"/>
      <c r="H30" s="12"/>
    </row>
    <row r="31" spans="1:8" ht="13.6" x14ac:dyDescent="0.25">
      <c r="A31" s="16"/>
      <c r="B31" s="5" t="s">
        <v>68</v>
      </c>
      <c r="C31" s="1"/>
      <c r="D31" s="1"/>
      <c r="E31" s="68"/>
      <c r="F31" s="17">
        <v>-1</v>
      </c>
      <c r="G31" s="36"/>
    </row>
    <row r="32" spans="1:8" ht="14.3" x14ac:dyDescent="0.25">
      <c r="A32" s="16"/>
      <c r="B32" s="1"/>
      <c r="C32" s="180" t="s">
        <v>49</v>
      </c>
      <c r="D32" s="180"/>
      <c r="E32" s="84">
        <v>13</v>
      </c>
      <c r="F32" s="15">
        <f>'[1]Nota 13'!D15</f>
        <v>65315.218999999997</v>
      </c>
      <c r="G32" s="36">
        <f>'[1]Nota 13'!E15</f>
        <v>148723.622</v>
      </c>
      <c r="H32" s="124"/>
    </row>
    <row r="33" spans="1:8" ht="14.3" x14ac:dyDescent="0.25">
      <c r="A33" s="16"/>
      <c r="B33" s="1"/>
      <c r="C33" s="187" t="s">
        <v>70</v>
      </c>
      <c r="D33" s="187"/>
      <c r="E33" s="84">
        <v>14</v>
      </c>
      <c r="F33" s="15">
        <f>'[1]Nota 14'!E40</f>
        <v>3467898.375</v>
      </c>
      <c r="G33" s="36">
        <f>'[1]Nota 14'!K40</f>
        <v>2802946.0049999999</v>
      </c>
      <c r="H33" s="124"/>
    </row>
    <row r="34" spans="1:8" ht="14.3" x14ac:dyDescent="0.25">
      <c r="A34" s="16"/>
      <c r="B34" s="1"/>
      <c r="C34" s="180" t="s">
        <v>52</v>
      </c>
      <c r="D34" s="180"/>
      <c r="E34" s="84">
        <v>15</v>
      </c>
      <c r="F34" s="15">
        <f>'[1]Nota 15'!B15</f>
        <v>1369722.2689999999</v>
      </c>
      <c r="G34" s="36">
        <f>'[1]Nota 15'!C15</f>
        <v>1364183.919</v>
      </c>
      <c r="H34" s="124"/>
    </row>
    <row r="35" spans="1:8" ht="14.3" x14ac:dyDescent="0.25">
      <c r="A35" s="16"/>
      <c r="B35" s="1"/>
      <c r="C35" s="180" t="s">
        <v>18</v>
      </c>
      <c r="D35" s="180"/>
      <c r="E35" s="84">
        <v>16</v>
      </c>
      <c r="F35" s="15">
        <f>'[1]Nota 16'!B12</f>
        <v>0</v>
      </c>
      <c r="G35" s="36">
        <f>'[1]Nota 16'!C12</f>
        <v>0</v>
      </c>
    </row>
    <row r="36" spans="1:8" ht="14.3" x14ac:dyDescent="0.25">
      <c r="A36" s="16"/>
      <c r="B36" s="1"/>
      <c r="C36" s="180" t="s">
        <v>19</v>
      </c>
      <c r="D36" s="180"/>
      <c r="E36" s="84">
        <v>17</v>
      </c>
      <c r="F36" s="15">
        <f>'[1]Nota 17'!B12</f>
        <v>0</v>
      </c>
      <c r="G36" s="36">
        <f>'[1]Nota 17'!C12</f>
        <v>0</v>
      </c>
    </row>
    <row r="37" spans="1:8" ht="14.3" x14ac:dyDescent="0.25">
      <c r="A37" s="16"/>
      <c r="B37" s="1"/>
      <c r="C37" s="180" t="s">
        <v>20</v>
      </c>
      <c r="D37" s="180"/>
      <c r="E37" s="84">
        <v>18</v>
      </c>
      <c r="F37" s="15">
        <f>'[1]Nota 18'!B13</f>
        <v>0</v>
      </c>
      <c r="G37" s="36">
        <f>'[1]Nota 18'!C13</f>
        <v>54577.53</v>
      </c>
      <c r="H37" s="124"/>
    </row>
    <row r="38" spans="1:8" ht="14.3" x14ac:dyDescent="0.25">
      <c r="A38" s="16"/>
      <c r="B38" s="1"/>
      <c r="C38" s="180" t="s">
        <v>71</v>
      </c>
      <c r="D38" s="180"/>
      <c r="E38" s="84">
        <v>19</v>
      </c>
      <c r="F38" s="15">
        <f>'[1]Nota 19'!B14</f>
        <v>0</v>
      </c>
      <c r="G38" s="36">
        <f>'[1]Nota 19'!C14</f>
        <v>0</v>
      </c>
    </row>
    <row r="39" spans="1:8" ht="13.6" customHeight="1" x14ac:dyDescent="0.25">
      <c r="A39" s="16"/>
      <c r="B39" s="1"/>
      <c r="C39" s="5" t="s">
        <v>69</v>
      </c>
      <c r="D39" s="1"/>
      <c r="E39" s="68"/>
      <c r="F39" s="42">
        <f>+F32+F33+F34+F35+F37</f>
        <v>4902935.8629999999</v>
      </c>
      <c r="G39" s="42">
        <f>+G32+G33+G34+G35+G37</f>
        <v>4370431.0760000004</v>
      </c>
    </row>
    <row r="40" spans="1:8" ht="13.6" x14ac:dyDescent="0.25">
      <c r="A40" s="16"/>
      <c r="B40" s="5" t="s">
        <v>72</v>
      </c>
      <c r="C40" s="1"/>
      <c r="D40" s="1"/>
      <c r="E40" s="68"/>
      <c r="F40" s="128"/>
      <c r="G40" s="1"/>
    </row>
    <row r="41" spans="1:8" ht="14.3" x14ac:dyDescent="0.25">
      <c r="A41" s="16"/>
      <c r="B41" s="1"/>
      <c r="C41" s="180" t="s">
        <v>73</v>
      </c>
      <c r="D41" s="180"/>
      <c r="E41" s="84">
        <v>14</v>
      </c>
      <c r="F41" s="15">
        <f>'[1]Nota 14'!E64</f>
        <v>4843002.5439999998</v>
      </c>
      <c r="G41" s="36">
        <f>'[1]Nota 14'!K64</f>
        <v>6949038.0069999993</v>
      </c>
      <c r="H41" s="124"/>
    </row>
    <row r="42" spans="1:8" ht="14.3" x14ac:dyDescent="0.25">
      <c r="A42" s="16"/>
      <c r="B42" s="1"/>
      <c r="C42" s="180" t="s">
        <v>98</v>
      </c>
      <c r="D42" s="180"/>
      <c r="E42" s="84">
        <v>19</v>
      </c>
      <c r="F42" s="15">
        <f>'[1]Nota 19'!F14</f>
        <v>0</v>
      </c>
      <c r="G42" s="36">
        <f>'[1]Nota 19'!G14</f>
        <v>0</v>
      </c>
    </row>
    <row r="43" spans="1:8" ht="13.6" x14ac:dyDescent="0.25">
      <c r="A43" s="16"/>
      <c r="B43" s="1"/>
      <c r="C43" s="5" t="s">
        <v>97</v>
      </c>
      <c r="D43" s="1"/>
      <c r="E43" s="68"/>
      <c r="F43" s="42">
        <f>SUM(F41:F42)</f>
        <v>4843002.5439999998</v>
      </c>
      <c r="G43" s="42">
        <f>SUM(G41:G42)</f>
        <v>6949038.0069999993</v>
      </c>
    </row>
    <row r="44" spans="1:8" ht="5.95" customHeight="1" x14ac:dyDescent="0.2">
      <c r="A44" s="16"/>
      <c r="B44" s="1"/>
      <c r="C44" s="1"/>
      <c r="D44" s="13"/>
      <c r="E44" s="72"/>
      <c r="F44" s="13"/>
      <c r="G44" s="36"/>
    </row>
    <row r="45" spans="1:8" ht="17" x14ac:dyDescent="0.4">
      <c r="A45" s="16"/>
      <c r="B45" s="186" t="s">
        <v>103</v>
      </c>
      <c r="C45" s="186"/>
      <c r="D45" s="186"/>
      <c r="E45" s="73"/>
      <c r="F45" s="104">
        <f>+F39+F43</f>
        <v>9745938.4069999997</v>
      </c>
      <c r="G45" s="104">
        <f>+G39+G43</f>
        <v>11319469.083000001</v>
      </c>
    </row>
    <row r="46" spans="1:8" ht="17" x14ac:dyDescent="0.25">
      <c r="B46" s="186" t="s">
        <v>2</v>
      </c>
      <c r="C46" s="186"/>
      <c r="D46" s="186"/>
      <c r="E46" s="70"/>
      <c r="F46" s="116"/>
      <c r="G46"/>
    </row>
    <row r="47" spans="1:8" ht="14.3" x14ac:dyDescent="0.25">
      <c r="A47" s="16"/>
      <c r="B47" s="1"/>
      <c r="C47" s="180" t="s">
        <v>74</v>
      </c>
      <c r="D47" s="180"/>
      <c r="E47" s="84">
        <v>20</v>
      </c>
      <c r="F47" s="15">
        <f>'[1]Nota 20'!B11</f>
        <v>5000000</v>
      </c>
      <c r="G47" s="15">
        <f>'[1]Nota 20'!C11</f>
        <v>5000000</v>
      </c>
      <c r="H47" s="124"/>
    </row>
    <row r="48" spans="1:8" ht="14.3" x14ac:dyDescent="0.25">
      <c r="A48" s="16"/>
      <c r="B48" s="1"/>
      <c r="C48" s="180" t="s">
        <v>125</v>
      </c>
      <c r="D48" s="180"/>
      <c r="E48" s="84">
        <v>20</v>
      </c>
      <c r="F48" s="15">
        <f>+'[1]Nota 20'!B13</f>
        <v>7353842.8279999997</v>
      </c>
      <c r="G48" s="15">
        <f>+'[1]Nota 20'!C14</f>
        <v>3330173.4980000001</v>
      </c>
      <c r="H48" s="124"/>
    </row>
    <row r="49" spans="1:9" ht="14.3" x14ac:dyDescent="0.25">
      <c r="A49" s="16"/>
      <c r="B49" s="1"/>
      <c r="C49" s="180" t="s">
        <v>3</v>
      </c>
      <c r="D49" s="180"/>
      <c r="E49" s="69">
        <v>21</v>
      </c>
      <c r="F49" s="15">
        <f>'[1] Nota 21'!B8</f>
        <v>0</v>
      </c>
      <c r="G49" s="15">
        <f>'[1] Nota 21'!C8</f>
        <v>0</v>
      </c>
    </row>
    <row r="50" spans="1:9" ht="14.3" x14ac:dyDescent="0.25">
      <c r="A50" s="34"/>
      <c r="B50" s="1"/>
      <c r="C50" s="180" t="s">
        <v>32</v>
      </c>
      <c r="D50" s="180"/>
      <c r="E50" s="69">
        <v>21</v>
      </c>
      <c r="F50" s="15">
        <f>'[1] Nota 21'!B12</f>
        <v>0</v>
      </c>
      <c r="G50" s="15">
        <f>'[1] Nota 21'!C12</f>
        <v>0</v>
      </c>
    </row>
    <row r="51" spans="1:9" ht="14.3" x14ac:dyDescent="0.25">
      <c r="A51" s="16"/>
      <c r="B51" s="1"/>
      <c r="C51" s="180" t="s">
        <v>75</v>
      </c>
      <c r="D51" s="180"/>
      <c r="E51" s="69">
        <v>21</v>
      </c>
      <c r="F51" s="15">
        <f>'[1] Nota 21'!B16</f>
        <v>0</v>
      </c>
      <c r="G51" s="15">
        <f>'[1] Nota 21'!C16</f>
        <v>0</v>
      </c>
    </row>
    <row r="52" spans="1:9" ht="14.3" x14ac:dyDescent="0.25">
      <c r="A52" s="16"/>
      <c r="B52" s="1"/>
      <c r="C52" s="180" t="s">
        <v>76</v>
      </c>
      <c r="D52" s="180"/>
      <c r="E52" s="69">
        <v>21</v>
      </c>
      <c r="F52" s="15">
        <f>'[1] Nota 21'!B20</f>
        <v>0</v>
      </c>
      <c r="G52" s="15">
        <f>'[1] Nota 21'!C20</f>
        <v>0</v>
      </c>
    </row>
    <row r="53" spans="1:9" ht="14.3" x14ac:dyDescent="0.25">
      <c r="A53" s="16"/>
      <c r="B53" s="1"/>
      <c r="C53" s="180" t="s">
        <v>21</v>
      </c>
      <c r="D53" s="180"/>
      <c r="E53" s="84">
        <v>22</v>
      </c>
      <c r="F53" s="15">
        <f>'[1]Nota 22'!B8</f>
        <v>0</v>
      </c>
      <c r="G53" s="15">
        <f>'[1]Nota 22'!C8</f>
        <v>0</v>
      </c>
    </row>
    <row r="54" spans="1:9" ht="14.3" x14ac:dyDescent="0.25">
      <c r="A54" s="16"/>
      <c r="B54" s="1"/>
      <c r="C54" s="180" t="s">
        <v>4</v>
      </c>
      <c r="D54" s="180"/>
      <c r="E54" s="84">
        <v>23</v>
      </c>
      <c r="F54" s="15">
        <f>'[1]Nota 23'!B10</f>
        <v>-8883225.6260000002</v>
      </c>
      <c r="G54" s="15">
        <f>'[1]Nota 23'!C10</f>
        <v>-7304700.1280000005</v>
      </c>
      <c r="H54" s="124"/>
      <c r="I54" s="12"/>
    </row>
    <row r="55" spans="1:9" ht="12.9" x14ac:dyDescent="0.2">
      <c r="A55" s="16"/>
      <c r="B55" s="1"/>
      <c r="C55" s="191" t="s">
        <v>16</v>
      </c>
      <c r="D55" s="191"/>
      <c r="E55" s="68"/>
      <c r="F55" s="15">
        <f>SUM(F47:F54)</f>
        <v>3470617.2019999996</v>
      </c>
      <c r="G55" s="15">
        <f>SUM(G47:G54)</f>
        <v>1025473.3699999992</v>
      </c>
      <c r="H55" s="124"/>
      <c r="I55" s="12"/>
    </row>
    <row r="56" spans="1:9" ht="14.3" x14ac:dyDescent="0.25">
      <c r="A56" s="16"/>
      <c r="B56" s="1"/>
      <c r="C56" s="180" t="s">
        <v>22</v>
      </c>
      <c r="D56" s="180"/>
      <c r="E56" s="84">
        <v>24</v>
      </c>
      <c r="F56" s="15">
        <f>'[1]Nota 24'!B8</f>
        <v>0</v>
      </c>
      <c r="G56" s="15">
        <f>'[1]Nota 24'!C8</f>
        <v>0</v>
      </c>
      <c r="H56" s="124"/>
    </row>
    <row r="57" spans="1:9" ht="17" x14ac:dyDescent="0.25">
      <c r="A57" s="16"/>
      <c r="B57" s="186" t="s">
        <v>77</v>
      </c>
      <c r="C57" s="186"/>
      <c r="D57" s="186"/>
      <c r="E57" s="73"/>
      <c r="F57" s="106">
        <f>F55</f>
        <v>3470617.2019999996</v>
      </c>
      <c r="G57" s="106">
        <f>G55</f>
        <v>1025473.3699999992</v>
      </c>
      <c r="H57" s="12"/>
      <c r="I57" s="12"/>
    </row>
    <row r="58" spans="1:9" ht="17" x14ac:dyDescent="0.25">
      <c r="A58" s="16"/>
      <c r="B58" s="186" t="s">
        <v>78</v>
      </c>
      <c r="C58" s="186"/>
      <c r="D58" s="186"/>
      <c r="E58" s="74"/>
      <c r="F58" s="106">
        <f>+F45+F57</f>
        <v>13216555.608999999</v>
      </c>
      <c r="G58" s="106">
        <f>+G45+G57</f>
        <v>12344942.453</v>
      </c>
      <c r="H58" s="164"/>
    </row>
    <row r="59" spans="1:9" ht="13.6" x14ac:dyDescent="0.25">
      <c r="A59" s="16"/>
      <c r="B59" s="5"/>
      <c r="C59" s="1"/>
      <c r="D59" s="1"/>
      <c r="E59" s="68"/>
      <c r="F59" s="44"/>
      <c r="G59" s="44"/>
      <c r="H59" s="164"/>
    </row>
    <row r="60" spans="1:9" ht="11.55" x14ac:dyDescent="0.2">
      <c r="B60" s="16" t="s">
        <v>100</v>
      </c>
      <c r="C60" s="16"/>
      <c r="D60" s="16"/>
      <c r="E60" s="75"/>
      <c r="F60" s="120"/>
      <c r="G60" s="16"/>
    </row>
    <row r="61" spans="1:9" ht="11.55" x14ac:dyDescent="0.2">
      <c r="A61" s="16"/>
      <c r="B61" s="33"/>
      <c r="C61" s="16"/>
      <c r="D61" s="16"/>
      <c r="E61" s="75"/>
      <c r="F61" s="160"/>
      <c r="G61" s="35"/>
    </row>
    <row r="62" spans="1:9" ht="11.55" x14ac:dyDescent="0.2">
      <c r="A62" s="16"/>
      <c r="B62" s="33"/>
      <c r="C62" s="16"/>
      <c r="D62" s="16"/>
      <c r="E62" s="75"/>
      <c r="F62" s="16"/>
      <c r="G62" s="35"/>
    </row>
    <row r="63" spans="1:9" ht="11.55" x14ac:dyDescent="0.2">
      <c r="A63" s="16"/>
      <c r="B63" s="33"/>
      <c r="C63" s="16"/>
      <c r="D63" s="16"/>
      <c r="E63" s="75"/>
      <c r="F63" s="16"/>
      <c r="G63" s="35"/>
    </row>
    <row r="64" spans="1:9" ht="11.55" x14ac:dyDescent="0.2">
      <c r="A64" s="16"/>
      <c r="B64" s="16"/>
      <c r="C64" s="16"/>
      <c r="D64" s="16"/>
      <c r="E64" s="75"/>
      <c r="F64" s="16"/>
      <c r="G64" s="16"/>
    </row>
    <row r="65" spans="1:14" s="41" customFormat="1" ht="15.65" x14ac:dyDescent="0.25">
      <c r="A65" s="53"/>
      <c r="B65" s="54"/>
      <c r="C65" s="54"/>
      <c r="D65" s="54"/>
      <c r="E65" s="76"/>
      <c r="F65" s="189"/>
      <c r="G65" s="189"/>
      <c r="K65" s="162"/>
      <c r="L65" s="162"/>
      <c r="M65" s="162"/>
      <c r="N65" s="162"/>
    </row>
    <row r="66" spans="1:14" s="41" customFormat="1" ht="15.65" x14ac:dyDescent="0.25">
      <c r="B66" s="55"/>
      <c r="C66" s="55"/>
      <c r="D66" s="60"/>
      <c r="E66" s="77"/>
      <c r="F66" s="188"/>
      <c r="G66" s="188"/>
      <c r="K66" s="162"/>
      <c r="L66" s="162"/>
      <c r="M66" s="162"/>
      <c r="N66" s="162"/>
    </row>
    <row r="67" spans="1:14" s="41" customFormat="1" ht="15.65" x14ac:dyDescent="0.25">
      <c r="A67" s="53"/>
      <c r="B67" s="53"/>
      <c r="C67" s="53"/>
      <c r="D67" s="40"/>
      <c r="E67" s="78"/>
      <c r="F67" s="40"/>
      <c r="G67" s="53"/>
      <c r="K67" s="162"/>
      <c r="L67" s="162"/>
      <c r="M67" s="162"/>
      <c r="N67" s="162"/>
    </row>
    <row r="68" spans="1:14" s="41" customFormat="1" ht="15.65" x14ac:dyDescent="0.25">
      <c r="A68" s="53"/>
      <c r="B68" s="53"/>
      <c r="C68" s="53"/>
      <c r="D68" s="40"/>
      <c r="E68" s="78"/>
      <c r="F68" s="40"/>
      <c r="G68" s="53"/>
      <c r="K68" s="162"/>
      <c r="L68" s="162"/>
      <c r="M68" s="162"/>
      <c r="N68" s="162"/>
    </row>
    <row r="69" spans="1:14" s="41" customFormat="1" ht="15.65" x14ac:dyDescent="0.25">
      <c r="A69" s="53"/>
      <c r="B69" s="53"/>
      <c r="C69" s="53"/>
      <c r="D69" s="40"/>
      <c r="E69" s="78"/>
      <c r="F69" s="40"/>
      <c r="G69" s="53"/>
      <c r="K69" s="162"/>
      <c r="L69" s="162"/>
      <c r="M69" s="162"/>
      <c r="N69" s="162"/>
    </row>
    <row r="70" spans="1:14" s="41" customFormat="1" ht="15.65" x14ac:dyDescent="0.25">
      <c r="E70" s="79"/>
      <c r="F70" s="189"/>
      <c r="G70" s="189"/>
      <c r="K70" s="162"/>
      <c r="L70" s="162"/>
      <c r="M70" s="162"/>
      <c r="N70" s="162"/>
    </row>
    <row r="71" spans="1:14" s="41" customFormat="1" ht="15.65" x14ac:dyDescent="0.25">
      <c r="B71" s="40"/>
      <c r="C71" s="40"/>
      <c r="D71" s="40"/>
      <c r="E71" s="78"/>
      <c r="F71" s="188"/>
      <c r="G71" s="188"/>
      <c r="K71" s="162"/>
      <c r="L71" s="162"/>
      <c r="M71" s="162"/>
      <c r="N71" s="162"/>
    </row>
    <row r="72" spans="1:14" s="40" customFormat="1" ht="15.65" x14ac:dyDescent="0.25">
      <c r="B72" s="190"/>
      <c r="C72" s="190"/>
      <c r="D72" s="190"/>
      <c r="E72" s="78"/>
      <c r="K72" s="163"/>
      <c r="L72" s="163"/>
      <c r="M72" s="163"/>
      <c r="N72" s="163"/>
    </row>
    <row r="73" spans="1:14" ht="12.9" x14ac:dyDescent="0.2">
      <c r="A73" s="1"/>
      <c r="B73" s="1"/>
      <c r="C73" s="36"/>
      <c r="D73" s="31"/>
      <c r="E73" s="68"/>
      <c r="F73" s="31"/>
      <c r="G73" s="1"/>
    </row>
    <row r="74" spans="1:14" x14ac:dyDescent="0.2">
      <c r="C74" s="10"/>
      <c r="D74" s="8"/>
      <c r="E74" s="80"/>
      <c r="F74" s="8"/>
    </row>
    <row r="75" spans="1:14" x14ac:dyDescent="0.2">
      <c r="D75" s="9"/>
      <c r="E75" s="81"/>
      <c r="F75" s="9"/>
    </row>
    <row r="76" spans="1:14" x14ac:dyDescent="0.2">
      <c r="D76" s="9"/>
      <c r="E76" s="81"/>
      <c r="F76" s="9"/>
    </row>
    <row r="77" spans="1:14" x14ac:dyDescent="0.2">
      <c r="D77" s="9"/>
      <c r="E77" s="81"/>
      <c r="F77" s="9"/>
    </row>
    <row r="78" spans="1:14" x14ac:dyDescent="0.2">
      <c r="D78" s="9"/>
      <c r="E78" s="81"/>
      <c r="F78" s="9"/>
    </row>
    <row r="79" spans="1:14" x14ac:dyDescent="0.2">
      <c r="D79" s="9"/>
      <c r="E79" s="81"/>
      <c r="F79" s="9"/>
    </row>
    <row r="80" spans="1:14" x14ac:dyDescent="0.2">
      <c r="E80" s="82"/>
    </row>
    <row r="81" spans="3:6" x14ac:dyDescent="0.2">
      <c r="C81" s="11"/>
      <c r="E81" s="82"/>
    </row>
    <row r="82" spans="3:6" x14ac:dyDescent="0.2">
      <c r="C82" s="10"/>
      <c r="D82" s="8"/>
      <c r="E82" s="80"/>
      <c r="F82" s="8"/>
    </row>
    <row r="83" spans="3:6" x14ac:dyDescent="0.2">
      <c r="D83" s="8"/>
      <c r="E83" s="39"/>
      <c r="F83" s="8"/>
    </row>
  </sheetData>
  <mergeCells count="46">
    <mergeCell ref="F66:G66"/>
    <mergeCell ref="F70:G70"/>
    <mergeCell ref="F71:G71"/>
    <mergeCell ref="B72:D72"/>
    <mergeCell ref="C54:D54"/>
    <mergeCell ref="C55:D55"/>
    <mergeCell ref="C56:D56"/>
    <mergeCell ref="B57:D57"/>
    <mergeCell ref="B58:D58"/>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4176F306-F3C3-46FA-AC7E-588BA87368C7}"/>
    <hyperlink ref="E15" location="'Nota 4'!A1" display="'Nota 4'!A1" xr:uid="{DBEAC2D5-045C-43AC-9417-0CF3F5106570}"/>
    <hyperlink ref="E16" location="'Nota 5'!A1" display="'Nota 5'!A1" xr:uid="{579D91B0-FC8C-44DA-9AFA-CA503E2CC5C8}"/>
    <hyperlink ref="E17" location="'Nota 6'!A1" display="'Nota 6'!A1" xr:uid="{49D510A9-20B3-4F56-B08E-9521DB6223A8}"/>
    <hyperlink ref="E18" location="'Nota 7'!A1" display="'Nota 7'!A1" xr:uid="{6FC90DB5-BCE6-4753-93F7-A86B18883EEF}"/>
    <hyperlink ref="E21" location="'Nota 6'!A1" display="'Nota 6'!A1" xr:uid="{9B0C7769-E563-4179-BB99-FDBE54791887}"/>
    <hyperlink ref="E23" location="'Nota 8'!A1" display="'Nota 8'!A1" xr:uid="{6DA604E5-8544-42C3-80B2-1D5B8AB41B26}"/>
    <hyperlink ref="E24" location="'Nota 9'!A1" display="'Nota 9'!A1" xr:uid="{E0A039F5-3A66-4855-A815-AAF2B7AA7B62}"/>
    <hyperlink ref="E25" location="'Nota 10'!A1" display="'Nota 10'!A1" xr:uid="{2F3DBDC1-58DC-4A79-9F8F-9BBFD9F4FD9C}"/>
    <hyperlink ref="E26" location="'Nota 11'!A1" display="'Nota 11'!A1" xr:uid="{FC0E6F35-5CE5-4547-A27D-C0667ABC62A3}"/>
    <hyperlink ref="E27" location="'Nota 12'!A1" display="'Nota 12'!A1" xr:uid="{A594B49B-4EA8-4D7C-93D9-34A9C4853EA7}"/>
    <hyperlink ref="E32" location="'Nota 13'!A1" display="'Nota 13'!A1" xr:uid="{C1FFE77A-BC39-400D-8D8E-C8A71C02E324}"/>
    <hyperlink ref="E33" location="'Nota 14'!A1" display="'Nota 14'!A1" xr:uid="{3F3AEABB-41C1-47A1-9758-1B58969BC2F7}"/>
    <hyperlink ref="E41" location="'Nota 14'!A1" display="'Nota 14'!A1" xr:uid="{85D2CDFE-7307-4654-BCDE-F888306696A8}"/>
    <hyperlink ref="E34" location="'Nota 15'!A1" display="'Nota 15'!A1" xr:uid="{C009638E-0790-44C5-860E-D9C34410D146}"/>
    <hyperlink ref="E35" location="'Nota 16'!A1" display="'Nota 16'!A1" xr:uid="{B8F4A626-D3AD-46A6-99B6-1F390ECC5DD5}"/>
    <hyperlink ref="E36" location="'Nota 17'!A1" display="'Nota 17'!A1" xr:uid="{BE678A5D-B8CB-4615-B3F2-EBD99AA48652}"/>
    <hyperlink ref="E37" location="'Nota 18'!A1" display="'Nota 18'!A1" xr:uid="{D27228C6-8D0D-437D-9C59-E2AA21ED5EA4}"/>
    <hyperlink ref="E38" location="'Nota 19'!A1" display="'Nota 19'!A1" xr:uid="{13D05647-BB50-4BD4-AEAF-E739F25AC4F0}"/>
    <hyperlink ref="E42" location="'Nota 19'!A1" display="'Nota 19'!A1" xr:uid="{6560A47F-DF2E-4A83-9D8B-643E6669CD08}"/>
    <hyperlink ref="E47" location="'Nota 20'!A1" display="'Nota 20'!A1" xr:uid="{89B7489C-7E5C-41C9-AC38-04250CF69BF4}"/>
    <hyperlink ref="E53" location="'Nota 22'!A1" display="'Nota 22'!A1" xr:uid="{8078F441-B29D-48C7-BE6D-A7105DBA5E79}"/>
    <hyperlink ref="E49" location="' Nota 21'!A1" display="' Nota 21'!A1" xr:uid="{427007C4-18E2-4204-B60D-F15BBC65CE48}"/>
    <hyperlink ref="E50" location="' Nota 21'!A1" display="' Nota 21'!A1" xr:uid="{087FA2D1-2F1D-492E-B3A8-E449308C6E1A}"/>
    <hyperlink ref="E51" location="' Nota 21'!A1" display="' Nota 21'!A1" xr:uid="{177C3368-E149-4E4E-B32B-2350FDD4C286}"/>
    <hyperlink ref="E52" location="' Nota 21'!A1" display="' Nota 21'!A1" xr:uid="{BF1974C3-228A-4DFF-9BFE-598B51A54E59}"/>
    <hyperlink ref="E54" location="'Nota 23'!A1" display="'Nota 23'!A1" xr:uid="{5222E785-1451-4CF0-A272-53D7CBB7E1F9}"/>
    <hyperlink ref="E56" location="'Nota 24'!A1" display="'Nota 24'!A1" xr:uid="{F12AC011-FB39-450E-9A45-DFF3B73FE719}"/>
    <hyperlink ref="E1" location="Indice!A1" display="Indice" xr:uid="{867DB1AF-457D-4C48-824E-2466DA509E07}"/>
    <hyperlink ref="E22" location="'Nota 5'!A1" display="'Nota 5'!A1" xr:uid="{22E19BAA-AAC4-4157-9CEC-CFCE5612E8EC}"/>
    <hyperlink ref="E48" location="'Nota 20'!A1" display="'Nota 20'!A1" xr:uid="{70B19FC3-3B6E-4646-8850-E221736D6628}"/>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F7197-E96B-4B58-9445-55E66173714A}">
  <dimension ref="A1:F47"/>
  <sheetViews>
    <sheetView showGridLines="0" topLeftCell="A12" zoomScale="73" zoomScaleNormal="100" zoomScaleSheetLayoutView="70" workbookViewId="0">
      <selection activeCell="E17" sqref="E17:F20"/>
    </sheetView>
  </sheetViews>
  <sheetFormatPr defaultColWidth="11.5" defaultRowHeight="12.9" x14ac:dyDescent="0.2"/>
  <cols>
    <col min="1" max="1" width="66" style="1" customWidth="1"/>
    <col min="2" max="2" width="12.875" style="68" customWidth="1"/>
    <col min="3" max="3" width="25.5" style="91" customWidth="1"/>
    <col min="4" max="4" width="24.875" style="91" customWidth="1"/>
    <col min="5" max="16384" width="11.5" style="1"/>
  </cols>
  <sheetData>
    <row r="1" spans="1:6" ht="14.3" x14ac:dyDescent="0.25">
      <c r="A1" s="3" t="str">
        <f>[1]Indice!C1</f>
        <v>Atome Paraguay S.A.E.</v>
      </c>
      <c r="B1" s="69" t="s">
        <v>99</v>
      </c>
      <c r="D1" s="91" t="str">
        <f>ER!A4</f>
        <v xml:space="preserve"> </v>
      </c>
    </row>
    <row r="4" spans="1:6" x14ac:dyDescent="0.2">
      <c r="A4" s="1" t="s">
        <v>5</v>
      </c>
    </row>
    <row r="6" spans="1:6" ht="13.6" x14ac:dyDescent="0.25">
      <c r="A6" s="5"/>
      <c r="B6" s="73"/>
      <c r="C6" s="92"/>
    </row>
    <row r="7" spans="1:6" ht="13.6" x14ac:dyDescent="0.25">
      <c r="A7" s="181" t="s">
        <v>92</v>
      </c>
      <c r="B7" s="181"/>
      <c r="C7" s="181"/>
      <c r="D7" s="181"/>
    </row>
    <row r="8" spans="1:6" ht="13.6" x14ac:dyDescent="0.25">
      <c r="A8" s="181" t="str">
        <f>IFERROR(IF([1]Indice!B6="","Al dia... de mes… de año 2XX2…","Al "&amp;DAY([1]Indice!B6)&amp;" de "&amp;VLOOKUP(MONTH([1]Indice!B6),[1]Indice!S:T,2,0)&amp;" de "&amp;YEAR([1]Indice!B6)),"Al dia... de mes… de año 2XX2…")</f>
        <v>Al 30 de Septiembre de 2025</v>
      </c>
      <c r="B8" s="181"/>
      <c r="C8" s="181"/>
      <c r="D8" s="181"/>
    </row>
    <row r="9" spans="1:6" x14ac:dyDescent="0.2">
      <c r="A9" s="193" t="s">
        <v>93</v>
      </c>
      <c r="B9" s="193"/>
      <c r="C9" s="193"/>
      <c r="D9" s="193"/>
    </row>
    <row r="10" spans="1:6" x14ac:dyDescent="0.2">
      <c r="A10" s="193" t="s">
        <v>79</v>
      </c>
      <c r="B10" s="193"/>
      <c r="C10" s="193"/>
      <c r="D10" s="193"/>
    </row>
    <row r="11" spans="1:6" x14ac:dyDescent="0.2">
      <c r="A11" s="57"/>
      <c r="B11" s="85"/>
      <c r="C11" s="90"/>
    </row>
    <row r="12" spans="1:6" ht="17" x14ac:dyDescent="0.4">
      <c r="A12" s="107"/>
      <c r="B12" s="108" t="s">
        <v>57</v>
      </c>
      <c r="C12" s="109">
        <f>IFERROR(IF([1]Indice!B6="","2XX2",YEAR([1]Indice!B6)),"2XX2")</f>
        <v>2025</v>
      </c>
      <c r="D12" s="109">
        <f>IFERROR(YEAR([1]Indice!B6-366),"2XX1")</f>
        <v>2024</v>
      </c>
    </row>
    <row r="13" spans="1:6" ht="14.3" x14ac:dyDescent="0.25">
      <c r="A13" t="s">
        <v>17</v>
      </c>
      <c r="B13" s="84">
        <v>25</v>
      </c>
      <c r="C13" s="117">
        <f>'[1]Nota 25'!B25</f>
        <v>0</v>
      </c>
      <c r="D13" s="117">
        <f>'[1]Nota 25'!C25</f>
        <v>0</v>
      </c>
    </row>
    <row r="14" spans="1:6" ht="14.3" x14ac:dyDescent="0.25">
      <c r="A14" t="s">
        <v>53</v>
      </c>
      <c r="B14" s="84">
        <v>26</v>
      </c>
      <c r="C14" s="117">
        <f>'[1]Nota 26'!B21</f>
        <v>0</v>
      </c>
      <c r="D14" s="117">
        <f>'[1]Nota 26'!C21</f>
        <v>0</v>
      </c>
      <c r="F14" s="3"/>
    </row>
    <row r="15" spans="1:6" ht="13.6" x14ac:dyDescent="0.25">
      <c r="A15" s="5" t="s">
        <v>23</v>
      </c>
      <c r="B15" s="73"/>
      <c r="C15" s="118">
        <f>C13+C14</f>
        <v>0</v>
      </c>
      <c r="D15" s="118">
        <f>D13+D14</f>
        <v>0</v>
      </c>
    </row>
    <row r="16" spans="1:6" ht="14.3" x14ac:dyDescent="0.25">
      <c r="A16" t="s">
        <v>80</v>
      </c>
      <c r="B16" s="84">
        <v>27</v>
      </c>
      <c r="C16" s="117">
        <f>'[1]Nota 27'!B33</f>
        <v>0</v>
      </c>
      <c r="D16" s="117">
        <f>'[1]Nota 27'!E33</f>
        <v>0</v>
      </c>
    </row>
    <row r="17" spans="1:6" ht="14.3" x14ac:dyDescent="0.25">
      <c r="A17" t="s">
        <v>81</v>
      </c>
      <c r="B17" s="84">
        <v>27</v>
      </c>
      <c r="C17" s="117">
        <f>'[1]Nota 27'!C33</f>
        <v>2198224.7779999999</v>
      </c>
      <c r="D17" s="117">
        <f>+'[1]Nota 27'!G33</f>
        <v>2422502.6170000001</v>
      </c>
      <c r="E17" s="126"/>
      <c r="F17" s="126"/>
    </row>
    <row r="18" spans="1:6" ht="14.3" x14ac:dyDescent="0.25">
      <c r="A18" t="s">
        <v>82</v>
      </c>
      <c r="B18" s="84">
        <v>28</v>
      </c>
      <c r="C18" s="118">
        <f>'[1]Nota 28'!B16</f>
        <v>1382828.003</v>
      </c>
      <c r="D18" s="118">
        <f>+'[1]Nota 28'!C16</f>
        <v>136196.86400000003</v>
      </c>
      <c r="E18" s="126"/>
      <c r="F18" s="127"/>
    </row>
    <row r="19" spans="1:6" ht="13.6" x14ac:dyDescent="0.25">
      <c r="A19" s="5" t="s">
        <v>54</v>
      </c>
      <c r="B19" s="73"/>
      <c r="C19" s="119">
        <f>+C15-C16-C17+C18</f>
        <v>-815396.77499999991</v>
      </c>
      <c r="D19" s="119">
        <f>+D15-D16-D17+D18</f>
        <v>-2286305.753</v>
      </c>
    </row>
    <row r="20" spans="1:6" ht="14.3" x14ac:dyDescent="0.25">
      <c r="A20" t="s">
        <v>105</v>
      </c>
      <c r="B20" s="84">
        <v>29</v>
      </c>
      <c r="C20" s="118">
        <f>'[1]Nota 29'!B14</f>
        <v>0</v>
      </c>
      <c r="D20" s="118">
        <f>'[1]Nota 29'!C14</f>
        <v>0</v>
      </c>
      <c r="F20" s="3"/>
    </row>
    <row r="21" spans="1:6" ht="14.3" x14ac:dyDescent="0.25">
      <c r="A21" t="s">
        <v>104</v>
      </c>
      <c r="B21" s="84">
        <v>29</v>
      </c>
      <c r="C21" s="118">
        <f>'[1]Nota 29'!F14</f>
        <v>0</v>
      </c>
      <c r="D21" s="118">
        <f>'[1]Nota 29'!G14</f>
        <v>0</v>
      </c>
    </row>
    <row r="22" spans="1:6" ht="13.6" x14ac:dyDescent="0.25">
      <c r="A22" s="3" t="s">
        <v>16</v>
      </c>
      <c r="C22" s="118">
        <f>+C19+C20-C21</f>
        <v>-815396.77499999991</v>
      </c>
      <c r="D22" s="118">
        <f>+D19+D20-D21</f>
        <v>-2286305.753</v>
      </c>
    </row>
    <row r="23" spans="1:6" ht="14.3" x14ac:dyDescent="0.25">
      <c r="A23" t="s">
        <v>55</v>
      </c>
      <c r="B23" s="84">
        <v>30</v>
      </c>
      <c r="C23" s="118">
        <f>'[1]Nota 30'!B16</f>
        <v>0</v>
      </c>
      <c r="D23" s="118">
        <f>'[1]Nota 30'!C16</f>
        <v>0</v>
      </c>
    </row>
    <row r="24" spans="1:6" ht="27.2" x14ac:dyDescent="0.25">
      <c r="A24" s="62" t="s">
        <v>106</v>
      </c>
      <c r="B24" s="73"/>
      <c r="C24" s="119">
        <f>C22+C23</f>
        <v>-815396.77499999991</v>
      </c>
      <c r="D24" s="119">
        <f>D22+D23</f>
        <v>-2286305.753</v>
      </c>
    </row>
    <row r="25" spans="1:6" ht="14.3" x14ac:dyDescent="0.25">
      <c r="A25" t="s">
        <v>56</v>
      </c>
      <c r="B25" s="84">
        <v>31</v>
      </c>
      <c r="C25" s="118">
        <f>'[1]Nota 31'!B16</f>
        <v>0</v>
      </c>
      <c r="D25" s="118">
        <f>'[1]Nota 31'!C16</f>
        <v>0</v>
      </c>
    </row>
    <row r="26" spans="1:6" ht="13.6" x14ac:dyDescent="0.25">
      <c r="A26" s="62" t="s">
        <v>27</v>
      </c>
      <c r="B26" s="73"/>
      <c r="C26" s="119">
        <f>+C24+C25</f>
        <v>-815396.77499999991</v>
      </c>
      <c r="D26" s="119">
        <f>+D24+D25</f>
        <v>-2286305.753</v>
      </c>
    </row>
    <row r="27" spans="1:6" ht="14.3" x14ac:dyDescent="0.2">
      <c r="A27" s="1" t="s">
        <v>6</v>
      </c>
      <c r="B27" s="69">
        <v>32</v>
      </c>
      <c r="C27" s="118">
        <f>'[1]Nota 32'!B14</f>
        <v>0</v>
      </c>
      <c r="D27" s="118">
        <f>'[1]Nota 32'!C14</f>
        <v>0</v>
      </c>
    </row>
    <row r="28" spans="1:6" ht="13.6" x14ac:dyDescent="0.25">
      <c r="A28" s="5" t="s">
        <v>107</v>
      </c>
      <c r="B28" s="73"/>
      <c r="C28" s="119">
        <f>C26+C27</f>
        <v>-815396.77499999991</v>
      </c>
      <c r="D28" s="119">
        <f>D26+D27</f>
        <v>-2286305.753</v>
      </c>
    </row>
    <row r="29" spans="1:6" ht="14.3" x14ac:dyDescent="0.25">
      <c r="A29" t="s">
        <v>24</v>
      </c>
      <c r="B29" s="84">
        <v>33</v>
      </c>
      <c r="C29" s="119">
        <f>'[1]Nota 32'!B14</f>
        <v>0</v>
      </c>
      <c r="D29" s="119">
        <f>'[1]Nota 32'!C14</f>
        <v>0</v>
      </c>
    </row>
    <row r="30" spans="1:6" ht="14.3" x14ac:dyDescent="0.25">
      <c r="A30" t="s">
        <v>25</v>
      </c>
      <c r="B30" s="84">
        <v>34</v>
      </c>
      <c r="C30" s="118">
        <f>'[1]Nota 34'!B12</f>
        <v>0</v>
      </c>
      <c r="D30" s="118">
        <f>'[1]Nota 34'!C12</f>
        <v>0</v>
      </c>
    </row>
    <row r="31" spans="1:6" ht="14.3" x14ac:dyDescent="0.25">
      <c r="A31" s="56" t="s">
        <v>83</v>
      </c>
      <c r="B31"/>
      <c r="C31" s="119">
        <f>C28+C29+C30</f>
        <v>-815396.77499999991</v>
      </c>
      <c r="D31" s="119">
        <f>D28+D29+D30</f>
        <v>-2286305.753</v>
      </c>
    </row>
    <row r="32" spans="1:6" ht="14.3" x14ac:dyDescent="0.25">
      <c r="A32" s="56" t="s">
        <v>26</v>
      </c>
      <c r="B32" s="84">
        <v>35</v>
      </c>
      <c r="C32" s="118">
        <f>'[1]Nota 35'!B10</f>
        <v>-163.07926459999999</v>
      </c>
      <c r="D32" s="118">
        <f>'[1]Nota 35'!C10</f>
        <v>-457.26115060000001</v>
      </c>
    </row>
    <row r="33" spans="1:4" x14ac:dyDescent="0.2">
      <c r="C33" s="122"/>
      <c r="D33" s="122"/>
    </row>
    <row r="34" spans="1:4" ht="13.6" x14ac:dyDescent="0.25">
      <c r="A34" s="5"/>
      <c r="B34" s="73"/>
      <c r="C34" s="93"/>
      <c r="D34" s="93"/>
    </row>
    <row r="35" spans="1:4" x14ac:dyDescent="0.2">
      <c r="A35" s="1" t="s">
        <v>100</v>
      </c>
    </row>
    <row r="41" spans="1:4" x14ac:dyDescent="0.2">
      <c r="A41" s="59"/>
      <c r="B41" s="86"/>
      <c r="C41" s="192"/>
      <c r="D41" s="192"/>
    </row>
    <row r="42" spans="1:4" ht="13.6" x14ac:dyDescent="0.25">
      <c r="A42" s="58"/>
      <c r="B42" s="87"/>
      <c r="D42" s="94"/>
    </row>
    <row r="47" spans="1:4" x14ac:dyDescent="0.2">
      <c r="A47" s="98"/>
      <c r="C47" s="192"/>
      <c r="D47" s="192"/>
    </row>
  </sheetData>
  <mergeCells count="6">
    <mergeCell ref="C47:D47"/>
    <mergeCell ref="A7:D7"/>
    <mergeCell ref="A8:D8"/>
    <mergeCell ref="A9:D9"/>
    <mergeCell ref="A10:D10"/>
    <mergeCell ref="C41:D41"/>
  </mergeCells>
  <hyperlinks>
    <hyperlink ref="B13" location="'Nota 25'!A1" display="'Nota 25'!A1" xr:uid="{EEC51DC6-1045-49A7-AEE0-7E2681418AA3}"/>
    <hyperlink ref="B14" location="'Nota 26'!A1" display="'Nota 26'!A1" xr:uid="{DB74A178-AB1F-4D37-BCE7-E63DFF53B560}"/>
    <hyperlink ref="B16" location="'Nota 27'!A1" display="'Nota 27'!A1" xr:uid="{D92AD347-E0D5-455A-AF2C-C47E78742B66}"/>
    <hyperlink ref="B17" location="'Nota 27'!A1" display="'Nota 27'!A1" xr:uid="{B8E246F0-F90A-43E5-931E-2E05B80E4DD5}"/>
    <hyperlink ref="B18" location="'Nota 28'!A1" display="'Nota 28'!A1" xr:uid="{8FFEF69A-B8CC-42EE-8761-AD4995CCF259}"/>
    <hyperlink ref="B21" location="'Nota 29'!A1" display="'Nota 29'!A1" xr:uid="{0DC6AB81-D280-486A-A8D4-F26679893162}"/>
    <hyperlink ref="B20" location="'Nota 29'!A1" display="'Nota 29'!A1" xr:uid="{BD8355F1-C512-4172-B848-FF13B0E0540C}"/>
    <hyperlink ref="B23" location="'Nota 30'!A1" display="'Nota 30'!A1" xr:uid="{3D8D03CC-95DD-4737-88C1-70C0ECE4CFDA}"/>
    <hyperlink ref="B25" location="'Nota 31'!A1" display="'Nota 31'!A1" xr:uid="{DDD18E45-957A-41E3-8910-7DD152B5F086}"/>
    <hyperlink ref="B27" location="'Nota 32'!A1" display="'Nota 32'!A1" xr:uid="{C7F5B6A0-25A1-48DC-8BEE-6A09FF1CEB63}"/>
    <hyperlink ref="B29" location="'Nota 33'!A1" display="'Nota 33'!A1" xr:uid="{2E07FCAA-AA22-4192-B954-6B368EC839CB}"/>
    <hyperlink ref="B30" location="'Nota 34'!A1" display="'Nota 34'!A1" xr:uid="{14AB5EA4-294E-4FDA-9DDC-DEBBC8496E06}"/>
    <hyperlink ref="B32" location="'Nota 35'!A1" display="'Nota 35'!A1" xr:uid="{52C8081C-15C4-4811-8B02-CF331D15F5BF}"/>
    <hyperlink ref="B1" location="Indice!A1" display="Indice" xr:uid="{459A1610-D698-4838-8811-51E8F7C9046B}"/>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F93AD-D16E-4822-AB6D-15F905CED96B}">
  <sheetPr>
    <pageSetUpPr fitToPage="1"/>
  </sheetPr>
  <dimension ref="A1:V40"/>
  <sheetViews>
    <sheetView showGridLines="0" topLeftCell="A3" zoomScale="74" zoomScaleNormal="90" workbookViewId="0">
      <selection activeCell="J4" sqref="J4"/>
    </sheetView>
  </sheetViews>
  <sheetFormatPr defaultColWidth="11.5" defaultRowHeight="12.9" x14ac:dyDescent="0.2"/>
  <cols>
    <col min="1" max="1" width="40.875" style="1" customWidth="1"/>
    <col min="2" max="2" width="0.875" style="1" customWidth="1"/>
    <col min="3" max="3" width="19.5" style="30" customWidth="1"/>
    <col min="4" max="4" width="2.5" style="30" hidden="1" customWidth="1"/>
    <col min="5" max="5" width="1" style="48" customWidth="1"/>
    <col min="6" max="6" width="18.125" style="30" customWidth="1"/>
    <col min="7" max="7" width="0.875" style="48" customWidth="1"/>
    <col min="8" max="8" width="18.875" style="30" customWidth="1"/>
    <col min="9" max="9" width="1" style="48" customWidth="1"/>
    <col min="10" max="10" width="20" style="30" customWidth="1"/>
    <col min="11" max="11" width="0.875" style="48" customWidth="1"/>
    <col min="12" max="12" width="18.5" style="30" customWidth="1"/>
    <col min="13" max="13" width="0.875" style="48" customWidth="1"/>
    <col min="14" max="14" width="20.5" style="30" customWidth="1"/>
    <col min="15" max="15" width="1.125" style="48" customWidth="1"/>
    <col min="16" max="16" width="19.875" style="30" customWidth="1"/>
    <col min="17" max="17" width="1.125" style="18" customWidth="1"/>
    <col min="18" max="18" width="17.5" style="1" bestFit="1" customWidth="1"/>
    <col min="19" max="19" width="1.125" style="1" customWidth="1"/>
    <col min="20" max="20" width="17.875" style="1" bestFit="1" customWidth="1"/>
    <col min="21" max="21" width="11.5" style="1"/>
    <col min="22" max="22" width="11.875" style="1" bestFit="1" customWidth="1"/>
    <col min="23" max="16384" width="11.5" style="1"/>
  </cols>
  <sheetData>
    <row r="1" spans="1:21" ht="14.3" x14ac:dyDescent="0.25">
      <c r="A1" s="3" t="str">
        <f>[1]Indice!C1</f>
        <v>Atome Paraguay S.A.E.</v>
      </c>
      <c r="H1" s="89" t="s">
        <v>99</v>
      </c>
    </row>
    <row r="3" spans="1:21" ht="14.3" x14ac:dyDescent="0.25">
      <c r="N3" s="47"/>
      <c r="R3" s="17"/>
    </row>
    <row r="4" spans="1:21" ht="14.3" x14ac:dyDescent="0.25">
      <c r="B4" s="47"/>
      <c r="C4" s="47"/>
      <c r="D4" s="47"/>
      <c r="E4" s="47"/>
      <c r="F4" s="47" t="s">
        <v>116</v>
      </c>
      <c r="G4" s="47"/>
      <c r="H4" s="47"/>
      <c r="I4" s="47"/>
      <c r="J4" s="47"/>
      <c r="K4" s="47"/>
      <c r="L4" s="47"/>
      <c r="M4" s="47"/>
      <c r="N4" s="47"/>
      <c r="O4" s="47"/>
      <c r="P4" s="47"/>
      <c r="R4" s="17"/>
    </row>
    <row r="5" spans="1:21" ht="14.3" x14ac:dyDescent="0.25">
      <c r="A5" s="47"/>
      <c r="B5" s="47"/>
      <c r="C5" s="47"/>
      <c r="D5" s="47"/>
      <c r="E5" s="47"/>
      <c r="F5" s="47"/>
      <c r="G5" s="47"/>
      <c r="H5" s="47" t="str">
        <f>IFERROR(IF([1]Indice!B6="","Al dia... de mes… de año 2XX2…","Al "&amp;DAY([1]Indice!B6)&amp;" de "&amp;VLOOKUP(MONTH([1]Indice!B6),[1]Indice!S:T,2,0)&amp;" de "&amp;YEAR([1]Indice!B6)),"Al dia... de mes… de año 2XX2…")</f>
        <v>Al 30 de Septiembre de 2025</v>
      </c>
      <c r="I5" s="47"/>
      <c r="J5" s="47"/>
      <c r="K5" s="47"/>
      <c r="L5" s="47"/>
      <c r="M5" s="47"/>
      <c r="N5" s="47"/>
      <c r="O5" s="47"/>
      <c r="P5" s="47"/>
      <c r="R5" s="17"/>
    </row>
    <row r="6" spans="1:21" ht="13.6" x14ac:dyDescent="0.2">
      <c r="A6" s="196" t="s">
        <v>94</v>
      </c>
      <c r="B6" s="196"/>
      <c r="C6" s="196"/>
      <c r="D6" s="196"/>
      <c r="E6" s="196"/>
      <c r="F6" s="196"/>
      <c r="G6" s="196"/>
      <c r="H6" s="196"/>
      <c r="I6" s="196"/>
      <c r="J6" s="196"/>
      <c r="K6" s="196"/>
      <c r="L6" s="196"/>
      <c r="M6" s="196"/>
      <c r="N6" s="196"/>
      <c r="O6" s="196"/>
      <c r="P6" s="196"/>
      <c r="R6" s="17"/>
    </row>
    <row r="7" spans="1:21" ht="13.6" x14ac:dyDescent="0.2">
      <c r="A7" s="196" t="s">
        <v>84</v>
      </c>
      <c r="B7" s="196"/>
      <c r="C7" s="196"/>
      <c r="D7" s="196"/>
      <c r="E7" s="196"/>
      <c r="F7" s="196"/>
      <c r="G7" s="196"/>
      <c r="H7" s="196"/>
      <c r="I7" s="196"/>
      <c r="J7" s="196"/>
      <c r="K7" s="196"/>
      <c r="L7" s="196"/>
      <c r="M7" s="196"/>
      <c r="N7" s="196"/>
      <c r="O7" s="196"/>
      <c r="P7" s="196"/>
      <c r="R7" s="17"/>
    </row>
    <row r="8" spans="1:21" ht="13.6" x14ac:dyDescent="0.2">
      <c r="A8" s="88"/>
      <c r="B8" s="88"/>
      <c r="C8" s="88"/>
      <c r="D8" s="88"/>
      <c r="E8" s="88"/>
      <c r="F8" s="88"/>
      <c r="G8" s="88"/>
      <c r="H8" s="88"/>
      <c r="I8" s="88"/>
      <c r="J8" s="88"/>
      <c r="K8" s="88"/>
      <c r="L8" s="88"/>
      <c r="M8" s="88"/>
      <c r="N8" s="88"/>
      <c r="O8" s="88"/>
      <c r="P8" s="88"/>
      <c r="R8" s="17"/>
    </row>
    <row r="9" spans="1:21" ht="13.6" x14ac:dyDescent="0.2">
      <c r="A9" s="88"/>
      <c r="B9" s="88"/>
      <c r="C9" s="88"/>
      <c r="D9" s="88"/>
      <c r="E9" s="88"/>
      <c r="F9" s="88"/>
      <c r="G9" s="88"/>
      <c r="H9" s="88"/>
      <c r="I9" s="88"/>
      <c r="J9" s="88"/>
      <c r="K9" s="88"/>
      <c r="L9" s="88"/>
      <c r="M9" s="88"/>
      <c r="N9" s="88"/>
      <c r="O9" s="88"/>
      <c r="P9" s="88"/>
      <c r="R9" s="17"/>
    </row>
    <row r="10" spans="1:21" ht="25.5" customHeight="1" x14ac:dyDescent="0.2">
      <c r="A10" s="31"/>
      <c r="B10" s="31"/>
      <c r="C10" s="197" t="s">
        <v>90</v>
      </c>
      <c r="D10" s="197"/>
      <c r="E10" s="197"/>
      <c r="F10" s="197"/>
      <c r="G10" s="31"/>
      <c r="H10" s="31"/>
      <c r="I10" s="31"/>
      <c r="J10" s="31"/>
      <c r="K10" s="31"/>
      <c r="L10" s="197" t="s">
        <v>108</v>
      </c>
      <c r="M10" s="197"/>
      <c r="N10" s="197"/>
      <c r="O10" s="197"/>
      <c r="P10" s="197"/>
      <c r="R10" s="17"/>
    </row>
    <row r="11" spans="1:21" ht="14.95" customHeight="1" x14ac:dyDescent="0.2">
      <c r="A11" s="198"/>
      <c r="C11" s="194" t="s">
        <v>29</v>
      </c>
      <c r="D11" s="32" t="s">
        <v>7</v>
      </c>
      <c r="E11" s="49"/>
      <c r="F11" s="194" t="s">
        <v>30</v>
      </c>
      <c r="G11" s="49"/>
      <c r="H11" s="194" t="s">
        <v>3</v>
      </c>
      <c r="I11" s="49"/>
      <c r="J11" s="194" t="s">
        <v>31</v>
      </c>
      <c r="K11" s="49"/>
      <c r="L11" s="194" t="s">
        <v>32</v>
      </c>
      <c r="M11" s="49"/>
      <c r="N11" s="194" t="s">
        <v>33</v>
      </c>
      <c r="O11" s="49"/>
      <c r="P11" s="194" t="s">
        <v>4</v>
      </c>
      <c r="R11" s="194" t="s">
        <v>34</v>
      </c>
      <c r="S11" s="49"/>
      <c r="T11" s="194" t="s">
        <v>0</v>
      </c>
    </row>
    <row r="12" spans="1:21" ht="27.7" customHeight="1" x14ac:dyDescent="0.2">
      <c r="A12" s="198"/>
      <c r="C12" s="195"/>
      <c r="D12" s="32" t="s">
        <v>8</v>
      </c>
      <c r="E12" s="49"/>
      <c r="F12" s="195"/>
      <c r="G12" s="49"/>
      <c r="H12" s="195"/>
      <c r="I12" s="49"/>
      <c r="J12" s="195"/>
      <c r="K12" s="49"/>
      <c r="L12" s="195"/>
      <c r="M12" s="49"/>
      <c r="N12" s="195"/>
      <c r="O12" s="49"/>
      <c r="P12" s="195" t="s">
        <v>0</v>
      </c>
      <c r="R12" s="195"/>
      <c r="S12" s="49"/>
      <c r="T12" s="195"/>
    </row>
    <row r="13" spans="1:21" ht="8.15" customHeight="1" x14ac:dyDescent="0.2">
      <c r="R13" s="17"/>
    </row>
    <row r="14" spans="1:21" ht="13.6" x14ac:dyDescent="0.25">
      <c r="A14" s="101" t="str">
        <f>IFERROR(IF([1]Indice!B6="","Saldo al .. de  de 20X0 ","Saldo al "&amp;DAY([1]Indice!B6)&amp;" de "&amp;VLOOKUP(MONTH([1]Indice!B6),[1]Indice!S:T,2,0)&amp;" de "&amp;YEAR([1]Indice!B6-730)),"Saldo al .. de  de 20X0 ")</f>
        <v>Saldo al 30 de Septiembre de 2023</v>
      </c>
      <c r="B14" s="5"/>
      <c r="C14" s="106">
        <v>3453899</v>
      </c>
      <c r="D14" s="30">
        <v>0</v>
      </c>
      <c r="F14" s="106">
        <v>0</v>
      </c>
      <c r="G14" s="48">
        <v>0</v>
      </c>
      <c r="H14" s="106">
        <v>0</v>
      </c>
      <c r="J14" s="106">
        <v>0</v>
      </c>
      <c r="L14" s="106">
        <v>0</v>
      </c>
      <c r="N14" s="106">
        <v>0</v>
      </c>
      <c r="P14" s="106">
        <v>-4340657.3689999999</v>
      </c>
      <c r="R14" s="106">
        <v>0</v>
      </c>
      <c r="S14" s="18"/>
      <c r="T14" s="106">
        <v>-886758.36899999995</v>
      </c>
      <c r="U14" s="18"/>
    </row>
    <row r="15" spans="1:21" x14ac:dyDescent="0.2">
      <c r="A15" s="1" t="s">
        <v>121</v>
      </c>
      <c r="R15" s="30"/>
      <c r="S15" s="18"/>
      <c r="T15" s="30"/>
      <c r="U15" s="18"/>
    </row>
    <row r="16" spans="1:21" ht="13.6" x14ac:dyDescent="0.25">
      <c r="A16" s="101" t="s">
        <v>28</v>
      </c>
      <c r="C16" s="106"/>
      <c r="F16" s="106"/>
      <c r="H16" s="106"/>
      <c r="J16" s="106"/>
      <c r="L16" s="106"/>
      <c r="N16" s="106"/>
      <c r="P16" s="106"/>
      <c r="R16" s="106"/>
      <c r="S16" s="18"/>
      <c r="T16" s="106">
        <f>SUM(C16:R16)</f>
        <v>0</v>
      </c>
      <c r="U16" s="18"/>
    </row>
    <row r="17" spans="1:22" ht="25.85" x14ac:dyDescent="0.2">
      <c r="A17" s="63" t="s">
        <v>122</v>
      </c>
      <c r="N17" s="21"/>
      <c r="R17" s="17"/>
    </row>
    <row r="18" spans="1:22" ht="13.6" x14ac:dyDescent="0.25">
      <c r="A18" s="101" t="s">
        <v>35</v>
      </c>
      <c r="C18" s="106">
        <v>4876274.3360000001</v>
      </c>
      <c r="F18" s="106"/>
      <c r="H18" s="106"/>
      <c r="J18" s="106"/>
      <c r="L18" s="106"/>
      <c r="N18" s="106"/>
      <c r="P18" s="106"/>
      <c r="R18" s="106"/>
      <c r="S18" s="18"/>
      <c r="T18" s="106">
        <v>4876274.3360000001</v>
      </c>
    </row>
    <row r="19" spans="1:22" ht="25.85" x14ac:dyDescent="0.2">
      <c r="A19" s="63" t="s">
        <v>123</v>
      </c>
      <c r="L19" s="21"/>
      <c r="P19" s="21"/>
      <c r="Q19" s="22"/>
      <c r="R19" s="17"/>
    </row>
    <row r="20" spans="1:22" ht="13.6" x14ac:dyDescent="0.25">
      <c r="A20" s="101" t="s">
        <v>36</v>
      </c>
      <c r="C20" s="106"/>
      <c r="F20" s="106"/>
      <c r="H20" s="106"/>
      <c r="J20" s="106"/>
      <c r="L20" s="106"/>
      <c r="N20" s="106"/>
      <c r="P20" s="106"/>
      <c r="R20" s="106"/>
      <c r="S20" s="18"/>
      <c r="T20" s="106"/>
    </row>
    <row r="21" spans="1:22" ht="13.6" x14ac:dyDescent="0.25">
      <c r="A21" s="101" t="s">
        <v>37</v>
      </c>
      <c r="C21" s="106"/>
      <c r="F21" s="106"/>
      <c r="H21" s="106"/>
      <c r="J21" s="106"/>
      <c r="L21" s="106"/>
      <c r="N21" s="106"/>
      <c r="P21" s="106"/>
      <c r="R21" s="106"/>
      <c r="S21" s="18"/>
      <c r="T21" s="106">
        <f>SUM(C21:R21)</f>
        <v>0</v>
      </c>
    </row>
    <row r="22" spans="1:22" ht="13.6" x14ac:dyDescent="0.25">
      <c r="A22" s="101" t="s">
        <v>38</v>
      </c>
      <c r="C22" s="106">
        <v>0</v>
      </c>
      <c r="F22" s="106"/>
      <c r="H22" s="106"/>
      <c r="J22" s="106"/>
      <c r="L22" s="106"/>
      <c r="N22" s="106"/>
      <c r="P22" s="106">
        <f>-2964042.759-763129</f>
        <v>-3727171.7590000001</v>
      </c>
      <c r="R22" s="106"/>
      <c r="S22" s="18"/>
      <c r="T22" s="106">
        <v>-2964042.7590000005</v>
      </c>
    </row>
    <row r="23" spans="1:22" x14ac:dyDescent="0.2">
      <c r="R23" s="17"/>
    </row>
    <row r="24" spans="1:22" ht="14.3" thickBot="1" x14ac:dyDescent="0.3">
      <c r="A24" s="101" t="str">
        <f>IFERROR(IF([1]Indice!B6="","Saldo al .. de  de 20X1 ","Saldo al "&amp;DAY([1]Indice!B6)&amp;" de "&amp;VLOOKUP(MONTH([1]Indice!B6),[1]Indice!S:T,2,0)&amp;" de "&amp;YEAR([1]Indice!B6-366)),"Saldo al .. de  de 20X1 ")</f>
        <v>Saldo al 30 de Septiembre de 2024</v>
      </c>
      <c r="B24" s="5"/>
      <c r="C24" s="110">
        <f>+C18+C14</f>
        <v>8330173.3360000001</v>
      </c>
      <c r="D24" s="19">
        <f>SUM(D14:D22)</f>
        <v>0</v>
      </c>
      <c r="E24" s="50"/>
      <c r="F24" s="110">
        <f>F16+F17+F18+F19+F20+F21+F22</f>
        <v>0</v>
      </c>
      <c r="G24" s="50">
        <f>SUM(G14:G23)</f>
        <v>0</v>
      </c>
      <c r="H24" s="110">
        <f>H16+H17+H18+H19+H20+H21+H22</f>
        <v>0</v>
      </c>
      <c r="I24" s="50"/>
      <c r="J24" s="110">
        <f>J16+J17+J18+J19+J20+J21+J22</f>
        <v>0</v>
      </c>
      <c r="K24" s="50"/>
      <c r="L24" s="110">
        <f>L16+L17+L18+L19+L20+L21+L22</f>
        <v>0</v>
      </c>
      <c r="M24" s="50"/>
      <c r="N24" s="110">
        <f>N16+N17+N18+N19+N20+N21+N22</f>
        <v>0</v>
      </c>
      <c r="O24" s="50"/>
      <c r="P24" s="110">
        <f>+P22+P14</f>
        <v>-8067829.1280000005</v>
      </c>
      <c r="Q24" s="22"/>
      <c r="R24" s="110">
        <f>R16+R17+R18+R19+R20+R21+R22</f>
        <v>0</v>
      </c>
      <c r="S24" s="22"/>
      <c r="T24" s="106">
        <f>SUM(C24:R24)</f>
        <v>262344.20799999963</v>
      </c>
      <c r="U24" s="13"/>
      <c r="V24" s="13"/>
    </row>
    <row r="25" spans="1:22" ht="41.3" customHeight="1" thickTop="1" x14ac:dyDescent="0.2">
      <c r="A25" s="63" t="s">
        <v>124</v>
      </c>
      <c r="N25" s="21"/>
      <c r="R25" s="23"/>
      <c r="S25" s="13"/>
      <c r="T25" s="13"/>
    </row>
    <row r="26" spans="1:22" ht="13.6" x14ac:dyDescent="0.25">
      <c r="A26" s="101" t="s">
        <v>35</v>
      </c>
      <c r="C26" s="106">
        <f>+[1]BG!F48-[1]BG!G48</f>
        <v>4023669.3299999996</v>
      </c>
      <c r="F26" s="106"/>
      <c r="H26" s="106"/>
      <c r="J26" s="106"/>
      <c r="L26" s="106"/>
      <c r="N26" s="106"/>
      <c r="P26" s="106"/>
      <c r="R26" s="106"/>
      <c r="S26" s="18"/>
      <c r="T26" s="106">
        <f>SUM(C26:R26)</f>
        <v>4023669.3299999996</v>
      </c>
    </row>
    <row r="27" spans="1:22" ht="13.6" x14ac:dyDescent="0.25">
      <c r="A27" s="101" t="s">
        <v>36</v>
      </c>
      <c r="B27" s="29"/>
      <c r="C27" s="106"/>
      <c r="F27" s="106"/>
      <c r="H27" s="106"/>
      <c r="J27" s="106"/>
      <c r="L27" s="106"/>
      <c r="N27" s="106"/>
      <c r="P27" s="106"/>
      <c r="R27" s="106"/>
      <c r="S27" s="18"/>
      <c r="T27" s="106"/>
    </row>
    <row r="28" spans="1:22" x14ac:dyDescent="0.2">
      <c r="A28" s="29" t="s">
        <v>39</v>
      </c>
      <c r="B28" s="29"/>
      <c r="L28" s="21"/>
      <c r="S28" s="30"/>
    </row>
    <row r="29" spans="1:22" ht="13.6" x14ac:dyDescent="0.25">
      <c r="A29" s="101" t="s">
        <v>38</v>
      </c>
      <c r="C29" s="110">
        <v>0</v>
      </c>
      <c r="F29" s="106"/>
      <c r="H29" s="106"/>
      <c r="J29" s="106"/>
      <c r="L29" s="106"/>
      <c r="N29" s="106"/>
      <c r="P29" s="106">
        <f>+'[1]Nota 23'!B9</f>
        <v>-815396.32299999997</v>
      </c>
      <c r="R29" s="106"/>
      <c r="S29" s="18"/>
      <c r="T29" s="106">
        <f>+P29+C29</f>
        <v>-815396.32299999997</v>
      </c>
    </row>
    <row r="30" spans="1:22" x14ac:dyDescent="0.2">
      <c r="R30" s="17"/>
    </row>
    <row r="31" spans="1:22" ht="14.3" thickBot="1" x14ac:dyDescent="0.3">
      <c r="A31" s="101" t="str">
        <f>IFERROR(IF([1]Indice!B6="","Saldo al .. de  de 20X2 ","Saldo al "&amp;DAY([1]Indice!B6)&amp;" de "&amp;VLOOKUP(MONTH([1]Indice!B6),[1]Indice!S:T,2,0)&amp;" de "&amp;YEAR([1]Indice!B6)),"Saldo al .. de  de 20X2 ")</f>
        <v>Saldo al 30 de Septiembre de 2025</v>
      </c>
      <c r="B31" s="5"/>
      <c r="C31" s="110">
        <f>+C26+C24</f>
        <v>12353842.665999999</v>
      </c>
      <c r="D31" s="19">
        <f>SUM(D24:D29)</f>
        <v>0</v>
      </c>
      <c r="E31" s="51"/>
      <c r="F31" s="110">
        <f>F24+F25+F27+F28+F29</f>
        <v>0</v>
      </c>
      <c r="G31" s="51"/>
      <c r="H31" s="110">
        <f>H24+H25+H27+H28+H29</f>
        <v>0</v>
      </c>
      <c r="I31" s="51"/>
      <c r="J31" s="110">
        <f>J24+J25+J27+J28+J29</f>
        <v>0</v>
      </c>
      <c r="K31" s="51"/>
      <c r="L31" s="110">
        <f>L24+L25+L27+L28+L29</f>
        <v>0</v>
      </c>
      <c r="M31" s="51"/>
      <c r="N31" s="110">
        <f>N24+N25+N27+N28+N29</f>
        <v>0</v>
      </c>
      <c r="O31" s="51"/>
      <c r="P31" s="110">
        <f>P24+P25+P27+P28+P29</f>
        <v>-8883225.4510000013</v>
      </c>
      <c r="R31" s="110">
        <f>R24+R25+R27+R28+R29</f>
        <v>0</v>
      </c>
      <c r="S31" s="22"/>
      <c r="T31" s="110">
        <f>+P31+C31</f>
        <v>3470617.214999998</v>
      </c>
      <c r="U31" s="13"/>
    </row>
    <row r="32" spans="1:22" ht="14.3" thickTop="1" x14ac:dyDescent="0.25">
      <c r="A32" s="5"/>
      <c r="B32" s="5"/>
      <c r="C32" s="26"/>
      <c r="D32" s="25"/>
      <c r="E32" s="51"/>
      <c r="F32" s="26"/>
      <c r="G32" s="51"/>
      <c r="H32" s="26"/>
      <c r="I32" s="51"/>
      <c r="J32" s="26"/>
      <c r="K32" s="51"/>
      <c r="L32" s="26"/>
      <c r="M32" s="51"/>
      <c r="N32" s="26"/>
      <c r="O32" s="51"/>
      <c r="P32" s="26"/>
      <c r="R32" s="20"/>
      <c r="T32" s="13"/>
    </row>
    <row r="33" spans="1:16" x14ac:dyDescent="0.2">
      <c r="A33" s="1" t="s">
        <v>100</v>
      </c>
      <c r="C33" s="22"/>
      <c r="D33" s="22"/>
      <c r="E33" s="52"/>
      <c r="F33" s="22"/>
      <c r="G33" s="52"/>
      <c r="H33" s="1"/>
      <c r="I33" s="1"/>
      <c r="K33" s="52"/>
      <c r="L33" s="22"/>
      <c r="M33" s="52"/>
      <c r="N33" s="22"/>
      <c r="O33" s="52"/>
      <c r="P33" s="22"/>
    </row>
    <row r="34" spans="1:16" x14ac:dyDescent="0.2">
      <c r="C34" s="22"/>
      <c r="D34" s="22"/>
      <c r="E34" s="52"/>
      <c r="F34" s="22"/>
      <c r="G34" s="52"/>
      <c r="H34" s="1"/>
      <c r="I34" s="1"/>
      <c r="K34" s="52"/>
      <c r="L34" s="22"/>
      <c r="M34" s="52"/>
      <c r="N34" s="22"/>
      <c r="O34" s="52"/>
      <c r="P34" s="22"/>
    </row>
    <row r="35" spans="1:16" x14ac:dyDescent="0.2">
      <c r="C35" s="22"/>
      <c r="D35" s="22"/>
      <c r="E35" s="52"/>
      <c r="F35" s="22"/>
      <c r="G35" s="52"/>
      <c r="H35" s="1"/>
      <c r="I35" s="1"/>
      <c r="K35" s="52"/>
      <c r="L35" s="22"/>
      <c r="M35" s="52"/>
      <c r="N35" s="22"/>
      <c r="O35" s="52"/>
      <c r="P35" s="22"/>
    </row>
    <row r="36" spans="1:16" x14ac:dyDescent="0.2">
      <c r="C36" s="22"/>
      <c r="D36" s="22"/>
      <c r="E36" s="52"/>
      <c r="F36" s="22"/>
      <c r="G36" s="52"/>
      <c r="H36" s="1"/>
      <c r="I36" s="1"/>
      <c r="K36" s="52"/>
      <c r="L36" s="22"/>
      <c r="M36" s="52"/>
      <c r="N36" s="22"/>
      <c r="O36" s="52"/>
      <c r="P36" s="22"/>
    </row>
    <row r="37" spans="1:16" x14ac:dyDescent="0.2">
      <c r="C37" s="22"/>
      <c r="D37" s="22"/>
      <c r="E37" s="52"/>
      <c r="F37" s="22"/>
      <c r="G37" s="52"/>
      <c r="H37" s="1"/>
      <c r="I37" s="1"/>
      <c r="K37" s="52"/>
      <c r="L37" s="22"/>
      <c r="M37" s="52"/>
      <c r="N37" s="22"/>
      <c r="O37" s="52"/>
      <c r="P37" s="22"/>
    </row>
    <row r="39" spans="1:16" x14ac:dyDescent="0.2">
      <c r="C39" s="22"/>
      <c r="D39" s="22"/>
      <c r="E39" s="52"/>
      <c r="F39" s="22"/>
      <c r="G39" s="52"/>
      <c r="H39" s="1"/>
      <c r="I39" s="1"/>
      <c r="K39" s="52"/>
      <c r="L39" s="22"/>
      <c r="M39" s="52"/>
      <c r="N39" s="22"/>
      <c r="O39" s="52"/>
      <c r="P39" s="22"/>
    </row>
    <row r="40" spans="1:16" x14ac:dyDescent="0.2">
      <c r="F40" s="22"/>
      <c r="H40" s="1"/>
      <c r="I40" s="1"/>
      <c r="J40" s="24"/>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4C9F04DC-20A2-4AD7-8B7C-8EC4840B2AB6}"/>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B6A5-5C77-43A5-BD6E-F6FEFCEA8B7A}">
  <dimension ref="A1:I46"/>
  <sheetViews>
    <sheetView showGridLines="0" topLeftCell="A11" zoomScale="75" zoomScaleNormal="90" workbookViewId="0">
      <selection activeCell="A48" sqref="A48"/>
    </sheetView>
  </sheetViews>
  <sheetFormatPr defaultColWidth="10.875" defaultRowHeight="13.6" x14ac:dyDescent="0.2"/>
  <cols>
    <col min="1" max="1" width="78" style="6" customWidth="1"/>
    <col min="2" max="2" width="21.125" style="37" customWidth="1"/>
    <col min="3" max="3" width="27.5" style="37" customWidth="1"/>
    <col min="4" max="4" width="2.5" style="6" customWidth="1"/>
    <col min="5" max="5" width="5.5" style="6" customWidth="1"/>
    <col min="6" max="6" width="2.125" style="6" customWidth="1"/>
    <col min="7" max="7" width="4.5" style="6" customWidth="1"/>
    <col min="8" max="8" width="21.5" style="6" customWidth="1"/>
    <col min="9" max="9" width="16.5" style="37" bestFit="1" customWidth="1"/>
    <col min="10" max="16384" width="10.875" style="6"/>
  </cols>
  <sheetData>
    <row r="1" spans="1:9" ht="14.3" x14ac:dyDescent="0.25">
      <c r="A1" s="100" t="str">
        <f>[1]Indice!C1</f>
        <v>Atome Paraguay S.A.E.</v>
      </c>
    </row>
    <row r="2" spans="1:9" x14ac:dyDescent="0.2">
      <c r="A2" s="27"/>
      <c r="B2" s="28"/>
      <c r="C2" s="28"/>
      <c r="I2" s="6"/>
    </row>
    <row r="3" spans="1:9" hidden="1" x14ac:dyDescent="0.2">
      <c r="A3" s="199"/>
      <c r="B3" s="199"/>
      <c r="C3" s="199"/>
      <c r="I3" s="6"/>
    </row>
    <row r="4" spans="1:9" x14ac:dyDescent="0.2">
      <c r="A4" s="27"/>
      <c r="B4" s="28"/>
      <c r="C4" s="28"/>
      <c r="I4" s="6"/>
    </row>
    <row r="5" spans="1:9" s="1" customFormat="1" ht="14.3" x14ac:dyDescent="0.25">
      <c r="A5" s="200" t="s">
        <v>120</v>
      </c>
      <c r="B5" s="200"/>
      <c r="C5" s="200"/>
    </row>
    <row r="6" spans="1:9" s="1" customFormat="1" ht="14.3" x14ac:dyDescent="0.25">
      <c r="A6" s="200" t="str">
        <f>IFERROR(IF([1]Indice!B6="","Al dia... de mes… de año 2XX2…","Al "&amp;DAY([1]Indice!B6)&amp;" de "&amp;VLOOKUP(MONTH([1]Indice!B6),[1]Indice!S:T,2,0)&amp;" de "&amp;YEAR([1]Indice!B6)),"Al dia... de mes… de año 2XX2…")</f>
        <v>Al 30 de Septiembre de 2025</v>
      </c>
      <c r="B6" s="200"/>
      <c r="C6" s="200"/>
    </row>
    <row r="7" spans="1:9" s="1" customFormat="1" x14ac:dyDescent="0.2">
      <c r="A7" s="201" t="s">
        <v>94</v>
      </c>
      <c r="B7" s="201"/>
      <c r="C7" s="201"/>
    </row>
    <row r="8" spans="1:9" s="1" customFormat="1" x14ac:dyDescent="0.2">
      <c r="A8" s="201" t="s">
        <v>84</v>
      </c>
      <c r="B8" s="201"/>
      <c r="C8" s="201"/>
    </row>
    <row r="9" spans="1:9" s="1" customFormat="1" x14ac:dyDescent="0.2">
      <c r="A9" s="45"/>
      <c r="B9" s="45"/>
      <c r="C9" s="45"/>
    </row>
    <row r="10" spans="1:9" s="1" customFormat="1" x14ac:dyDescent="0.2">
      <c r="A10" s="45"/>
      <c r="B10" s="45"/>
      <c r="C10" s="45"/>
    </row>
    <row r="11" spans="1:9" s="1" customFormat="1" ht="17" x14ac:dyDescent="0.4">
      <c r="A11" s="111"/>
      <c r="B11" s="103">
        <f>IFERROR(IF([1]Indice!B6="","2XX2",YEAR([1]Indice!B6)),"2XX2")</f>
        <v>2025</v>
      </c>
      <c r="C11" s="103">
        <f>IFERROR(YEAR([1]Indice!B6-366),"2XX1")</f>
        <v>2024</v>
      </c>
    </row>
    <row r="12" spans="1:9" s="1" customFormat="1" x14ac:dyDescent="0.2">
      <c r="A12" s="6"/>
      <c r="B12" s="46"/>
      <c r="C12" s="46"/>
    </row>
    <row r="13" spans="1:9" s="1" customFormat="1" ht="14.3" x14ac:dyDescent="0.25">
      <c r="A13" s="47" t="s">
        <v>86</v>
      </c>
      <c r="B13" s="37"/>
      <c r="C13" s="37"/>
      <c r="I13" s="30"/>
    </row>
    <row r="14" spans="1:9" s="1" customFormat="1" x14ac:dyDescent="0.2">
      <c r="A14" s="6" t="s">
        <v>109</v>
      </c>
      <c r="B14" s="65"/>
      <c r="C14" s="37"/>
      <c r="I14" s="30"/>
    </row>
    <row r="15" spans="1:9" s="1" customFormat="1" x14ac:dyDescent="0.2">
      <c r="A15" s="6" t="s">
        <v>9</v>
      </c>
      <c r="B15" s="66"/>
      <c r="C15" s="4"/>
      <c r="F15" s="13"/>
      <c r="H15" s="14"/>
      <c r="I15" s="30"/>
    </row>
    <row r="16" spans="1:9" s="1" customFormat="1" x14ac:dyDescent="0.2">
      <c r="A16" s="6" t="s">
        <v>10</v>
      </c>
      <c r="B16" s="4">
        <v>-3416025.0689999992</v>
      </c>
      <c r="C16" s="4">
        <f>+[2]EFE!$B$16</f>
        <v>-3451915.7209999999</v>
      </c>
      <c r="F16" s="13"/>
      <c r="H16" s="14"/>
      <c r="I16" s="30"/>
    </row>
    <row r="17" spans="1:9" s="1" customFormat="1" x14ac:dyDescent="0.2">
      <c r="A17" s="6" t="s">
        <v>40</v>
      </c>
      <c r="B17" s="67"/>
      <c r="C17" s="64"/>
      <c r="F17" s="13"/>
      <c r="H17" s="14"/>
      <c r="I17" s="30"/>
    </row>
    <row r="18" spans="1:9" s="1" customFormat="1" x14ac:dyDescent="0.2">
      <c r="A18" s="6" t="s">
        <v>110</v>
      </c>
      <c r="B18" s="67"/>
      <c r="C18" s="64"/>
      <c r="F18" s="13"/>
      <c r="H18" s="126"/>
      <c r="I18" s="30"/>
    </row>
    <row r="19" spans="1:9" s="1" customFormat="1" x14ac:dyDescent="0.2">
      <c r="A19" s="6" t="s">
        <v>85</v>
      </c>
      <c r="B19" s="67"/>
      <c r="C19" s="64"/>
      <c r="F19" s="13"/>
      <c r="H19" s="14"/>
      <c r="I19" s="30"/>
    </row>
    <row r="20" spans="1:9" s="1" customFormat="1" ht="14.3" x14ac:dyDescent="0.25">
      <c r="A20" s="112" t="s">
        <v>11</v>
      </c>
      <c r="B20" s="113">
        <f>SUM(B14:B18)</f>
        <v>-3416025.0689999992</v>
      </c>
      <c r="C20" s="113">
        <f>+C16</f>
        <v>-3451915.7209999999</v>
      </c>
      <c r="I20" s="30"/>
    </row>
    <row r="21" spans="1:9" s="1" customFormat="1" x14ac:dyDescent="0.2">
      <c r="A21" s="6"/>
      <c r="B21" s="37"/>
      <c r="C21" s="37"/>
      <c r="I21" s="30"/>
    </row>
    <row r="22" spans="1:9" s="1" customFormat="1" ht="14.3" x14ac:dyDescent="0.25">
      <c r="A22" s="47" t="s">
        <v>87</v>
      </c>
      <c r="B22" s="37"/>
      <c r="C22" s="37"/>
      <c r="I22" s="30"/>
    </row>
    <row r="23" spans="1:9" s="1" customFormat="1" x14ac:dyDescent="0.2">
      <c r="A23" s="6" t="s">
        <v>111</v>
      </c>
      <c r="B23" s="4">
        <v>24382.881000000052</v>
      </c>
      <c r="C23" s="4">
        <v>0</v>
      </c>
      <c r="F23" s="13"/>
      <c r="I23" s="30"/>
    </row>
    <row r="24" spans="1:9" s="1" customFormat="1" hidden="1" x14ac:dyDescent="0.2">
      <c r="A24" s="6" t="s">
        <v>12</v>
      </c>
      <c r="B24" s="4"/>
      <c r="C24" s="4"/>
      <c r="F24" s="13"/>
      <c r="I24" s="30"/>
    </row>
    <row r="25" spans="1:9" s="1" customFormat="1" hidden="1" x14ac:dyDescent="0.2">
      <c r="A25" s="6" t="s">
        <v>13</v>
      </c>
      <c r="B25" s="4">
        <v>0</v>
      </c>
      <c r="C25" s="4">
        <v>0</v>
      </c>
      <c r="I25" s="30"/>
    </row>
    <row r="26" spans="1:9" s="1" customFormat="1" x14ac:dyDescent="0.2">
      <c r="A26" s="6" t="s">
        <v>41</v>
      </c>
      <c r="B26" s="4"/>
      <c r="C26" s="4"/>
      <c r="I26" s="30"/>
    </row>
    <row r="27" spans="1:9" s="1" customFormat="1" x14ac:dyDescent="0.2">
      <c r="A27" s="6" t="s">
        <v>42</v>
      </c>
      <c r="B27" s="4"/>
      <c r="C27" s="4"/>
      <c r="I27" s="30"/>
    </row>
    <row r="28" spans="1:9" s="1" customFormat="1" x14ac:dyDescent="0.2">
      <c r="A28" s="6" t="s">
        <v>88</v>
      </c>
      <c r="B28" s="4"/>
      <c r="C28" s="4"/>
      <c r="I28" s="30"/>
    </row>
    <row r="29" spans="1:9" s="1" customFormat="1" ht="14.3" x14ac:dyDescent="0.25">
      <c r="A29" s="112" t="s">
        <v>14</v>
      </c>
      <c r="B29" s="113">
        <f>SUM(B23:B28)</f>
        <v>24382.881000000052</v>
      </c>
      <c r="C29" s="113">
        <v>0</v>
      </c>
      <c r="I29" s="30"/>
    </row>
    <row r="30" spans="1:9" s="1" customFormat="1" x14ac:dyDescent="0.2">
      <c r="A30" s="6"/>
      <c r="B30" s="37"/>
      <c r="C30" s="37"/>
      <c r="I30" s="30"/>
    </row>
    <row r="31" spans="1:9" s="1" customFormat="1" ht="14.3" x14ac:dyDescent="0.25">
      <c r="A31" s="47" t="s">
        <v>89</v>
      </c>
      <c r="B31" s="37"/>
      <c r="C31" s="37"/>
      <c r="I31" s="30"/>
    </row>
    <row r="32" spans="1:9" s="1" customFormat="1" x14ac:dyDescent="0.2">
      <c r="A32" s="6" t="s">
        <v>112</v>
      </c>
      <c r="B32" s="4">
        <v>-1435544.7429999996</v>
      </c>
      <c r="C32" s="4">
        <f>+[2]EFE!$B$32</f>
        <v>-1853545.9290000014</v>
      </c>
      <c r="I32" s="30"/>
    </row>
    <row r="33" spans="1:9" s="1" customFormat="1" x14ac:dyDescent="0.2">
      <c r="A33" s="6" t="s">
        <v>44</v>
      </c>
      <c r="B33" s="121">
        <v>4023669.3299999996</v>
      </c>
      <c r="C33" s="4">
        <f>+[2]EFE!$B$33</f>
        <v>4876274.3360000001</v>
      </c>
      <c r="I33" s="30"/>
    </row>
    <row r="34" spans="1:9" s="1" customFormat="1" x14ac:dyDescent="0.2">
      <c r="A34" s="6" t="s">
        <v>43</v>
      </c>
      <c r="B34" s="4"/>
      <c r="C34" s="4"/>
      <c r="I34" s="30"/>
    </row>
    <row r="35" spans="1:9" s="1" customFormat="1" ht="14.3" x14ac:dyDescent="0.25">
      <c r="A35" s="112" t="s">
        <v>113</v>
      </c>
      <c r="B35" s="113">
        <f>SUM(B32:B34)</f>
        <v>2588124.5870000003</v>
      </c>
      <c r="C35" s="113">
        <f>C32+C33+C34</f>
        <v>3022728.4069999987</v>
      </c>
      <c r="I35" s="30"/>
    </row>
    <row r="36" spans="1:9" s="1" customFormat="1" ht="14.3" x14ac:dyDescent="0.25">
      <c r="A36" s="95"/>
      <c r="B36" s="96"/>
      <c r="C36" s="96"/>
      <c r="I36" s="36"/>
    </row>
    <row r="37" spans="1:9" s="1" customFormat="1" x14ac:dyDescent="0.2">
      <c r="A37" s="97" t="s">
        <v>45</v>
      </c>
      <c r="B37" s="4">
        <v>-803517.60099999886</v>
      </c>
      <c r="C37" s="4">
        <f>+[2]EFE!$B$37</f>
        <v>-429187.31400000118</v>
      </c>
      <c r="I37" s="30"/>
    </row>
    <row r="38" spans="1:9" x14ac:dyDescent="0.2">
      <c r="A38" s="97" t="s">
        <v>46</v>
      </c>
      <c r="B38" s="37">
        <v>953443.89000000013</v>
      </c>
      <c r="C38" s="37">
        <f>+[2]EFE!$B$38</f>
        <v>-238246.25099999999</v>
      </c>
    </row>
    <row r="39" spans="1:9" s="1" customFormat="1" x14ac:dyDescent="0.2">
      <c r="A39" s="97" t="s">
        <v>47</v>
      </c>
      <c r="B39" s="37">
        <v>134074.99299999999</v>
      </c>
      <c r="C39" s="37">
        <f>+[2]EFE!$B$39</f>
        <v>801508.56400000001</v>
      </c>
      <c r="H39" s="30"/>
      <c r="I39" s="30"/>
    </row>
    <row r="40" spans="1:9" s="1" customFormat="1" x14ac:dyDescent="0.2">
      <c r="A40" s="6"/>
      <c r="B40" s="37"/>
      <c r="C40" s="37"/>
      <c r="H40" s="30"/>
      <c r="I40" s="30"/>
    </row>
    <row r="41" spans="1:9" s="1" customFormat="1" ht="17.7" x14ac:dyDescent="0.4">
      <c r="A41" s="114" t="s">
        <v>15</v>
      </c>
      <c r="B41" s="115">
        <f>+SUM(B37:B39)</f>
        <v>284001.28200000129</v>
      </c>
      <c r="C41" s="115">
        <f>+SUM(C37:C39)</f>
        <v>134074.9989999989</v>
      </c>
      <c r="I41" s="30"/>
    </row>
    <row r="42" spans="1:9" s="1" customFormat="1" hidden="1" x14ac:dyDescent="0.2">
      <c r="A42" s="6"/>
      <c r="B42" s="123">
        <f>+B41-[1]BG!F14</f>
        <v>-0.27699999872129411</v>
      </c>
      <c r="C42" s="123">
        <f>+C41-[1]BG!G14</f>
        <v>5.9999989171046764E-3</v>
      </c>
      <c r="I42" s="30"/>
    </row>
    <row r="43" spans="1:9" x14ac:dyDescent="0.2">
      <c r="A43" s="6" t="s">
        <v>100</v>
      </c>
      <c r="B43" s="22"/>
      <c r="C43" s="22"/>
    </row>
    <row r="44" spans="1:9" x14ac:dyDescent="0.2">
      <c r="B44" s="22"/>
      <c r="C44" s="22"/>
    </row>
    <row r="45" spans="1:9" x14ac:dyDescent="0.2">
      <c r="B45" s="22"/>
      <c r="C45" s="22"/>
    </row>
    <row r="46" spans="1:9" x14ac:dyDescent="0.2">
      <c r="B46" s="22"/>
      <c r="C46" s="2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XYsvOYP75LxsbBkI8A4TJKTBfbJWoEEl6El8KugGfYDVrvHOCbSjXcNW7jkmn4yTsyUgJVfjeyza
/c/bTu1IaA==</DigestValue>
    </Reference>
    <Reference Type="http://www.w3.org/2000/09/xmldsig#Object" URI="#idOfficeObject">
      <DigestMethod Algorithm="http://www.w3.org/2001/04/xmlenc#sha512"/>
      <DigestValue>CvAfraT+pXVXFslGRIqyh3shaekEogsBbIdl342N78XjrajmJheNgTc8UvLWdHp4512u1VUojKwT
4VVarh+Q9A==</DigestValue>
    </Reference>
    <Reference Type="http://uri.etsi.org/01903#SignedProperties" URI="#idSignedProperties">
      <Transforms>
        <Transform Algorithm="http://www.w3.org/TR/2001/REC-xml-c14n-20010315"/>
      </Transforms>
      <DigestMethod Algorithm="http://www.w3.org/2001/04/xmlenc#sha512"/>
      <DigestValue>cm18sKTrLbhWz2jvGjhoKdjYrflXgXNlEPONY3Xu6nQn4FnVNWL7EzHwFbSau9bknYcYbtD70Ss+
IfDqTk9+EQ==</DigestValue>
    </Reference>
    <Reference Type="http://www.w3.org/2000/09/xmldsig#Object" URI="#idValidSigLnImg">
      <DigestMethod Algorithm="http://www.w3.org/2001/04/xmlenc#sha512"/>
      <DigestValue>H6q2v7L5rBoDvKLD/MiFmoWGnuNljSDdkqcSMHzQuU79PN9+CcsZlJHzOVIbJBqjhXlKwFjlo6iZ
BN+mWRJhJw==</DigestValue>
    </Reference>
    <Reference Type="http://www.w3.org/2000/09/xmldsig#Object" URI="#idInvalidSigLnImg">
      <DigestMethod Algorithm="http://www.w3.org/2001/04/xmlenc#sha512"/>
      <DigestValue>JUqLhnIKLo8goUZB6uJO6AlVpywrbtV4J5RXrgsNMzA8BqcfcRD/tuOEgC25xjV3uUTqJM8XxAJQ
+z4OvoDrmw==</DigestValue>
    </Reference>
  </SignedInfo>
  <SignatureValue>VLa1GkE7Vl1ztPBK5FyV9ZUcATuCkiEoW0gNHvN8EHBX3BJWcgJscthNOg+xPoDz4dHsJhlDqj60
T2FZK/Ppi+PJuT6RMf0lu/nitjbLPkhcnbeXypECZpqf0hyWIM8qtG0TbulBWexjg4+dxZisLHM+
MTyt2kq5ZjFqo07MqFDxQJr8CkG+9OaiSndTSLoWCz/yR0lYq4K9ZQ7Wf/yWYw/kppP9D+8+Lrg+
OkNeUtww2CuY2fTfagfDPaSANiM5S+Cj74KebCTeMWAP4u91At/VwWtc1PS7paBT5xW/t2WzGkE7
/HZdJ1nJG7RmhHhZhnA6gIxsWZNdT7MghV7nxw==</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WArNuNzqTzdz+COcsybR+DXvCM6Pvn2WeGz/hSHGYmyivvIbgdPBzYljHR9n2p3CaBHarPWq0e71UE6WCkKoIQ==</DigestValue>
      </Reference>
      <Reference URI="/xl/calcChain.xml?ContentType=application/vnd.openxmlformats-officedocument.spreadsheetml.calcChain+xml">
        <DigestMethod Algorithm="http://www.w3.org/2001/04/xmlenc#sha512"/>
        <DigestValue>Gc2A7g4Ag/A3Q0l3epQS20l0FzNaDR5DykUJB9oQQArY9ZbJnYtKihcuEgj4WvWTmS24LR8vKkynH/mpClOTDg==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i4uxiAnPQC7fIt3DuC/lzhXhV2r0BDQfLJzSjIkAumAOv2GhhXP5dk9oPt60if886HuY0XR/g1aM6LUy/pDZvA==</DigestValue>
      </Reference>
      <Reference URI="/xl/drawings/drawing2.xml?ContentType=application/vnd.openxmlformats-officedocument.drawing+xml">
        <DigestMethod Algorithm="http://www.w3.org/2001/04/xmlenc#sha512"/>
        <DigestValue>/bIdHkO8BQNIqOEvaQNgo57X3vwRBlq3VnJ+N4c3mVqkdd0/uHFH6UFwE4rM2kIjJYQI1OifxboRXHo9J0qdjQ==</DigestValue>
      </Reference>
      <Reference URI="/xl/drawings/drawing3.xml?ContentType=application/vnd.openxmlformats-officedocument.drawing+xml">
        <DigestMethod Algorithm="http://www.w3.org/2001/04/xmlenc#sha512"/>
        <DigestValue>SxmM8ca6aZjbnMSIPi5GyeYXM8Psh8+Ci2I6RwgCFAsk2k/MF2xDSmeRKgtxdH4t4zc7UwpmWkPu713in2an1g==</DigestValue>
      </Reference>
      <Reference URI="/xl/drawings/drawing4.xml?ContentType=application/vnd.openxmlformats-officedocument.drawing+xml">
        <DigestMethod Algorithm="http://www.w3.org/2001/04/xmlenc#sha512"/>
        <DigestValue>et0LCPoqW55ZC6FjL0bm9vHdeE1GOB7F/BAa9cPcy493Sshgq/PvtC9DAipSQbBbJvSI3OviUGeztCKHIMsJwQ==</DigestValue>
      </Reference>
      <Reference URI="/xl/drawings/drawing5.xml?ContentType=application/vnd.openxmlformats-officedocument.drawing+xml">
        <DigestMethod Algorithm="http://www.w3.org/2001/04/xmlenc#sha512"/>
        <DigestValue>Z0Al2xQchuJzIRFeWG9B2LHE+0Mxu4JXC6zoHgobidrCPyG9TxXLpjGT+yQXT9EKs/+K/oo0196/wZhOKNQDtA==</DigestValue>
      </Reference>
      <Reference URI="/xl/drawings/vmlDrawing1.vml?ContentType=application/vnd.openxmlformats-officedocument.vmlDrawing">
        <DigestMethod Algorithm="http://www.w3.org/2001/04/xmlenc#sha512"/>
        <DigestValue>yJ6+SK/W0Hhkof1hrS+AoKxrtyCO2k/FL5MG86bmmIth6zR1fn7OblWycuzsUJcHEmC32gw1cal7Lfq0S7Fmog==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L5l0ANZHkJGNMJNY/6vZa3o60k+2chOwIsnUd2zJjERuF4xmDXqHNc0XxrnjqvtOY/r7QQef2QbcZf8fsHedqQ==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ewfCNA4Z1S7rfeUxkbSZnhXT4PRfa9Bw+hZwMHICgCok2KPrZjV1YVh6geYRmsW8tM0PTZsM8Cr+cVnGIEEwsw==</DigestValue>
      </Reference>
      <Reference URI="/xl/externalLinks/externalLink1.xml?ContentType=application/vnd.openxmlformats-officedocument.spreadsheetml.externalLink+xml">
        <DigestMethod Algorithm="http://www.w3.org/2001/04/xmlenc#sha512"/>
        <DigestValue>LX9WBq7VpMhKIlpQmFyuF+TKMxi7hoR+Sk3U+Nz/S8pTulSb6nk0tE/HsbBFHOD3MDVn0pGiWIw9NTrDBxY3eg==</DigestValue>
      </Reference>
      <Reference URI="/xl/externalLinks/externalLink2.xml?ContentType=application/vnd.openxmlformats-officedocument.spreadsheetml.externalLink+xml">
        <DigestMethod Algorithm="http://www.w3.org/2001/04/xmlenc#sha512"/>
        <DigestValue>zQfKWjQA9xTtxE57VgiS3BdmLehiLKQ+kyd9t03tsIO0cHP0O2MPFy2csSFoXIoOcJZDq/dQCG/PH+XMhVjDXw==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2OAKsJ/N0t7j3k0BaE6ioZcSMitZ7YWPbD9RWJqedwn4/Hz5DU82sRgG08YC1W31d3Pt9MQyJ1v3J2N7751HqA==</DigestValue>
      </Reference>
      <Reference URI="/xl/media/image3.emf?ContentType=image/x-emf">
        <DigestMethod Algorithm="http://www.w3.org/2001/04/xmlenc#sha512"/>
        <DigestValue>T3hWiNalFrPxV5Hs5eWk6UhQrV3txMeM/1FRlWarTi0G4NjRrZp+2ubbfhZXbVeYlUKZkDg7UUiMGpj/znEGDA==</DigestValue>
      </Reference>
      <Reference URI="/xl/printerSettings/printerSettings1.bin?ContentType=application/vnd.openxmlformats-officedocument.spreadsheetml.printerSettings">
        <DigestMethod Algorithm="http://www.w3.org/2001/04/xmlenc#sha512"/>
        <DigestValue>S3jrhoKRnZxdvUiOrJHIKsnfaXgXLNJdLLEi5lp4Ve0pplwscf8yb7EPpb70+bh1Ht1xRyacIVeNy/IaBbYWIA==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RQQMVo4F4RdzpPkyuEsnif4v1JwuXaLpgjEHAPNl5XhljonHDQvYCmrew0r7IqeZt0RbXdrmdVYc76LN1jNJKw==</DigestValue>
      </Reference>
      <Reference URI="/xl/styles.xml?ContentType=application/vnd.openxmlformats-officedocument.spreadsheetml.styles+xml">
        <DigestMethod Algorithm="http://www.w3.org/2001/04/xmlenc#sha512"/>
        <DigestValue>JJH7eil5KbNbaOwRt/voLd9K2nUNusA+g1UN09eDgGMPMzszUgB04+JK/3WKtEL69XY0OVULsUfDGkxAzfcB6g==</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kC5byWyIHLiw+GoA+Wgtd7pUV5Vu7UZX4NkYSGbYrkXWOSIhW+K1U7fgVwIOjFvjM2u6dNjvvqPuabACLDXrHQ==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+LW9j9+SD3UeYyVJyFlRMqKwwAU5PeDlvwa7KoCtHW0DtdWUvI69VzJ4uDjZYs/+rNPt+Ivn1m8FvH9eol7j7A==</DigestValue>
      </Reference>
      <Reference URI="/xl/worksheets/sheet2.xml?ContentType=application/vnd.openxmlformats-officedocument.spreadsheetml.worksheet+xml">
        <DigestMethod Algorithm="http://www.w3.org/2001/04/xmlenc#sha512"/>
        <DigestValue>4UiP2IWZxZrgSpH//JFAbpR/VeaqcEt5wHOTucYYMdr9sfwIbwOThQ99lohEBm6cBXG9DpTDEvrUgl/RS1eE1w==</DigestValue>
      </Reference>
      <Reference URI="/xl/worksheets/sheet3.xml?ContentType=application/vnd.openxmlformats-officedocument.spreadsheetml.worksheet+xml">
        <DigestMethod Algorithm="http://www.w3.org/2001/04/xmlenc#sha512"/>
        <DigestValue>AdYncQrFleuYsyzBA1xkRyfVxvhNlt3pCx/E7bWfWzxoCOZumH+xY0jxPUkfJygzSwfn7BXghGxX/9GKNhipRw==</DigestValue>
      </Reference>
      <Reference URI="/xl/worksheets/sheet4.xml?ContentType=application/vnd.openxmlformats-officedocument.spreadsheetml.worksheet+xml">
        <DigestMethod Algorithm="http://www.w3.org/2001/04/xmlenc#sha512"/>
        <DigestValue>QY9QDKQWCZkvY7Oq/5ub0LYJ8oKAsFLYBqSFFyhcZyrRLVog6aL0NSdrbyt4yP1cYsQjNxETaZ/iHmeuWD3+EA==</DigestValue>
      </Reference>
      <Reference URI="/xl/worksheets/sheet5.xml?ContentType=application/vnd.openxmlformats-officedocument.spreadsheetml.worksheet+xml">
        <DigestMethod Algorithm="http://www.w3.org/2001/04/xmlenc#sha512"/>
        <DigestValue>vH3k8U1UHLf5vadxBArY+ArmAwCsVoQ4YqbJ74IWMFDZ8PH1TTJo7YkCnfR52GYSMeCSKW6iwWuUIJLsbfs6ww==</DigestValue>
      </Reference>
    </Manifest>
    <SignatureProperties>
      <SignatureProperty Id="idSignatureTime" Target="#idPackageSignature">
        <mdssi:SignatureTime xmlns:mdssi="http://schemas.openxmlformats.org/package/2006/digital-signature">
          <mdssi:Format>YYYY-MM-DDThh:mm:ssTZD</mdssi:Format>
          <mdssi:Value>2025-12-17T02:14:30Z</mdssi:Value>
        </mdssi:SignatureTime>
      </SignatureProperty>
    </SignatureProperties>
  </Object>
  <Object Id="idOfficeObject">
    <SignatureProperties>
      <SignatureProperty Id="idOfficeV1Details" Target="#idPackageSignature">
        <SignatureInfoV1 xmlns="http://schemas.microsoft.com/office/2006/digsig">
          <SetupID>{97BA93A5-7890-4FF0-AD1D-EC11B78D435C}</SetupID>
          <SignatureText>James Spalding</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2025-12-17T02:14:30Z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4BAACvAAAAAAAAAAAAAAAiHQAAUgwAACBFTUYAAAEA0BsAAKo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MMAAAAFAAAAEAEAABgAAADDAAAABQAAAE4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FAAAAEQEAABkAAAAlAAAADAAAAAEAAABUAAAAiAAAAMQAAAAFAAAADwEAABgAAAABAAAAAMCPQVVVj0HEAAAABQAAAAoAAABMAAAAAAAAAAAAAAAAAAAA//////////9gAAAAMQA2AC8AMQAyAC8AMgAwADIANQAIAAAACAAAAAYAAAAIAAAACAAAAAYAAAAIAAAACAAAAAgAAAAIAAAASwAAAEAAAAAwAAAABQAAACAAAAABAAAAAQAAABAAAAAAAAAAAAAAAJ8BAACwAAAAAAAAAAAAAACfAQAAs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8AAAAAAAAAQAAAACEA8AAAAAAAAAAAAAAAgD8AAAAAAAAAAAAAgD8AAAAAAAAAAAAAAAAAAAAAAAAAAAAAAAAAAAAAAAAAACUAAAAMAAAAAAAAgCgAAAAMAAAAAwAAACcAAAAYAAAAAwAAAAAAAAAAAAAAAAAAACUAAAAMAAAAAwAAAEwAAABkAAAAAAAAAAAAAAD//////////wAAAAAfAAAAGwEAAAAAAAAhAPAAAAAAAAAAAAAAAIA/AAAAAAAAAAAAAIA/AAAAAAAAAAAAAAAAAAAAAAAAAAAAAAAAAAAAAAAAAAAlAAAADAAAAAAAAIAoAAAADAAAAAMAAAAnAAAAGAAAAAMAAAAAAAAAAAAAAAAAAAAlAAAADAAAAAMAAABMAAAAZAAAAAAAAAAAAAAA//////////8bAQAAHwAAAAAAAABAAAAAIQDwAAAAAAAAAAAAAACAPwAAAAAAAAAAAACAPwAAAAAAAAAAAAAAAAAAAAAAAAAAAAAAAAAAAAAAAAAAJQAAAAwAAAAAAACAKAAAAAwAAAADAAAAJwAAABgAAAADAAAAAAAAAAAAAAAAAAAAJQAAAAwAAAADAAAATAAAAGQAAAAAAAAAXwAAABoBAABgAAAAAAAAAF8AAAAbAQAAAgAAACEA8AAAAAAAAAAAAAAAgD8AAAAAAAAAAAAAgD8AAAAAAAAAAAAAAAAAAAAAAAAAAAAAAAAAAAAAAAAAACUAAAAMAAAAAAAAgCgAAAAMAAAAAwAAACcAAAAYAAAAAwAAAAAAAAD///8AAAAAACUAAAAMAAAAAwAAAEwAAABkAAAAAAAAAB8AAAAaAQAAXgAAAAAAAAAfAAAAGwEAAEAAAAAhAPAAAAAAAAAAAAAAAIA/AAAAAAAAAAAAAIA/AAAAAAAAAAAAAAAAAAAAAAAAAAAAAAAAAAAAAAAAAAAlAAAADAAAAAAAAIAoAAAADAAAAAMAAAAnAAAAGAAAAAMAAAAAAAAA////AAAAAAAlAAAADAAAAAMAAABMAAAAZAAAAAkAAAAyAAAAJQAAAF4AAAAJAAAAMgAAAB0AAAAtAAAAIQDwAAAAAAAAAAAAAACAPwAAAAAAAAAAAACAPwAAAAAAAAAAAAAAAAAAAAAAAAAAAAAAAAAAAAAAAAAAJQAAAAwAAAAAAACAKAAAAAwAAAADAAAAUgAAAHABAAADAAAA2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yAAAAJAAAAF4AAAABAAAAAMCPQVVVj0EKAAAAXwAAAAEAAABMAAAABAAAAAkAAAAyAAAAJgAAAF8AAABQAAAAWABhbhsAAAAWAAAADAAAAAAAAAAlAAAADAAAAAIAAAAnAAAAGAAAAAQAAAAAAAAA////AAAAAAAlAAAADAAAAAQAAABMAAAAZAAAADAAAAAjAAAAEQEAAF4AAAAwAAAAIwAAAOIAAAA8AAAAIQDwAAAAAAAAAAAAAACAPwAAAAAAAAAAAACAPwAAAAAAAAAAAAAAAAAAAAAAAAAAAAAAAAAAAAAAAAAAJQAAAAwAAAAAAACAKAAAAAwAAAAEAAAAJwAAABgAAAAEAAAAAAAAAP///wAAAAAAJQAAAAwAAAAEAAAATAAAAGQAAAAwAAAAIwAAABEBAABaAAAAMAAAACMAAADiAAAAOAAAACEA8AAAAAAAAAAAAAAAgD8AAAAAAAAAAAAAgD8AAAAAAAAAAAAAAAAAAAAAAAAAAAAAAAAAAAAAAAAAACUAAAAMAAAAAAAAgCgAAAAMAAAABAAAACcAAAAYAAAABAAAAAAAAAD///8AAAAAACUAAAAMAAAABAAAAEwAAABkAAAAMAAAAD0AAADGAAAAWgAAADAAAAA9AAAAlwAAAB4AAAAhAPAAAAAAAAAAAAAAAIA/AAAAAAAAAAAAAIA/AAAAAAAAAAAAAAAAAAAAAAAAAAAAAAAAAAAAAAAAAAAlAAAADAAAAAAAAIAoAAAADAAAAAQAAABSAAAAcAEAAAQAAADq////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0AAADHAAAAWwAAACUAAAAMAAAABAAAAFQAAACgAAAAMQAAAD0AAADFAAAAWgAAAAEAAAAAwI9BVVWPQTEAAAA9AAAADgAAAEwAAAAAAAAAAAAAAAAAAAD//////////2gAAABKAGEAbQBlAHMAIABTAHAAYQBsAGQAaQBuAGcACAAAAAsAAAATAAAADAAAAAkAAAAGAAAADAAAAA0AAAALAAAABQAAAA0AAAAFAAAADAAAAA0AAABLAAAAQAAAADAAAAAFAAAAIAAAAAEAAAABAAAAEAAAAAAAAAAAAAAAnwEAALAAAAAAAAAAAAAAAJ8BAACwAAAAJQAAAAwAAAACAAAAJwAAABgAAAAFAAAAAAAAAP///wAAAAAAJQAAAAwAAAAFAAAATAAAAGQAAAAAAAAAZgAAAJ4BAACrAAAAAAAAAGYAAACfAQAARgAAACEA8AAAAAAAAAAAAAAAgD8AAAAAAAAAAAAAgD8AAAAAAAAAAAAAAAAAAAAAAAAAAAAAAAAAAAAAAAAAACUAAAAMAAAAAAAAgCgAAAAMAAAABQAAACcAAAAYAAAABQAAAAAAAAD///8AAAAAACUAAAAMAAAABQAAAEwAAABkAAAACgAAAGYAAAAaAQAAeQAAAAoAAABmAAAAEQEAABQAAAAhAPAAAAAAAAAAAAAAAIA/AAAAAAAAAAAAAIA/AAAAAAAAAAAAAAAAAAAAAAAAAAAAAAAAAAAAAAAAAAAlAAAADAAAAAAAAIAoAAAADAAAAAUAAAAlAAAADAAAAAEAAAAYAAAADAAAAAAAAAASAAAADAAAAAEAAAAeAAAAGAAAAAoAAABmAAAAGwEAAHoAAAAlAAAADAAAAAEAAABUAAAAoAAAAAsAAABmAAAAcQAAAHkAAAABAAAAAMCPQVVVj0ELAAAAZgAAAA4AAABMAAAAAAAAAAAAAAAAAAAA//////////9oAAAASgBhAG0AZQBzACAAUwBwAGEAbABkAGkAbgBnAAUAAAAIAAAADQAAAAgAAAAGAAAABAAAAAgAAAAJAAAACAAAAAQAAAAJAAAABAAAAAgAAAAJAAAASwAAAEAAAAAwAAAABQAAACAAAAABAAAAAQAAABAAAAAAAAAAAAAAAJ8BAACwAAAAAAAAAAAAAACfAQAAsAAAACUAAAAMAAAAAgAAACcAAAAYAAAABQAAAAAAAAD///8AAAAAACUAAAAMAAAABQAAAEwAAABkAAAACgAAAH8AAAAaAQAAkgAAAAoAAAB/AAAAEQEAABQAAAAhAPAAAAAAAAAAAAAAAIA/AAAAAAAAAAAAAIA/AAAAAAAAAAAAAAAAAAAAAAAAAAAAAAAAAAAAAAAAAAAlAAAADAAAAAAAAIAoAAAADAAAAAUAAAAlAAAADAAAAAEAAAAYAAAADAAAAAAAAAASAAAADAAAAAEAAAAeAAAAGAAAAAoAAAB/AAAAGwEAAJMAAAAlAAAADAAAAAEAAABUAAAAiAAAAAsAAAB/AAAATwAAAJIAAAABAAAAAMCPQVVVj0ELAAAAfwAAAAoAAABMAAAAAAAAAAAAAAAAAAAA//////////9gAAAAUAByAGUAcwBpAGQAZQBuAHQAZQAIAAAABQAAAAgAAAAGAAAABAAAAAkAAAAIAAAACAAAAAUAAAAIAAAASwAAAEAAAAAwAAAABQAAACAAAAABAAAAAQAAABAAAAAAAAAAAAAAAJ8BAACwAAAAAAAAAAAAAACfAQAAsAAAACUAAAAMAAAAAgAAACcAAAAYAAAABQAAAAAAAAD///8AAAAAACUAAAAMAAAABQAAAEwAAABkAAAACgAAAJgAAACUAQAAqwAAAAoAAACYAAAAiwEAABQAAAAhAPAAAAAAAAAAAAAAAIA/AAAAAAAAAAAAAIA/AAAAAAAAAAAAAAAAAAAAAAAAAAAAAAAAAAAAAAAAAAAlAAAADAAAAAAAAIAoAAAADAAAAAUAAAAlAAAADAAAAAEAAAAYAAAADAAAAAAAAAASAAAADAAAAAEAAAAWAAAADAAAAAAAAABUAAAAdAEAAAsAAACYAAAAkwEAAKsAAAABAAAAAMCPQVVVj0ELAAAAmAAAADEAAABMAAAABAAAAAoAAACYAAAAlQEAAKwAAACwAAAAUwBpAGcAbgBlAGQAIABiAHkAOgAgAEoAQQBNAEUAUwAgAEUARABXAEEAUgBEACAAQwBMAEkARgBUAE8ATgAgAFMAUABBAEwARABJAE4ARwAgAEgARQBMAEwATQBFAFIAUwAgAAgAAAAEAAAACQAAAAgAAAAIAAAACQAAAAQAAAAJAAAABwAAAAMAAAAEAAAABQAAAAoAAAANAAAACAAAAAgAAAAEAAAACAAAAAsAAAAOAAAACgAAAAkAAAALAAAABAAAAAkAAAAHAAAABAAAAAcAAAAIAAAACwAAAAsAAAAEAAAACAAAAAgAAAAKAAAABwAAAAsAAAAEAAAACwAAAAoAAAAEAAAACwAAAAgAAAAHAAAABwAAAA0AAAAIAAAACQAAAAgAAAAWAAAADAAAAAAAAAAlAAAADAAAAAIAAAAOAAAAFAAAAAAAAAAQAAAAFAAAAA==</Object>
  <Object Id="idInvalidSigLnImg">AQAAAGwAAAAAAAAAAAAAAJ4BAACvAAAAAAAAAAAAAAAiHQAAUgwAACBFTUYAAAEA2CQAALE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AoAAAAEAAAAHwAAABkAAAAKAAAABAAAABYAAAAWAAAAIQDwAAAAAAAAAAAAAACAPwAAAAAAAAAAAACAPwAAAAAAAAAAAAAAAAAAAAAAAAAAAAAAAAAAAAAAAAAAJQAAAAwAAAAAAACAKAAAAAwAAAABAAAAFQAAAAwAAAADAAAAcgAAADAIAAALAAAABAAAAB4AAAAXAAAAC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0us8ETE0tRAAAAAAAAAAAAAAAAAAAAAAAAAAAAAAAAExNLUS0us8EAAAAAAAAAAAAAAAAAAAAAAAAAAAAAAAAAAAAAAAAAACQmJqYGBgYcAAAAAAAAAAATE0tRNTfW5hMTS1EAAAAAAAAAAAAAAAAAAAAAExNLUTU31uYTE0tRAAAAAAAAAAAAAAAAAAAAAAAAAAAAAAAAAAAAAAAAAAA4Ojr/QEJC5g4PD0IAAAAAAAAAABMTS1E1N9bmExNLUQAAAAAAAAAAExNLUTU31uYTE0tRAAAAAAAAAAAAAAAAAAAAAAAAAAAAAAAAAAAAAAAAAAAAAAAAODo6/6anp/9FR0f2GBkZbhISElEAAAAAExNLUTU31uYTE0tRExNLUTU31uYTE0tRAAAAAAAAAAAAAAAAAAAAAAAAAAAAAAAAAAAAAAAAAAAAAAAAAAAAADg6Ov/6+vr/x8jI/1NVVfhTVVX4p6en0AAAAAATE0tRNTfW5jU31uYTE0tRAAAAAAAAAAAAAAAAAAAAAAAAAAAAAAAAAAAAAAAAAAAAAAAAAAAAAAAAAAA4Ojr/+vr6//r6+v/l5eX/5eXl/8HBwcUAAAAAExNLUTU31uY1N9bmExNLUQAAAAAAAAAAAAAAAAAAAAAAAAAAAAAAAAAAAAAAAAAAAAAAAAAAAAAAAAAAODo6//r6+v/6+vr/+vr6/8HBwcUAAAAAExNLUTU31uYTE0tRExNLUTU31uYTE0tRAAAAAAAAAAAAAAAAAAAAAAAAAAAAAAAAAAAAAAAAAAAAAAAAAAAAADg6Ov/6+vr/+vr6/8HBwcUAAAAAExNLUTU31uYTE0tRAAAAAAAAAAATE0tRNTfW5hMTS1EAAAAAAAAAAAAAAAAAAAAAAAAAAAAAAAAAAAAAAAAAAAAAAAA4Ojr/+vr6/8HBwcUAAAAAExNLUTU31uYTE0tRAAAAAAAAAAAAAAAAAAAAABMTS1E1N9bmExNLUQAAAAAAAAAAAAAAAAAAAAAAAAAAAAAAAAAAAAAAAAAAODo6/729vf9MTU2CAAAAAC0us8ETE0tRAAAAAEFDQ8QAAAAAAAAAAAAAAAAAAAAAExNLUS0us8EAAAAAAAAAAAAAAAAAAAAAAAAAAAAAAAAAAAAAAAAAADg6Ov9OUFD/tra2+FRUVFYAAAAAAAAAAHd4eOQ4Ojr/AAAAAAAAAAAAAAAAAAAAAAAAAAAAAAAAAAAAAAAAAAAAAAAAAAAAAAAAAAAAAAAAAAAAABUWFmBTVVX45eXl//r6+v/w8PD1VFRUVsHBwcXl5eX/U1VV+BUWFmAAAAAAAAAAAAAAAAAAAAAAAAAAAAAAAAAAAAAAAAAAAAAAAAAAAAAAAAAAAAAAAAA/QEDXsbKy//r6+v/6+vr/+vr6//r6+v/6+vr/+vr6/7Gysv8/QEDXAAAAAAAAAAAAAAAAAAAAAAAAAAAAAAAAAAAAAAAAAAAAAAAAAAAAAAAAAAAAAAAAODo6//r6+v/6+vr/+vr6//r6+v/6+vr/+vr6//r6+v/6+vr/ODo6/wAAAAAAAAAAAAAAAAAAAAAAAAAAAAAAAAAAAAAAAAAAAAAAAAAAAAAAAAAAAAAAADg6Ov/6+vr/+vr6//r6+v/6+vr/+vr6//r6+v/6+vr/+vr6/zg6Ov8AAAAAAAAAAAAAAAAAAAAAAAAAAAAAAAAAAAAAAAAAAAAAAAAAAAAAAAAAAAAAAAA8Pj7isbKy//r6+v/6+vr/+vr6//r6+v/6+vr/+vr6/7Gysv88Pj7iAAAAAAAAAAAAAAAAAAAAAAAAAAAAAAAAAAAAAAAAAAAAAAAAAAAAAAAAAAAAAAAAFRYWYFNVVfjl5eX/+vr6//r6+v/6+vr/+vr6/+Xl5f9TVVX4FRYWYAAAAAAAAAAAAAAAAAAAAAAAAAAAAAAAAAAAAAAAAAAAAAAAAAAAAAAAAAAAAAAAAAAAAAAuMDCxU1VV+LGysv/6+vr/+vr6/7Gysv9TVVX4LjAwsQAAAAAAAAAAAAAAAAAAAAAAAAAAAAAAAAAAAAAAAAAAAAAAAAAAAAAAAAAAAAAAAAAAAAAAAAAAAAAAABUWFmA8Pj7iODo6/zg6Ov88Pj7iFRYWYAAAAAAAAAAAAAAAAAAAAAAAAAAAAAAAAAAAAAAAAAAAAAAAAAAAAAAAAAAAAAAAAAAAAAAAAAAAAAAAAAAAAAAAAAAAAAAAAAAAAAAAAAAAAAAAAAAAAAAAAAAAAAAAAAAAAAAAAAAAAAAAAAAAAAAAAAAAAAAAAAAAAAAnAAAAGAAAAAEAAAAAAAAA////AAAAAAAlAAAADAAAAAEAAABMAAAAZAAAACoAAAAFAAAAmAAAABgAAAAqAAAABQAAAG8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mQAAABkAAAAlAAAADAAAAAEAAABUAAAAtAAAACsAAAAFAAAAlwAAABgAAAABAAAAAMCPQVVVj0ErAAAABQAAABEAAABMAAAAAAAAAAAAAAAAAAAA//////////9wAAAASQBuAHYAYQBsAGkAZAAgAHMAaQBnAG4AYQB0AHUAcgBlAAAABAAAAAgAAAAHAAAACAAAAAQAAAAEAAAACQAAAAQAAAAGAAAABAAAAAkAAAAIAAAACAAAAAUAAAAIAAAABQ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AAA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CIA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Up+yzwbayrRH4CJNsk4Ut7zii8wxWy8ZTzww+4FWpdicFlRmTdTWenzObfxnqTwVF9YLm4EHLIZB
kHqo5C2DQQ==</DigestValue>
    </Reference>
    <Reference Type="http://www.w3.org/2000/09/xmldsig#Object" URI="#idOfficeObject">
      <DigestMethod Algorithm="http://www.w3.org/2001/04/xmlenc#sha512"/>
      <DigestValue>k7zFzk3e7soluU+skS8D3MSg8AK+Tl0pFoWPgM/9XK/+X5JgRWV/m5OBIks7xbwZSBDSTHS5aXL4
G86ZCadXOQ==</DigestValue>
    </Reference>
    <Reference Type="http://uri.etsi.org/01903#SignedProperties" URI="#idSignedProperties">
      <Transforms>
        <Transform Algorithm="http://www.w3.org/TR/2001/REC-xml-c14n-20010315"/>
      </Transforms>
      <DigestMethod Algorithm="http://www.w3.org/2001/04/xmlenc#sha512"/>
      <DigestValue>Ei+d6AnEH3Wp/YKhzy8h7OWHRI1Gykp+3sw2ZChm8voTMS0QyqKI/HHB40mSl481WZBiozkijNvF
l70s0RoLKg==</DigestValue>
    </Reference>
    <Reference Type="http://www.w3.org/2000/09/xmldsig#Object" URI="#idValidSigLnImg">
      <DigestMethod Algorithm="http://www.w3.org/2001/04/xmlenc#sha512"/>
      <DigestValue>zSZ2ztZoMjyaNV/0WBO5scEUlF7Y1e39aUAwviohdJx+GrfPgJ0buCw0nyYcijc5t+VPv5Ke3l7I
SIZH5pwHLw==</DigestValue>
    </Reference>
    <Reference Type="http://www.w3.org/2000/09/xmldsig#Object" URI="#idInvalidSigLnImg">
      <DigestMethod Algorithm="http://www.w3.org/2001/04/xmlenc#sha512"/>
      <DigestValue>Mz5sgUfP8MubUfThbQxk+Z+Cp0wz2lEvGiElI3tgDtiKM0UyJTtElWVTNaEF/FO2pHnGtNgvcIqM
D6ES0SjaoA==</DigestValue>
    </Reference>
  </SignedInfo>
  <SignatureValue>Zt0+4V55kqTweqjEi8tzLDCdu6biihqh/ROCBmiPDH8oS9JZTPnq5StN+FfF9Sj0kfmyOo8jIqt5
3eBXrURjzkUwqULNsUp9XkA1498XvHy4TL/1B0uFNqGtd3GZOh5qzPeP4rSTKRcI8etidphWiX0B
Ehv3+HCG9UCCDNaLu5eLZVvoaojIAl+QXQcmPtKsZmQzty0iJ5GcB2WQJor4nXn5Zs4G1XAIaVMu
Km/ynp8jAcXI14z/Wf2zf8dJpbqyLiDXxAJcGOmvdlywgK1lOcBgDa8WES1SkqJomsvIH8lY95qT
CkKswWIvLaSmzxaKuJxs60oJVkPi9jh+0gxnbQ==</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WArNuNzqTzdz+COcsybR+DXvCM6Pvn2WeGz/hSHGYmyivvIbgdPBzYljHR9n2p3CaBHarPWq0e71UE6WCkKoIQ==</DigestValue>
      </Reference>
      <Reference URI="/xl/calcChain.xml?ContentType=application/vnd.openxmlformats-officedocument.spreadsheetml.calcChain+xml">
        <DigestMethod Algorithm="http://www.w3.org/2001/04/xmlenc#sha512"/>
        <DigestValue>Gc2A7g4Ag/A3Q0l3epQS20l0FzNaDR5DykUJB9oQQArY9ZbJnYtKihcuEgj4WvWTmS24LR8vKkynH/mpClOTDg==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i4uxiAnPQC7fIt3DuC/lzhXhV2r0BDQfLJzSjIkAumAOv2GhhXP5dk9oPt60if886HuY0XR/g1aM6LUy/pDZvA==</DigestValue>
      </Reference>
      <Reference URI="/xl/drawings/drawing2.xml?ContentType=application/vnd.openxmlformats-officedocument.drawing+xml">
        <DigestMethod Algorithm="http://www.w3.org/2001/04/xmlenc#sha512"/>
        <DigestValue>/bIdHkO8BQNIqOEvaQNgo57X3vwRBlq3VnJ+N4c3mVqkdd0/uHFH6UFwE4rM2kIjJYQI1OifxboRXHo9J0qdjQ==</DigestValue>
      </Reference>
      <Reference URI="/xl/drawings/drawing3.xml?ContentType=application/vnd.openxmlformats-officedocument.drawing+xml">
        <DigestMethod Algorithm="http://www.w3.org/2001/04/xmlenc#sha512"/>
        <DigestValue>SxmM8ca6aZjbnMSIPi5GyeYXM8Psh8+Ci2I6RwgCFAsk2k/MF2xDSmeRKgtxdH4t4zc7UwpmWkPu713in2an1g==</DigestValue>
      </Reference>
      <Reference URI="/xl/drawings/drawing4.xml?ContentType=application/vnd.openxmlformats-officedocument.drawing+xml">
        <DigestMethod Algorithm="http://www.w3.org/2001/04/xmlenc#sha512"/>
        <DigestValue>et0LCPoqW55ZC6FjL0bm9vHdeE1GOB7F/BAa9cPcy493Sshgq/PvtC9DAipSQbBbJvSI3OviUGeztCKHIMsJwQ==</DigestValue>
      </Reference>
      <Reference URI="/xl/drawings/drawing5.xml?ContentType=application/vnd.openxmlformats-officedocument.drawing+xml">
        <DigestMethod Algorithm="http://www.w3.org/2001/04/xmlenc#sha512"/>
        <DigestValue>Z0Al2xQchuJzIRFeWG9B2LHE+0Mxu4JXC6zoHgobidrCPyG9TxXLpjGT+yQXT9EKs/+K/oo0196/wZhOKNQDtA==</DigestValue>
      </Reference>
      <Reference URI="/xl/drawings/vmlDrawing1.vml?ContentType=application/vnd.openxmlformats-officedocument.vmlDrawing">
        <DigestMethod Algorithm="http://www.w3.org/2001/04/xmlenc#sha512"/>
        <DigestValue>yJ6+SK/W0Hhkof1hrS+AoKxrtyCO2k/FL5MG86bmmIth6zR1fn7OblWycuzsUJcHEmC32gw1cal7Lfq0S7Fmog==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L5l0ANZHkJGNMJNY/6vZa3o60k+2chOwIsnUd2zJjERuF4xmDXqHNc0XxrnjqvtOY/r7QQef2QbcZf8fsHedqQ==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ewfCNA4Z1S7rfeUxkbSZnhXT4PRfa9Bw+hZwMHICgCok2KPrZjV1YVh6geYRmsW8tM0PTZsM8Cr+cVnGIEEwsw==</DigestValue>
      </Reference>
      <Reference URI="/xl/externalLinks/externalLink1.xml?ContentType=application/vnd.openxmlformats-officedocument.spreadsheetml.externalLink+xml">
        <DigestMethod Algorithm="http://www.w3.org/2001/04/xmlenc#sha512"/>
        <DigestValue>LX9WBq7VpMhKIlpQmFyuF+TKMxi7hoR+Sk3U+Nz/S8pTulSb6nk0tE/HsbBFHOD3MDVn0pGiWIw9NTrDBxY3eg==</DigestValue>
      </Reference>
      <Reference URI="/xl/externalLinks/externalLink2.xml?ContentType=application/vnd.openxmlformats-officedocument.spreadsheetml.externalLink+xml">
        <DigestMethod Algorithm="http://www.w3.org/2001/04/xmlenc#sha512"/>
        <DigestValue>zQfKWjQA9xTtxE57VgiS3BdmLehiLKQ+kyd9t03tsIO0cHP0O2MPFy2csSFoXIoOcJZDq/dQCG/PH+XMhVjDXw==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2OAKsJ/N0t7j3k0BaE6ioZcSMitZ7YWPbD9RWJqedwn4/Hz5DU82sRgG08YC1W31d3Pt9MQyJ1v3J2N7751HqA==</DigestValue>
      </Reference>
      <Reference URI="/xl/media/image3.emf?ContentType=image/x-emf">
        <DigestMethod Algorithm="http://www.w3.org/2001/04/xmlenc#sha512"/>
        <DigestValue>T3hWiNalFrPxV5Hs5eWk6UhQrV3txMeM/1FRlWarTi0G4NjRrZp+2ubbfhZXbVeYlUKZkDg7UUiMGpj/znEGDA==</DigestValue>
      </Reference>
      <Reference URI="/xl/printerSettings/printerSettings1.bin?ContentType=application/vnd.openxmlformats-officedocument.spreadsheetml.printerSettings">
        <DigestMethod Algorithm="http://www.w3.org/2001/04/xmlenc#sha512"/>
        <DigestValue>S3jrhoKRnZxdvUiOrJHIKsnfaXgXLNJdLLEi5lp4Ve0pplwscf8yb7EPpb70+bh1Ht1xRyacIVeNy/IaBbYWIA==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RQQMVo4F4RdzpPkyuEsnif4v1JwuXaLpgjEHAPNl5XhljonHDQvYCmrew0r7IqeZt0RbXdrmdVYc76LN1jNJKw==</DigestValue>
      </Reference>
      <Reference URI="/xl/styles.xml?ContentType=application/vnd.openxmlformats-officedocument.spreadsheetml.styles+xml">
        <DigestMethod Algorithm="http://www.w3.org/2001/04/xmlenc#sha512"/>
        <DigestValue>JJH7eil5KbNbaOwRt/voLd9K2nUNusA+g1UN09eDgGMPMzszUgB04+JK/3WKtEL69XY0OVULsUfDGkxAzfcB6g==</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kC5byWyIHLiw+GoA+Wgtd7pUV5Vu7UZX4NkYSGbYrkXWOSIhW+K1U7fgVwIOjFvjM2u6dNjvvqPuabACLDXrHQ==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+LW9j9+SD3UeYyVJyFlRMqKwwAU5PeDlvwa7KoCtHW0DtdWUvI69VzJ4uDjZYs/+rNPt+Ivn1m8FvH9eol7j7A==</DigestValue>
      </Reference>
      <Reference URI="/xl/worksheets/sheet2.xml?ContentType=application/vnd.openxmlformats-officedocument.spreadsheetml.worksheet+xml">
        <DigestMethod Algorithm="http://www.w3.org/2001/04/xmlenc#sha512"/>
        <DigestValue>4UiP2IWZxZrgSpH//JFAbpR/VeaqcEt5wHOTucYYMdr9sfwIbwOThQ99lohEBm6cBXG9DpTDEvrUgl/RS1eE1w==</DigestValue>
      </Reference>
      <Reference URI="/xl/worksheets/sheet3.xml?ContentType=application/vnd.openxmlformats-officedocument.spreadsheetml.worksheet+xml">
        <DigestMethod Algorithm="http://www.w3.org/2001/04/xmlenc#sha512"/>
        <DigestValue>AdYncQrFleuYsyzBA1xkRyfVxvhNlt3pCx/E7bWfWzxoCOZumH+xY0jxPUkfJygzSwfn7BXghGxX/9GKNhipRw==</DigestValue>
      </Reference>
      <Reference URI="/xl/worksheets/sheet4.xml?ContentType=application/vnd.openxmlformats-officedocument.spreadsheetml.worksheet+xml">
        <DigestMethod Algorithm="http://www.w3.org/2001/04/xmlenc#sha512"/>
        <DigestValue>QY9QDKQWCZkvY7Oq/5ub0LYJ8oKAsFLYBqSFFyhcZyrRLVog6aL0NSdrbyt4yP1cYsQjNxETaZ/iHmeuWD3+EA==</DigestValue>
      </Reference>
      <Reference URI="/xl/worksheets/sheet5.xml?ContentType=application/vnd.openxmlformats-officedocument.spreadsheetml.worksheet+xml">
        <DigestMethod Algorithm="http://www.w3.org/2001/04/xmlenc#sha512"/>
        <DigestValue>vH3k8U1UHLf5vadxBArY+ArmAwCsVoQ4YqbJ74IWMFDZ8PH1TTJo7YkCnfR52GYSMeCSKW6iwWuUIJLsbfs6ww==</DigestValue>
      </Reference>
    </Manifest>
    <SignatureProperties>
      <SignatureProperty Id="idSignatureTime" Target="#idPackageSignature">
        <mdssi:SignatureTime xmlns:mdssi="http://schemas.openxmlformats.org/package/2006/digital-signature">
          <mdssi:Format>YYYY-MM-DDThh:mm:ssTZD</mdssi:Format>
          <mdssi:Value>2025-12-22T03:54:24Z</mdssi:Value>
        </mdssi:SignatureTime>
      </SignatureProperty>
    </SignatureProperties>
  </Object>
  <Object Id="idOfficeObject">
    <SignatureProperties>
      <SignatureProperty Id="idOfficeV1Details" Target="#idPackageSignature">
        <SignatureInfoV1 xmlns="http://schemas.microsoft.com/office/2006/digsig">
          <SetupID>{1BD43D48-4AD0-4A3D-AAAB-53558F81652D}</SetupID>
          <SignatureText>.</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2025-12-22T03:54:24Z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y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B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1AAAAVgAAADAAAAA7AAAAB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2AAAAVwAAACUAAAAMAAAABAAAAFQAAABUAAAAMQAAADsAAAA0AAAAVgAAAAEAAABVVY9BJrSPQTEAAAA7AAAAAQAAAEwAAAAAAAAAAAAAAAAAAAD//////////1AAAAAuAFyh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jAAAAcQAAAAEAAABVVY9BJrSPQQ8AAABhAAAADgAAAEwAAAAAAAAAAAAAAAAAAAD//////////2gAAABTAG8AbgBpAGEAIABQAGkAegB6AHUAcgBuAG8ABwAAAAgAAAAHAAAAAwAAAAcAAAAEAAAABwAAAAMAAAAGAAAABgAAAAcAAAAFAAAABw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PsAAACbAAAADgAAAIsAAADuAAAAEQAAACEA8AAAAAAAAAAAAAAAgD8AAAAAAAAAAAAAgD8AAAAAAAAAAAAAAAAAAAAAAAAAAAAAAAAAAAAAAAAAACUAAAAMAAAAAAAAgCgAAAAMAAAABQAAACUAAAAMAAAAAQAAABgAAAAMAAAAAAAAABIAAAAMAAAAAQAAABYAAAAMAAAAAAAAAFQAAAAYAQAADwAAAIsAAAD6AAAAmwAAAAEAAABVVY9BJrSPQQ8AAACLAAAAIgAAAEwAAAAEAAAADgAAAIsAAAD8AAAAnAAAAJAAAABGAGkAcgBtAGEAZABvACAAcABvAHIAOgAgAFMATwBOAEkAQQAgAFAASQBaAFoAVQBSAE4ATwAgAE0ARQBEAEkATgBBAAYAAAADAAAABQAAAAsAAAAHAAAACAAAAAgAAAAEAAAACAAAAAgAAAAFAAAAAwAAAAQAAAAHAAAACgAAAAoAAAADAAAACAAAAAQAAAAHAAAAAwAAAAcAAAAHAAAACQAAAAgAAAAKAAAACgAAAAQAAAAMAAAABwAAAAkAAAADAAAACgAAAAgAAAAWAAAADAAAAAAAAAAlAAAADAAAAAIAAAAOAAAAFAAAAAAAAAAQAAAAFAAAAA==</Object>
  <Object Id="idInvalidSigLnImg">AQAAAGwAAAAAAAAAAAAAAD8BAACfAAAAAAAAAAAAAABmFgAAOwsAACBFTUYAAAEAm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wAAAHEAAAABAAAAVVWPQSa0j0EPAAAAYQAAAA4AAABMAAAAAAAAAAAAAAAAAAAA//////////9oAAAAUwBvAG4AaQBhACAAUABpAHoAegB1AHIAbgBvAAcAAAAIAAAABwAAAAMAAAAHAAAABAAAAAcAAAADAAAABgAAAAYAAAAHAAAABQ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7AAAAmwAAAA4AAACLAAAA7gAAABEAAAAhAPAAAAAAAAAAAAAAAIA/AAAAAAAAAAAAAIA/AAAAAAAAAAAAAAAAAAAAAAAAAAAAAAAAAAAAAAAAAAAlAAAADAAAAAAAAIAoAAAADAAAAAUAAAAlAAAADAAAAAEAAAAYAAAADAAAAAAAAAASAAAADAAAAAEAAAAWAAAADAAAAAAAAABUAAAAGAEAAA8AAACLAAAA+gAAAJsAAAABAAAAVVWPQSa0j0EPAAAAiwAAACIAAABMAAAABAAAAA4AAACLAAAA/AAAAJwAAACQAAAARgBpAHIAbQBhAGQAbwAgAHAAbwByADoAIABTAE8ATgBJAEEAIABQAEkAWgBaAFUAUgBOAE8AIABNAEUARABJAE4AQQAGAAAAAwAAAAUAAAALAAAABwAAAAgAAAAIAAAABAAAAAgAAAAIAAAABQAAAAMAAAAEAAAABwAAAAoAAAAKAAAAAwAAAAgAAAAEAAAABwAAAAMAAAAHAAAABwAAAAkAAAAIAAAACgAAAAoAAAAEAAAADAAAAAcAAAAJAAAAAwAAAAo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AnexoB</vt:lpstr>
      <vt:lpstr>BG</vt:lpstr>
      <vt:lpstr>ER</vt:lpstr>
      <vt:lpstr>EVPN</vt:lpstr>
      <vt:lpstr>EFE</vt:lpstr>
      <vt:lpstr>ER!Print_Area</vt:lpstr>
      <vt:lpstr>EVPN!Print_Area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James Spalding</cp:lastModifiedBy>
  <cp:lastPrinted>2025-03-28T18:52:40Z</cp:lastPrinted>
  <dcterms:created xsi:type="dcterms:W3CDTF">2019-05-02T15:06:12Z</dcterms:created>
  <dcterms:modified xsi:type="dcterms:W3CDTF">2025-12-17T02:12:25Z</dcterms:modified>
</cp:coreProperties>
</file>